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Drives compartilhados\SPACL_DL\Documentos anexar no PROAD\2024\PG Nº 019-2024 - PROAD Nº 10.662-2024\Anexo Compras.gov.br\"/>
    </mc:Choice>
  </mc:AlternateContent>
  <xr:revisionPtr revIDLastSave="0" documentId="13_ncr:1_{F98A811E-DEA0-403C-B6ED-2C9CDBC2D174}" xr6:coauthVersionLast="47" xr6:coauthVersionMax="47" xr10:uidLastSave="{00000000-0000-0000-0000-000000000000}"/>
  <bookViews>
    <workbookView xWindow="28680" yWindow="-120" windowWidth="24240" windowHeight="13140" xr2:uid="{00000000-000D-0000-FFFF-FFFF00000000}"/>
  </bookViews>
  <sheets>
    <sheet name="Resumo_Proposta" sheetId="40" r:id="rId1"/>
    <sheet name="Locais_Serviço" sheetId="2" r:id="rId2"/>
    <sheet name="MICRORREGIÃO OSASCO" sheetId="1" r:id="rId3"/>
    <sheet name="Resumo_Custos" sheetId="3" r:id="rId4"/>
    <sheet name="Limpeza vidros e fachadas" sheetId="41" r:id="rId5"/>
    <sheet name="CUSTOS_Barueri" sheetId="4" r:id="rId6"/>
    <sheet name="MAT_e_EQUIP_Barueri" sheetId="5" r:id="rId7"/>
    <sheet name="CUSTOS_Caieiras" sheetId="6" r:id="rId8"/>
    <sheet name="MAT_e_EQUIP_Caieiras" sheetId="7" r:id="rId9"/>
    <sheet name="CUSTOS_Cajamar" sheetId="8" r:id="rId10"/>
    <sheet name="MAT_e_EQUIP_Cajamar" sheetId="9" r:id="rId11"/>
    <sheet name="CUSTOS_Franco_da_Rocha" sheetId="10" r:id="rId12"/>
    <sheet name="MAT_e_EQUIP_Franco_da_Rocha" sheetId="11" r:id="rId13"/>
    <sheet name="CUSTOS_Itapevi" sheetId="12" r:id="rId14"/>
    <sheet name="MAT_e_EQUIP_Itapevi" sheetId="13" r:id="rId15"/>
    <sheet name="CUSTOS_Jandira" sheetId="14" r:id="rId16"/>
    <sheet name="MAT_e_EQUIP_Jandira" sheetId="15" r:id="rId17"/>
    <sheet name="CUSTOS_Osasco" sheetId="16" r:id="rId18"/>
    <sheet name="MAT_e_EQUIP_Osasco" sheetId="17" r:id="rId19"/>
    <sheet name="CUSTOS_Santana" sheetId="18" r:id="rId20"/>
    <sheet name="MAT_e_EQUIP_Santana" sheetId="19" r:id="rId21"/>
    <sheet name="FORMAÇÃO_DE_PREÇOS_-_UNIFORMES" sheetId="20" r:id="rId22"/>
    <sheet name="FORMAÇÃO_DE_PREÇOS_-_EPIS" sheetId="21" r:id="rId23"/>
    <sheet name="REDUÇÃO_RECESSO_50%" sheetId="22" r:id="rId24"/>
    <sheet name="MICRORREGIÃO SUL" sheetId="25" r:id="rId25"/>
    <sheet name="Resumo_postos" sheetId="26" r:id="rId26"/>
    <sheet name="Limpeza_vidros e fachadas" sheetId="42" r:id="rId27"/>
    <sheet name="CUSTOS_Carapicuíba" sheetId="27" r:id="rId28"/>
    <sheet name="MAT D_EQUIP_Carapicuiba" sheetId="28" r:id="rId29"/>
    <sheet name="CUSTOS_Cotia" sheetId="29" r:id="rId30"/>
    <sheet name="MAT_e_D EQUIP_Cotia" sheetId="30" r:id="rId31"/>
    <sheet name="CUSTOS_Embu" sheetId="31" r:id="rId32"/>
    <sheet name="MAT_e_D EQUIP_Embu" sheetId="32" r:id="rId33"/>
    <sheet name="CUSTOS_Itapecerica" sheetId="33" r:id="rId34"/>
    <sheet name="MAT_e_D EQUIP Itapecerica" sheetId="34" r:id="rId35"/>
    <sheet name="CUSTOS_Taboão" sheetId="35" r:id="rId36"/>
    <sheet name="MAT_e_D EQUIP__Taboão" sheetId="36" r:id="rId37"/>
    <sheet name="PREÇOS_-_UNIFORMES" sheetId="37" r:id="rId38"/>
    <sheet name="PREÇOS_-_EPIS" sheetId="38" r:id="rId39"/>
    <sheet name="REDUÇÃO_RECESSO_50%." sheetId="39" r:id="rId40"/>
  </sheets>
  <definedNames>
    <definedName name="Excel_BuiltIn_Print_Area" localSheetId="5">CUSTOS_Barueri!$A$4:$F$132</definedName>
    <definedName name="Excel_BuiltIn_Print_Area" localSheetId="7">CUSTOS_Caieiras!$A$4:$F$130</definedName>
    <definedName name="Excel_BuiltIn_Print_Area" localSheetId="9">CUSTOS_Cajamar!$A$4:$F$134</definedName>
    <definedName name="Excel_BuiltIn_Print_Area" localSheetId="27">CUSTOS_Carapicuíba!$A$4:$F$132</definedName>
    <definedName name="Excel_BuiltIn_Print_Area" localSheetId="29">CUSTOS_Cotia!$A$4:$F$129</definedName>
    <definedName name="Excel_BuiltIn_Print_Area" localSheetId="31">CUSTOS_Embu!$A$4:$F$129</definedName>
    <definedName name="Excel_BuiltIn_Print_Area" localSheetId="11">CUSTOS_Franco_da_Rocha!$A$4:$F$130</definedName>
    <definedName name="Excel_BuiltIn_Print_Area" localSheetId="33">CUSTOS_Itapecerica!$A$4:$F$129</definedName>
    <definedName name="Excel_BuiltIn_Print_Area" localSheetId="13">CUSTOS_Itapevi!$A$4:$F$132</definedName>
    <definedName name="Excel_BuiltIn_Print_Area" localSheetId="15">CUSTOS_Jandira!$A$4:$F$132</definedName>
    <definedName name="Excel_BuiltIn_Print_Area" localSheetId="17">CUSTOS_Osasco!$A$4:$F$132</definedName>
    <definedName name="Excel_BuiltIn_Print_Area" localSheetId="19">CUSTOS_Santana!$A$4:$F$132</definedName>
    <definedName name="Excel_BuiltIn_Print_Area" localSheetId="35">CUSTOS_Taboão!$A$4:$F$131</definedName>
    <definedName name="Print_Area" localSheetId="5">CUSTOS_Barueri!$A$1:$F$133</definedName>
    <definedName name="Print_Area" localSheetId="7">CUSTOS_Caieiras!$A$1:$F$131</definedName>
    <definedName name="Print_Area" localSheetId="9">CUSTOS_Cajamar!$A$1:$F$135</definedName>
    <definedName name="Print_Area" localSheetId="27">CUSTOS_Carapicuíba!$A$1:$F$133</definedName>
    <definedName name="Print_Area" localSheetId="29">CUSTOS_Cotia!$A$1:$F$130</definedName>
    <definedName name="Print_Area" localSheetId="31">CUSTOS_Embu!$A$1:$F$130</definedName>
    <definedName name="Print_Area" localSheetId="11">CUSTOS_Franco_da_Rocha!$A$1:$F$131</definedName>
    <definedName name="Print_Area" localSheetId="33">CUSTOS_Itapecerica!$A$1:$F$130</definedName>
    <definedName name="Print_Area" localSheetId="13">CUSTOS_Itapevi!$A$1:$F$133</definedName>
    <definedName name="Print_Area" localSheetId="15">CUSTOS_Jandira!$A$1:$F$133</definedName>
    <definedName name="Print_Area" localSheetId="17">CUSTOS_Osasco!$A$1:$F$133</definedName>
    <definedName name="Print_Area" localSheetId="19">CUSTOS_Santana!$A$1:$F$133</definedName>
    <definedName name="Print_Area" localSheetId="35">CUSTOS_Taboão!$A$1:$F$132</definedName>
    <definedName name="Print_Area" localSheetId="22">'FORMAÇÃO_DE_PREÇOS_-_EPIS'!$A$1:$G$24</definedName>
    <definedName name="Print_Area" localSheetId="38">'PREÇOS_-_EPIS'!$A$1:$G$24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41" roundtripDataChecksum="EvCbkPiRNASvGsbm0yLhVqODSRfHDbYUKwxj5TmE5XY="/>
    </ext>
  </extLst>
</workbook>
</file>

<file path=xl/calcChain.xml><?xml version="1.0" encoding="utf-8"?>
<calcChain xmlns="http://schemas.openxmlformats.org/spreadsheetml/2006/main">
  <c r="D9" i="25" l="1"/>
  <c r="K8" i="26"/>
  <c r="J8" i="26"/>
  <c r="K6" i="26"/>
  <c r="K5" i="26"/>
  <c r="K3" i="26"/>
  <c r="J6" i="26"/>
  <c r="J5" i="26"/>
  <c r="J3" i="26"/>
  <c r="I6" i="26"/>
  <c r="I5" i="26"/>
  <c r="I3" i="26"/>
  <c r="F8" i="42"/>
  <c r="E8" i="42"/>
  <c r="F6" i="42"/>
  <c r="F5" i="42"/>
  <c r="F3" i="42"/>
  <c r="E6" i="42"/>
  <c r="E5" i="42"/>
  <c r="E3" i="42"/>
  <c r="E25" i="42"/>
  <c r="F22" i="42"/>
  <c r="F21" i="42"/>
  <c r="F19" i="42"/>
  <c r="F7" i="42"/>
  <c r="F4" i="42"/>
  <c r="J8" i="3"/>
  <c r="K8" i="3"/>
  <c r="J5" i="3"/>
  <c r="K5" i="3"/>
  <c r="I8" i="3"/>
  <c r="I5" i="3"/>
  <c r="F9" i="1"/>
  <c r="E9" i="1"/>
  <c r="D9" i="1"/>
  <c r="E8" i="41"/>
  <c r="F8" i="41" s="1"/>
  <c r="E5" i="41"/>
  <c r="C11" i="41"/>
  <c r="F5" i="41"/>
  <c r="J11" i="3"/>
  <c r="F25" i="42" l="1"/>
  <c r="K11" i="3"/>
  <c r="F11" i="41"/>
  <c r="E11" i="41"/>
  <c r="D102" i="4"/>
  <c r="H11" i="3"/>
  <c r="E15" i="39"/>
  <c r="F15" i="39" s="1"/>
  <c r="E14" i="39"/>
  <c r="F14" i="39" s="1"/>
  <c r="E13" i="39"/>
  <c r="F13" i="39" s="1"/>
  <c r="E12" i="39"/>
  <c r="F12" i="39" s="1"/>
  <c r="E11" i="39"/>
  <c r="F11" i="39" s="1"/>
  <c r="E10" i="39"/>
  <c r="F10" i="39" s="1"/>
  <c r="E9" i="39"/>
  <c r="F9" i="39" s="1"/>
  <c r="E8" i="39"/>
  <c r="F8" i="39" s="1"/>
  <c r="E7" i="39"/>
  <c r="F7" i="39" s="1"/>
  <c r="E6" i="39"/>
  <c r="F6" i="39" s="1"/>
  <c r="E5" i="39"/>
  <c r="F5" i="39" s="1"/>
  <c r="E4" i="39"/>
  <c r="F4" i="39" s="1"/>
  <c r="T22" i="38"/>
  <c r="E22" i="38" s="1"/>
  <c r="G22" i="38" s="1"/>
  <c r="F22" i="38" s="1"/>
  <c r="T21" i="38"/>
  <c r="E21" i="38" s="1"/>
  <c r="G21" i="38" s="1"/>
  <c r="F21" i="38" s="1"/>
  <c r="T20" i="38"/>
  <c r="E20" i="38"/>
  <c r="G20" i="38" s="1"/>
  <c r="F20" i="38" s="1"/>
  <c r="T19" i="38"/>
  <c r="E19" i="38" s="1"/>
  <c r="G19" i="38" s="1"/>
  <c r="F19" i="38" s="1"/>
  <c r="T18" i="38"/>
  <c r="E18" i="38" s="1"/>
  <c r="G18" i="38" s="1"/>
  <c r="F18" i="38" s="1"/>
  <c r="T17" i="38"/>
  <c r="E17" i="38"/>
  <c r="G17" i="38" s="1"/>
  <c r="F17" i="38" s="1"/>
  <c r="T16" i="38"/>
  <c r="E16" i="38" s="1"/>
  <c r="G16" i="38" s="1"/>
  <c r="F16" i="38" s="1"/>
  <c r="T15" i="38"/>
  <c r="E15" i="38" s="1"/>
  <c r="G15" i="38" s="1"/>
  <c r="T9" i="38"/>
  <c r="E9" i="38" s="1"/>
  <c r="G9" i="38"/>
  <c r="F9" i="38" s="1"/>
  <c r="T8" i="38"/>
  <c r="E8" i="38" s="1"/>
  <c r="G8" i="38" s="1"/>
  <c r="F8" i="38" s="1"/>
  <c r="T7" i="38"/>
  <c r="E7" i="38" s="1"/>
  <c r="G7" i="38" s="1"/>
  <c r="F7" i="38" s="1"/>
  <c r="T6" i="38"/>
  <c r="E6" i="38" s="1"/>
  <c r="G6" i="38" s="1"/>
  <c r="T27" i="37"/>
  <c r="E27" i="37" s="1"/>
  <c r="G27" i="37"/>
  <c r="F27" i="37" s="1"/>
  <c r="T26" i="37"/>
  <c r="E26" i="37" s="1"/>
  <c r="G26" i="37" s="1"/>
  <c r="F26" i="37" s="1"/>
  <c r="T25" i="37"/>
  <c r="E25" i="37" s="1"/>
  <c r="G25" i="37" s="1"/>
  <c r="F25" i="37" s="1"/>
  <c r="T24" i="37"/>
  <c r="E24" i="37" s="1"/>
  <c r="G24" i="37"/>
  <c r="F24" i="37" s="1"/>
  <c r="T23" i="37"/>
  <c r="E23" i="37" s="1"/>
  <c r="G23" i="37" s="1"/>
  <c r="F23" i="37" s="1"/>
  <c r="T22" i="37"/>
  <c r="E22" i="37" s="1"/>
  <c r="G22" i="37" s="1"/>
  <c r="T15" i="37"/>
  <c r="E15" i="37" s="1"/>
  <c r="G15" i="37" s="1"/>
  <c r="F15" i="37" s="1"/>
  <c r="T14" i="37"/>
  <c r="E14" i="37" s="1"/>
  <c r="G14" i="37" s="1"/>
  <c r="F14" i="37" s="1"/>
  <c r="T13" i="37"/>
  <c r="E13" i="37" s="1"/>
  <c r="G13" i="37" s="1"/>
  <c r="F13" i="37" s="1"/>
  <c r="T12" i="37"/>
  <c r="E12" i="37" s="1"/>
  <c r="G12" i="37" s="1"/>
  <c r="F12" i="37" s="1"/>
  <c r="T10" i="37"/>
  <c r="E10" i="37" s="1"/>
  <c r="G10" i="37"/>
  <c r="F10" i="37" s="1"/>
  <c r="T9" i="37"/>
  <c r="E9" i="37"/>
  <c r="G9" i="37" s="1"/>
  <c r="F9" i="37" s="1"/>
  <c r="T8" i="37"/>
  <c r="E8" i="37" s="1"/>
  <c r="G8" i="37" s="1"/>
  <c r="F8" i="37" s="1"/>
  <c r="T7" i="37"/>
  <c r="E7" i="37" s="1"/>
  <c r="G7" i="37" s="1"/>
  <c r="F7" i="37" s="1"/>
  <c r="F16" i="37" s="1"/>
  <c r="T104" i="36"/>
  <c r="G104" i="36" s="1"/>
  <c r="I104" i="36" s="1"/>
  <c r="H104" i="36" s="1"/>
  <c r="T103" i="36"/>
  <c r="G103" i="36" s="1"/>
  <c r="I103" i="36" s="1"/>
  <c r="H103" i="36" s="1"/>
  <c r="T102" i="36"/>
  <c r="G102" i="36"/>
  <c r="I102" i="36" s="1"/>
  <c r="H102" i="36" s="1"/>
  <c r="T101" i="36"/>
  <c r="G101" i="36" s="1"/>
  <c r="I101" i="36" s="1"/>
  <c r="H101" i="36" s="1"/>
  <c r="T100" i="36"/>
  <c r="G100" i="36"/>
  <c r="I100" i="36" s="1"/>
  <c r="H100" i="36" s="1"/>
  <c r="T99" i="36"/>
  <c r="G99" i="36"/>
  <c r="I99" i="36" s="1"/>
  <c r="H99" i="36" s="1"/>
  <c r="T98" i="36"/>
  <c r="G98" i="36" s="1"/>
  <c r="I98" i="36" s="1"/>
  <c r="H98" i="36" s="1"/>
  <c r="T97" i="36"/>
  <c r="G97" i="36"/>
  <c r="I97" i="36" s="1"/>
  <c r="H97" i="36" s="1"/>
  <c r="T96" i="36"/>
  <c r="G96" i="36"/>
  <c r="I96" i="36" s="1"/>
  <c r="H96" i="36" s="1"/>
  <c r="T95" i="36"/>
  <c r="G95" i="36" s="1"/>
  <c r="I95" i="36" s="1"/>
  <c r="H95" i="36" s="1"/>
  <c r="T94" i="36"/>
  <c r="G94" i="36"/>
  <c r="I94" i="36" s="1"/>
  <c r="T70" i="36"/>
  <c r="G70" i="36" s="1"/>
  <c r="I70" i="36" s="1"/>
  <c r="H70" i="36" s="1"/>
  <c r="T69" i="36"/>
  <c r="G69" i="36"/>
  <c r="I69" i="36" s="1"/>
  <c r="H69" i="36" s="1"/>
  <c r="T68" i="36"/>
  <c r="G68" i="36" s="1"/>
  <c r="I68" i="36" s="1"/>
  <c r="H68" i="36" s="1"/>
  <c r="T67" i="36"/>
  <c r="G67" i="36" s="1"/>
  <c r="I67" i="36" s="1"/>
  <c r="H67" i="36" s="1"/>
  <c r="T66" i="36"/>
  <c r="G66" i="36"/>
  <c r="I66" i="36" s="1"/>
  <c r="H66" i="36" s="1"/>
  <c r="T65" i="36"/>
  <c r="G65" i="36"/>
  <c r="I65" i="36" s="1"/>
  <c r="H65" i="36" s="1"/>
  <c r="T64" i="36"/>
  <c r="G64" i="36" s="1"/>
  <c r="I64" i="36" s="1"/>
  <c r="H64" i="36" s="1"/>
  <c r="T63" i="36"/>
  <c r="G63" i="36"/>
  <c r="I63" i="36" s="1"/>
  <c r="H63" i="36" s="1"/>
  <c r="T62" i="36"/>
  <c r="G62" i="36" s="1"/>
  <c r="I62" i="36" s="1"/>
  <c r="H62" i="36" s="1"/>
  <c r="T61" i="36"/>
  <c r="G61" i="36" s="1"/>
  <c r="I61" i="36" s="1"/>
  <c r="H61" i="36" s="1"/>
  <c r="T60" i="36"/>
  <c r="G60" i="36"/>
  <c r="I60" i="36" s="1"/>
  <c r="H60" i="36" s="1"/>
  <c r="T59" i="36"/>
  <c r="G59" i="36"/>
  <c r="I59" i="36" s="1"/>
  <c r="H59" i="36" s="1"/>
  <c r="T58" i="36"/>
  <c r="G58" i="36" s="1"/>
  <c r="I58" i="36" s="1"/>
  <c r="H58" i="36" s="1"/>
  <c r="T57" i="36"/>
  <c r="G57" i="36"/>
  <c r="I57" i="36" s="1"/>
  <c r="H57" i="36" s="1"/>
  <c r="T56" i="36"/>
  <c r="G56" i="36" s="1"/>
  <c r="I56" i="36" s="1"/>
  <c r="H56" i="36" s="1"/>
  <c r="T55" i="36"/>
  <c r="G55" i="36" s="1"/>
  <c r="I55" i="36" s="1"/>
  <c r="H55" i="36" s="1"/>
  <c r="T54" i="36"/>
  <c r="G54" i="36"/>
  <c r="I54" i="36" s="1"/>
  <c r="H54" i="36" s="1"/>
  <c r="T53" i="36"/>
  <c r="G53" i="36"/>
  <c r="I53" i="36" s="1"/>
  <c r="H53" i="36" s="1"/>
  <c r="T52" i="36"/>
  <c r="G52" i="36" s="1"/>
  <c r="I52" i="36" s="1"/>
  <c r="H52" i="36" s="1"/>
  <c r="T51" i="36"/>
  <c r="G51" i="36"/>
  <c r="I51" i="36" s="1"/>
  <c r="H51" i="36" s="1"/>
  <c r="T50" i="36"/>
  <c r="G50" i="36" s="1"/>
  <c r="I50" i="36" s="1"/>
  <c r="H50" i="36" s="1"/>
  <c r="T49" i="36"/>
  <c r="G49" i="36" s="1"/>
  <c r="I49" i="36" s="1"/>
  <c r="T40" i="36"/>
  <c r="G40" i="36" s="1"/>
  <c r="I40" i="36" s="1"/>
  <c r="H40" i="36" s="1"/>
  <c r="T39" i="36"/>
  <c r="G39" i="36"/>
  <c r="I39" i="36" s="1"/>
  <c r="H39" i="36" s="1"/>
  <c r="T38" i="36"/>
  <c r="G38" i="36" s="1"/>
  <c r="I38" i="36" s="1"/>
  <c r="H38" i="36" s="1"/>
  <c r="T37" i="36"/>
  <c r="G37" i="36" s="1"/>
  <c r="I37" i="36" s="1"/>
  <c r="H37" i="36" s="1"/>
  <c r="T36" i="36"/>
  <c r="G36" i="36"/>
  <c r="I36" i="36" s="1"/>
  <c r="H36" i="36" s="1"/>
  <c r="T35" i="36"/>
  <c r="G35" i="36" s="1"/>
  <c r="I35" i="36" s="1"/>
  <c r="H35" i="36" s="1"/>
  <c r="T34" i="36"/>
  <c r="G34" i="36" s="1"/>
  <c r="I34" i="36" s="1"/>
  <c r="H34" i="36" s="1"/>
  <c r="T33" i="36"/>
  <c r="G33" i="36"/>
  <c r="I33" i="36" s="1"/>
  <c r="H33" i="36" s="1"/>
  <c r="T32" i="36"/>
  <c r="G32" i="36" s="1"/>
  <c r="I32" i="36" s="1"/>
  <c r="H32" i="36" s="1"/>
  <c r="T31" i="36"/>
  <c r="G31" i="36" s="1"/>
  <c r="I31" i="36" s="1"/>
  <c r="H31" i="36" s="1"/>
  <c r="T30" i="36"/>
  <c r="G30" i="36"/>
  <c r="I30" i="36" s="1"/>
  <c r="H30" i="36" s="1"/>
  <c r="T29" i="36"/>
  <c r="G29" i="36" s="1"/>
  <c r="I29" i="36" s="1"/>
  <c r="H29" i="36" s="1"/>
  <c r="T28" i="36"/>
  <c r="G28" i="36" s="1"/>
  <c r="I28" i="36" s="1"/>
  <c r="H28" i="36" s="1"/>
  <c r="T27" i="36"/>
  <c r="G27" i="36"/>
  <c r="I27" i="36" s="1"/>
  <c r="H27" i="36" s="1"/>
  <c r="T26" i="36"/>
  <c r="G26" i="36" s="1"/>
  <c r="I26" i="36" s="1"/>
  <c r="H26" i="36" s="1"/>
  <c r="T25" i="36"/>
  <c r="G25" i="36" s="1"/>
  <c r="I25" i="36" s="1"/>
  <c r="H25" i="36" s="1"/>
  <c r="T24" i="36"/>
  <c r="G24" i="36"/>
  <c r="I24" i="36" s="1"/>
  <c r="H24" i="36" s="1"/>
  <c r="T23" i="36"/>
  <c r="G23" i="36" s="1"/>
  <c r="I23" i="36" s="1"/>
  <c r="H23" i="36" s="1"/>
  <c r="T22" i="36"/>
  <c r="G22" i="36" s="1"/>
  <c r="I22" i="36" s="1"/>
  <c r="H22" i="36" s="1"/>
  <c r="T21" i="36"/>
  <c r="G21" i="36"/>
  <c r="I21" i="36" s="1"/>
  <c r="H21" i="36" s="1"/>
  <c r="T20" i="36"/>
  <c r="G20" i="36" s="1"/>
  <c r="I20" i="36" s="1"/>
  <c r="H20" i="36" s="1"/>
  <c r="T19" i="36"/>
  <c r="G19" i="36" s="1"/>
  <c r="I19" i="36" s="1"/>
  <c r="H19" i="36" s="1"/>
  <c r="T18" i="36"/>
  <c r="G18" i="36"/>
  <c r="I18" i="36" s="1"/>
  <c r="H18" i="36" s="1"/>
  <c r="T17" i="36"/>
  <c r="G17" i="36" s="1"/>
  <c r="I17" i="36" s="1"/>
  <c r="H17" i="36" s="1"/>
  <c r="T16" i="36"/>
  <c r="G16" i="36" s="1"/>
  <c r="I16" i="36" s="1"/>
  <c r="H16" i="36" s="1"/>
  <c r="T15" i="36"/>
  <c r="G15" i="36"/>
  <c r="I15" i="36" s="1"/>
  <c r="H15" i="36" s="1"/>
  <c r="T14" i="36"/>
  <c r="G14" i="36" s="1"/>
  <c r="I14" i="36" s="1"/>
  <c r="H14" i="36" s="1"/>
  <c r="T13" i="36"/>
  <c r="G13" i="36" s="1"/>
  <c r="I13" i="36" s="1"/>
  <c r="H13" i="36" s="1"/>
  <c r="T12" i="36"/>
  <c r="G12" i="36"/>
  <c r="I12" i="36" s="1"/>
  <c r="H12" i="36" s="1"/>
  <c r="T11" i="36"/>
  <c r="G11" i="36" s="1"/>
  <c r="I11" i="36" s="1"/>
  <c r="H11" i="36" s="1"/>
  <c r="T10" i="36"/>
  <c r="G10" i="36" s="1"/>
  <c r="I10" i="36" s="1"/>
  <c r="H10" i="36" s="1"/>
  <c r="T9" i="36"/>
  <c r="G9" i="36"/>
  <c r="I9" i="36" s="1"/>
  <c r="H9" i="36" s="1"/>
  <c r="T8" i="36"/>
  <c r="G8" i="36" s="1"/>
  <c r="I8" i="36" s="1"/>
  <c r="H8" i="36" s="1"/>
  <c r="T7" i="36"/>
  <c r="G7" i="36" s="1"/>
  <c r="I7" i="36" s="1"/>
  <c r="H7" i="36" s="1"/>
  <c r="T6" i="36"/>
  <c r="G6" i="36"/>
  <c r="I6" i="36" s="1"/>
  <c r="E117" i="35"/>
  <c r="D117" i="35"/>
  <c r="F109" i="35"/>
  <c r="E109" i="35"/>
  <c r="D109" i="35"/>
  <c r="C103" i="35"/>
  <c r="C111" i="35" s="1"/>
  <c r="E97" i="35"/>
  <c r="E119" i="35" s="1"/>
  <c r="D97" i="35"/>
  <c r="D119" i="35" s="1"/>
  <c r="C67" i="35"/>
  <c r="E56" i="35"/>
  <c r="E62" i="35" s="1"/>
  <c r="D56" i="35"/>
  <c r="D62" i="35" s="1"/>
  <c r="F53" i="35"/>
  <c r="F52" i="35"/>
  <c r="F49" i="35"/>
  <c r="F47" i="35"/>
  <c r="C42" i="35"/>
  <c r="E21" i="35"/>
  <c r="E115" i="35" s="1"/>
  <c r="D21" i="35"/>
  <c r="D39" i="35" s="1"/>
  <c r="F18" i="35"/>
  <c r="F21" i="35" s="1"/>
  <c r="T104" i="34"/>
  <c r="G104" i="34"/>
  <c r="I104" i="34" s="1"/>
  <c r="H104" i="34" s="1"/>
  <c r="T103" i="34"/>
  <c r="G103" i="34" s="1"/>
  <c r="I103" i="34" s="1"/>
  <c r="H103" i="34" s="1"/>
  <c r="T102" i="34"/>
  <c r="G102" i="34"/>
  <c r="I102" i="34" s="1"/>
  <c r="H102" i="34" s="1"/>
  <c r="T101" i="34"/>
  <c r="G101" i="34"/>
  <c r="I101" i="34" s="1"/>
  <c r="H101" i="34" s="1"/>
  <c r="T100" i="34"/>
  <c r="G100" i="34" s="1"/>
  <c r="I100" i="34" s="1"/>
  <c r="H100" i="34" s="1"/>
  <c r="T99" i="34"/>
  <c r="G99" i="34"/>
  <c r="I99" i="34" s="1"/>
  <c r="H99" i="34" s="1"/>
  <c r="T98" i="34"/>
  <c r="G98" i="34" s="1"/>
  <c r="I98" i="34" s="1"/>
  <c r="H98" i="34" s="1"/>
  <c r="T97" i="34"/>
  <c r="G97" i="34" s="1"/>
  <c r="I97" i="34" s="1"/>
  <c r="H97" i="34" s="1"/>
  <c r="T96" i="34"/>
  <c r="G96" i="34" s="1"/>
  <c r="I96" i="34" s="1"/>
  <c r="H96" i="34" s="1"/>
  <c r="T95" i="34"/>
  <c r="G95" i="34" s="1"/>
  <c r="I95" i="34" s="1"/>
  <c r="H95" i="34" s="1"/>
  <c r="T94" i="34"/>
  <c r="G94" i="34"/>
  <c r="I94" i="34" s="1"/>
  <c r="T70" i="34"/>
  <c r="G70" i="34" s="1"/>
  <c r="I70" i="34" s="1"/>
  <c r="H70" i="34" s="1"/>
  <c r="T69" i="34"/>
  <c r="G69" i="34"/>
  <c r="I69" i="34" s="1"/>
  <c r="H69" i="34" s="1"/>
  <c r="T68" i="34"/>
  <c r="G68" i="34" s="1"/>
  <c r="I68" i="34" s="1"/>
  <c r="H68" i="34" s="1"/>
  <c r="T67" i="34"/>
  <c r="G67" i="34" s="1"/>
  <c r="I67" i="34" s="1"/>
  <c r="H67" i="34" s="1"/>
  <c r="T66" i="34"/>
  <c r="G66" i="34" s="1"/>
  <c r="I66" i="34" s="1"/>
  <c r="H66" i="34" s="1"/>
  <c r="T65" i="34"/>
  <c r="G65" i="34" s="1"/>
  <c r="I65" i="34" s="1"/>
  <c r="H65" i="34" s="1"/>
  <c r="T64" i="34"/>
  <c r="G64" i="34" s="1"/>
  <c r="I64" i="34" s="1"/>
  <c r="H64" i="34" s="1"/>
  <c r="T63" i="34"/>
  <c r="G63" i="34" s="1"/>
  <c r="I63" i="34" s="1"/>
  <c r="H63" i="34" s="1"/>
  <c r="T62" i="34"/>
  <c r="G62" i="34" s="1"/>
  <c r="I62" i="34" s="1"/>
  <c r="H62" i="34" s="1"/>
  <c r="T61" i="34"/>
  <c r="G61" i="34" s="1"/>
  <c r="I61" i="34" s="1"/>
  <c r="H61" i="34" s="1"/>
  <c r="T60" i="34"/>
  <c r="G60" i="34" s="1"/>
  <c r="I60" i="34" s="1"/>
  <c r="H60" i="34" s="1"/>
  <c r="T59" i="34"/>
  <c r="G59" i="34" s="1"/>
  <c r="I59" i="34" s="1"/>
  <c r="H59" i="34"/>
  <c r="T58" i="34"/>
  <c r="G58" i="34" s="1"/>
  <c r="I58" i="34" s="1"/>
  <c r="H58" i="34" s="1"/>
  <c r="T57" i="34"/>
  <c r="G57" i="34" s="1"/>
  <c r="I57" i="34" s="1"/>
  <c r="H57" i="34" s="1"/>
  <c r="T56" i="34"/>
  <c r="G56" i="34" s="1"/>
  <c r="I56" i="34" s="1"/>
  <c r="H56" i="34" s="1"/>
  <c r="T55" i="34"/>
  <c r="G55" i="34" s="1"/>
  <c r="I55" i="34" s="1"/>
  <c r="H55" i="34" s="1"/>
  <c r="T54" i="34"/>
  <c r="G54" i="34"/>
  <c r="I54" i="34" s="1"/>
  <c r="H54" i="34" s="1"/>
  <c r="T53" i="34"/>
  <c r="G53" i="34" s="1"/>
  <c r="I53" i="34" s="1"/>
  <c r="H53" i="34" s="1"/>
  <c r="T52" i="34"/>
  <c r="G52" i="34" s="1"/>
  <c r="I52" i="34" s="1"/>
  <c r="H52" i="34" s="1"/>
  <c r="T51" i="34"/>
  <c r="G51" i="34" s="1"/>
  <c r="I51" i="34" s="1"/>
  <c r="H51" i="34" s="1"/>
  <c r="T50" i="34"/>
  <c r="G50" i="34" s="1"/>
  <c r="I50" i="34" s="1"/>
  <c r="H50" i="34" s="1"/>
  <c r="T49" i="34"/>
  <c r="G49" i="34" s="1"/>
  <c r="I49" i="34" s="1"/>
  <c r="T40" i="34"/>
  <c r="G40" i="34" s="1"/>
  <c r="I40" i="34" s="1"/>
  <c r="H40" i="34" s="1"/>
  <c r="T39" i="34"/>
  <c r="G39" i="34"/>
  <c r="I39" i="34" s="1"/>
  <c r="H39" i="34" s="1"/>
  <c r="T38" i="34"/>
  <c r="G38" i="34" s="1"/>
  <c r="I38" i="34" s="1"/>
  <c r="H38" i="34" s="1"/>
  <c r="T37" i="34"/>
  <c r="G37" i="34" s="1"/>
  <c r="I37" i="34"/>
  <c r="H37" i="34" s="1"/>
  <c r="T36" i="34"/>
  <c r="G36" i="34" s="1"/>
  <c r="I36" i="34" s="1"/>
  <c r="H36" i="34" s="1"/>
  <c r="T35" i="34"/>
  <c r="G35" i="34"/>
  <c r="I35" i="34" s="1"/>
  <c r="H35" i="34" s="1"/>
  <c r="T34" i="34"/>
  <c r="G34" i="34" s="1"/>
  <c r="I34" i="34" s="1"/>
  <c r="H34" i="34" s="1"/>
  <c r="T33" i="34"/>
  <c r="G33" i="34" s="1"/>
  <c r="I33" i="34" s="1"/>
  <c r="H33" i="34" s="1"/>
  <c r="T32" i="34"/>
  <c r="G32" i="34" s="1"/>
  <c r="I32" i="34" s="1"/>
  <c r="H32" i="34" s="1"/>
  <c r="T31" i="34"/>
  <c r="G31" i="34" s="1"/>
  <c r="I31" i="34" s="1"/>
  <c r="H31" i="34" s="1"/>
  <c r="T30" i="34"/>
  <c r="I30" i="34"/>
  <c r="H30" i="34" s="1"/>
  <c r="G30" i="34"/>
  <c r="T29" i="34"/>
  <c r="G29" i="34" s="1"/>
  <c r="I29" i="34" s="1"/>
  <c r="H29" i="34" s="1"/>
  <c r="T28" i="34"/>
  <c r="G28" i="34" s="1"/>
  <c r="I28" i="34" s="1"/>
  <c r="H28" i="34" s="1"/>
  <c r="T27" i="34"/>
  <c r="G27" i="34" s="1"/>
  <c r="I27" i="34" s="1"/>
  <c r="H27" i="34" s="1"/>
  <c r="T26" i="34"/>
  <c r="G26" i="34" s="1"/>
  <c r="I26" i="34" s="1"/>
  <c r="H26" i="34" s="1"/>
  <c r="T25" i="34"/>
  <c r="G25" i="34" s="1"/>
  <c r="I25" i="34" s="1"/>
  <c r="H25" i="34" s="1"/>
  <c r="T24" i="34"/>
  <c r="G24" i="34"/>
  <c r="I24" i="34" s="1"/>
  <c r="H24" i="34" s="1"/>
  <c r="T23" i="34"/>
  <c r="G23" i="34" s="1"/>
  <c r="I23" i="34" s="1"/>
  <c r="H23" i="34" s="1"/>
  <c r="T22" i="34"/>
  <c r="G22" i="34" s="1"/>
  <c r="I22" i="34" s="1"/>
  <c r="H22" i="34" s="1"/>
  <c r="T21" i="34"/>
  <c r="G21" i="34" s="1"/>
  <c r="I21" i="34" s="1"/>
  <c r="H21" i="34" s="1"/>
  <c r="T20" i="34"/>
  <c r="G20" i="34"/>
  <c r="I20" i="34" s="1"/>
  <c r="H20" i="34" s="1"/>
  <c r="T19" i="34"/>
  <c r="G19" i="34" s="1"/>
  <c r="I19" i="34" s="1"/>
  <c r="H19" i="34" s="1"/>
  <c r="T18" i="34"/>
  <c r="G18" i="34"/>
  <c r="I18" i="34" s="1"/>
  <c r="H18" i="34" s="1"/>
  <c r="T17" i="34"/>
  <c r="G17" i="34" s="1"/>
  <c r="I17" i="34" s="1"/>
  <c r="H17" i="34" s="1"/>
  <c r="T16" i="34"/>
  <c r="G16" i="34" s="1"/>
  <c r="I16" i="34" s="1"/>
  <c r="H16" i="34" s="1"/>
  <c r="T15" i="34"/>
  <c r="G15" i="34" s="1"/>
  <c r="I15" i="34" s="1"/>
  <c r="H15" i="34" s="1"/>
  <c r="T14" i="34"/>
  <c r="G14" i="34"/>
  <c r="I14" i="34" s="1"/>
  <c r="H14" i="34" s="1"/>
  <c r="T13" i="34"/>
  <c r="G13" i="34" s="1"/>
  <c r="I13" i="34" s="1"/>
  <c r="H13" i="34" s="1"/>
  <c r="T12" i="34"/>
  <c r="G12" i="34" s="1"/>
  <c r="I12" i="34" s="1"/>
  <c r="H12" i="34" s="1"/>
  <c r="T11" i="34"/>
  <c r="G11" i="34"/>
  <c r="I11" i="34" s="1"/>
  <c r="H11" i="34" s="1"/>
  <c r="T10" i="34"/>
  <c r="G10" i="34" s="1"/>
  <c r="I10" i="34" s="1"/>
  <c r="H10" i="34" s="1"/>
  <c r="T9" i="34"/>
  <c r="G9" i="34"/>
  <c r="I9" i="34" s="1"/>
  <c r="H9" i="34" s="1"/>
  <c r="T8" i="34"/>
  <c r="G8" i="34" s="1"/>
  <c r="I8" i="34" s="1"/>
  <c r="H8" i="34" s="1"/>
  <c r="T7" i="34"/>
  <c r="G7" i="34" s="1"/>
  <c r="I7" i="34" s="1"/>
  <c r="H7" i="34" s="1"/>
  <c r="T6" i="34"/>
  <c r="G6" i="34"/>
  <c r="I6" i="34" s="1"/>
  <c r="E115" i="33"/>
  <c r="D115" i="33"/>
  <c r="F107" i="33"/>
  <c r="E107" i="33"/>
  <c r="D107" i="33"/>
  <c r="C101" i="33"/>
  <c r="C109" i="33" s="1"/>
  <c r="E95" i="33"/>
  <c r="E117" i="33" s="1"/>
  <c r="D95" i="33"/>
  <c r="D117" i="33" s="1"/>
  <c r="C65" i="33"/>
  <c r="E54" i="33"/>
  <c r="E60" i="33" s="1"/>
  <c r="D54" i="33"/>
  <c r="D60" i="33" s="1"/>
  <c r="F53" i="33"/>
  <c r="F52" i="33"/>
  <c r="F49" i="33"/>
  <c r="F47" i="33"/>
  <c r="C42" i="33"/>
  <c r="E21" i="33"/>
  <c r="E113" i="33" s="1"/>
  <c r="D21" i="33"/>
  <c r="F18" i="33"/>
  <c r="F21" i="33" s="1"/>
  <c r="F35" i="33" s="1"/>
  <c r="T104" i="32"/>
  <c r="G104" i="32"/>
  <c r="I104" i="32" s="1"/>
  <c r="H104" i="32" s="1"/>
  <c r="T103" i="32"/>
  <c r="G103" i="32"/>
  <c r="I103" i="32" s="1"/>
  <c r="H103" i="32" s="1"/>
  <c r="T102" i="32"/>
  <c r="G102" i="32" s="1"/>
  <c r="I102" i="32" s="1"/>
  <c r="H102" i="32" s="1"/>
  <c r="T101" i="32"/>
  <c r="G101" i="32"/>
  <c r="I101" i="32" s="1"/>
  <c r="H101" i="32" s="1"/>
  <c r="T100" i="32"/>
  <c r="G100" i="32" s="1"/>
  <c r="I100" i="32" s="1"/>
  <c r="H100" i="32" s="1"/>
  <c r="T99" i="32"/>
  <c r="G99" i="32" s="1"/>
  <c r="I99" i="32" s="1"/>
  <c r="H99" i="32" s="1"/>
  <c r="T98" i="32"/>
  <c r="G98" i="32" s="1"/>
  <c r="I98" i="32" s="1"/>
  <c r="H98" i="32" s="1"/>
  <c r="T97" i="32"/>
  <c r="G97" i="32" s="1"/>
  <c r="I97" i="32" s="1"/>
  <c r="H97" i="32" s="1"/>
  <c r="T96" i="32"/>
  <c r="G96" i="32" s="1"/>
  <c r="I96" i="32" s="1"/>
  <c r="H96" i="32" s="1"/>
  <c r="T95" i="32"/>
  <c r="G95" i="32" s="1"/>
  <c r="I95" i="32" s="1"/>
  <c r="H95" i="32" s="1"/>
  <c r="T94" i="32"/>
  <c r="G94" i="32"/>
  <c r="I94" i="32" s="1"/>
  <c r="T70" i="32"/>
  <c r="G70" i="32"/>
  <c r="I70" i="32" s="1"/>
  <c r="H70" i="32" s="1"/>
  <c r="T69" i="32"/>
  <c r="G69" i="32" s="1"/>
  <c r="I69" i="32" s="1"/>
  <c r="H69" i="32" s="1"/>
  <c r="T68" i="32"/>
  <c r="G68" i="32" s="1"/>
  <c r="I68" i="32" s="1"/>
  <c r="H68" i="32" s="1"/>
  <c r="T67" i="32"/>
  <c r="G67" i="32" s="1"/>
  <c r="I67" i="32" s="1"/>
  <c r="H67" i="32" s="1"/>
  <c r="T66" i="32"/>
  <c r="G66" i="32" s="1"/>
  <c r="I66" i="32" s="1"/>
  <c r="H66" i="32" s="1"/>
  <c r="T65" i="32"/>
  <c r="G65" i="32" s="1"/>
  <c r="I65" i="32" s="1"/>
  <c r="H65" i="32" s="1"/>
  <c r="T64" i="32"/>
  <c r="G64" i="32" s="1"/>
  <c r="I64" i="32" s="1"/>
  <c r="H64" i="32" s="1"/>
  <c r="T63" i="32"/>
  <c r="G63" i="32"/>
  <c r="I63" i="32" s="1"/>
  <c r="H63" i="32" s="1"/>
  <c r="T62" i="32"/>
  <c r="G62" i="32" s="1"/>
  <c r="I62" i="32" s="1"/>
  <c r="H62" i="32" s="1"/>
  <c r="T61" i="32"/>
  <c r="I61" i="32"/>
  <c r="H61" i="32"/>
  <c r="G61" i="32"/>
  <c r="T60" i="32"/>
  <c r="G60" i="32"/>
  <c r="I60" i="32" s="1"/>
  <c r="H60" i="32" s="1"/>
  <c r="T59" i="32"/>
  <c r="G59" i="32" s="1"/>
  <c r="I59" i="32" s="1"/>
  <c r="H59" i="32" s="1"/>
  <c r="T58" i="32"/>
  <c r="G58" i="32"/>
  <c r="I58" i="32" s="1"/>
  <c r="H58" i="32" s="1"/>
  <c r="T57" i="32"/>
  <c r="G57" i="32" s="1"/>
  <c r="I57" i="32" s="1"/>
  <c r="H57" i="32" s="1"/>
  <c r="T56" i="32"/>
  <c r="G56" i="32" s="1"/>
  <c r="I56" i="32" s="1"/>
  <c r="H56" i="32" s="1"/>
  <c r="T55" i="32"/>
  <c r="G55" i="32" s="1"/>
  <c r="I55" i="32" s="1"/>
  <c r="H55" i="32" s="1"/>
  <c r="T54" i="32"/>
  <c r="G54" i="32" s="1"/>
  <c r="I54" i="32" s="1"/>
  <c r="H54" i="32" s="1"/>
  <c r="T53" i="32"/>
  <c r="G53" i="32" s="1"/>
  <c r="I53" i="32" s="1"/>
  <c r="H53" i="32" s="1"/>
  <c r="T52" i="32"/>
  <c r="G52" i="32" s="1"/>
  <c r="I52" i="32" s="1"/>
  <c r="H52" i="32" s="1"/>
  <c r="T51" i="32"/>
  <c r="G51" i="32"/>
  <c r="I51" i="32" s="1"/>
  <c r="H51" i="32" s="1"/>
  <c r="T50" i="32"/>
  <c r="G50" i="32" s="1"/>
  <c r="I50" i="32" s="1"/>
  <c r="H50" i="32" s="1"/>
  <c r="T49" i="32"/>
  <c r="I49" i="32"/>
  <c r="H49" i="32"/>
  <c r="G49" i="32"/>
  <c r="T40" i="32"/>
  <c r="G40" i="32"/>
  <c r="I40" i="32" s="1"/>
  <c r="H40" i="32" s="1"/>
  <c r="T39" i="32"/>
  <c r="G39" i="32" s="1"/>
  <c r="I39" i="32" s="1"/>
  <c r="H39" i="32" s="1"/>
  <c r="T38" i="32"/>
  <c r="G38" i="32" s="1"/>
  <c r="I38" i="32" s="1"/>
  <c r="H38" i="32" s="1"/>
  <c r="T37" i="32"/>
  <c r="G37" i="32"/>
  <c r="I37" i="32" s="1"/>
  <c r="H37" i="32" s="1"/>
  <c r="T36" i="32"/>
  <c r="G36" i="32" s="1"/>
  <c r="I36" i="32" s="1"/>
  <c r="H36" i="32" s="1"/>
  <c r="T35" i="32"/>
  <c r="G35" i="32" s="1"/>
  <c r="I35" i="32" s="1"/>
  <c r="H35" i="32" s="1"/>
  <c r="T34" i="32"/>
  <c r="G34" i="32"/>
  <c r="I34" i="32" s="1"/>
  <c r="H34" i="32" s="1"/>
  <c r="T33" i="32"/>
  <c r="G33" i="32" s="1"/>
  <c r="I33" i="32" s="1"/>
  <c r="H33" i="32" s="1"/>
  <c r="T32" i="32"/>
  <c r="G32" i="32" s="1"/>
  <c r="I32" i="32" s="1"/>
  <c r="H32" i="32" s="1"/>
  <c r="T31" i="32"/>
  <c r="G31" i="32"/>
  <c r="I31" i="32" s="1"/>
  <c r="H31" i="32" s="1"/>
  <c r="T30" i="32"/>
  <c r="G30" i="32" s="1"/>
  <c r="I30" i="32" s="1"/>
  <c r="H30" i="32" s="1"/>
  <c r="T29" i="32"/>
  <c r="G29" i="32" s="1"/>
  <c r="I29" i="32"/>
  <c r="H29" i="32" s="1"/>
  <c r="T28" i="32"/>
  <c r="G28" i="32" s="1"/>
  <c r="I28" i="32" s="1"/>
  <c r="H28" i="32" s="1"/>
  <c r="T27" i="32"/>
  <c r="G27" i="32" s="1"/>
  <c r="I27" i="32" s="1"/>
  <c r="H27" i="32" s="1"/>
  <c r="T26" i="32"/>
  <c r="G26" i="32" s="1"/>
  <c r="I26" i="32"/>
  <c r="H26" i="32" s="1"/>
  <c r="T25" i="32"/>
  <c r="G25" i="32" s="1"/>
  <c r="I25" i="32" s="1"/>
  <c r="H25" i="32" s="1"/>
  <c r="T24" i="32"/>
  <c r="G24" i="32" s="1"/>
  <c r="I24" i="32" s="1"/>
  <c r="H24" i="32" s="1"/>
  <c r="T23" i="32"/>
  <c r="G23" i="32" s="1"/>
  <c r="I23" i="32" s="1"/>
  <c r="H23" i="32" s="1"/>
  <c r="T22" i="32"/>
  <c r="G22" i="32" s="1"/>
  <c r="I22" i="32" s="1"/>
  <c r="H22" i="32" s="1"/>
  <c r="T21" i="32"/>
  <c r="G21" i="32" s="1"/>
  <c r="I21" i="32" s="1"/>
  <c r="H21" i="32" s="1"/>
  <c r="T20" i="32"/>
  <c r="G20" i="32" s="1"/>
  <c r="I20" i="32" s="1"/>
  <c r="H20" i="32" s="1"/>
  <c r="T19" i="32"/>
  <c r="G19" i="32"/>
  <c r="I19" i="32" s="1"/>
  <c r="H19" i="32" s="1"/>
  <c r="T18" i="32"/>
  <c r="G18" i="32" s="1"/>
  <c r="I18" i="32" s="1"/>
  <c r="H18" i="32" s="1"/>
  <c r="T17" i="32"/>
  <c r="G17" i="32" s="1"/>
  <c r="I17" i="32" s="1"/>
  <c r="H17" i="32" s="1"/>
  <c r="T16" i="32"/>
  <c r="H16" i="32"/>
  <c r="G16" i="32"/>
  <c r="I16" i="32" s="1"/>
  <c r="T15" i="32"/>
  <c r="G15" i="32" s="1"/>
  <c r="I15" i="32" s="1"/>
  <c r="H15" i="32" s="1"/>
  <c r="T14" i="32"/>
  <c r="G14" i="32" s="1"/>
  <c r="I14" i="32" s="1"/>
  <c r="H14" i="32" s="1"/>
  <c r="T13" i="32"/>
  <c r="G13" i="32" s="1"/>
  <c r="I13" i="32" s="1"/>
  <c r="H13" i="32" s="1"/>
  <c r="T12" i="32"/>
  <c r="G12" i="32" s="1"/>
  <c r="I12" i="32" s="1"/>
  <c r="H12" i="32" s="1"/>
  <c r="T11" i="32"/>
  <c r="G11" i="32" s="1"/>
  <c r="I11" i="32" s="1"/>
  <c r="H11" i="32" s="1"/>
  <c r="T10" i="32"/>
  <c r="G10" i="32" s="1"/>
  <c r="I10" i="32" s="1"/>
  <c r="H10" i="32" s="1"/>
  <c r="T9" i="32"/>
  <c r="G9" i="32" s="1"/>
  <c r="I9" i="32" s="1"/>
  <c r="H9" i="32" s="1"/>
  <c r="T8" i="32"/>
  <c r="G8" i="32" s="1"/>
  <c r="I8" i="32" s="1"/>
  <c r="H8" i="32" s="1"/>
  <c r="T7" i="32"/>
  <c r="G7" i="32"/>
  <c r="I7" i="32" s="1"/>
  <c r="H7" i="32" s="1"/>
  <c r="T6" i="32"/>
  <c r="G6" i="32" s="1"/>
  <c r="I6" i="32" s="1"/>
  <c r="F107" i="31"/>
  <c r="E107" i="31"/>
  <c r="D107" i="31"/>
  <c r="C101" i="31"/>
  <c r="C109" i="31" s="1"/>
  <c r="E95" i="31"/>
  <c r="E117" i="31" s="1"/>
  <c r="D95" i="31"/>
  <c r="D117" i="31" s="1"/>
  <c r="C65" i="31"/>
  <c r="E54" i="31"/>
  <c r="E60" i="31" s="1"/>
  <c r="D54" i="31"/>
  <c r="D60" i="31" s="1"/>
  <c r="F53" i="31"/>
  <c r="F52" i="31"/>
  <c r="F49" i="31"/>
  <c r="F47" i="31"/>
  <c r="C42" i="31"/>
  <c r="C85" i="31" s="1"/>
  <c r="E21" i="31"/>
  <c r="E113" i="31" s="1"/>
  <c r="D21" i="31"/>
  <c r="D69" i="31" s="1"/>
  <c r="F18" i="31"/>
  <c r="F21" i="31" s="1"/>
  <c r="F67" i="31" s="1"/>
  <c r="T104" i="30"/>
  <c r="G104" i="30" s="1"/>
  <c r="I104" i="30" s="1"/>
  <c r="H104" i="30" s="1"/>
  <c r="T103" i="30"/>
  <c r="G103" i="30" s="1"/>
  <c r="I103" i="30" s="1"/>
  <c r="H103" i="30" s="1"/>
  <c r="T102" i="30"/>
  <c r="G102" i="30" s="1"/>
  <c r="I102" i="30" s="1"/>
  <c r="H102" i="30" s="1"/>
  <c r="T101" i="30"/>
  <c r="G101" i="30" s="1"/>
  <c r="I101" i="30" s="1"/>
  <c r="H101" i="30" s="1"/>
  <c r="T100" i="30"/>
  <c r="G100" i="30" s="1"/>
  <c r="I100" i="30" s="1"/>
  <c r="H100" i="30" s="1"/>
  <c r="T99" i="30"/>
  <c r="G99" i="30" s="1"/>
  <c r="I99" i="30"/>
  <c r="H99" i="30" s="1"/>
  <c r="T98" i="30"/>
  <c r="G98" i="30" s="1"/>
  <c r="I98" i="30" s="1"/>
  <c r="H98" i="30" s="1"/>
  <c r="T97" i="30"/>
  <c r="G97" i="30" s="1"/>
  <c r="I97" i="30" s="1"/>
  <c r="H97" i="30" s="1"/>
  <c r="T96" i="30"/>
  <c r="G96" i="30" s="1"/>
  <c r="I96" i="30" s="1"/>
  <c r="H96" i="30" s="1"/>
  <c r="T95" i="30"/>
  <c r="G95" i="30" s="1"/>
  <c r="I95" i="30" s="1"/>
  <c r="H95" i="30" s="1"/>
  <c r="T94" i="30"/>
  <c r="G94" i="30" s="1"/>
  <c r="I94" i="30" s="1"/>
  <c r="T70" i="30"/>
  <c r="G70" i="30" s="1"/>
  <c r="I70" i="30" s="1"/>
  <c r="H70" i="30" s="1"/>
  <c r="T69" i="30"/>
  <c r="G69" i="30" s="1"/>
  <c r="I69" i="30" s="1"/>
  <c r="H69" i="30" s="1"/>
  <c r="T68" i="30"/>
  <c r="G68" i="30" s="1"/>
  <c r="I68" i="30"/>
  <c r="H68" i="30" s="1"/>
  <c r="T67" i="30"/>
  <c r="G67" i="30" s="1"/>
  <c r="I67" i="30" s="1"/>
  <c r="H67" i="30" s="1"/>
  <c r="T66" i="30"/>
  <c r="G66" i="30" s="1"/>
  <c r="I66" i="30" s="1"/>
  <c r="H66" i="30" s="1"/>
  <c r="T65" i="30"/>
  <c r="G65" i="30" s="1"/>
  <c r="I65" i="30" s="1"/>
  <c r="H65" i="30" s="1"/>
  <c r="T64" i="30"/>
  <c r="G64" i="30" s="1"/>
  <c r="I64" i="30" s="1"/>
  <c r="H64" i="30" s="1"/>
  <c r="T63" i="30"/>
  <c r="G63" i="30" s="1"/>
  <c r="I63" i="30" s="1"/>
  <c r="H63" i="30" s="1"/>
  <c r="T62" i="30"/>
  <c r="G62" i="30" s="1"/>
  <c r="I62" i="30" s="1"/>
  <c r="H62" i="30" s="1"/>
  <c r="T61" i="30"/>
  <c r="G61" i="30"/>
  <c r="I61" i="30" s="1"/>
  <c r="H61" i="30" s="1"/>
  <c r="T60" i="30"/>
  <c r="G60" i="30" s="1"/>
  <c r="I60" i="30" s="1"/>
  <c r="H60" i="30" s="1"/>
  <c r="T59" i="30"/>
  <c r="G59" i="30" s="1"/>
  <c r="I59" i="30" s="1"/>
  <c r="H59" i="30" s="1"/>
  <c r="T58" i="30"/>
  <c r="G58" i="30"/>
  <c r="I58" i="30" s="1"/>
  <c r="H58" i="30" s="1"/>
  <c r="T57" i="30"/>
  <c r="G57" i="30" s="1"/>
  <c r="I57" i="30" s="1"/>
  <c r="H57" i="30" s="1"/>
  <c r="T56" i="30"/>
  <c r="G56" i="30" s="1"/>
  <c r="I56" i="30" s="1"/>
  <c r="H56" i="30" s="1"/>
  <c r="T55" i="30"/>
  <c r="G55" i="30"/>
  <c r="I55" i="30" s="1"/>
  <c r="H55" i="30" s="1"/>
  <c r="T54" i="30"/>
  <c r="G54" i="30" s="1"/>
  <c r="I54" i="30" s="1"/>
  <c r="H54" i="30" s="1"/>
  <c r="T53" i="30"/>
  <c r="G53" i="30" s="1"/>
  <c r="I53" i="30"/>
  <c r="H53" i="30" s="1"/>
  <c r="T52" i="30"/>
  <c r="G52" i="30" s="1"/>
  <c r="I52" i="30" s="1"/>
  <c r="H52" i="30" s="1"/>
  <c r="T51" i="30"/>
  <c r="G51" i="30" s="1"/>
  <c r="I51" i="30" s="1"/>
  <c r="H51" i="30" s="1"/>
  <c r="T50" i="30"/>
  <c r="G50" i="30" s="1"/>
  <c r="I50" i="30"/>
  <c r="H50" i="30" s="1"/>
  <c r="T49" i="30"/>
  <c r="G49" i="30" s="1"/>
  <c r="I49" i="30" s="1"/>
  <c r="T40" i="30"/>
  <c r="I40" i="30"/>
  <c r="H40" i="30" s="1"/>
  <c r="G40" i="30"/>
  <c r="T39" i="30"/>
  <c r="G39" i="30" s="1"/>
  <c r="I39" i="30" s="1"/>
  <c r="H39" i="30" s="1"/>
  <c r="T38" i="30"/>
  <c r="H38" i="30"/>
  <c r="G38" i="30"/>
  <c r="I38" i="30" s="1"/>
  <c r="T37" i="30"/>
  <c r="G37" i="30"/>
  <c r="I37" i="30" s="1"/>
  <c r="H37" i="30" s="1"/>
  <c r="T36" i="30"/>
  <c r="G36" i="30" s="1"/>
  <c r="I36" i="30" s="1"/>
  <c r="H36" i="30" s="1"/>
  <c r="T35" i="30"/>
  <c r="G35" i="30"/>
  <c r="I35" i="30" s="1"/>
  <c r="H35" i="30" s="1"/>
  <c r="T34" i="30"/>
  <c r="G34" i="30" s="1"/>
  <c r="I34" i="30" s="1"/>
  <c r="H34" i="30" s="1"/>
  <c r="T33" i="30"/>
  <c r="G33" i="30" s="1"/>
  <c r="I33" i="30" s="1"/>
  <c r="H33" i="30" s="1"/>
  <c r="T32" i="30"/>
  <c r="G32" i="30" s="1"/>
  <c r="I32" i="30" s="1"/>
  <c r="H32" i="30" s="1"/>
  <c r="T31" i="30"/>
  <c r="I31" i="30"/>
  <c r="H31" i="30" s="1"/>
  <c r="G31" i="30"/>
  <c r="T30" i="30"/>
  <c r="G30" i="30" s="1"/>
  <c r="I30" i="30" s="1"/>
  <c r="H30" i="30" s="1"/>
  <c r="T29" i="30"/>
  <c r="G29" i="30"/>
  <c r="I29" i="30" s="1"/>
  <c r="H29" i="30" s="1"/>
  <c r="T28" i="30"/>
  <c r="G28" i="30" s="1"/>
  <c r="I28" i="30" s="1"/>
  <c r="H28" i="30" s="1"/>
  <c r="T27" i="30"/>
  <c r="G27" i="30" s="1"/>
  <c r="I27" i="30" s="1"/>
  <c r="H27" i="30" s="1"/>
  <c r="T26" i="30"/>
  <c r="G26" i="30" s="1"/>
  <c r="I26" i="30" s="1"/>
  <c r="H26" i="30" s="1"/>
  <c r="T25" i="30"/>
  <c r="I25" i="30"/>
  <c r="H25" i="30" s="1"/>
  <c r="G25" i="30"/>
  <c r="T24" i="30"/>
  <c r="G24" i="30" s="1"/>
  <c r="I24" i="30" s="1"/>
  <c r="H24" i="30" s="1"/>
  <c r="T23" i="30"/>
  <c r="G23" i="30"/>
  <c r="I23" i="30" s="1"/>
  <c r="H23" i="30" s="1"/>
  <c r="T22" i="30"/>
  <c r="G22" i="30" s="1"/>
  <c r="I22" i="30" s="1"/>
  <c r="H22" i="30" s="1"/>
  <c r="T21" i="30"/>
  <c r="G21" i="30" s="1"/>
  <c r="I21" i="30" s="1"/>
  <c r="H21" i="30" s="1"/>
  <c r="T20" i="30"/>
  <c r="G20" i="30" s="1"/>
  <c r="I20" i="30" s="1"/>
  <c r="H20" i="30" s="1"/>
  <c r="T19" i="30"/>
  <c r="G19" i="30" s="1"/>
  <c r="I19" i="30" s="1"/>
  <c r="H19" i="30" s="1"/>
  <c r="T18" i="30"/>
  <c r="G18" i="30" s="1"/>
  <c r="I18" i="30" s="1"/>
  <c r="H18" i="30" s="1"/>
  <c r="T17" i="30"/>
  <c r="G17" i="30" s="1"/>
  <c r="I17" i="30" s="1"/>
  <c r="H17" i="30" s="1"/>
  <c r="T16" i="30"/>
  <c r="G16" i="30"/>
  <c r="I16" i="30" s="1"/>
  <c r="H16" i="30" s="1"/>
  <c r="T15" i="30"/>
  <c r="G15" i="30" s="1"/>
  <c r="I15" i="30" s="1"/>
  <c r="H15" i="30" s="1"/>
  <c r="T14" i="30"/>
  <c r="G14" i="30"/>
  <c r="I14" i="30" s="1"/>
  <c r="H14" i="30" s="1"/>
  <c r="T13" i="30"/>
  <c r="G13" i="30" s="1"/>
  <c r="I13" i="30" s="1"/>
  <c r="H13" i="30" s="1"/>
  <c r="T12" i="30"/>
  <c r="G12" i="30" s="1"/>
  <c r="I12" i="30" s="1"/>
  <c r="H12" i="30" s="1"/>
  <c r="T11" i="30"/>
  <c r="G11" i="30"/>
  <c r="I11" i="30" s="1"/>
  <c r="H11" i="30" s="1"/>
  <c r="T10" i="30"/>
  <c r="G10" i="30" s="1"/>
  <c r="I10" i="30" s="1"/>
  <c r="H10" i="30" s="1"/>
  <c r="T9" i="30"/>
  <c r="G9" i="30" s="1"/>
  <c r="I9" i="30"/>
  <c r="H9" i="30" s="1"/>
  <c r="T8" i="30"/>
  <c r="G8" i="30" s="1"/>
  <c r="I8" i="30" s="1"/>
  <c r="H8" i="30" s="1"/>
  <c r="T7" i="30"/>
  <c r="G7" i="30" s="1"/>
  <c r="I7" i="30" s="1"/>
  <c r="H7" i="30" s="1"/>
  <c r="T6" i="30"/>
  <c r="G6" i="30" s="1"/>
  <c r="I6" i="30" s="1"/>
  <c r="F107" i="29"/>
  <c r="E107" i="29"/>
  <c r="D107" i="29"/>
  <c r="C101" i="29"/>
  <c r="C109" i="29" s="1"/>
  <c r="E95" i="29"/>
  <c r="E117" i="29" s="1"/>
  <c r="D95" i="29"/>
  <c r="D117" i="29" s="1"/>
  <c r="C65" i="29"/>
  <c r="F53" i="29"/>
  <c r="F52" i="29"/>
  <c r="H51" i="29"/>
  <c r="E51" i="29"/>
  <c r="E54" i="29" s="1"/>
  <c r="E60" i="29" s="1"/>
  <c r="D51" i="29"/>
  <c r="D54" i="29" s="1"/>
  <c r="D60" i="29" s="1"/>
  <c r="F49" i="29"/>
  <c r="F47" i="29"/>
  <c r="C42" i="29"/>
  <c r="C66" i="29" s="1"/>
  <c r="E21" i="29"/>
  <c r="E113" i="29" s="1"/>
  <c r="D21" i="29"/>
  <c r="D65" i="29" s="1"/>
  <c r="F18" i="29"/>
  <c r="F21" i="29" s="1"/>
  <c r="T104" i="28"/>
  <c r="G104" i="28" s="1"/>
  <c r="I104" i="28" s="1"/>
  <c r="H104" i="28" s="1"/>
  <c r="T103" i="28"/>
  <c r="G103" i="28" s="1"/>
  <c r="I103" i="28" s="1"/>
  <c r="H103" i="28" s="1"/>
  <c r="T102" i="28"/>
  <c r="G102" i="28" s="1"/>
  <c r="I102" i="28" s="1"/>
  <c r="H102" i="28" s="1"/>
  <c r="T101" i="28"/>
  <c r="G101" i="28" s="1"/>
  <c r="I101" i="28" s="1"/>
  <c r="H101" i="28" s="1"/>
  <c r="T100" i="28"/>
  <c r="G100" i="28" s="1"/>
  <c r="I100" i="28" s="1"/>
  <c r="H100" i="28" s="1"/>
  <c r="T99" i="28"/>
  <c r="G99" i="28" s="1"/>
  <c r="I99" i="28" s="1"/>
  <c r="H99" i="28" s="1"/>
  <c r="T98" i="28"/>
  <c r="G98" i="28" s="1"/>
  <c r="I98" i="28" s="1"/>
  <c r="H98" i="28" s="1"/>
  <c r="T97" i="28"/>
  <c r="G97" i="28" s="1"/>
  <c r="I97" i="28" s="1"/>
  <c r="H97" i="28" s="1"/>
  <c r="T96" i="28"/>
  <c r="G96" i="28" s="1"/>
  <c r="I96" i="28" s="1"/>
  <c r="H96" i="28"/>
  <c r="T95" i="28"/>
  <c r="G95" i="28" s="1"/>
  <c r="I95" i="28" s="1"/>
  <c r="H95" i="28" s="1"/>
  <c r="T94" i="28"/>
  <c r="G94" i="28" s="1"/>
  <c r="I94" i="28" s="1"/>
  <c r="T70" i="28"/>
  <c r="G70" i="28" s="1"/>
  <c r="I70" i="28" s="1"/>
  <c r="H70" i="28" s="1"/>
  <c r="T69" i="28"/>
  <c r="G69" i="28" s="1"/>
  <c r="I69" i="28" s="1"/>
  <c r="H69" i="28" s="1"/>
  <c r="T68" i="28"/>
  <c r="G68" i="28" s="1"/>
  <c r="I68" i="28" s="1"/>
  <c r="H68" i="28"/>
  <c r="T67" i="28"/>
  <c r="G67" i="28" s="1"/>
  <c r="I67" i="28" s="1"/>
  <c r="H67" i="28" s="1"/>
  <c r="T66" i="28"/>
  <c r="G66" i="28" s="1"/>
  <c r="I66" i="28" s="1"/>
  <c r="H66" i="28" s="1"/>
  <c r="T65" i="28"/>
  <c r="G65" i="28" s="1"/>
  <c r="I65" i="28" s="1"/>
  <c r="H65" i="28"/>
  <c r="T64" i="28"/>
  <c r="G64" i="28" s="1"/>
  <c r="I64" i="28" s="1"/>
  <c r="H64" i="28" s="1"/>
  <c r="T63" i="28"/>
  <c r="G63" i="28" s="1"/>
  <c r="I63" i="28" s="1"/>
  <c r="H63" i="28" s="1"/>
  <c r="T62" i="28"/>
  <c r="G62" i="28" s="1"/>
  <c r="I62" i="28" s="1"/>
  <c r="H62" i="28"/>
  <c r="T61" i="28"/>
  <c r="G61" i="28" s="1"/>
  <c r="I61" i="28" s="1"/>
  <c r="H61" i="28"/>
  <c r="T60" i="28"/>
  <c r="G60" i="28" s="1"/>
  <c r="I60" i="28" s="1"/>
  <c r="H60" i="28" s="1"/>
  <c r="T59" i="28"/>
  <c r="G59" i="28" s="1"/>
  <c r="I59" i="28" s="1"/>
  <c r="H59" i="28" s="1"/>
  <c r="T58" i="28"/>
  <c r="G58" i="28" s="1"/>
  <c r="I58" i="28" s="1"/>
  <c r="H58" i="28" s="1"/>
  <c r="T57" i="28"/>
  <c r="G57" i="28" s="1"/>
  <c r="I57" i="28" s="1"/>
  <c r="H57" i="28" s="1"/>
  <c r="T56" i="28"/>
  <c r="G56" i="28" s="1"/>
  <c r="I56" i="28" s="1"/>
  <c r="H56" i="28"/>
  <c r="T55" i="28"/>
  <c r="G55" i="28" s="1"/>
  <c r="I55" i="28" s="1"/>
  <c r="H55" i="28"/>
  <c r="T54" i="28"/>
  <c r="G54" i="28" s="1"/>
  <c r="I54" i="28" s="1"/>
  <c r="H54" i="28" s="1"/>
  <c r="T53" i="28"/>
  <c r="G53" i="28" s="1"/>
  <c r="I53" i="28" s="1"/>
  <c r="H53" i="28" s="1"/>
  <c r="T52" i="28"/>
  <c r="G52" i="28" s="1"/>
  <c r="I52" i="28" s="1"/>
  <c r="H52" i="28" s="1"/>
  <c r="T51" i="28"/>
  <c r="G51" i="28" s="1"/>
  <c r="I51" i="28" s="1"/>
  <c r="H51" i="28" s="1"/>
  <c r="T50" i="28"/>
  <c r="G50" i="28" s="1"/>
  <c r="I50" i="28" s="1"/>
  <c r="H50" i="28"/>
  <c r="T49" i="28"/>
  <c r="G49" i="28" s="1"/>
  <c r="I49" i="28" s="1"/>
  <c r="H49" i="28"/>
  <c r="T40" i="28"/>
  <c r="G40" i="28"/>
  <c r="I40" i="28" s="1"/>
  <c r="H40" i="28" s="1"/>
  <c r="T39" i="28"/>
  <c r="G39" i="28"/>
  <c r="I39" i="28" s="1"/>
  <c r="H39" i="28" s="1"/>
  <c r="T38" i="28"/>
  <c r="G38" i="28" s="1"/>
  <c r="I38" i="28" s="1"/>
  <c r="H38" i="28" s="1"/>
  <c r="T37" i="28"/>
  <c r="G37" i="28"/>
  <c r="I37" i="28" s="1"/>
  <c r="H37" i="28" s="1"/>
  <c r="T36" i="28"/>
  <c r="G36" i="28"/>
  <c r="I36" i="28" s="1"/>
  <c r="H36" i="28" s="1"/>
  <c r="T35" i="28"/>
  <c r="G35" i="28" s="1"/>
  <c r="I35" i="28" s="1"/>
  <c r="H35" i="28" s="1"/>
  <c r="T34" i="28"/>
  <c r="G34" i="28"/>
  <c r="I34" i="28" s="1"/>
  <c r="H34" i="28" s="1"/>
  <c r="T33" i="28"/>
  <c r="G33" i="28" s="1"/>
  <c r="I33" i="28" s="1"/>
  <c r="H33" i="28" s="1"/>
  <c r="T32" i="28"/>
  <c r="G32" i="28" s="1"/>
  <c r="I32" i="28" s="1"/>
  <c r="H32" i="28" s="1"/>
  <c r="T31" i="28"/>
  <c r="G31" i="28"/>
  <c r="I31" i="28" s="1"/>
  <c r="H31" i="28" s="1"/>
  <c r="T30" i="28"/>
  <c r="G30" i="28" s="1"/>
  <c r="I30" i="28" s="1"/>
  <c r="H30" i="28" s="1"/>
  <c r="T29" i="28"/>
  <c r="G29" i="28" s="1"/>
  <c r="I29" i="28"/>
  <c r="H29" i="28" s="1"/>
  <c r="T28" i="28"/>
  <c r="G28" i="28"/>
  <c r="I28" i="28" s="1"/>
  <c r="H28" i="28" s="1"/>
  <c r="T27" i="28"/>
  <c r="G27" i="28" s="1"/>
  <c r="I27" i="28" s="1"/>
  <c r="H27" i="28" s="1"/>
  <c r="T26" i="28"/>
  <c r="G26" i="28"/>
  <c r="I26" i="28" s="1"/>
  <c r="H26" i="28" s="1"/>
  <c r="T25" i="28"/>
  <c r="G25" i="28"/>
  <c r="I25" i="28" s="1"/>
  <c r="H25" i="28" s="1"/>
  <c r="T24" i="28"/>
  <c r="G24" i="28" s="1"/>
  <c r="I24" i="28"/>
  <c r="H24" i="28" s="1"/>
  <c r="T23" i="28"/>
  <c r="G23" i="28"/>
  <c r="I23" i="28" s="1"/>
  <c r="H23" i="28" s="1"/>
  <c r="T22" i="28"/>
  <c r="G22" i="28"/>
  <c r="I22" i="28" s="1"/>
  <c r="H22" i="28" s="1"/>
  <c r="T21" i="28"/>
  <c r="G21" i="28" s="1"/>
  <c r="I21" i="28" s="1"/>
  <c r="H21" i="28" s="1"/>
  <c r="T20" i="28"/>
  <c r="G20" i="28"/>
  <c r="I20" i="28" s="1"/>
  <c r="H20" i="28" s="1"/>
  <c r="T19" i="28"/>
  <c r="G19" i="28"/>
  <c r="I19" i="28" s="1"/>
  <c r="H19" i="28" s="1"/>
  <c r="T18" i="28"/>
  <c r="G18" i="28" s="1"/>
  <c r="I18" i="28"/>
  <c r="H18" i="28" s="1"/>
  <c r="T17" i="28"/>
  <c r="G17" i="28" s="1"/>
  <c r="I17" i="28" s="1"/>
  <c r="H17" i="28" s="1"/>
  <c r="T16" i="28"/>
  <c r="G16" i="28" s="1"/>
  <c r="I16" i="28" s="1"/>
  <c r="H16" i="28" s="1"/>
  <c r="T15" i="28"/>
  <c r="G15" i="28" s="1"/>
  <c r="I15" i="28" s="1"/>
  <c r="H15" i="28" s="1"/>
  <c r="T14" i="28"/>
  <c r="G14" i="28"/>
  <c r="I14" i="28" s="1"/>
  <c r="H14" i="28" s="1"/>
  <c r="T13" i="28"/>
  <c r="G13" i="28"/>
  <c r="I13" i="28" s="1"/>
  <c r="H13" i="28" s="1"/>
  <c r="T12" i="28"/>
  <c r="G12" i="28" s="1"/>
  <c r="I12" i="28"/>
  <c r="H12" i="28" s="1"/>
  <c r="T11" i="28"/>
  <c r="I11" i="28"/>
  <c r="H11" i="28" s="1"/>
  <c r="G11" i="28"/>
  <c r="T10" i="28"/>
  <c r="G10" i="28" s="1"/>
  <c r="I10" i="28" s="1"/>
  <c r="H10" i="28" s="1"/>
  <c r="T9" i="28"/>
  <c r="G9" i="28" s="1"/>
  <c r="I9" i="28" s="1"/>
  <c r="H9" i="28" s="1"/>
  <c r="T8" i="28"/>
  <c r="G8" i="28" s="1"/>
  <c r="I8" i="28" s="1"/>
  <c r="H8" i="28" s="1"/>
  <c r="T7" i="28"/>
  <c r="G7" i="28" s="1"/>
  <c r="I7" i="28" s="1"/>
  <c r="H7" i="28" s="1"/>
  <c r="T6" i="28"/>
  <c r="G6" i="28" s="1"/>
  <c r="I6" i="28" s="1"/>
  <c r="H6" i="28" s="1"/>
  <c r="F110" i="27"/>
  <c r="E110" i="27"/>
  <c r="D110" i="27"/>
  <c r="C104" i="27"/>
  <c r="C112" i="27" s="1"/>
  <c r="D98" i="27"/>
  <c r="D120" i="27" s="1"/>
  <c r="C68" i="27"/>
  <c r="G61" i="27"/>
  <c r="F54" i="27"/>
  <c r="E54" i="27"/>
  <c r="D54" i="27"/>
  <c r="D57" i="27" s="1"/>
  <c r="D63" i="27" s="1"/>
  <c r="F53" i="27"/>
  <c r="E53" i="27"/>
  <c r="F50" i="27"/>
  <c r="E50" i="27"/>
  <c r="F47" i="27"/>
  <c r="F48" i="27" s="1"/>
  <c r="E47" i="27"/>
  <c r="E48" i="27" s="1"/>
  <c r="J45" i="27"/>
  <c r="C42" i="27"/>
  <c r="C88" i="27" s="1"/>
  <c r="E21" i="27"/>
  <c r="D21" i="27"/>
  <c r="D116" i="27" s="1"/>
  <c r="F18" i="27"/>
  <c r="F21" i="27" s="1"/>
  <c r="F73" i="27" s="1"/>
  <c r="F74" i="27" s="1"/>
  <c r="E35" i="26"/>
  <c r="C35" i="26"/>
  <c r="J25" i="26"/>
  <c r="K22" i="26"/>
  <c r="K21" i="26"/>
  <c r="K19" i="26"/>
  <c r="K25" i="26" s="1"/>
  <c r="C13" i="26"/>
  <c r="E11" i="26"/>
  <c r="E9" i="26"/>
  <c r="K7" i="26"/>
  <c r="E7" i="26"/>
  <c r="E5" i="26"/>
  <c r="K4" i="26"/>
  <c r="F9" i="25" l="1"/>
  <c r="E9" i="25"/>
  <c r="E9" i="40"/>
  <c r="D9" i="40"/>
  <c r="D26" i="27"/>
  <c r="D39" i="29"/>
  <c r="D65" i="33"/>
  <c r="D80" i="31"/>
  <c r="D37" i="27"/>
  <c r="D37" i="31"/>
  <c r="C66" i="31"/>
  <c r="E67" i="33"/>
  <c r="D36" i="35"/>
  <c r="D26" i="31"/>
  <c r="F46" i="31"/>
  <c r="F54" i="31" s="1"/>
  <c r="F60" i="31" s="1"/>
  <c r="D65" i="31"/>
  <c r="D81" i="31"/>
  <c r="E69" i="35"/>
  <c r="E80" i="35"/>
  <c r="D41" i="27"/>
  <c r="D35" i="29"/>
  <c r="D78" i="29"/>
  <c r="D41" i="31"/>
  <c r="D70" i="31"/>
  <c r="E80" i="33"/>
  <c r="D27" i="35"/>
  <c r="E82" i="35"/>
  <c r="F81" i="27"/>
  <c r="J46" i="27"/>
  <c r="K46" i="27" s="1"/>
  <c r="F83" i="27"/>
  <c r="F68" i="27"/>
  <c r="C85" i="29"/>
  <c r="D39" i="27"/>
  <c r="C69" i="27"/>
  <c r="D26" i="29"/>
  <c r="D41" i="29"/>
  <c r="E65" i="29"/>
  <c r="E66" i="29" s="1"/>
  <c r="E79" i="29"/>
  <c r="E26" i="31"/>
  <c r="E37" i="31"/>
  <c r="E41" i="31"/>
  <c r="E67" i="31"/>
  <c r="D78" i="31"/>
  <c r="D82" i="31"/>
  <c r="D113" i="31"/>
  <c r="E69" i="33"/>
  <c r="E81" i="33"/>
  <c r="D38" i="35"/>
  <c r="E71" i="35"/>
  <c r="E84" i="35"/>
  <c r="D67" i="29"/>
  <c r="E81" i="29"/>
  <c r="D35" i="31"/>
  <c r="D39" i="31"/>
  <c r="E69" i="31"/>
  <c r="D79" i="31"/>
  <c r="E26" i="33"/>
  <c r="E78" i="33"/>
  <c r="F82" i="33"/>
  <c r="D40" i="35"/>
  <c r="E72" i="35"/>
  <c r="D35" i="27"/>
  <c r="D68" i="27"/>
  <c r="D37" i="29"/>
  <c r="E69" i="29"/>
  <c r="D82" i="29"/>
  <c r="D113" i="29"/>
  <c r="E35" i="31"/>
  <c r="E39" i="31"/>
  <c r="F69" i="31"/>
  <c r="E65" i="33"/>
  <c r="E79" i="33"/>
  <c r="E85" i="27"/>
  <c r="E83" i="27"/>
  <c r="E81" i="27"/>
  <c r="E73" i="27"/>
  <c r="E74" i="27" s="1"/>
  <c r="E116" i="27"/>
  <c r="E36" i="27"/>
  <c r="E38" i="27"/>
  <c r="E40" i="27"/>
  <c r="F84" i="27"/>
  <c r="F82" i="27"/>
  <c r="F72" i="27"/>
  <c r="F70" i="27"/>
  <c r="F27" i="27"/>
  <c r="F34" i="27"/>
  <c r="F36" i="27"/>
  <c r="F38" i="27"/>
  <c r="F40" i="27"/>
  <c r="E68" i="27"/>
  <c r="E69" i="27" s="1"/>
  <c r="E72" i="27"/>
  <c r="E82" i="27"/>
  <c r="I43" i="28"/>
  <c r="I105" i="28"/>
  <c r="I106" i="28" s="1"/>
  <c r="I108" i="28" s="1"/>
  <c r="H94" i="28"/>
  <c r="D66" i="29"/>
  <c r="E26" i="27"/>
  <c r="E35" i="27"/>
  <c r="E37" i="27"/>
  <c r="E39" i="27"/>
  <c r="E41" i="27"/>
  <c r="E84" i="27"/>
  <c r="F116" i="27"/>
  <c r="I73" i="28"/>
  <c r="H6" i="30"/>
  <c r="I43" i="30"/>
  <c r="F26" i="27"/>
  <c r="F35" i="27"/>
  <c r="F37" i="27"/>
  <c r="F39" i="27"/>
  <c r="F41" i="27"/>
  <c r="E46" i="27"/>
  <c r="E57" i="27" s="1"/>
  <c r="E63" i="27" s="1"/>
  <c r="F69" i="27"/>
  <c r="F85" i="27"/>
  <c r="F113" i="29"/>
  <c r="F80" i="29"/>
  <c r="F70" i="29"/>
  <c r="F71" i="29" s="1"/>
  <c r="F40" i="29"/>
  <c r="F38" i="29"/>
  <c r="F36" i="29"/>
  <c r="F34" i="29"/>
  <c r="F27" i="29"/>
  <c r="F67" i="29"/>
  <c r="F82" i="29"/>
  <c r="F79" i="29"/>
  <c r="F69" i="29"/>
  <c r="F65" i="29"/>
  <c r="F66" i="29" s="1"/>
  <c r="F41" i="29"/>
  <c r="F39" i="29"/>
  <c r="F37" i="29"/>
  <c r="F35" i="29"/>
  <c r="F26" i="29"/>
  <c r="F81" i="29"/>
  <c r="F78" i="29"/>
  <c r="F46" i="29"/>
  <c r="F54" i="29" s="1"/>
  <c r="F60" i="29" s="1"/>
  <c r="D85" i="27"/>
  <c r="D83" i="27"/>
  <c r="D81" i="27"/>
  <c r="D73" i="27"/>
  <c r="D74" i="27" s="1"/>
  <c r="D84" i="27"/>
  <c r="D82" i="27"/>
  <c r="D72" i="27"/>
  <c r="D70" i="27"/>
  <c r="D27" i="27"/>
  <c r="D28" i="27" s="1"/>
  <c r="D71" i="27" s="1"/>
  <c r="D34" i="27"/>
  <c r="D36" i="27"/>
  <c r="D38" i="27"/>
  <c r="D40" i="27"/>
  <c r="F46" i="27"/>
  <c r="F57" i="27" s="1"/>
  <c r="F63" i="27" s="1"/>
  <c r="E70" i="27"/>
  <c r="E27" i="27"/>
  <c r="E34" i="27"/>
  <c r="E26" i="29"/>
  <c r="E35" i="29"/>
  <c r="E37" i="29"/>
  <c r="E39" i="29"/>
  <c r="E41" i="29"/>
  <c r="I73" i="30"/>
  <c r="H49" i="30"/>
  <c r="D66" i="31"/>
  <c r="D81" i="29"/>
  <c r="D79" i="29"/>
  <c r="D69" i="29"/>
  <c r="D27" i="29"/>
  <c r="D28" i="29" s="1"/>
  <c r="D68" i="29" s="1"/>
  <c r="D34" i="29"/>
  <c r="D36" i="29"/>
  <c r="D38" i="29"/>
  <c r="D40" i="29"/>
  <c r="E67" i="29"/>
  <c r="E82" i="29"/>
  <c r="E80" i="29"/>
  <c r="E78" i="29"/>
  <c r="E70" i="29"/>
  <c r="E71" i="29" s="1"/>
  <c r="E27" i="29"/>
  <c r="E34" i="29"/>
  <c r="E36" i="29"/>
  <c r="E38" i="29"/>
  <c r="E40" i="29"/>
  <c r="D70" i="29"/>
  <c r="D71" i="29" s="1"/>
  <c r="D80" i="29"/>
  <c r="I105" i="30"/>
  <c r="I106" i="30" s="1"/>
  <c r="I108" i="30" s="1"/>
  <c r="F93" i="29" s="1"/>
  <c r="H94" i="30"/>
  <c r="F40" i="31"/>
  <c r="F38" i="31"/>
  <c r="F36" i="31"/>
  <c r="F34" i="31"/>
  <c r="F27" i="31"/>
  <c r="F70" i="31"/>
  <c r="F71" i="31" s="1"/>
  <c r="F81" i="31"/>
  <c r="F79" i="31"/>
  <c r="F113" i="31"/>
  <c r="F41" i="31"/>
  <c r="F39" i="31"/>
  <c r="F37" i="31"/>
  <c r="F35" i="31"/>
  <c r="F26" i="31"/>
  <c r="F82" i="31"/>
  <c r="F80" i="31"/>
  <c r="F78" i="31"/>
  <c r="F65" i="31"/>
  <c r="F81" i="33"/>
  <c r="F79" i="33"/>
  <c r="F69" i="33"/>
  <c r="F67" i="33"/>
  <c r="F113" i="33"/>
  <c r="F46" i="33"/>
  <c r="F54" i="33" s="1"/>
  <c r="F60" i="33" s="1"/>
  <c r="F78" i="33"/>
  <c r="F40" i="33"/>
  <c r="F38" i="33"/>
  <c r="F36" i="33"/>
  <c r="F34" i="33"/>
  <c r="F27" i="33"/>
  <c r="F80" i="33"/>
  <c r="F65" i="33"/>
  <c r="E79" i="31"/>
  <c r="E81" i="31"/>
  <c r="F37" i="33"/>
  <c r="F70" i="33"/>
  <c r="F71" i="33" s="1"/>
  <c r="I73" i="34"/>
  <c r="H49" i="34"/>
  <c r="D27" i="31"/>
  <c r="D34" i="31"/>
  <c r="D36" i="31"/>
  <c r="D38" i="31"/>
  <c r="D40" i="31"/>
  <c r="E70" i="31"/>
  <c r="I105" i="32"/>
  <c r="I106" i="32" s="1"/>
  <c r="I108" i="32" s="1"/>
  <c r="F93" i="31" s="1"/>
  <c r="H94" i="32"/>
  <c r="F39" i="33"/>
  <c r="E27" i="31"/>
  <c r="E34" i="31"/>
  <c r="E36" i="31"/>
  <c r="E38" i="31"/>
  <c r="E40" i="31"/>
  <c r="F26" i="33"/>
  <c r="F41" i="33"/>
  <c r="I43" i="34"/>
  <c r="H6" i="34"/>
  <c r="E65" i="31"/>
  <c r="D67" i="31"/>
  <c r="E78" i="31"/>
  <c r="E80" i="31"/>
  <c r="E82" i="31"/>
  <c r="I43" i="32"/>
  <c r="H6" i="32"/>
  <c r="I73" i="32"/>
  <c r="I77" i="32" s="1"/>
  <c r="I78" i="32" s="1"/>
  <c r="I80" i="32" s="1"/>
  <c r="F94" i="31" s="1"/>
  <c r="D82" i="33"/>
  <c r="D80" i="33"/>
  <c r="D78" i="33"/>
  <c r="D70" i="33"/>
  <c r="D27" i="33"/>
  <c r="C66" i="33"/>
  <c r="C85" i="33"/>
  <c r="D113" i="33"/>
  <c r="E27" i="33"/>
  <c r="I105" i="34"/>
  <c r="I106" i="34" s="1"/>
  <c r="I108" i="34" s="1"/>
  <c r="F93" i="33" s="1"/>
  <c r="H94" i="34"/>
  <c r="G11" i="38"/>
  <c r="E95" i="27" s="1"/>
  <c r="F6" i="38"/>
  <c r="F10" i="38" s="1"/>
  <c r="D69" i="33"/>
  <c r="D81" i="33"/>
  <c r="D67" i="35"/>
  <c r="F67" i="35"/>
  <c r="E67" i="35"/>
  <c r="G24" i="38"/>
  <c r="F15" i="38"/>
  <c r="F23" i="38" s="1"/>
  <c r="D26" i="33"/>
  <c r="D28" i="33" s="1"/>
  <c r="D34" i="33" s="1"/>
  <c r="F41" i="35"/>
  <c r="F39" i="35"/>
  <c r="F37" i="35"/>
  <c r="F71" i="35"/>
  <c r="F69" i="35"/>
  <c r="F46" i="35"/>
  <c r="F56" i="35" s="1"/>
  <c r="F62" i="35" s="1"/>
  <c r="F115" i="35"/>
  <c r="F72" i="35"/>
  <c r="F73" i="35" s="1"/>
  <c r="F38" i="35"/>
  <c r="F81" i="35"/>
  <c r="F34" i="35"/>
  <c r="F84" i="35"/>
  <c r="F80" i="35"/>
  <c r="F40" i="35"/>
  <c r="F36" i="35"/>
  <c r="F27" i="35"/>
  <c r="F82" i="35"/>
  <c r="F35" i="35"/>
  <c r="F26" i="35"/>
  <c r="D67" i="33"/>
  <c r="E70" i="33"/>
  <c r="D79" i="33"/>
  <c r="E82" i="33"/>
  <c r="F83" i="35"/>
  <c r="I105" i="36"/>
  <c r="I106" i="36" s="1"/>
  <c r="I108" i="36" s="1"/>
  <c r="F95" i="35" s="1"/>
  <c r="H94" i="36"/>
  <c r="G29" i="37"/>
  <c r="F22" i="37"/>
  <c r="F28" i="37" s="1"/>
  <c r="D115" i="35"/>
  <c r="D72" i="35"/>
  <c r="D83" i="35"/>
  <c r="D81" i="35"/>
  <c r="D84" i="35"/>
  <c r="D82" i="35"/>
  <c r="D80" i="35"/>
  <c r="D71" i="35"/>
  <c r="I73" i="36"/>
  <c r="H49" i="36"/>
  <c r="G17" i="37"/>
  <c r="F16" i="39"/>
  <c r="F17" i="39" s="1"/>
  <c r="D34" i="35"/>
  <c r="D37" i="35"/>
  <c r="D41" i="35"/>
  <c r="I43" i="36"/>
  <c r="H6" i="36"/>
  <c r="C68" i="35"/>
  <c r="C87" i="35"/>
  <c r="D26" i="35"/>
  <c r="D28" i="35" s="1"/>
  <c r="D70" i="35" s="1"/>
  <c r="D35" i="35"/>
  <c r="D69" i="35"/>
  <c r="E27" i="35"/>
  <c r="E34" i="35"/>
  <c r="E36" i="35"/>
  <c r="E38" i="35"/>
  <c r="E40" i="35"/>
  <c r="E26" i="35"/>
  <c r="E35" i="35"/>
  <c r="E37" i="35"/>
  <c r="E39" i="35"/>
  <c r="E41" i="35"/>
  <c r="E81" i="35"/>
  <c r="E83" i="35"/>
  <c r="F9" i="40" l="1"/>
  <c r="D69" i="27"/>
  <c r="E66" i="31"/>
  <c r="E28" i="31"/>
  <c r="D28" i="31"/>
  <c r="D68" i="31" s="1"/>
  <c r="D74" i="31" s="1"/>
  <c r="D115" i="31" s="1"/>
  <c r="F28" i="33"/>
  <c r="F68" i="33" s="1"/>
  <c r="F42" i="33"/>
  <c r="F59" i="33" s="1"/>
  <c r="D84" i="31"/>
  <c r="D85" i="31" s="1"/>
  <c r="D86" i="31" s="1"/>
  <c r="D116" i="31" s="1"/>
  <c r="J47" i="27"/>
  <c r="E84" i="33"/>
  <c r="E28" i="29"/>
  <c r="E73" i="29" s="1"/>
  <c r="E28" i="33"/>
  <c r="E86" i="35"/>
  <c r="E87" i="35" s="1"/>
  <c r="E88" i="35" s="1"/>
  <c r="E118" i="35" s="1"/>
  <c r="I77" i="36"/>
  <c r="I78" i="36" s="1"/>
  <c r="I80" i="36" s="1"/>
  <c r="F96" i="35" s="1"/>
  <c r="F28" i="29"/>
  <c r="F29" i="29" s="1"/>
  <c r="F30" i="29" s="1"/>
  <c r="F58" i="29" s="1"/>
  <c r="E42" i="35"/>
  <c r="E61" i="35" s="1"/>
  <c r="I77" i="28"/>
  <c r="I78" i="28" s="1"/>
  <c r="I80" i="28" s="1"/>
  <c r="D86" i="35"/>
  <c r="D87" i="35" s="1"/>
  <c r="D88" i="35" s="1"/>
  <c r="D118" i="35" s="1"/>
  <c r="D84" i="29"/>
  <c r="D85" i="29" s="1"/>
  <c r="D86" i="29" s="1"/>
  <c r="D116" i="29" s="1"/>
  <c r="F84" i="29"/>
  <c r="F87" i="27"/>
  <c r="F88" i="27" s="1"/>
  <c r="E85" i="33"/>
  <c r="E86" i="33" s="1"/>
  <c r="E116" i="33" s="1"/>
  <c r="E29" i="31"/>
  <c r="E30" i="31" s="1"/>
  <c r="E58" i="31" s="1"/>
  <c r="E68" i="31"/>
  <c r="D29" i="31"/>
  <c r="D58" i="31" s="1"/>
  <c r="F86" i="35"/>
  <c r="F93" i="35"/>
  <c r="F91" i="33"/>
  <c r="F91" i="31"/>
  <c r="F91" i="29"/>
  <c r="E94" i="27"/>
  <c r="F94" i="27"/>
  <c r="D39" i="33"/>
  <c r="D84" i="33"/>
  <c r="D42" i="35"/>
  <c r="D61" i="35" s="1"/>
  <c r="F28" i="35"/>
  <c r="D35" i="33"/>
  <c r="E84" i="31"/>
  <c r="D42" i="31"/>
  <c r="D59" i="31" s="1"/>
  <c r="D87" i="27"/>
  <c r="F28" i="27"/>
  <c r="E97" i="27"/>
  <c r="F97" i="27"/>
  <c r="D29" i="33"/>
  <c r="D58" i="33" s="1"/>
  <c r="F85" i="29"/>
  <c r="F86" i="29" s="1"/>
  <c r="F116" i="29" s="1"/>
  <c r="D66" i="33"/>
  <c r="F66" i="33"/>
  <c r="E66" i="33"/>
  <c r="D68" i="33"/>
  <c r="E74" i="31"/>
  <c r="E115" i="31" s="1"/>
  <c r="F84" i="31"/>
  <c r="E84" i="29"/>
  <c r="I77" i="30"/>
  <c r="I78" i="30" s="1"/>
  <c r="I80" i="30" s="1"/>
  <c r="F94" i="29" s="1"/>
  <c r="E29" i="29"/>
  <c r="E30" i="29" s="1"/>
  <c r="E58" i="29" s="1"/>
  <c r="E68" i="29"/>
  <c r="E74" i="29" s="1"/>
  <c r="E115" i="29" s="1"/>
  <c r="F96" i="27"/>
  <c r="E96" i="27"/>
  <c r="E28" i="35"/>
  <c r="F42" i="35"/>
  <c r="F61" i="35" s="1"/>
  <c r="D41" i="33"/>
  <c r="F94" i="35"/>
  <c r="F92" i="33"/>
  <c r="F92" i="31"/>
  <c r="F92" i="29"/>
  <c r="F95" i="27"/>
  <c r="D40" i="33"/>
  <c r="I77" i="34"/>
  <c r="I78" i="34" s="1"/>
  <c r="I80" i="34" s="1"/>
  <c r="F94" i="33" s="1"/>
  <c r="D42" i="29"/>
  <c r="D59" i="29" s="1"/>
  <c r="D42" i="27"/>
  <c r="D62" i="27" s="1"/>
  <c r="F42" i="29"/>
  <c r="F59" i="29" s="1"/>
  <c r="E28" i="27"/>
  <c r="F42" i="27"/>
  <c r="F62" i="27" s="1"/>
  <c r="D68" i="35"/>
  <c r="D76" i="35" s="1"/>
  <c r="F68" i="35"/>
  <c r="E68" i="35"/>
  <c r="D38" i="33"/>
  <c r="E29" i="33"/>
  <c r="E30" i="33" s="1"/>
  <c r="E68" i="33"/>
  <c r="F42" i="31"/>
  <c r="F59" i="31" s="1"/>
  <c r="E42" i="29"/>
  <c r="E59" i="29" s="1"/>
  <c r="D29" i="29"/>
  <c r="D58" i="29" s="1"/>
  <c r="D73" i="29"/>
  <c r="D115" i="29" s="1"/>
  <c r="D61" i="27"/>
  <c r="D29" i="27"/>
  <c r="D30" i="27" s="1"/>
  <c r="D29" i="35"/>
  <c r="D60" i="35" s="1"/>
  <c r="D37" i="33"/>
  <c r="D36" i="33"/>
  <c r="E42" i="31"/>
  <c r="E59" i="31" s="1"/>
  <c r="F84" i="33"/>
  <c r="F28" i="31"/>
  <c r="F66" i="31"/>
  <c r="E42" i="27"/>
  <c r="E62" i="27" s="1"/>
  <c r="D76" i="27"/>
  <c r="D118" i="27" s="1"/>
  <c r="E87" i="27"/>
  <c r="D64" i="27" l="1"/>
  <c r="D117" i="27" s="1"/>
  <c r="D63" i="35"/>
  <c r="D116" i="35" s="1"/>
  <c r="F73" i="33"/>
  <c r="D30" i="35"/>
  <c r="F29" i="33"/>
  <c r="F30" i="33" s="1"/>
  <c r="F58" i="33" s="1"/>
  <c r="F61" i="33" s="1"/>
  <c r="F114" i="33" s="1"/>
  <c r="F61" i="29"/>
  <c r="F114" i="29" s="1"/>
  <c r="F74" i="33"/>
  <c r="F115" i="33" s="1"/>
  <c r="D30" i="31"/>
  <c r="F89" i="27"/>
  <c r="F119" i="27" s="1"/>
  <c r="D120" i="35"/>
  <c r="D102" i="35" s="1"/>
  <c r="D30" i="29"/>
  <c r="D42" i="33"/>
  <c r="D59" i="33" s="1"/>
  <c r="D61" i="33" s="1"/>
  <c r="D114" i="33" s="1"/>
  <c r="F68" i="29"/>
  <c r="F73" i="29"/>
  <c r="E41" i="33"/>
  <c r="E39" i="33"/>
  <c r="E37" i="33"/>
  <c r="E35" i="33"/>
  <c r="E58" i="33"/>
  <c r="E36" i="33"/>
  <c r="E38" i="33"/>
  <c r="E34" i="33"/>
  <c r="E40" i="33"/>
  <c r="F95" i="33"/>
  <c r="F117" i="33" s="1"/>
  <c r="F85" i="31"/>
  <c r="F86" i="31" s="1"/>
  <c r="F116" i="31" s="1"/>
  <c r="F71" i="27"/>
  <c r="F29" i="27"/>
  <c r="F30" i="27" s="1"/>
  <c r="F61" i="27" s="1"/>
  <c r="F64" i="27" s="1"/>
  <c r="F117" i="27" s="1"/>
  <c r="F76" i="27"/>
  <c r="F98" i="27"/>
  <c r="F120" i="27" s="1"/>
  <c r="F87" i="35"/>
  <c r="F88" i="35" s="1"/>
  <c r="F118" i="35" s="1"/>
  <c r="D61" i="31"/>
  <c r="D114" i="31" s="1"/>
  <c r="D118" i="31" s="1"/>
  <c r="E85" i="31"/>
  <c r="E86" i="31" s="1"/>
  <c r="E116" i="31" s="1"/>
  <c r="D85" i="33"/>
  <c r="D86" i="33" s="1"/>
  <c r="D116" i="33" s="1"/>
  <c r="E85" i="29"/>
  <c r="E86" i="29" s="1"/>
  <c r="E116" i="29" s="1"/>
  <c r="E29" i="27"/>
  <c r="E30" i="27" s="1"/>
  <c r="E61" i="27" s="1"/>
  <c r="E64" i="27" s="1"/>
  <c r="E117" i="27" s="1"/>
  <c r="E76" i="27"/>
  <c r="E71" i="27"/>
  <c r="E29" i="35"/>
  <c r="E30" i="35" s="1"/>
  <c r="E60" i="35" s="1"/>
  <c r="E63" i="35" s="1"/>
  <c r="E116" i="35" s="1"/>
  <c r="E120" i="35" s="1"/>
  <c r="E70" i="35"/>
  <c r="E76" i="35" s="1"/>
  <c r="D88" i="27"/>
  <c r="D89" i="27" s="1"/>
  <c r="D119" i="27" s="1"/>
  <c r="D121" i="27" s="1"/>
  <c r="E98" i="27"/>
  <c r="E120" i="27" s="1"/>
  <c r="F97" i="35"/>
  <c r="F119" i="35" s="1"/>
  <c r="F29" i="31"/>
  <c r="F30" i="31" s="1"/>
  <c r="F58" i="31" s="1"/>
  <c r="F61" i="31" s="1"/>
  <c r="F114" i="31" s="1"/>
  <c r="F68" i="31"/>
  <c r="F73" i="31"/>
  <c r="E61" i="29"/>
  <c r="E114" i="29" s="1"/>
  <c r="F29" i="35"/>
  <c r="F30" i="35" s="1"/>
  <c r="F60" i="35" s="1"/>
  <c r="F63" i="35" s="1"/>
  <c r="F116" i="35" s="1"/>
  <c r="F75" i="35"/>
  <c r="F70" i="35"/>
  <c r="F95" i="29"/>
  <c r="F117" i="29" s="1"/>
  <c r="D74" i="29"/>
  <c r="E61" i="31"/>
  <c r="E114" i="31" s="1"/>
  <c r="E88" i="27"/>
  <c r="E89" i="27" s="1"/>
  <c r="E119" i="27" s="1"/>
  <c r="F85" i="33"/>
  <c r="F86" i="33" s="1"/>
  <c r="F116" i="33" s="1"/>
  <c r="D61" i="29"/>
  <c r="D114" i="29" s="1"/>
  <c r="D118" i="29" s="1"/>
  <c r="D30" i="33"/>
  <c r="F95" i="31"/>
  <c r="F117" i="31" s="1"/>
  <c r="D77" i="27"/>
  <c r="D110" i="35" l="1"/>
  <c r="F74" i="29"/>
  <c r="F115" i="29" s="1"/>
  <c r="F118" i="29" s="1"/>
  <c r="F100" i="29" s="1"/>
  <c r="F118" i="33"/>
  <c r="F100" i="33" s="1"/>
  <c r="F77" i="27"/>
  <c r="F118" i="27" s="1"/>
  <c r="F121" i="27" s="1"/>
  <c r="F76" i="35"/>
  <c r="F117" i="35" s="1"/>
  <c r="F120" i="35" s="1"/>
  <c r="F102" i="35" s="1"/>
  <c r="F74" i="31"/>
  <c r="F115" i="31" s="1"/>
  <c r="F118" i="31" s="1"/>
  <c r="E118" i="29"/>
  <c r="E77" i="27"/>
  <c r="E118" i="27" s="1"/>
  <c r="E121" i="27" s="1"/>
  <c r="E102" i="35"/>
  <c r="D103" i="27"/>
  <c r="E100" i="29"/>
  <c r="E108" i="29" s="1"/>
  <c r="D107" i="35"/>
  <c r="D101" i="35"/>
  <c r="E42" i="33"/>
  <c r="E59" i="33" s="1"/>
  <c r="E61" i="33" s="1"/>
  <c r="E114" i="33" s="1"/>
  <c r="E118" i="33" s="1"/>
  <c r="D100" i="29"/>
  <c r="E118" i="31"/>
  <c r="D118" i="33"/>
  <c r="D100" i="31"/>
  <c r="F103" i="27" l="1"/>
  <c r="F111" i="27" s="1"/>
  <c r="F102" i="27" s="1"/>
  <c r="F108" i="29"/>
  <c r="F99" i="29" s="1"/>
  <c r="E100" i="33"/>
  <c r="E108" i="33" s="1"/>
  <c r="F105" i="33"/>
  <c r="D105" i="31"/>
  <c r="D108" i="31"/>
  <c r="D99" i="31" s="1"/>
  <c r="F108" i="33"/>
  <c r="F99" i="33" s="1"/>
  <c r="D100" i="33"/>
  <c r="D108" i="33" s="1"/>
  <c r="D108" i="27"/>
  <c r="F107" i="35"/>
  <c r="D105" i="29"/>
  <c r="E99" i="29"/>
  <c r="E105" i="29"/>
  <c r="F105" i="29"/>
  <c r="D108" i="29"/>
  <c r="D99" i="29" s="1"/>
  <c r="F100" i="31"/>
  <c r="E107" i="35"/>
  <c r="E100" i="31"/>
  <c r="E108" i="31" s="1"/>
  <c r="D108" i="35"/>
  <c r="D106" i="35"/>
  <c r="D103" i="35"/>
  <c r="D111" i="35" s="1"/>
  <c r="D121" i="35" s="1"/>
  <c r="D122" i="35" s="1"/>
  <c r="D105" i="35"/>
  <c r="E103" i="27"/>
  <c r="D111" i="27"/>
  <c r="D102" i="27" s="1"/>
  <c r="E110" i="35"/>
  <c r="E101" i="35" s="1"/>
  <c r="F110" i="35"/>
  <c r="F101" i="35" s="1"/>
  <c r="F108" i="27" l="1"/>
  <c r="F108" i="35"/>
  <c r="F106" i="35"/>
  <c r="F103" i="35"/>
  <c r="F111" i="35" s="1"/>
  <c r="F121" i="35" s="1"/>
  <c r="F122" i="35" s="1"/>
  <c r="F105" i="35"/>
  <c r="D106" i="29"/>
  <c r="D104" i="29"/>
  <c r="D101" i="29"/>
  <c r="D109" i="29" s="1"/>
  <c r="D119" i="29" s="1"/>
  <c r="D120" i="29" s="1"/>
  <c r="D103" i="29"/>
  <c r="D106" i="31"/>
  <c r="D103" i="31"/>
  <c r="D104" i="31"/>
  <c r="D101" i="31"/>
  <c r="D109" i="31" s="1"/>
  <c r="D119" i="31" s="1"/>
  <c r="D120" i="31" s="1"/>
  <c r="E108" i="35"/>
  <c r="E106" i="35"/>
  <c r="E103" i="35"/>
  <c r="E111" i="35" s="1"/>
  <c r="E121" i="35" s="1"/>
  <c r="E122" i="35" s="1"/>
  <c r="E105" i="35"/>
  <c r="F106" i="33"/>
  <c r="F104" i="33"/>
  <c r="F101" i="33"/>
  <c r="F109" i="33" s="1"/>
  <c r="F119" i="33" s="1"/>
  <c r="F120" i="33" s="1"/>
  <c r="F103" i="33"/>
  <c r="E108" i="27"/>
  <c r="E105" i="31"/>
  <c r="E99" i="31"/>
  <c r="F105" i="31"/>
  <c r="D109" i="27"/>
  <c r="D107" i="27"/>
  <c r="D104" i="27"/>
  <c r="D112" i="27" s="1"/>
  <c r="D122" i="27" s="1"/>
  <c r="D123" i="27" s="1"/>
  <c r="D106" i="27"/>
  <c r="F106" i="27"/>
  <c r="F109" i="27"/>
  <c r="F107" i="27"/>
  <c r="F104" i="27"/>
  <c r="F112" i="27" s="1"/>
  <c r="F122" i="27" s="1"/>
  <c r="F123" i="27" s="1"/>
  <c r="F108" i="31"/>
  <c r="F99" i="31" s="1"/>
  <c r="D124" i="35"/>
  <c r="E128" i="35"/>
  <c r="F128" i="35" s="1"/>
  <c r="E103" i="29"/>
  <c r="E104" i="29"/>
  <c r="E106" i="29"/>
  <c r="E101" i="29"/>
  <c r="E109" i="29" s="1"/>
  <c r="E119" i="29" s="1"/>
  <c r="E120" i="29" s="1"/>
  <c r="D105" i="33"/>
  <c r="D99" i="33"/>
  <c r="F104" i="29"/>
  <c r="F103" i="29"/>
  <c r="F106" i="29"/>
  <c r="F101" i="29"/>
  <c r="F109" i="29" s="1"/>
  <c r="F119" i="29" s="1"/>
  <c r="F120" i="29" s="1"/>
  <c r="E111" i="27"/>
  <c r="E102" i="27" s="1"/>
  <c r="E99" i="33"/>
  <c r="E105" i="33"/>
  <c r="E106" i="27" l="1"/>
  <c r="E107" i="27"/>
  <c r="E109" i="27"/>
  <c r="E104" i="27"/>
  <c r="E112" i="27" s="1"/>
  <c r="E122" i="27" s="1"/>
  <c r="E123" i="27" s="1"/>
  <c r="E106" i="33"/>
  <c r="E103" i="33"/>
  <c r="E101" i="33"/>
  <c r="E109" i="33" s="1"/>
  <c r="E119" i="33" s="1"/>
  <c r="E120" i="33" s="1"/>
  <c r="E104" i="33"/>
  <c r="D122" i="31"/>
  <c r="E126" i="31"/>
  <c r="F126" i="31" s="1"/>
  <c r="F122" i="29"/>
  <c r="E128" i="29"/>
  <c r="E124" i="35"/>
  <c r="E129" i="35"/>
  <c r="F129" i="35" s="1"/>
  <c r="E130" i="35"/>
  <c r="F124" i="35"/>
  <c r="D103" i="33"/>
  <c r="D104" i="33"/>
  <c r="D106" i="33"/>
  <c r="D101" i="33"/>
  <c r="D109" i="33" s="1"/>
  <c r="D119" i="33" s="1"/>
  <c r="D120" i="33" s="1"/>
  <c r="E127" i="29"/>
  <c r="F127" i="29" s="1"/>
  <c r="E122" i="29"/>
  <c r="E129" i="27"/>
  <c r="F129" i="27" s="1"/>
  <c r="D125" i="27"/>
  <c r="E106" i="31"/>
  <c r="E103" i="31"/>
  <c r="E101" i="31"/>
  <c r="E109" i="31" s="1"/>
  <c r="E119" i="31" s="1"/>
  <c r="E120" i="31" s="1"/>
  <c r="E104" i="31"/>
  <c r="F103" i="31"/>
  <c r="F101" i="31"/>
  <c r="F109" i="31" s="1"/>
  <c r="F119" i="31" s="1"/>
  <c r="F120" i="31" s="1"/>
  <c r="F104" i="31"/>
  <c r="F106" i="31"/>
  <c r="E131" i="27"/>
  <c r="F125" i="27"/>
  <c r="E128" i="33"/>
  <c r="F122" i="33"/>
  <c r="E126" i="29"/>
  <c r="F126" i="29" s="1"/>
  <c r="D122" i="29"/>
  <c r="F128" i="33" l="1"/>
  <c r="D10" i="26"/>
  <c r="E10" i="26" s="1"/>
  <c r="D4" i="26"/>
  <c r="E4" i="26" s="1"/>
  <c r="F131" i="27"/>
  <c r="E130" i="27"/>
  <c r="E125" i="27"/>
  <c r="E126" i="33"/>
  <c r="F126" i="33" s="1"/>
  <c r="D122" i="33"/>
  <c r="E122" i="31"/>
  <c r="E127" i="31"/>
  <c r="F127" i="31" s="1"/>
  <c r="F130" i="35"/>
  <c r="F131" i="35" s="1"/>
  <c r="D12" i="26"/>
  <c r="E12" i="26" s="1"/>
  <c r="E128" i="31"/>
  <c r="F122" i="31"/>
  <c r="F128" i="29"/>
  <c r="F129" i="29" s="1"/>
  <c r="D6" i="26"/>
  <c r="E6" i="26" s="1"/>
  <c r="E122" i="33"/>
  <c r="E127" i="33"/>
  <c r="F127" i="33" s="1"/>
  <c r="D3" i="26" l="1"/>
  <c r="E3" i="26" s="1"/>
  <c r="F130" i="27"/>
  <c r="F132" i="27" s="1"/>
  <c r="F129" i="33"/>
  <c r="F128" i="31"/>
  <c r="F129" i="31" s="1"/>
  <c r="D8" i="26"/>
  <c r="E8" i="26" s="1"/>
  <c r="E13" i="26" l="1"/>
  <c r="D7" i="25" s="1"/>
  <c r="F7" i="25" l="1"/>
  <c r="E7" i="25"/>
  <c r="F53" i="18"/>
  <c r="E53" i="16"/>
  <c r="F53" i="16"/>
  <c r="D53" i="16"/>
  <c r="F53" i="14"/>
  <c r="E53" i="14"/>
  <c r="F53" i="12"/>
  <c r="F53" i="8"/>
  <c r="D53" i="4"/>
  <c r="E53" i="4"/>
  <c r="F53" i="4"/>
  <c r="F10" i="25" l="1"/>
  <c r="F54" i="8"/>
  <c r="E54" i="8"/>
  <c r="D54" i="8"/>
  <c r="D54" i="4"/>
  <c r="F53" i="6"/>
  <c r="D48" i="8"/>
  <c r="E48" i="8"/>
  <c r="E48" i="12"/>
  <c r="D48" i="12"/>
  <c r="D48" i="14"/>
  <c r="E48" i="18"/>
  <c r="D98" i="12"/>
  <c r="E98" i="12"/>
  <c r="D96" i="10"/>
  <c r="E96" i="10"/>
  <c r="D21" i="10"/>
  <c r="E21" i="10"/>
  <c r="D56" i="8"/>
  <c r="E56" i="8"/>
  <c r="D21" i="8"/>
  <c r="E21" i="8"/>
  <c r="D55" i="6"/>
  <c r="E55" i="6"/>
  <c r="D21" i="6"/>
  <c r="E21" i="6"/>
  <c r="E110" i="4" l="1"/>
  <c r="F110" i="4"/>
  <c r="D110" i="4"/>
  <c r="D34" i="6"/>
  <c r="E34" i="6"/>
  <c r="D35" i="6"/>
  <c r="E35" i="6"/>
  <c r="D36" i="6"/>
  <c r="E36" i="6"/>
  <c r="D37" i="6"/>
  <c r="E37" i="6"/>
  <c r="D38" i="6"/>
  <c r="E38" i="6"/>
  <c r="D39" i="6"/>
  <c r="E39" i="6"/>
  <c r="D40" i="6"/>
  <c r="E40" i="6"/>
  <c r="D41" i="6"/>
  <c r="E41" i="6"/>
  <c r="D34" i="8"/>
  <c r="E34" i="8"/>
  <c r="D35" i="8"/>
  <c r="E35" i="8"/>
  <c r="D36" i="8"/>
  <c r="E36" i="8"/>
  <c r="D37" i="8"/>
  <c r="E37" i="8"/>
  <c r="D38" i="8"/>
  <c r="E38" i="8"/>
  <c r="D39" i="8"/>
  <c r="E39" i="8"/>
  <c r="D40" i="8"/>
  <c r="E40" i="8"/>
  <c r="D41" i="8"/>
  <c r="E41" i="8"/>
  <c r="D34" i="10"/>
  <c r="E34" i="10"/>
  <c r="D35" i="10"/>
  <c r="E35" i="10"/>
  <c r="D36" i="10"/>
  <c r="E36" i="10"/>
  <c r="D37" i="10"/>
  <c r="E37" i="10"/>
  <c r="D38" i="10"/>
  <c r="E38" i="10"/>
  <c r="D39" i="10"/>
  <c r="E39" i="10"/>
  <c r="D40" i="10"/>
  <c r="E40" i="10"/>
  <c r="D41" i="10"/>
  <c r="E41" i="10"/>
  <c r="E42" i="10" l="1"/>
  <c r="D42" i="10"/>
  <c r="E42" i="6"/>
  <c r="D42" i="6"/>
  <c r="E42" i="8"/>
  <c r="D42" i="8"/>
  <c r="D120" i="12"/>
  <c r="D21" i="12"/>
  <c r="D85" i="12" s="1"/>
  <c r="E21" i="12"/>
  <c r="D98" i="18"/>
  <c r="E98" i="18"/>
  <c r="E120" i="18" s="1"/>
  <c r="D21" i="18"/>
  <c r="D85" i="18" s="1"/>
  <c r="E21" i="18"/>
  <c r="D98" i="14"/>
  <c r="D120" i="14" s="1"/>
  <c r="D21" i="14"/>
  <c r="D73" i="14" s="1"/>
  <c r="E21" i="14"/>
  <c r="E26" i="14" s="1"/>
  <c r="D21" i="16"/>
  <c r="D73" i="16" s="1"/>
  <c r="D74" i="16" s="1"/>
  <c r="E21" i="16"/>
  <c r="E118" i="10"/>
  <c r="D55" i="10"/>
  <c r="D61" i="10" s="1"/>
  <c r="E55" i="10"/>
  <c r="D100" i="8"/>
  <c r="E100" i="8"/>
  <c r="E122" i="8" s="1"/>
  <c r="D96" i="6"/>
  <c r="D118" i="6" s="1"/>
  <c r="E96" i="6"/>
  <c r="E21" i="4"/>
  <c r="D21" i="4"/>
  <c r="D27" i="4" s="1"/>
  <c r="D71" i="8"/>
  <c r="E15" i="22"/>
  <c r="F15" i="22" s="1"/>
  <c r="E14" i="22"/>
  <c r="F14" i="22" s="1"/>
  <c r="E13" i="22"/>
  <c r="F13" i="22" s="1"/>
  <c r="E12" i="22"/>
  <c r="F12" i="22" s="1"/>
  <c r="E11" i="22"/>
  <c r="F11" i="22" s="1"/>
  <c r="E10" i="22"/>
  <c r="F10" i="22" s="1"/>
  <c r="E9" i="22"/>
  <c r="F9" i="22" s="1"/>
  <c r="F8" i="22"/>
  <c r="E8" i="22"/>
  <c r="E7" i="22"/>
  <c r="F7" i="22" s="1"/>
  <c r="E6" i="22"/>
  <c r="F6" i="22" s="1"/>
  <c r="E5" i="22"/>
  <c r="F5" i="22" s="1"/>
  <c r="E4" i="22"/>
  <c r="F4" i="22" s="1"/>
  <c r="T22" i="21"/>
  <c r="E22" i="21" s="1"/>
  <c r="G22" i="21" s="1"/>
  <c r="F22" i="21" s="1"/>
  <c r="T21" i="21"/>
  <c r="E21" i="21" s="1"/>
  <c r="G21" i="21" s="1"/>
  <c r="F21" i="21" s="1"/>
  <c r="T20" i="21"/>
  <c r="E20" i="21" s="1"/>
  <c r="G20" i="21" s="1"/>
  <c r="F20" i="21" s="1"/>
  <c r="T19" i="21"/>
  <c r="E19" i="21" s="1"/>
  <c r="G19" i="21" s="1"/>
  <c r="F19" i="21" s="1"/>
  <c r="T18" i="21"/>
  <c r="E18" i="21" s="1"/>
  <c r="G18" i="21" s="1"/>
  <c r="F18" i="21" s="1"/>
  <c r="T17" i="21"/>
  <c r="E17" i="21" s="1"/>
  <c r="G17" i="21" s="1"/>
  <c r="F17" i="21" s="1"/>
  <c r="T16" i="21"/>
  <c r="E16" i="21" s="1"/>
  <c r="G16" i="21" s="1"/>
  <c r="F16" i="21" s="1"/>
  <c r="T15" i="21"/>
  <c r="E15" i="21"/>
  <c r="G15" i="21" s="1"/>
  <c r="T9" i="21"/>
  <c r="E9" i="21" s="1"/>
  <c r="G9" i="21" s="1"/>
  <c r="F9" i="21" s="1"/>
  <c r="T8" i="21"/>
  <c r="E8" i="21"/>
  <c r="G8" i="21" s="1"/>
  <c r="F8" i="21" s="1"/>
  <c r="T7" i="21"/>
  <c r="E7" i="21" s="1"/>
  <c r="G7" i="21" s="1"/>
  <c r="F7" i="21" s="1"/>
  <c r="T6" i="21"/>
  <c r="E6" i="21" s="1"/>
  <c r="G6" i="21" s="1"/>
  <c r="T27" i="20"/>
  <c r="E27" i="20"/>
  <c r="G27" i="20" s="1"/>
  <c r="F27" i="20" s="1"/>
  <c r="T26" i="20"/>
  <c r="E26" i="20" s="1"/>
  <c r="G26" i="20" s="1"/>
  <c r="F26" i="20" s="1"/>
  <c r="T25" i="20"/>
  <c r="E25" i="20" s="1"/>
  <c r="G25" i="20" s="1"/>
  <c r="F25" i="20" s="1"/>
  <c r="T24" i="20"/>
  <c r="E24" i="20" s="1"/>
  <c r="G24" i="20" s="1"/>
  <c r="F24" i="20" s="1"/>
  <c r="T23" i="20"/>
  <c r="E23" i="20" s="1"/>
  <c r="G23" i="20" s="1"/>
  <c r="F23" i="20" s="1"/>
  <c r="T22" i="20"/>
  <c r="E22" i="20" s="1"/>
  <c r="G22" i="20" s="1"/>
  <c r="T15" i="20"/>
  <c r="E15" i="20" s="1"/>
  <c r="G15" i="20" s="1"/>
  <c r="F15" i="20" s="1"/>
  <c r="T14" i="20"/>
  <c r="E14" i="20" s="1"/>
  <c r="G14" i="20" s="1"/>
  <c r="F14" i="20" s="1"/>
  <c r="T13" i="20"/>
  <c r="E13" i="20" s="1"/>
  <c r="G13" i="20" s="1"/>
  <c r="F13" i="20" s="1"/>
  <c r="T12" i="20"/>
  <c r="E12" i="20" s="1"/>
  <c r="G12" i="20" s="1"/>
  <c r="F12" i="20" s="1"/>
  <c r="T11" i="20"/>
  <c r="T10" i="20"/>
  <c r="E10" i="20" s="1"/>
  <c r="G10" i="20" s="1"/>
  <c r="F10" i="20" s="1"/>
  <c r="T9" i="20"/>
  <c r="E9" i="20"/>
  <c r="G9" i="20" s="1"/>
  <c r="F9" i="20" s="1"/>
  <c r="T8" i="20"/>
  <c r="E8" i="20" s="1"/>
  <c r="G8" i="20" s="1"/>
  <c r="F8" i="20" s="1"/>
  <c r="T7" i="20"/>
  <c r="E7" i="20" s="1"/>
  <c r="G7" i="20" s="1"/>
  <c r="F7" i="20" s="1"/>
  <c r="T104" i="19"/>
  <c r="G104" i="19" s="1"/>
  <c r="I104" i="19" s="1"/>
  <c r="H104" i="19" s="1"/>
  <c r="T103" i="19"/>
  <c r="G103" i="19" s="1"/>
  <c r="I103" i="19" s="1"/>
  <c r="H103" i="19" s="1"/>
  <c r="T102" i="19"/>
  <c r="G102" i="19" s="1"/>
  <c r="I102" i="19" s="1"/>
  <c r="H102" i="19" s="1"/>
  <c r="T101" i="19"/>
  <c r="G101" i="19" s="1"/>
  <c r="I101" i="19" s="1"/>
  <c r="H101" i="19" s="1"/>
  <c r="T100" i="19"/>
  <c r="G100" i="19" s="1"/>
  <c r="I100" i="19" s="1"/>
  <c r="H100" i="19" s="1"/>
  <c r="T99" i="19"/>
  <c r="G99" i="19" s="1"/>
  <c r="I99" i="19" s="1"/>
  <c r="H99" i="19" s="1"/>
  <c r="T98" i="19"/>
  <c r="G98" i="19" s="1"/>
  <c r="I98" i="19" s="1"/>
  <c r="H98" i="19" s="1"/>
  <c r="T97" i="19"/>
  <c r="G97" i="19" s="1"/>
  <c r="I97" i="19" s="1"/>
  <c r="H97" i="19" s="1"/>
  <c r="T96" i="19"/>
  <c r="G96" i="19" s="1"/>
  <c r="I96" i="19" s="1"/>
  <c r="H96" i="19" s="1"/>
  <c r="T95" i="19"/>
  <c r="G95" i="19" s="1"/>
  <c r="I95" i="19" s="1"/>
  <c r="H95" i="19" s="1"/>
  <c r="T94" i="19"/>
  <c r="G94" i="19" s="1"/>
  <c r="I94" i="19" s="1"/>
  <c r="T70" i="19"/>
  <c r="G70" i="19" s="1"/>
  <c r="I70" i="19" s="1"/>
  <c r="H70" i="19" s="1"/>
  <c r="T69" i="19"/>
  <c r="G69" i="19" s="1"/>
  <c r="I69" i="19" s="1"/>
  <c r="H69" i="19" s="1"/>
  <c r="T68" i="19"/>
  <c r="G68" i="19" s="1"/>
  <c r="I68" i="19" s="1"/>
  <c r="H68" i="19" s="1"/>
  <c r="T67" i="19"/>
  <c r="G67" i="19" s="1"/>
  <c r="I67" i="19" s="1"/>
  <c r="H67" i="19" s="1"/>
  <c r="T66" i="19"/>
  <c r="G66" i="19" s="1"/>
  <c r="I66" i="19" s="1"/>
  <c r="H66" i="19" s="1"/>
  <c r="T65" i="19"/>
  <c r="G65" i="19" s="1"/>
  <c r="I65" i="19" s="1"/>
  <c r="H65" i="19" s="1"/>
  <c r="T64" i="19"/>
  <c r="G64" i="19" s="1"/>
  <c r="I64" i="19" s="1"/>
  <c r="H64" i="19" s="1"/>
  <c r="T63" i="19"/>
  <c r="G63" i="19" s="1"/>
  <c r="I63" i="19" s="1"/>
  <c r="H63" i="19" s="1"/>
  <c r="T62" i="19"/>
  <c r="G62" i="19" s="1"/>
  <c r="I62" i="19" s="1"/>
  <c r="H62" i="19" s="1"/>
  <c r="T61" i="19"/>
  <c r="G61" i="19" s="1"/>
  <c r="I61" i="19" s="1"/>
  <c r="H61" i="19" s="1"/>
  <c r="T60" i="19"/>
  <c r="G60" i="19" s="1"/>
  <c r="I60" i="19" s="1"/>
  <c r="H60" i="19" s="1"/>
  <c r="T59" i="19"/>
  <c r="G59" i="19" s="1"/>
  <c r="I59" i="19" s="1"/>
  <c r="H59" i="19" s="1"/>
  <c r="T58" i="19"/>
  <c r="G58" i="19" s="1"/>
  <c r="I58" i="19" s="1"/>
  <c r="H58" i="19" s="1"/>
  <c r="T57" i="19"/>
  <c r="G57" i="19" s="1"/>
  <c r="I57" i="19" s="1"/>
  <c r="H57" i="19" s="1"/>
  <c r="T56" i="19"/>
  <c r="G56" i="19" s="1"/>
  <c r="I56" i="19" s="1"/>
  <c r="H56" i="19" s="1"/>
  <c r="T55" i="19"/>
  <c r="G55" i="19" s="1"/>
  <c r="I55" i="19" s="1"/>
  <c r="H55" i="19" s="1"/>
  <c r="T54" i="19"/>
  <c r="G54" i="19" s="1"/>
  <c r="I54" i="19" s="1"/>
  <c r="H54" i="19" s="1"/>
  <c r="T53" i="19"/>
  <c r="G53" i="19" s="1"/>
  <c r="I53" i="19" s="1"/>
  <c r="H53" i="19" s="1"/>
  <c r="T52" i="19"/>
  <c r="G52" i="19" s="1"/>
  <c r="I52" i="19" s="1"/>
  <c r="H52" i="19" s="1"/>
  <c r="T51" i="19"/>
  <c r="G51" i="19" s="1"/>
  <c r="I51" i="19" s="1"/>
  <c r="H51" i="19" s="1"/>
  <c r="T50" i="19"/>
  <c r="G50" i="19" s="1"/>
  <c r="I50" i="19" s="1"/>
  <c r="H50" i="19" s="1"/>
  <c r="T49" i="19"/>
  <c r="G49" i="19" s="1"/>
  <c r="I49" i="19" s="1"/>
  <c r="T40" i="19"/>
  <c r="G40" i="19" s="1"/>
  <c r="I40" i="19" s="1"/>
  <c r="H40" i="19" s="1"/>
  <c r="T39" i="19"/>
  <c r="G39" i="19"/>
  <c r="I39" i="19" s="1"/>
  <c r="H39" i="19" s="1"/>
  <c r="T38" i="19"/>
  <c r="G38" i="19" s="1"/>
  <c r="I38" i="19" s="1"/>
  <c r="H38" i="19" s="1"/>
  <c r="T37" i="19"/>
  <c r="G37" i="19" s="1"/>
  <c r="I37" i="19" s="1"/>
  <c r="H37" i="19" s="1"/>
  <c r="T36" i="19"/>
  <c r="G36" i="19"/>
  <c r="I36" i="19" s="1"/>
  <c r="H36" i="19" s="1"/>
  <c r="T35" i="19"/>
  <c r="G35" i="19" s="1"/>
  <c r="I35" i="19" s="1"/>
  <c r="H35" i="19" s="1"/>
  <c r="T34" i="19"/>
  <c r="G34" i="19" s="1"/>
  <c r="I34" i="19" s="1"/>
  <c r="H34" i="19" s="1"/>
  <c r="T33" i="19"/>
  <c r="G33" i="19"/>
  <c r="I33" i="19" s="1"/>
  <c r="H33" i="19" s="1"/>
  <c r="T32" i="19"/>
  <c r="G32" i="19" s="1"/>
  <c r="I32" i="19" s="1"/>
  <c r="H32" i="19" s="1"/>
  <c r="T31" i="19"/>
  <c r="G31" i="19" s="1"/>
  <c r="I31" i="19" s="1"/>
  <c r="H31" i="19" s="1"/>
  <c r="T30" i="19"/>
  <c r="G30" i="19"/>
  <c r="I30" i="19" s="1"/>
  <c r="H30" i="19" s="1"/>
  <c r="T29" i="19"/>
  <c r="G29" i="19" s="1"/>
  <c r="I29" i="19" s="1"/>
  <c r="H29" i="19" s="1"/>
  <c r="T28" i="19"/>
  <c r="G28" i="19" s="1"/>
  <c r="I28" i="19" s="1"/>
  <c r="H28" i="19" s="1"/>
  <c r="T27" i="19"/>
  <c r="G27" i="19"/>
  <c r="I27" i="19" s="1"/>
  <c r="H27" i="19" s="1"/>
  <c r="T26" i="19"/>
  <c r="G26" i="19" s="1"/>
  <c r="I26" i="19" s="1"/>
  <c r="H26" i="19" s="1"/>
  <c r="T25" i="19"/>
  <c r="G25" i="19" s="1"/>
  <c r="I25" i="19" s="1"/>
  <c r="H25" i="19" s="1"/>
  <c r="T24" i="19"/>
  <c r="G24" i="19"/>
  <c r="I24" i="19" s="1"/>
  <c r="H24" i="19" s="1"/>
  <c r="T23" i="19"/>
  <c r="G23" i="19" s="1"/>
  <c r="I23" i="19" s="1"/>
  <c r="H23" i="19" s="1"/>
  <c r="T22" i="19"/>
  <c r="G22" i="19" s="1"/>
  <c r="I22" i="19" s="1"/>
  <c r="H22" i="19" s="1"/>
  <c r="T21" i="19"/>
  <c r="G21" i="19"/>
  <c r="I21" i="19" s="1"/>
  <c r="H21" i="19" s="1"/>
  <c r="T20" i="19"/>
  <c r="G20" i="19" s="1"/>
  <c r="I20" i="19" s="1"/>
  <c r="H20" i="19" s="1"/>
  <c r="T19" i="19"/>
  <c r="G19" i="19" s="1"/>
  <c r="I19" i="19" s="1"/>
  <c r="H19" i="19" s="1"/>
  <c r="T18" i="19"/>
  <c r="G18" i="19"/>
  <c r="I18" i="19" s="1"/>
  <c r="H18" i="19" s="1"/>
  <c r="T17" i="19"/>
  <c r="G17" i="19" s="1"/>
  <c r="I17" i="19" s="1"/>
  <c r="H17" i="19" s="1"/>
  <c r="T16" i="19"/>
  <c r="G16" i="19" s="1"/>
  <c r="I16" i="19" s="1"/>
  <c r="H16" i="19" s="1"/>
  <c r="T15" i="19"/>
  <c r="G15" i="19"/>
  <c r="I15" i="19" s="1"/>
  <c r="H15" i="19" s="1"/>
  <c r="T14" i="19"/>
  <c r="G14" i="19" s="1"/>
  <c r="I14" i="19" s="1"/>
  <c r="H14" i="19" s="1"/>
  <c r="T13" i="19"/>
  <c r="G13" i="19" s="1"/>
  <c r="I13" i="19" s="1"/>
  <c r="H13" i="19" s="1"/>
  <c r="T12" i="19"/>
  <c r="G12" i="19"/>
  <c r="I12" i="19" s="1"/>
  <c r="H12" i="19" s="1"/>
  <c r="T11" i="19"/>
  <c r="G11" i="19" s="1"/>
  <c r="I11" i="19" s="1"/>
  <c r="H11" i="19" s="1"/>
  <c r="T10" i="19"/>
  <c r="G10" i="19" s="1"/>
  <c r="I10" i="19" s="1"/>
  <c r="H10" i="19" s="1"/>
  <c r="T9" i="19"/>
  <c r="G9" i="19"/>
  <c r="I9" i="19" s="1"/>
  <c r="H9" i="19" s="1"/>
  <c r="T8" i="19"/>
  <c r="G8" i="19" s="1"/>
  <c r="I8" i="19" s="1"/>
  <c r="H8" i="19" s="1"/>
  <c r="T7" i="19"/>
  <c r="G7" i="19" s="1"/>
  <c r="I7" i="19" s="1"/>
  <c r="H7" i="19" s="1"/>
  <c r="T6" i="19"/>
  <c r="G6" i="19"/>
  <c r="I6" i="19" s="1"/>
  <c r="M131" i="18"/>
  <c r="M130" i="18"/>
  <c r="M129" i="18"/>
  <c r="M122" i="18"/>
  <c r="M120" i="18"/>
  <c r="M119" i="18"/>
  <c r="M118" i="18"/>
  <c r="M117" i="18"/>
  <c r="M116" i="18"/>
  <c r="F110" i="18"/>
  <c r="E110" i="18"/>
  <c r="D110" i="18"/>
  <c r="C104" i="18"/>
  <c r="C112" i="18" s="1"/>
  <c r="D120" i="18"/>
  <c r="E83" i="18"/>
  <c r="E71" i="18"/>
  <c r="C68" i="18"/>
  <c r="F54" i="18"/>
  <c r="E54" i="18"/>
  <c r="E57" i="18" s="1"/>
  <c r="E63" i="18" s="1"/>
  <c r="D54" i="18"/>
  <c r="D57" i="18" s="1"/>
  <c r="D63" i="18" s="1"/>
  <c r="F50" i="18"/>
  <c r="F47" i="18"/>
  <c r="F48" i="18" s="1"/>
  <c r="C42" i="18"/>
  <c r="P35" i="18"/>
  <c r="E85" i="18"/>
  <c r="F18" i="18"/>
  <c r="F21" i="18" s="1"/>
  <c r="T104" i="17"/>
  <c r="G104" i="17" s="1"/>
  <c r="I104" i="17" s="1"/>
  <c r="H104" i="17" s="1"/>
  <c r="T103" i="17"/>
  <c r="G103" i="17" s="1"/>
  <c r="I103" i="17" s="1"/>
  <c r="H103" i="17" s="1"/>
  <c r="T102" i="17"/>
  <c r="G102" i="17" s="1"/>
  <c r="I102" i="17" s="1"/>
  <c r="H102" i="17" s="1"/>
  <c r="T101" i="17"/>
  <c r="G101" i="17" s="1"/>
  <c r="I101" i="17" s="1"/>
  <c r="H101" i="17" s="1"/>
  <c r="T100" i="17"/>
  <c r="G100" i="17" s="1"/>
  <c r="I100" i="17" s="1"/>
  <c r="H100" i="17" s="1"/>
  <c r="T99" i="17"/>
  <c r="G99" i="17" s="1"/>
  <c r="I99" i="17" s="1"/>
  <c r="H99" i="17" s="1"/>
  <c r="T98" i="17"/>
  <c r="G98" i="17" s="1"/>
  <c r="I98" i="17" s="1"/>
  <c r="H98" i="17" s="1"/>
  <c r="T97" i="17"/>
  <c r="G97" i="17" s="1"/>
  <c r="I97" i="17" s="1"/>
  <c r="H97" i="17" s="1"/>
  <c r="T96" i="17"/>
  <c r="G96" i="17" s="1"/>
  <c r="I96" i="17" s="1"/>
  <c r="H96" i="17" s="1"/>
  <c r="T95" i="17"/>
  <c r="G95" i="17" s="1"/>
  <c r="I95" i="17" s="1"/>
  <c r="H95" i="17"/>
  <c r="T94" i="17"/>
  <c r="G94" i="17" s="1"/>
  <c r="I94" i="17" s="1"/>
  <c r="T70" i="17"/>
  <c r="G70" i="17" s="1"/>
  <c r="I70" i="17" s="1"/>
  <c r="H70" i="17"/>
  <c r="T69" i="17"/>
  <c r="G69" i="17" s="1"/>
  <c r="I69" i="17" s="1"/>
  <c r="H69" i="17" s="1"/>
  <c r="T68" i="17"/>
  <c r="G68" i="17" s="1"/>
  <c r="I68" i="17" s="1"/>
  <c r="H68" i="17" s="1"/>
  <c r="T67" i="17"/>
  <c r="G67" i="17" s="1"/>
  <c r="I67" i="17" s="1"/>
  <c r="H67" i="17"/>
  <c r="T66" i="17"/>
  <c r="G66" i="17" s="1"/>
  <c r="I66" i="17" s="1"/>
  <c r="H66" i="17" s="1"/>
  <c r="T65" i="17"/>
  <c r="G65" i="17" s="1"/>
  <c r="I65" i="17" s="1"/>
  <c r="H65" i="17" s="1"/>
  <c r="T64" i="17"/>
  <c r="G64" i="17" s="1"/>
  <c r="I64" i="17" s="1"/>
  <c r="H64" i="17" s="1"/>
  <c r="T63" i="17"/>
  <c r="G63" i="17" s="1"/>
  <c r="I63" i="17" s="1"/>
  <c r="H63" i="17" s="1"/>
  <c r="T62" i="17"/>
  <c r="G62" i="17" s="1"/>
  <c r="I62" i="17" s="1"/>
  <c r="H62" i="17" s="1"/>
  <c r="T61" i="17"/>
  <c r="G61" i="17" s="1"/>
  <c r="I61" i="17" s="1"/>
  <c r="H61" i="17" s="1"/>
  <c r="T60" i="17"/>
  <c r="G60" i="17" s="1"/>
  <c r="I60" i="17" s="1"/>
  <c r="H60" i="17" s="1"/>
  <c r="T59" i="17"/>
  <c r="G59" i="17" s="1"/>
  <c r="I59" i="17" s="1"/>
  <c r="H59" i="17" s="1"/>
  <c r="T58" i="17"/>
  <c r="G58" i="17" s="1"/>
  <c r="I58" i="17" s="1"/>
  <c r="H58" i="17" s="1"/>
  <c r="T57" i="17"/>
  <c r="G57" i="17" s="1"/>
  <c r="I57" i="17" s="1"/>
  <c r="H57" i="17" s="1"/>
  <c r="T56" i="17"/>
  <c r="G56" i="17" s="1"/>
  <c r="I56" i="17" s="1"/>
  <c r="H56" i="17" s="1"/>
  <c r="T55" i="17"/>
  <c r="G55" i="17" s="1"/>
  <c r="I55" i="17" s="1"/>
  <c r="H55" i="17" s="1"/>
  <c r="T54" i="17"/>
  <c r="G54" i="17"/>
  <c r="I54" i="17" s="1"/>
  <c r="H54" i="17" s="1"/>
  <c r="T53" i="17"/>
  <c r="G53" i="17" s="1"/>
  <c r="I53" i="17" s="1"/>
  <c r="H53" i="17" s="1"/>
  <c r="T52" i="17"/>
  <c r="G52" i="17" s="1"/>
  <c r="I52" i="17" s="1"/>
  <c r="H52" i="17" s="1"/>
  <c r="T51" i="17"/>
  <c r="G51" i="17" s="1"/>
  <c r="I51" i="17" s="1"/>
  <c r="H51" i="17" s="1"/>
  <c r="T50" i="17"/>
  <c r="G50" i="17" s="1"/>
  <c r="I50" i="17" s="1"/>
  <c r="H50" i="17" s="1"/>
  <c r="T49" i="17"/>
  <c r="G49" i="17" s="1"/>
  <c r="I49" i="17" s="1"/>
  <c r="H49" i="17" s="1"/>
  <c r="T40" i="17"/>
  <c r="G40" i="17" s="1"/>
  <c r="I40" i="17" s="1"/>
  <c r="H40" i="17" s="1"/>
  <c r="T39" i="17"/>
  <c r="G39" i="17" s="1"/>
  <c r="I39" i="17" s="1"/>
  <c r="H39" i="17" s="1"/>
  <c r="T38" i="17"/>
  <c r="G38" i="17" s="1"/>
  <c r="I38" i="17" s="1"/>
  <c r="H38" i="17" s="1"/>
  <c r="T37" i="17"/>
  <c r="G37" i="17"/>
  <c r="I37" i="17" s="1"/>
  <c r="H37" i="17" s="1"/>
  <c r="T36" i="17"/>
  <c r="G36" i="17" s="1"/>
  <c r="I36" i="17" s="1"/>
  <c r="H36" i="17" s="1"/>
  <c r="T35" i="17"/>
  <c r="G35" i="17" s="1"/>
  <c r="I35" i="17" s="1"/>
  <c r="H35" i="17" s="1"/>
  <c r="T34" i="17"/>
  <c r="G34" i="17" s="1"/>
  <c r="I34" i="17" s="1"/>
  <c r="H34" i="17" s="1"/>
  <c r="T33" i="17"/>
  <c r="G33" i="17" s="1"/>
  <c r="I33" i="17" s="1"/>
  <c r="H33" i="17" s="1"/>
  <c r="T32" i="17"/>
  <c r="G32" i="17" s="1"/>
  <c r="I32" i="17" s="1"/>
  <c r="H32" i="17" s="1"/>
  <c r="T31" i="17"/>
  <c r="G31" i="17" s="1"/>
  <c r="I31" i="17" s="1"/>
  <c r="H31" i="17" s="1"/>
  <c r="T30" i="17"/>
  <c r="G30" i="17" s="1"/>
  <c r="I30" i="17" s="1"/>
  <c r="H30" i="17" s="1"/>
  <c r="T29" i="17"/>
  <c r="G29" i="17" s="1"/>
  <c r="I29" i="17" s="1"/>
  <c r="H29" i="17" s="1"/>
  <c r="T28" i="17"/>
  <c r="G28" i="17" s="1"/>
  <c r="I28" i="17" s="1"/>
  <c r="H28" i="17" s="1"/>
  <c r="T27" i="17"/>
  <c r="G27" i="17" s="1"/>
  <c r="I27" i="17" s="1"/>
  <c r="H27" i="17" s="1"/>
  <c r="T26" i="17"/>
  <c r="G26" i="17" s="1"/>
  <c r="I26" i="17" s="1"/>
  <c r="H26" i="17" s="1"/>
  <c r="T25" i="17"/>
  <c r="G25" i="17" s="1"/>
  <c r="I25" i="17" s="1"/>
  <c r="H25" i="17" s="1"/>
  <c r="T24" i="17"/>
  <c r="G24" i="17" s="1"/>
  <c r="I24" i="17" s="1"/>
  <c r="H24" i="17" s="1"/>
  <c r="T23" i="17"/>
  <c r="G23" i="17" s="1"/>
  <c r="I23" i="17"/>
  <c r="H23" i="17" s="1"/>
  <c r="T22" i="17"/>
  <c r="G22" i="17" s="1"/>
  <c r="I22" i="17" s="1"/>
  <c r="H22" i="17" s="1"/>
  <c r="T21" i="17"/>
  <c r="G21" i="17" s="1"/>
  <c r="I21" i="17" s="1"/>
  <c r="H21" i="17" s="1"/>
  <c r="T20" i="17"/>
  <c r="G20" i="17" s="1"/>
  <c r="I20" i="17" s="1"/>
  <c r="H20" i="17" s="1"/>
  <c r="T19" i="17"/>
  <c r="G19" i="17" s="1"/>
  <c r="I19" i="17" s="1"/>
  <c r="H19" i="17" s="1"/>
  <c r="T18" i="17"/>
  <c r="G18" i="17" s="1"/>
  <c r="I18" i="17" s="1"/>
  <c r="H18" i="17" s="1"/>
  <c r="T17" i="17"/>
  <c r="G17" i="17" s="1"/>
  <c r="I17" i="17" s="1"/>
  <c r="H17" i="17" s="1"/>
  <c r="T16" i="17"/>
  <c r="G16" i="17" s="1"/>
  <c r="I16" i="17" s="1"/>
  <c r="H16" i="17" s="1"/>
  <c r="T15" i="17"/>
  <c r="G15" i="17" s="1"/>
  <c r="I15" i="17" s="1"/>
  <c r="H15" i="17" s="1"/>
  <c r="T14" i="17"/>
  <c r="G14" i="17" s="1"/>
  <c r="I14" i="17" s="1"/>
  <c r="H14" i="17" s="1"/>
  <c r="T13" i="17"/>
  <c r="G13" i="17" s="1"/>
  <c r="I13" i="17" s="1"/>
  <c r="H13" i="17" s="1"/>
  <c r="T12" i="17"/>
  <c r="G12" i="17" s="1"/>
  <c r="I12" i="17" s="1"/>
  <c r="H12" i="17" s="1"/>
  <c r="T11" i="17"/>
  <c r="G11" i="17" s="1"/>
  <c r="I11" i="17" s="1"/>
  <c r="H11" i="17" s="1"/>
  <c r="T10" i="17"/>
  <c r="G10" i="17" s="1"/>
  <c r="I10" i="17" s="1"/>
  <c r="H10" i="17" s="1"/>
  <c r="T9" i="17"/>
  <c r="G9" i="17" s="1"/>
  <c r="I9" i="17" s="1"/>
  <c r="H9" i="17" s="1"/>
  <c r="T8" i="17"/>
  <c r="G8" i="17" s="1"/>
  <c r="I8" i="17" s="1"/>
  <c r="H8" i="17" s="1"/>
  <c r="T7" i="17"/>
  <c r="G7" i="17"/>
  <c r="I7" i="17" s="1"/>
  <c r="H7" i="17" s="1"/>
  <c r="T6" i="17"/>
  <c r="G6" i="17" s="1"/>
  <c r="I6" i="17" s="1"/>
  <c r="F110" i="16"/>
  <c r="E110" i="16"/>
  <c r="D110" i="16"/>
  <c r="C104" i="16"/>
  <c r="C112" i="16" s="1"/>
  <c r="F54" i="16"/>
  <c r="E54" i="16"/>
  <c r="D54" i="16"/>
  <c r="F50" i="16"/>
  <c r="E50" i="16"/>
  <c r="D50" i="16"/>
  <c r="F47" i="16"/>
  <c r="F48" i="16" s="1"/>
  <c r="E47" i="16"/>
  <c r="E48" i="16" s="1"/>
  <c r="D47" i="16"/>
  <c r="D48" i="16" s="1"/>
  <c r="C42" i="16"/>
  <c r="C88" i="16" s="1"/>
  <c r="C29" i="16"/>
  <c r="F18" i="16"/>
  <c r="F21" i="16" s="1"/>
  <c r="F72" i="16" s="1"/>
  <c r="T104" i="15"/>
  <c r="G104" i="15" s="1"/>
  <c r="I104" i="15" s="1"/>
  <c r="H104" i="15" s="1"/>
  <c r="T103" i="15"/>
  <c r="G103" i="15"/>
  <c r="I103" i="15" s="1"/>
  <c r="H103" i="15" s="1"/>
  <c r="T102" i="15"/>
  <c r="G102" i="15" s="1"/>
  <c r="I102" i="15" s="1"/>
  <c r="H102" i="15" s="1"/>
  <c r="T101" i="15"/>
  <c r="G101" i="15" s="1"/>
  <c r="I101" i="15" s="1"/>
  <c r="H101" i="15" s="1"/>
  <c r="T100" i="15"/>
  <c r="G100" i="15" s="1"/>
  <c r="I100" i="15" s="1"/>
  <c r="H100" i="15" s="1"/>
  <c r="T99" i="15"/>
  <c r="G99" i="15" s="1"/>
  <c r="I99" i="15" s="1"/>
  <c r="H99" i="15" s="1"/>
  <c r="T98" i="15"/>
  <c r="G98" i="15" s="1"/>
  <c r="I98" i="15" s="1"/>
  <c r="H98" i="15" s="1"/>
  <c r="T97" i="15"/>
  <c r="G97" i="15" s="1"/>
  <c r="I97" i="15" s="1"/>
  <c r="H97" i="15" s="1"/>
  <c r="T96" i="15"/>
  <c r="G96" i="15" s="1"/>
  <c r="I96" i="15" s="1"/>
  <c r="H96" i="15" s="1"/>
  <c r="T95" i="15"/>
  <c r="G95" i="15" s="1"/>
  <c r="I95" i="15" s="1"/>
  <c r="H95" i="15" s="1"/>
  <c r="T94" i="15"/>
  <c r="G94" i="15" s="1"/>
  <c r="I94" i="15" s="1"/>
  <c r="T70" i="15"/>
  <c r="G70" i="15" s="1"/>
  <c r="I70" i="15" s="1"/>
  <c r="H70" i="15" s="1"/>
  <c r="T69" i="15"/>
  <c r="G69" i="15" s="1"/>
  <c r="I69" i="15" s="1"/>
  <c r="H69" i="15" s="1"/>
  <c r="T68" i="15"/>
  <c r="G68" i="15" s="1"/>
  <c r="I68" i="15" s="1"/>
  <c r="H68" i="15" s="1"/>
  <c r="T67" i="15"/>
  <c r="G67" i="15" s="1"/>
  <c r="I67" i="15" s="1"/>
  <c r="H67" i="15" s="1"/>
  <c r="T66" i="15"/>
  <c r="G66" i="15" s="1"/>
  <c r="I66" i="15" s="1"/>
  <c r="H66" i="15" s="1"/>
  <c r="T65" i="15"/>
  <c r="G65" i="15" s="1"/>
  <c r="I65" i="15" s="1"/>
  <c r="H65" i="15" s="1"/>
  <c r="T64" i="15"/>
  <c r="G64" i="15" s="1"/>
  <c r="I64" i="15" s="1"/>
  <c r="H64" i="15" s="1"/>
  <c r="T63" i="15"/>
  <c r="G63" i="15" s="1"/>
  <c r="I63" i="15" s="1"/>
  <c r="H63" i="15" s="1"/>
  <c r="T62" i="15"/>
  <c r="G62" i="15"/>
  <c r="I62" i="15" s="1"/>
  <c r="H62" i="15" s="1"/>
  <c r="T61" i="15"/>
  <c r="G61" i="15" s="1"/>
  <c r="I61" i="15" s="1"/>
  <c r="H61" i="15" s="1"/>
  <c r="T60" i="15"/>
  <c r="G60" i="15" s="1"/>
  <c r="I60" i="15" s="1"/>
  <c r="H60" i="15" s="1"/>
  <c r="T59" i="15"/>
  <c r="G59" i="15" s="1"/>
  <c r="I59" i="15" s="1"/>
  <c r="H59" i="15" s="1"/>
  <c r="T58" i="15"/>
  <c r="G58" i="15" s="1"/>
  <c r="I58" i="15" s="1"/>
  <c r="H58" i="15" s="1"/>
  <c r="T57" i="15"/>
  <c r="G57" i="15" s="1"/>
  <c r="I57" i="15" s="1"/>
  <c r="H57" i="15" s="1"/>
  <c r="T56" i="15"/>
  <c r="G56" i="15" s="1"/>
  <c r="I56" i="15" s="1"/>
  <c r="H56" i="15" s="1"/>
  <c r="T55" i="15"/>
  <c r="G55" i="15" s="1"/>
  <c r="I55" i="15" s="1"/>
  <c r="H55" i="15" s="1"/>
  <c r="T54" i="15"/>
  <c r="G54" i="15" s="1"/>
  <c r="I54" i="15" s="1"/>
  <c r="H54" i="15" s="1"/>
  <c r="T53" i="15"/>
  <c r="G53" i="15" s="1"/>
  <c r="I53" i="15" s="1"/>
  <c r="H53" i="15" s="1"/>
  <c r="T52" i="15"/>
  <c r="G52" i="15" s="1"/>
  <c r="I52" i="15" s="1"/>
  <c r="H52" i="15" s="1"/>
  <c r="T51" i="15"/>
  <c r="G51" i="15" s="1"/>
  <c r="I51" i="15" s="1"/>
  <c r="H51" i="15" s="1"/>
  <c r="T50" i="15"/>
  <c r="G50" i="15" s="1"/>
  <c r="I50" i="15" s="1"/>
  <c r="H50" i="15" s="1"/>
  <c r="T49" i="15"/>
  <c r="G49" i="15" s="1"/>
  <c r="I49" i="15" s="1"/>
  <c r="T40" i="15"/>
  <c r="G40" i="15" s="1"/>
  <c r="I40" i="15" s="1"/>
  <c r="H40" i="15" s="1"/>
  <c r="T39" i="15"/>
  <c r="G39" i="15" s="1"/>
  <c r="I39" i="15" s="1"/>
  <c r="H39" i="15" s="1"/>
  <c r="T38" i="15"/>
  <c r="G38" i="15"/>
  <c r="I38" i="15" s="1"/>
  <c r="H38" i="15" s="1"/>
  <c r="T37" i="15"/>
  <c r="G37" i="15" s="1"/>
  <c r="I37" i="15" s="1"/>
  <c r="H37" i="15" s="1"/>
  <c r="T36" i="15"/>
  <c r="G36" i="15"/>
  <c r="I36" i="15" s="1"/>
  <c r="H36" i="15" s="1"/>
  <c r="T35" i="15"/>
  <c r="G35" i="15" s="1"/>
  <c r="I35" i="15" s="1"/>
  <c r="H35" i="15" s="1"/>
  <c r="T34" i="15"/>
  <c r="G34" i="15" s="1"/>
  <c r="I34" i="15" s="1"/>
  <c r="H34" i="15" s="1"/>
  <c r="T33" i="15"/>
  <c r="G33" i="15"/>
  <c r="I33" i="15" s="1"/>
  <c r="H33" i="15" s="1"/>
  <c r="T32" i="15"/>
  <c r="G32" i="15" s="1"/>
  <c r="I32" i="15" s="1"/>
  <c r="H32" i="15" s="1"/>
  <c r="T31" i="15"/>
  <c r="G31" i="15" s="1"/>
  <c r="I31" i="15" s="1"/>
  <c r="H31" i="15" s="1"/>
  <c r="T30" i="15"/>
  <c r="G30" i="15"/>
  <c r="I30" i="15" s="1"/>
  <c r="H30" i="15" s="1"/>
  <c r="T29" i="15"/>
  <c r="G29" i="15" s="1"/>
  <c r="I29" i="15" s="1"/>
  <c r="H29" i="15" s="1"/>
  <c r="T28" i="15"/>
  <c r="G28" i="15"/>
  <c r="I28" i="15" s="1"/>
  <c r="H28" i="15" s="1"/>
  <c r="T27" i="15"/>
  <c r="G27" i="15" s="1"/>
  <c r="I27" i="15" s="1"/>
  <c r="H27" i="15" s="1"/>
  <c r="T26" i="15"/>
  <c r="G26" i="15" s="1"/>
  <c r="I26" i="15" s="1"/>
  <c r="H26" i="15" s="1"/>
  <c r="T25" i="15"/>
  <c r="G25" i="15"/>
  <c r="I25" i="15" s="1"/>
  <c r="H25" i="15" s="1"/>
  <c r="T24" i="15"/>
  <c r="G24" i="15" s="1"/>
  <c r="I24" i="15" s="1"/>
  <c r="H24" i="15" s="1"/>
  <c r="T23" i="15"/>
  <c r="G23" i="15"/>
  <c r="I23" i="15" s="1"/>
  <c r="H23" i="15" s="1"/>
  <c r="T22" i="15"/>
  <c r="G22" i="15"/>
  <c r="I22" i="15" s="1"/>
  <c r="H22" i="15" s="1"/>
  <c r="T21" i="15"/>
  <c r="G21" i="15" s="1"/>
  <c r="I21" i="15" s="1"/>
  <c r="H21" i="15" s="1"/>
  <c r="T20" i="15"/>
  <c r="G20" i="15" s="1"/>
  <c r="I20" i="15" s="1"/>
  <c r="H20" i="15" s="1"/>
  <c r="T19" i="15"/>
  <c r="G19" i="15" s="1"/>
  <c r="I19" i="15" s="1"/>
  <c r="H19" i="15" s="1"/>
  <c r="T18" i="15"/>
  <c r="G18" i="15" s="1"/>
  <c r="I18" i="15" s="1"/>
  <c r="H18" i="15" s="1"/>
  <c r="T17" i="15"/>
  <c r="G17" i="15"/>
  <c r="I17" i="15" s="1"/>
  <c r="H17" i="15" s="1"/>
  <c r="T16" i="15"/>
  <c r="G16" i="15" s="1"/>
  <c r="I16" i="15" s="1"/>
  <c r="H16" i="15" s="1"/>
  <c r="T15" i="15"/>
  <c r="G15" i="15" s="1"/>
  <c r="I15" i="15" s="1"/>
  <c r="H15" i="15" s="1"/>
  <c r="T14" i="15"/>
  <c r="G14" i="15" s="1"/>
  <c r="I14" i="15" s="1"/>
  <c r="H14" i="15" s="1"/>
  <c r="T13" i="15"/>
  <c r="G13" i="15" s="1"/>
  <c r="I13" i="15" s="1"/>
  <c r="H13" i="15" s="1"/>
  <c r="T12" i="15"/>
  <c r="G12" i="15" s="1"/>
  <c r="I12" i="15" s="1"/>
  <c r="H12" i="15" s="1"/>
  <c r="T11" i="15"/>
  <c r="G11" i="15"/>
  <c r="I11" i="15" s="1"/>
  <c r="H11" i="15" s="1"/>
  <c r="T10" i="15"/>
  <c r="G10" i="15" s="1"/>
  <c r="I10" i="15" s="1"/>
  <c r="H10" i="15" s="1"/>
  <c r="T9" i="15"/>
  <c r="G9" i="15" s="1"/>
  <c r="I9" i="15" s="1"/>
  <c r="H9" i="15" s="1"/>
  <c r="T8" i="15"/>
  <c r="G8" i="15" s="1"/>
  <c r="I8" i="15" s="1"/>
  <c r="H8" i="15" s="1"/>
  <c r="T7" i="15"/>
  <c r="G7" i="15" s="1"/>
  <c r="I7" i="15" s="1"/>
  <c r="H7" i="15" s="1"/>
  <c r="T6" i="15"/>
  <c r="G6" i="15" s="1"/>
  <c r="I6" i="15" s="1"/>
  <c r="H6" i="15" s="1"/>
  <c r="F110" i="14"/>
  <c r="E110" i="14"/>
  <c r="D110" i="14"/>
  <c r="C104" i="14"/>
  <c r="C112" i="14" s="1"/>
  <c r="H79" i="14"/>
  <c r="C68" i="14"/>
  <c r="F54" i="14"/>
  <c r="E54" i="14"/>
  <c r="D54" i="14"/>
  <c r="F50" i="14"/>
  <c r="E50" i="14"/>
  <c r="F47" i="14"/>
  <c r="F48" i="14" s="1"/>
  <c r="E47" i="14"/>
  <c r="E48" i="14" s="1"/>
  <c r="C42" i="14"/>
  <c r="C29" i="14" s="1"/>
  <c r="F18" i="14"/>
  <c r="F21" i="14" s="1"/>
  <c r="T104" i="13"/>
  <c r="G104" i="13" s="1"/>
  <c r="I104" i="13" s="1"/>
  <c r="H104" i="13" s="1"/>
  <c r="T103" i="13"/>
  <c r="G103" i="13"/>
  <c r="I103" i="13" s="1"/>
  <c r="H103" i="13" s="1"/>
  <c r="T102" i="13"/>
  <c r="G102" i="13" s="1"/>
  <c r="I102" i="13" s="1"/>
  <c r="H102" i="13" s="1"/>
  <c r="T101" i="13"/>
  <c r="G101" i="13" s="1"/>
  <c r="I101" i="13" s="1"/>
  <c r="H101" i="13" s="1"/>
  <c r="T100" i="13"/>
  <c r="G100" i="13" s="1"/>
  <c r="I100" i="13" s="1"/>
  <c r="H100" i="13" s="1"/>
  <c r="T99" i="13"/>
  <c r="G99" i="13" s="1"/>
  <c r="I99" i="13" s="1"/>
  <c r="H99" i="13" s="1"/>
  <c r="T98" i="13"/>
  <c r="G98" i="13" s="1"/>
  <c r="I98" i="13" s="1"/>
  <c r="H98" i="13" s="1"/>
  <c r="T97" i="13"/>
  <c r="G97" i="13" s="1"/>
  <c r="I97" i="13" s="1"/>
  <c r="H97" i="13" s="1"/>
  <c r="T96" i="13"/>
  <c r="G96" i="13"/>
  <c r="I96" i="13" s="1"/>
  <c r="H96" i="13" s="1"/>
  <c r="T95" i="13"/>
  <c r="G95" i="13" s="1"/>
  <c r="I95" i="13" s="1"/>
  <c r="T94" i="13"/>
  <c r="G94" i="13" s="1"/>
  <c r="I94" i="13" s="1"/>
  <c r="H94" i="13" s="1"/>
  <c r="T70" i="13"/>
  <c r="G70" i="13" s="1"/>
  <c r="I70" i="13"/>
  <c r="H70" i="13" s="1"/>
  <c r="T69" i="13"/>
  <c r="G69" i="13" s="1"/>
  <c r="I69" i="13" s="1"/>
  <c r="H69" i="13" s="1"/>
  <c r="T68" i="13"/>
  <c r="G68" i="13" s="1"/>
  <c r="I68" i="13" s="1"/>
  <c r="H68" i="13" s="1"/>
  <c r="T67" i="13"/>
  <c r="G67" i="13" s="1"/>
  <c r="I67" i="13" s="1"/>
  <c r="H67" i="13" s="1"/>
  <c r="T66" i="13"/>
  <c r="G66" i="13"/>
  <c r="I66" i="13" s="1"/>
  <c r="H66" i="13" s="1"/>
  <c r="T65" i="13"/>
  <c r="G65" i="13" s="1"/>
  <c r="I65" i="13" s="1"/>
  <c r="H65" i="13" s="1"/>
  <c r="T64" i="13"/>
  <c r="G64" i="13" s="1"/>
  <c r="I64" i="13"/>
  <c r="H64" i="13" s="1"/>
  <c r="T63" i="13"/>
  <c r="G63" i="13" s="1"/>
  <c r="I63" i="13" s="1"/>
  <c r="H63" i="13" s="1"/>
  <c r="T62" i="13"/>
  <c r="G62" i="13"/>
  <c r="I62" i="13" s="1"/>
  <c r="H62" i="13" s="1"/>
  <c r="T61" i="13"/>
  <c r="G61" i="13" s="1"/>
  <c r="I61" i="13" s="1"/>
  <c r="H61" i="13" s="1"/>
  <c r="T60" i="13"/>
  <c r="G60" i="13" s="1"/>
  <c r="I60" i="13" s="1"/>
  <c r="H60" i="13" s="1"/>
  <c r="T59" i="13"/>
  <c r="G59" i="13" s="1"/>
  <c r="I59" i="13" s="1"/>
  <c r="H59" i="13" s="1"/>
  <c r="T58" i="13"/>
  <c r="G58" i="13" s="1"/>
  <c r="I58" i="13" s="1"/>
  <c r="H58" i="13" s="1"/>
  <c r="T57" i="13"/>
  <c r="G57" i="13" s="1"/>
  <c r="I57" i="13" s="1"/>
  <c r="H57" i="13" s="1"/>
  <c r="T56" i="13"/>
  <c r="G56" i="13" s="1"/>
  <c r="I56" i="13" s="1"/>
  <c r="H56" i="13" s="1"/>
  <c r="T55" i="13"/>
  <c r="G55" i="13" s="1"/>
  <c r="I55" i="13" s="1"/>
  <c r="H55" i="13" s="1"/>
  <c r="T54" i="13"/>
  <c r="G54" i="13" s="1"/>
  <c r="I54" i="13" s="1"/>
  <c r="H54" i="13" s="1"/>
  <c r="T53" i="13"/>
  <c r="G53" i="13"/>
  <c r="I53" i="13" s="1"/>
  <c r="H53" i="13" s="1"/>
  <c r="T52" i="13"/>
  <c r="G52" i="13" s="1"/>
  <c r="I52" i="13" s="1"/>
  <c r="H52" i="13" s="1"/>
  <c r="T51" i="13"/>
  <c r="G51" i="13"/>
  <c r="I51" i="13" s="1"/>
  <c r="H51" i="13" s="1"/>
  <c r="T50" i="13"/>
  <c r="G50" i="13" s="1"/>
  <c r="I50" i="13" s="1"/>
  <c r="H50" i="13" s="1"/>
  <c r="T49" i="13"/>
  <c r="G49" i="13" s="1"/>
  <c r="I49" i="13" s="1"/>
  <c r="T40" i="13"/>
  <c r="G40" i="13" s="1"/>
  <c r="I40" i="13" s="1"/>
  <c r="H40" i="13" s="1"/>
  <c r="T39" i="13"/>
  <c r="G39" i="13" s="1"/>
  <c r="I39" i="13" s="1"/>
  <c r="H39" i="13" s="1"/>
  <c r="T38" i="13"/>
  <c r="G38" i="13" s="1"/>
  <c r="I38" i="13" s="1"/>
  <c r="H38" i="13" s="1"/>
  <c r="T37" i="13"/>
  <c r="G37" i="13" s="1"/>
  <c r="I37" i="13" s="1"/>
  <c r="H37" i="13" s="1"/>
  <c r="T36" i="13"/>
  <c r="G36" i="13" s="1"/>
  <c r="I36" i="13" s="1"/>
  <c r="H36" i="13" s="1"/>
  <c r="T35" i="13"/>
  <c r="G35" i="13" s="1"/>
  <c r="I35" i="13" s="1"/>
  <c r="H35" i="13" s="1"/>
  <c r="T34" i="13"/>
  <c r="G34" i="13" s="1"/>
  <c r="I34" i="13" s="1"/>
  <c r="H34" i="13" s="1"/>
  <c r="T33" i="13"/>
  <c r="G33" i="13" s="1"/>
  <c r="I33" i="13" s="1"/>
  <c r="H33" i="13" s="1"/>
  <c r="T32" i="13"/>
  <c r="G32" i="13" s="1"/>
  <c r="I32" i="13" s="1"/>
  <c r="H32" i="13" s="1"/>
  <c r="T31" i="13"/>
  <c r="G31" i="13" s="1"/>
  <c r="I31" i="13" s="1"/>
  <c r="H31" i="13" s="1"/>
  <c r="T30" i="13"/>
  <c r="G30" i="13" s="1"/>
  <c r="I30" i="13" s="1"/>
  <c r="H30" i="13" s="1"/>
  <c r="T29" i="13"/>
  <c r="G29" i="13" s="1"/>
  <c r="I29" i="13" s="1"/>
  <c r="H29" i="13" s="1"/>
  <c r="T28" i="13"/>
  <c r="G28" i="13" s="1"/>
  <c r="I28" i="13" s="1"/>
  <c r="H28" i="13" s="1"/>
  <c r="T27" i="13"/>
  <c r="G27" i="13" s="1"/>
  <c r="I27" i="13" s="1"/>
  <c r="H27" i="13" s="1"/>
  <c r="T26" i="13"/>
  <c r="G26" i="13" s="1"/>
  <c r="I26" i="13" s="1"/>
  <c r="H26" i="13" s="1"/>
  <c r="T25" i="13"/>
  <c r="G25" i="13" s="1"/>
  <c r="I25" i="13" s="1"/>
  <c r="H25" i="13" s="1"/>
  <c r="T24" i="13"/>
  <c r="G24" i="13"/>
  <c r="I24" i="13" s="1"/>
  <c r="H24" i="13" s="1"/>
  <c r="T23" i="13"/>
  <c r="G23" i="13" s="1"/>
  <c r="I23" i="13" s="1"/>
  <c r="H23" i="13" s="1"/>
  <c r="T22" i="13"/>
  <c r="G22" i="13" s="1"/>
  <c r="I22" i="13" s="1"/>
  <c r="H22" i="13" s="1"/>
  <c r="T21" i="13"/>
  <c r="G21" i="13"/>
  <c r="I21" i="13" s="1"/>
  <c r="H21" i="13" s="1"/>
  <c r="T20" i="13"/>
  <c r="G20" i="13" s="1"/>
  <c r="I20" i="13" s="1"/>
  <c r="H20" i="13" s="1"/>
  <c r="T19" i="13"/>
  <c r="G19" i="13" s="1"/>
  <c r="I19" i="13" s="1"/>
  <c r="H19" i="13" s="1"/>
  <c r="T18" i="13"/>
  <c r="G18" i="13"/>
  <c r="I18" i="13" s="1"/>
  <c r="H18" i="13" s="1"/>
  <c r="T17" i="13"/>
  <c r="G17" i="13" s="1"/>
  <c r="I17" i="13" s="1"/>
  <c r="H17" i="13" s="1"/>
  <c r="T16" i="13"/>
  <c r="G16" i="13" s="1"/>
  <c r="I16" i="13" s="1"/>
  <c r="H16" i="13" s="1"/>
  <c r="T15" i="13"/>
  <c r="G15" i="13"/>
  <c r="I15" i="13" s="1"/>
  <c r="H15" i="13" s="1"/>
  <c r="T14" i="13"/>
  <c r="G14" i="13" s="1"/>
  <c r="I14" i="13" s="1"/>
  <c r="H14" i="13" s="1"/>
  <c r="T13" i="13"/>
  <c r="G13" i="13" s="1"/>
  <c r="I13" i="13" s="1"/>
  <c r="H13" i="13" s="1"/>
  <c r="T12" i="13"/>
  <c r="G12" i="13"/>
  <c r="I12" i="13" s="1"/>
  <c r="H12" i="13" s="1"/>
  <c r="T11" i="13"/>
  <c r="G11" i="13" s="1"/>
  <c r="I11" i="13" s="1"/>
  <c r="H11" i="13" s="1"/>
  <c r="T10" i="13"/>
  <c r="G10" i="13" s="1"/>
  <c r="I10" i="13" s="1"/>
  <c r="H10" i="13" s="1"/>
  <c r="T9" i="13"/>
  <c r="G9" i="13"/>
  <c r="I9" i="13" s="1"/>
  <c r="H9" i="13" s="1"/>
  <c r="T8" i="13"/>
  <c r="G8" i="13" s="1"/>
  <c r="I8" i="13" s="1"/>
  <c r="H8" i="13" s="1"/>
  <c r="T7" i="13"/>
  <c r="G7" i="13" s="1"/>
  <c r="I7" i="13" s="1"/>
  <c r="H7" i="13" s="1"/>
  <c r="T6" i="13"/>
  <c r="G6" i="13"/>
  <c r="I6" i="13" s="1"/>
  <c r="H6" i="13" s="1"/>
  <c r="E110" i="12"/>
  <c r="D110" i="12"/>
  <c r="C104" i="12"/>
  <c r="C112" i="12" s="1"/>
  <c r="E120" i="12"/>
  <c r="E81" i="12"/>
  <c r="C68" i="12"/>
  <c r="F54" i="12"/>
  <c r="E54" i="12"/>
  <c r="E57" i="12" s="1"/>
  <c r="D54" i="12"/>
  <c r="D57" i="12" s="1"/>
  <c r="D63" i="12" s="1"/>
  <c r="F50" i="12"/>
  <c r="F47" i="12"/>
  <c r="F48" i="12" s="1"/>
  <c r="C42" i="12"/>
  <c r="C69" i="12" s="1"/>
  <c r="E84" i="12"/>
  <c r="F18" i="12"/>
  <c r="F21" i="12" s="1"/>
  <c r="T104" i="11"/>
  <c r="G104" i="11" s="1"/>
  <c r="I104" i="11" s="1"/>
  <c r="H104" i="11" s="1"/>
  <c r="T103" i="11"/>
  <c r="G103" i="11" s="1"/>
  <c r="I103" i="11" s="1"/>
  <c r="H103" i="11" s="1"/>
  <c r="T102" i="11"/>
  <c r="G102" i="11" s="1"/>
  <c r="I102" i="11" s="1"/>
  <c r="H102" i="11" s="1"/>
  <c r="T101" i="11"/>
  <c r="G101" i="11" s="1"/>
  <c r="I101" i="11" s="1"/>
  <c r="H101" i="11" s="1"/>
  <c r="T100" i="11"/>
  <c r="G100" i="11" s="1"/>
  <c r="I100" i="11" s="1"/>
  <c r="H100" i="11" s="1"/>
  <c r="T99" i="11"/>
  <c r="G99" i="11" s="1"/>
  <c r="I99" i="11" s="1"/>
  <c r="H99" i="11" s="1"/>
  <c r="T98" i="11"/>
  <c r="G98" i="11" s="1"/>
  <c r="I98" i="11" s="1"/>
  <c r="H98" i="11" s="1"/>
  <c r="T97" i="11"/>
  <c r="G97" i="11" s="1"/>
  <c r="I97" i="11" s="1"/>
  <c r="H97" i="11" s="1"/>
  <c r="T96" i="11"/>
  <c r="G96" i="11" s="1"/>
  <c r="I96" i="11" s="1"/>
  <c r="H96" i="11" s="1"/>
  <c r="T95" i="11"/>
  <c r="G95" i="11" s="1"/>
  <c r="I95" i="11" s="1"/>
  <c r="H95" i="11" s="1"/>
  <c r="T94" i="11"/>
  <c r="G94" i="11"/>
  <c r="I94" i="11" s="1"/>
  <c r="H94" i="11" s="1"/>
  <c r="T70" i="11"/>
  <c r="G70" i="11" s="1"/>
  <c r="I70" i="11" s="1"/>
  <c r="H70" i="11" s="1"/>
  <c r="T69" i="11"/>
  <c r="G69" i="11" s="1"/>
  <c r="I69" i="11" s="1"/>
  <c r="H69" i="11" s="1"/>
  <c r="T68" i="11"/>
  <c r="G68" i="11" s="1"/>
  <c r="I68" i="11" s="1"/>
  <c r="H68" i="11" s="1"/>
  <c r="T67" i="11"/>
  <c r="G67" i="11" s="1"/>
  <c r="I67" i="11" s="1"/>
  <c r="H67" i="11" s="1"/>
  <c r="T66" i="11"/>
  <c r="G66" i="11" s="1"/>
  <c r="I66" i="11" s="1"/>
  <c r="H66" i="11" s="1"/>
  <c r="T65" i="11"/>
  <c r="G65" i="11"/>
  <c r="I65" i="11" s="1"/>
  <c r="H65" i="11" s="1"/>
  <c r="T64" i="11"/>
  <c r="G64" i="11" s="1"/>
  <c r="I64" i="11" s="1"/>
  <c r="H64" i="11" s="1"/>
  <c r="T63" i="11"/>
  <c r="G63" i="11" s="1"/>
  <c r="I63" i="11" s="1"/>
  <c r="H63" i="11" s="1"/>
  <c r="T62" i="11"/>
  <c r="G62" i="11" s="1"/>
  <c r="I62" i="11" s="1"/>
  <c r="H62" i="11" s="1"/>
  <c r="T61" i="11"/>
  <c r="G61" i="11" s="1"/>
  <c r="I61" i="11" s="1"/>
  <c r="H61" i="11" s="1"/>
  <c r="T60" i="11"/>
  <c r="G60" i="11" s="1"/>
  <c r="I60" i="11" s="1"/>
  <c r="H60" i="11" s="1"/>
  <c r="T59" i="11"/>
  <c r="G59" i="11" s="1"/>
  <c r="I59" i="11" s="1"/>
  <c r="H59" i="11" s="1"/>
  <c r="T58" i="11"/>
  <c r="G58" i="11" s="1"/>
  <c r="I58" i="11" s="1"/>
  <c r="H58" i="11"/>
  <c r="T57" i="11"/>
  <c r="G57" i="11" s="1"/>
  <c r="I57" i="11" s="1"/>
  <c r="H57" i="11" s="1"/>
  <c r="T56" i="11"/>
  <c r="G56" i="11" s="1"/>
  <c r="I56" i="11" s="1"/>
  <c r="H56" i="11" s="1"/>
  <c r="T55" i="11"/>
  <c r="G55" i="11" s="1"/>
  <c r="I55" i="11" s="1"/>
  <c r="H55" i="11"/>
  <c r="T54" i="11"/>
  <c r="G54" i="11" s="1"/>
  <c r="I54" i="11" s="1"/>
  <c r="H54" i="11" s="1"/>
  <c r="T53" i="11"/>
  <c r="G53" i="11" s="1"/>
  <c r="I53" i="11" s="1"/>
  <c r="H53" i="11" s="1"/>
  <c r="T52" i="11"/>
  <c r="G52" i="11" s="1"/>
  <c r="I52" i="11" s="1"/>
  <c r="H52" i="11"/>
  <c r="T51" i="11"/>
  <c r="G51" i="11" s="1"/>
  <c r="I51" i="11" s="1"/>
  <c r="H51" i="11" s="1"/>
  <c r="T50" i="11"/>
  <c r="G50" i="11" s="1"/>
  <c r="I50" i="11" s="1"/>
  <c r="H50" i="11" s="1"/>
  <c r="T49" i="11"/>
  <c r="G49" i="11" s="1"/>
  <c r="I49" i="11" s="1"/>
  <c r="H49" i="11"/>
  <c r="T40" i="11"/>
  <c r="G40" i="11" s="1"/>
  <c r="I40" i="11" s="1"/>
  <c r="H40" i="11" s="1"/>
  <c r="T39" i="11"/>
  <c r="G39" i="11" s="1"/>
  <c r="I39" i="11" s="1"/>
  <c r="H39" i="11" s="1"/>
  <c r="T38" i="11"/>
  <c r="G38" i="11"/>
  <c r="I38" i="11" s="1"/>
  <c r="H38" i="11" s="1"/>
  <c r="T37" i="11"/>
  <c r="G37" i="11" s="1"/>
  <c r="I37" i="11" s="1"/>
  <c r="H37" i="11" s="1"/>
  <c r="T36" i="11"/>
  <c r="G36" i="11" s="1"/>
  <c r="I36" i="11" s="1"/>
  <c r="H36" i="11" s="1"/>
  <c r="T35" i="11"/>
  <c r="G35" i="11"/>
  <c r="I35" i="11" s="1"/>
  <c r="H35" i="11" s="1"/>
  <c r="T34" i="11"/>
  <c r="G34" i="11" s="1"/>
  <c r="I34" i="11" s="1"/>
  <c r="H34" i="11" s="1"/>
  <c r="T33" i="11"/>
  <c r="G33" i="11" s="1"/>
  <c r="I33" i="11" s="1"/>
  <c r="H33" i="11" s="1"/>
  <c r="T32" i="11"/>
  <c r="G32" i="11" s="1"/>
  <c r="I32" i="11" s="1"/>
  <c r="H32" i="11" s="1"/>
  <c r="T31" i="11"/>
  <c r="G31" i="11" s="1"/>
  <c r="I31" i="11" s="1"/>
  <c r="H31" i="11" s="1"/>
  <c r="T30" i="11"/>
  <c r="G30" i="11" s="1"/>
  <c r="I30" i="11" s="1"/>
  <c r="H30" i="11" s="1"/>
  <c r="T29" i="11"/>
  <c r="G29" i="11" s="1"/>
  <c r="I29" i="11" s="1"/>
  <c r="H29" i="11" s="1"/>
  <c r="T28" i="11"/>
  <c r="G28" i="11" s="1"/>
  <c r="I28" i="11" s="1"/>
  <c r="H28" i="11" s="1"/>
  <c r="T27" i="11"/>
  <c r="G27" i="11" s="1"/>
  <c r="I27" i="11" s="1"/>
  <c r="H27" i="11" s="1"/>
  <c r="T26" i="11"/>
  <c r="G26" i="11" s="1"/>
  <c r="I26" i="11" s="1"/>
  <c r="H26" i="11" s="1"/>
  <c r="T25" i="11"/>
  <c r="G25" i="11" s="1"/>
  <c r="I25" i="11" s="1"/>
  <c r="H25" i="11" s="1"/>
  <c r="T24" i="11"/>
  <c r="G24" i="11" s="1"/>
  <c r="I24" i="11" s="1"/>
  <c r="H24" i="11" s="1"/>
  <c r="T23" i="11"/>
  <c r="G23" i="11" s="1"/>
  <c r="I23" i="11" s="1"/>
  <c r="H23" i="11" s="1"/>
  <c r="T22" i="11"/>
  <c r="G22" i="11" s="1"/>
  <c r="I22" i="11" s="1"/>
  <c r="H22" i="11" s="1"/>
  <c r="T21" i="11"/>
  <c r="G21" i="11" s="1"/>
  <c r="I21" i="11" s="1"/>
  <c r="H21" i="11" s="1"/>
  <c r="T20" i="11"/>
  <c r="G20" i="11" s="1"/>
  <c r="I20" i="11" s="1"/>
  <c r="H20" i="11" s="1"/>
  <c r="T19" i="11"/>
  <c r="G19" i="11" s="1"/>
  <c r="I19" i="11" s="1"/>
  <c r="H19" i="11" s="1"/>
  <c r="T18" i="11"/>
  <c r="G18" i="11" s="1"/>
  <c r="I18" i="11" s="1"/>
  <c r="H18" i="11" s="1"/>
  <c r="T17" i="11"/>
  <c r="G17" i="11" s="1"/>
  <c r="I17" i="11" s="1"/>
  <c r="H17" i="11" s="1"/>
  <c r="T16" i="11"/>
  <c r="G16" i="11" s="1"/>
  <c r="I16" i="11" s="1"/>
  <c r="H16" i="11" s="1"/>
  <c r="T15" i="11"/>
  <c r="G15" i="11"/>
  <c r="I15" i="11" s="1"/>
  <c r="H15" i="11" s="1"/>
  <c r="T14" i="11"/>
  <c r="G14" i="11" s="1"/>
  <c r="I14" i="11" s="1"/>
  <c r="H14" i="11" s="1"/>
  <c r="T13" i="11"/>
  <c r="G13" i="11" s="1"/>
  <c r="I13" i="11" s="1"/>
  <c r="H13" i="11" s="1"/>
  <c r="T12" i="11"/>
  <c r="G12" i="11" s="1"/>
  <c r="I12" i="11" s="1"/>
  <c r="H12" i="11" s="1"/>
  <c r="T11" i="11"/>
  <c r="G11" i="11"/>
  <c r="I11" i="11" s="1"/>
  <c r="H11" i="11" s="1"/>
  <c r="T10" i="11"/>
  <c r="G10" i="11" s="1"/>
  <c r="I10" i="11" s="1"/>
  <c r="H10" i="11" s="1"/>
  <c r="T9" i="11"/>
  <c r="G9" i="11" s="1"/>
  <c r="I9" i="11" s="1"/>
  <c r="H9" i="11" s="1"/>
  <c r="T8" i="11"/>
  <c r="G8" i="11"/>
  <c r="I8" i="11" s="1"/>
  <c r="H8" i="11" s="1"/>
  <c r="T7" i="11"/>
  <c r="G7" i="11" s="1"/>
  <c r="I7" i="11" s="1"/>
  <c r="H7" i="11" s="1"/>
  <c r="T6" i="11"/>
  <c r="G6" i="11" s="1"/>
  <c r="I6" i="11" s="1"/>
  <c r="D118" i="10"/>
  <c r="E116" i="10"/>
  <c r="D116" i="10"/>
  <c r="D114" i="10"/>
  <c r="F108" i="10"/>
  <c r="E108" i="10"/>
  <c r="D108" i="10"/>
  <c r="C102" i="10"/>
  <c r="C110" i="10" s="1"/>
  <c r="D83" i="10"/>
  <c r="E82" i="10"/>
  <c r="D82" i="10"/>
  <c r="D79" i="10"/>
  <c r="D71" i="10"/>
  <c r="E69" i="10"/>
  <c r="D69" i="10"/>
  <c r="C66" i="10"/>
  <c r="E66" i="10" s="1"/>
  <c r="E61" i="10"/>
  <c r="F52" i="10"/>
  <c r="F49" i="10"/>
  <c r="F47" i="10"/>
  <c r="C42" i="10"/>
  <c r="D27" i="10"/>
  <c r="E26" i="10"/>
  <c r="D26" i="10"/>
  <c r="E81" i="10"/>
  <c r="D68" i="10"/>
  <c r="F18" i="10"/>
  <c r="F21" i="10" s="1"/>
  <c r="T104" i="9"/>
  <c r="G104" i="9" s="1"/>
  <c r="I104" i="9" s="1"/>
  <c r="H104" i="9" s="1"/>
  <c r="T103" i="9"/>
  <c r="G103" i="9" s="1"/>
  <c r="I103" i="9"/>
  <c r="H103" i="9" s="1"/>
  <c r="T102" i="9"/>
  <c r="G102" i="9" s="1"/>
  <c r="I102" i="9" s="1"/>
  <c r="H102" i="9" s="1"/>
  <c r="T101" i="9"/>
  <c r="G101" i="9"/>
  <c r="I101" i="9" s="1"/>
  <c r="H101" i="9" s="1"/>
  <c r="T100" i="9"/>
  <c r="G100" i="9" s="1"/>
  <c r="I100" i="9" s="1"/>
  <c r="H100" i="9" s="1"/>
  <c r="T99" i="9"/>
  <c r="G99" i="9"/>
  <c r="I99" i="9" s="1"/>
  <c r="H99" i="9" s="1"/>
  <c r="T98" i="9"/>
  <c r="G98" i="9" s="1"/>
  <c r="I98" i="9" s="1"/>
  <c r="H98" i="9" s="1"/>
  <c r="T97" i="9"/>
  <c r="G97" i="9" s="1"/>
  <c r="I97" i="9"/>
  <c r="H97" i="9" s="1"/>
  <c r="T96" i="9"/>
  <c r="G96" i="9" s="1"/>
  <c r="I96" i="9" s="1"/>
  <c r="H96" i="9" s="1"/>
  <c r="T95" i="9"/>
  <c r="G95" i="9"/>
  <c r="I95" i="9" s="1"/>
  <c r="H95" i="9" s="1"/>
  <c r="T94" i="9"/>
  <c r="G94" i="9" s="1"/>
  <c r="I94" i="9" s="1"/>
  <c r="T70" i="9"/>
  <c r="G70" i="9"/>
  <c r="I70" i="9" s="1"/>
  <c r="H70" i="9" s="1"/>
  <c r="T69" i="9"/>
  <c r="G69" i="9" s="1"/>
  <c r="I69" i="9" s="1"/>
  <c r="H69" i="9" s="1"/>
  <c r="T68" i="9"/>
  <c r="G68" i="9"/>
  <c r="I68" i="9" s="1"/>
  <c r="H68" i="9" s="1"/>
  <c r="T67" i="9"/>
  <c r="G67" i="9" s="1"/>
  <c r="I67" i="9" s="1"/>
  <c r="H67" i="9" s="1"/>
  <c r="T66" i="9"/>
  <c r="G66" i="9" s="1"/>
  <c r="I66" i="9"/>
  <c r="H66" i="9" s="1"/>
  <c r="T65" i="9"/>
  <c r="G65" i="9" s="1"/>
  <c r="I65" i="9" s="1"/>
  <c r="H65" i="9" s="1"/>
  <c r="T64" i="9"/>
  <c r="G64" i="9"/>
  <c r="I64" i="9" s="1"/>
  <c r="H64" i="9" s="1"/>
  <c r="T63" i="9"/>
  <c r="G63" i="9" s="1"/>
  <c r="I63" i="9" s="1"/>
  <c r="H63" i="9" s="1"/>
  <c r="T62" i="9"/>
  <c r="G62" i="9"/>
  <c r="I62" i="9" s="1"/>
  <c r="H62" i="9" s="1"/>
  <c r="T61" i="9"/>
  <c r="G61" i="9" s="1"/>
  <c r="I61" i="9" s="1"/>
  <c r="H61" i="9" s="1"/>
  <c r="T60" i="9"/>
  <c r="G60" i="9" s="1"/>
  <c r="I60" i="9"/>
  <c r="H60" i="9" s="1"/>
  <c r="T59" i="9"/>
  <c r="G59" i="9" s="1"/>
  <c r="I59" i="9" s="1"/>
  <c r="H59" i="9" s="1"/>
  <c r="T58" i="9"/>
  <c r="G58" i="9"/>
  <c r="I58" i="9" s="1"/>
  <c r="H58" i="9" s="1"/>
  <c r="T57" i="9"/>
  <c r="G57" i="9" s="1"/>
  <c r="I57" i="9" s="1"/>
  <c r="H57" i="9" s="1"/>
  <c r="T56" i="9"/>
  <c r="G56" i="9"/>
  <c r="I56" i="9" s="1"/>
  <c r="H56" i="9" s="1"/>
  <c r="T55" i="9"/>
  <c r="G55" i="9" s="1"/>
  <c r="I55" i="9" s="1"/>
  <c r="H55" i="9" s="1"/>
  <c r="T54" i="9"/>
  <c r="G54" i="9" s="1"/>
  <c r="I54" i="9"/>
  <c r="H54" i="9" s="1"/>
  <c r="T53" i="9"/>
  <c r="G53" i="9" s="1"/>
  <c r="I53" i="9" s="1"/>
  <c r="H53" i="9" s="1"/>
  <c r="T52" i="9"/>
  <c r="G52" i="9"/>
  <c r="I52" i="9" s="1"/>
  <c r="H52" i="9" s="1"/>
  <c r="T51" i="9"/>
  <c r="G51" i="9" s="1"/>
  <c r="I51" i="9" s="1"/>
  <c r="H51" i="9" s="1"/>
  <c r="T50" i="9"/>
  <c r="G50" i="9"/>
  <c r="I50" i="9" s="1"/>
  <c r="H50" i="9" s="1"/>
  <c r="T49" i="9"/>
  <c r="G49" i="9" s="1"/>
  <c r="I49" i="9" s="1"/>
  <c r="T40" i="9"/>
  <c r="G40" i="9" s="1"/>
  <c r="I40" i="9" s="1"/>
  <c r="H40" i="9" s="1"/>
  <c r="T39" i="9"/>
  <c r="G39" i="9" s="1"/>
  <c r="I39" i="9" s="1"/>
  <c r="H39" i="9" s="1"/>
  <c r="T38" i="9"/>
  <c r="G38" i="9" s="1"/>
  <c r="I38" i="9" s="1"/>
  <c r="H38" i="9" s="1"/>
  <c r="T37" i="9"/>
  <c r="G37" i="9" s="1"/>
  <c r="I37" i="9" s="1"/>
  <c r="H37" i="9" s="1"/>
  <c r="T36" i="9"/>
  <c r="G36" i="9" s="1"/>
  <c r="I36" i="9" s="1"/>
  <c r="H36" i="9" s="1"/>
  <c r="T35" i="9"/>
  <c r="G35" i="9" s="1"/>
  <c r="I35" i="9" s="1"/>
  <c r="H35" i="9" s="1"/>
  <c r="T34" i="9"/>
  <c r="G34" i="9" s="1"/>
  <c r="I34" i="9" s="1"/>
  <c r="H34" i="9" s="1"/>
  <c r="T33" i="9"/>
  <c r="G33" i="9" s="1"/>
  <c r="I33" i="9" s="1"/>
  <c r="H33" i="9" s="1"/>
  <c r="T32" i="9"/>
  <c r="G32" i="9" s="1"/>
  <c r="I32" i="9" s="1"/>
  <c r="H32" i="9" s="1"/>
  <c r="T31" i="9"/>
  <c r="G31" i="9" s="1"/>
  <c r="I31" i="9" s="1"/>
  <c r="H31" i="9" s="1"/>
  <c r="T30" i="9"/>
  <c r="G30" i="9" s="1"/>
  <c r="I30" i="9" s="1"/>
  <c r="H30" i="9" s="1"/>
  <c r="T29" i="9"/>
  <c r="G29" i="9" s="1"/>
  <c r="I29" i="9" s="1"/>
  <c r="H29" i="9" s="1"/>
  <c r="T28" i="9"/>
  <c r="G28" i="9" s="1"/>
  <c r="I28" i="9" s="1"/>
  <c r="H28" i="9" s="1"/>
  <c r="T27" i="9"/>
  <c r="G27" i="9" s="1"/>
  <c r="I27" i="9" s="1"/>
  <c r="H27" i="9" s="1"/>
  <c r="T26" i="9"/>
  <c r="G26" i="9" s="1"/>
  <c r="I26" i="9" s="1"/>
  <c r="H26" i="9" s="1"/>
  <c r="T25" i="9"/>
  <c r="G25" i="9" s="1"/>
  <c r="I25" i="9" s="1"/>
  <c r="H25" i="9" s="1"/>
  <c r="T24" i="9"/>
  <c r="G24" i="9" s="1"/>
  <c r="I24" i="9" s="1"/>
  <c r="H24" i="9" s="1"/>
  <c r="T23" i="9"/>
  <c r="G23" i="9" s="1"/>
  <c r="I23" i="9" s="1"/>
  <c r="H23" i="9" s="1"/>
  <c r="T22" i="9"/>
  <c r="G22" i="9" s="1"/>
  <c r="I22" i="9" s="1"/>
  <c r="H22" i="9" s="1"/>
  <c r="T21" i="9"/>
  <c r="G21" i="9" s="1"/>
  <c r="I21" i="9" s="1"/>
  <c r="H21" i="9" s="1"/>
  <c r="T20" i="9"/>
  <c r="G20" i="9" s="1"/>
  <c r="I20" i="9" s="1"/>
  <c r="H20" i="9" s="1"/>
  <c r="T19" i="9"/>
  <c r="G19" i="9" s="1"/>
  <c r="I19" i="9" s="1"/>
  <c r="H19" i="9" s="1"/>
  <c r="T18" i="9"/>
  <c r="G18" i="9" s="1"/>
  <c r="I18" i="9" s="1"/>
  <c r="H18" i="9" s="1"/>
  <c r="T17" i="9"/>
  <c r="G17" i="9"/>
  <c r="I17" i="9" s="1"/>
  <c r="H17" i="9" s="1"/>
  <c r="T16" i="9"/>
  <c r="G16" i="9" s="1"/>
  <c r="I16" i="9" s="1"/>
  <c r="H16" i="9" s="1"/>
  <c r="T15" i="9"/>
  <c r="G15" i="9" s="1"/>
  <c r="I15" i="9" s="1"/>
  <c r="H15" i="9" s="1"/>
  <c r="T14" i="9"/>
  <c r="G14" i="9" s="1"/>
  <c r="I14" i="9" s="1"/>
  <c r="H14" i="9" s="1"/>
  <c r="T13" i="9"/>
  <c r="G13" i="9" s="1"/>
  <c r="I13" i="9" s="1"/>
  <c r="H13" i="9" s="1"/>
  <c r="T12" i="9"/>
  <c r="G12" i="9" s="1"/>
  <c r="I12" i="9" s="1"/>
  <c r="H12" i="9" s="1"/>
  <c r="T11" i="9"/>
  <c r="G11" i="9" s="1"/>
  <c r="I11" i="9" s="1"/>
  <c r="H11" i="9" s="1"/>
  <c r="T10" i="9"/>
  <c r="G10" i="9" s="1"/>
  <c r="I10" i="9" s="1"/>
  <c r="H10" i="9" s="1"/>
  <c r="T9" i="9"/>
  <c r="G9" i="9" s="1"/>
  <c r="I9" i="9" s="1"/>
  <c r="H9" i="9" s="1"/>
  <c r="T8" i="9"/>
  <c r="G8" i="9" s="1"/>
  <c r="I8" i="9" s="1"/>
  <c r="H8" i="9" s="1"/>
  <c r="T7" i="9"/>
  <c r="G7" i="9" s="1"/>
  <c r="I7" i="9" s="1"/>
  <c r="H7" i="9" s="1"/>
  <c r="T6" i="9"/>
  <c r="G6" i="9" s="1"/>
  <c r="I6" i="9" s="1"/>
  <c r="H6" i="9" s="1"/>
  <c r="F112" i="8"/>
  <c r="E112" i="8"/>
  <c r="D112" i="8"/>
  <c r="C106" i="8"/>
  <c r="C114" i="8" s="1"/>
  <c r="D122" i="8"/>
  <c r="C67" i="8"/>
  <c r="D62" i="8"/>
  <c r="F50" i="8"/>
  <c r="F47" i="8"/>
  <c r="F48" i="8" s="1"/>
  <c r="C42" i="8"/>
  <c r="D26" i="8"/>
  <c r="E118" i="8"/>
  <c r="D70" i="8"/>
  <c r="F18" i="8"/>
  <c r="F21" i="8" s="1"/>
  <c r="T104" i="7"/>
  <c r="G104" i="7" s="1"/>
  <c r="I104" i="7" s="1"/>
  <c r="H104" i="7" s="1"/>
  <c r="T103" i="7"/>
  <c r="G103" i="7" s="1"/>
  <c r="I103" i="7" s="1"/>
  <c r="H103" i="7" s="1"/>
  <c r="T102" i="7"/>
  <c r="G102" i="7" s="1"/>
  <c r="I102" i="7" s="1"/>
  <c r="H102" i="7" s="1"/>
  <c r="T101" i="7"/>
  <c r="G101" i="7" s="1"/>
  <c r="I101" i="7" s="1"/>
  <c r="H101" i="7" s="1"/>
  <c r="T100" i="7"/>
  <c r="G100" i="7" s="1"/>
  <c r="I100" i="7" s="1"/>
  <c r="H100" i="7" s="1"/>
  <c r="T99" i="7"/>
  <c r="G99" i="7" s="1"/>
  <c r="I99" i="7" s="1"/>
  <c r="H99" i="7" s="1"/>
  <c r="T98" i="7"/>
  <c r="G98" i="7" s="1"/>
  <c r="I98" i="7" s="1"/>
  <c r="H98" i="7" s="1"/>
  <c r="T97" i="7"/>
  <c r="G97" i="7" s="1"/>
  <c r="I97" i="7" s="1"/>
  <c r="H97" i="7" s="1"/>
  <c r="T96" i="7"/>
  <c r="G96" i="7" s="1"/>
  <c r="I96" i="7" s="1"/>
  <c r="H96" i="7" s="1"/>
  <c r="T95" i="7"/>
  <c r="G95" i="7" s="1"/>
  <c r="I95" i="7" s="1"/>
  <c r="H95" i="7" s="1"/>
  <c r="T94" i="7"/>
  <c r="G94" i="7"/>
  <c r="I94" i="7" s="1"/>
  <c r="T70" i="7"/>
  <c r="G70" i="7" s="1"/>
  <c r="I70" i="7" s="1"/>
  <c r="H70" i="7" s="1"/>
  <c r="T69" i="7"/>
  <c r="G69" i="7" s="1"/>
  <c r="I69" i="7" s="1"/>
  <c r="H69" i="7" s="1"/>
  <c r="T68" i="7"/>
  <c r="G68" i="7" s="1"/>
  <c r="I68" i="7" s="1"/>
  <c r="H68" i="7" s="1"/>
  <c r="T67" i="7"/>
  <c r="G67" i="7" s="1"/>
  <c r="I67" i="7" s="1"/>
  <c r="H67" i="7" s="1"/>
  <c r="T66" i="7"/>
  <c r="G66" i="7" s="1"/>
  <c r="I66" i="7" s="1"/>
  <c r="H66" i="7" s="1"/>
  <c r="T65" i="7"/>
  <c r="G65" i="7" s="1"/>
  <c r="I65" i="7" s="1"/>
  <c r="H65" i="7" s="1"/>
  <c r="T64" i="7"/>
  <c r="G64" i="7" s="1"/>
  <c r="I64" i="7" s="1"/>
  <c r="H64" i="7" s="1"/>
  <c r="T63" i="7"/>
  <c r="G63" i="7" s="1"/>
  <c r="I63" i="7" s="1"/>
  <c r="H63" i="7" s="1"/>
  <c r="T62" i="7"/>
  <c r="G62" i="7" s="1"/>
  <c r="I62" i="7" s="1"/>
  <c r="H62" i="7" s="1"/>
  <c r="T61" i="7"/>
  <c r="G61" i="7" s="1"/>
  <c r="I61" i="7" s="1"/>
  <c r="H61" i="7" s="1"/>
  <c r="T60" i="7"/>
  <c r="G60" i="7" s="1"/>
  <c r="I60" i="7" s="1"/>
  <c r="H60" i="7" s="1"/>
  <c r="T59" i="7"/>
  <c r="G59" i="7" s="1"/>
  <c r="I59" i="7" s="1"/>
  <c r="H59" i="7" s="1"/>
  <c r="T58" i="7"/>
  <c r="G58" i="7" s="1"/>
  <c r="I58" i="7" s="1"/>
  <c r="H58" i="7" s="1"/>
  <c r="T57" i="7"/>
  <c r="G57" i="7" s="1"/>
  <c r="I57" i="7" s="1"/>
  <c r="H57" i="7" s="1"/>
  <c r="T56" i="7"/>
  <c r="G56" i="7" s="1"/>
  <c r="I56" i="7" s="1"/>
  <c r="H56" i="7" s="1"/>
  <c r="T55" i="7"/>
  <c r="G55" i="7" s="1"/>
  <c r="I55" i="7" s="1"/>
  <c r="H55" i="7" s="1"/>
  <c r="T54" i="7"/>
  <c r="G54" i="7" s="1"/>
  <c r="I54" i="7" s="1"/>
  <c r="H54" i="7" s="1"/>
  <c r="T53" i="7"/>
  <c r="G53" i="7" s="1"/>
  <c r="I53" i="7" s="1"/>
  <c r="H53" i="7" s="1"/>
  <c r="T52" i="7"/>
  <c r="G52" i="7" s="1"/>
  <c r="I52" i="7" s="1"/>
  <c r="H52" i="7" s="1"/>
  <c r="T51" i="7"/>
  <c r="G51" i="7" s="1"/>
  <c r="I51" i="7" s="1"/>
  <c r="H51" i="7" s="1"/>
  <c r="T50" i="7"/>
  <c r="G50" i="7" s="1"/>
  <c r="I50" i="7" s="1"/>
  <c r="H50" i="7" s="1"/>
  <c r="T49" i="7"/>
  <c r="G49" i="7" s="1"/>
  <c r="I49" i="7" s="1"/>
  <c r="T40" i="7"/>
  <c r="G40" i="7"/>
  <c r="I40" i="7" s="1"/>
  <c r="H40" i="7" s="1"/>
  <c r="T39" i="7"/>
  <c r="G39" i="7"/>
  <c r="I39" i="7" s="1"/>
  <c r="H39" i="7" s="1"/>
  <c r="T38" i="7"/>
  <c r="G38" i="7" s="1"/>
  <c r="I38" i="7" s="1"/>
  <c r="H38" i="7" s="1"/>
  <c r="T37" i="7"/>
  <c r="G37" i="7" s="1"/>
  <c r="I37" i="7" s="1"/>
  <c r="H37" i="7" s="1"/>
  <c r="T36" i="7"/>
  <c r="G36" i="7" s="1"/>
  <c r="I36" i="7" s="1"/>
  <c r="H36" i="7" s="1"/>
  <c r="T35" i="7"/>
  <c r="G35" i="7"/>
  <c r="I35" i="7" s="1"/>
  <c r="H35" i="7" s="1"/>
  <c r="T34" i="7"/>
  <c r="G34" i="7" s="1"/>
  <c r="I34" i="7" s="1"/>
  <c r="H34" i="7" s="1"/>
  <c r="T33" i="7"/>
  <c r="G33" i="7" s="1"/>
  <c r="I33" i="7" s="1"/>
  <c r="H33" i="7" s="1"/>
  <c r="T32" i="7"/>
  <c r="G32" i="7" s="1"/>
  <c r="I32" i="7" s="1"/>
  <c r="H32" i="7" s="1"/>
  <c r="T31" i="7"/>
  <c r="G31" i="7" s="1"/>
  <c r="I31" i="7" s="1"/>
  <c r="H31" i="7" s="1"/>
  <c r="T30" i="7"/>
  <c r="G30" i="7"/>
  <c r="I30" i="7" s="1"/>
  <c r="H30" i="7" s="1"/>
  <c r="T29" i="7"/>
  <c r="G29" i="7" s="1"/>
  <c r="I29" i="7" s="1"/>
  <c r="H29" i="7" s="1"/>
  <c r="T28" i="7"/>
  <c r="G28" i="7"/>
  <c r="I28" i="7" s="1"/>
  <c r="H28" i="7" s="1"/>
  <c r="T27" i="7"/>
  <c r="G27" i="7" s="1"/>
  <c r="I27" i="7" s="1"/>
  <c r="H27" i="7" s="1"/>
  <c r="T26" i="7"/>
  <c r="G26" i="7" s="1"/>
  <c r="I26" i="7" s="1"/>
  <c r="H26" i="7" s="1"/>
  <c r="T25" i="7"/>
  <c r="G25" i="7" s="1"/>
  <c r="I25" i="7" s="1"/>
  <c r="H25" i="7" s="1"/>
  <c r="T24" i="7"/>
  <c r="G24" i="7" s="1"/>
  <c r="I24" i="7" s="1"/>
  <c r="H24" i="7" s="1"/>
  <c r="T23" i="7"/>
  <c r="G23" i="7"/>
  <c r="I23" i="7" s="1"/>
  <c r="H23" i="7" s="1"/>
  <c r="T22" i="7"/>
  <c r="G22" i="7" s="1"/>
  <c r="I22" i="7" s="1"/>
  <c r="H22" i="7" s="1"/>
  <c r="T21" i="7"/>
  <c r="G21" i="7" s="1"/>
  <c r="I21" i="7" s="1"/>
  <c r="H21" i="7" s="1"/>
  <c r="T20" i="7"/>
  <c r="G20" i="7" s="1"/>
  <c r="I20" i="7" s="1"/>
  <c r="H20" i="7" s="1"/>
  <c r="T19" i="7"/>
  <c r="G19" i="7" s="1"/>
  <c r="I19" i="7" s="1"/>
  <c r="H19" i="7" s="1"/>
  <c r="T18" i="7"/>
  <c r="G18" i="7" s="1"/>
  <c r="I18" i="7" s="1"/>
  <c r="H18" i="7" s="1"/>
  <c r="T17" i="7"/>
  <c r="G17" i="7" s="1"/>
  <c r="I17" i="7" s="1"/>
  <c r="H17" i="7" s="1"/>
  <c r="T16" i="7"/>
  <c r="G16" i="7"/>
  <c r="I16" i="7" s="1"/>
  <c r="H16" i="7" s="1"/>
  <c r="T15" i="7"/>
  <c r="G15" i="7" s="1"/>
  <c r="I15" i="7" s="1"/>
  <c r="H15" i="7" s="1"/>
  <c r="T14" i="7"/>
  <c r="G14" i="7" s="1"/>
  <c r="I14" i="7" s="1"/>
  <c r="H14" i="7" s="1"/>
  <c r="T13" i="7"/>
  <c r="G13" i="7" s="1"/>
  <c r="I13" i="7" s="1"/>
  <c r="H13" i="7" s="1"/>
  <c r="T12" i="7"/>
  <c r="G12" i="7" s="1"/>
  <c r="I12" i="7" s="1"/>
  <c r="H12" i="7" s="1"/>
  <c r="T11" i="7"/>
  <c r="G11" i="7" s="1"/>
  <c r="I11" i="7" s="1"/>
  <c r="H11" i="7" s="1"/>
  <c r="T10" i="7"/>
  <c r="G10" i="7"/>
  <c r="I10" i="7" s="1"/>
  <c r="H10" i="7" s="1"/>
  <c r="T9" i="7"/>
  <c r="G9" i="7"/>
  <c r="I9" i="7" s="1"/>
  <c r="H9" i="7" s="1"/>
  <c r="T8" i="7"/>
  <c r="G8" i="7" s="1"/>
  <c r="I8" i="7" s="1"/>
  <c r="H8" i="7" s="1"/>
  <c r="T7" i="7"/>
  <c r="G7" i="7" s="1"/>
  <c r="I7" i="7" s="1"/>
  <c r="H7" i="7" s="1"/>
  <c r="T6" i="7"/>
  <c r="G6" i="7"/>
  <c r="I6" i="7" s="1"/>
  <c r="D114" i="6"/>
  <c r="F108" i="6"/>
  <c r="E108" i="6"/>
  <c r="D108" i="6"/>
  <c r="C102" i="6"/>
  <c r="C110" i="6" s="1"/>
  <c r="E118" i="6"/>
  <c r="E82" i="6"/>
  <c r="E81" i="6"/>
  <c r="D81" i="6"/>
  <c r="E80" i="6"/>
  <c r="D71" i="6"/>
  <c r="E70" i="6"/>
  <c r="D69" i="6"/>
  <c r="E68" i="6"/>
  <c r="C66" i="6"/>
  <c r="E66" i="6" s="1"/>
  <c r="E61" i="6"/>
  <c r="D61" i="6"/>
  <c r="F52" i="6"/>
  <c r="F49" i="6"/>
  <c r="F47" i="6"/>
  <c r="C42" i="6"/>
  <c r="C67" i="6" s="1"/>
  <c r="E27" i="6"/>
  <c r="E26" i="6"/>
  <c r="E83" i="6"/>
  <c r="D70" i="6"/>
  <c r="F18" i="6"/>
  <c r="T104" i="5"/>
  <c r="G104" i="5"/>
  <c r="I104" i="5" s="1"/>
  <c r="H104" i="5" s="1"/>
  <c r="T103" i="5"/>
  <c r="G103" i="5" s="1"/>
  <c r="I103" i="5" s="1"/>
  <c r="H103" i="5" s="1"/>
  <c r="T102" i="5"/>
  <c r="G102" i="5" s="1"/>
  <c r="I102" i="5" s="1"/>
  <c r="H102" i="5" s="1"/>
  <c r="T101" i="5"/>
  <c r="G101" i="5" s="1"/>
  <c r="I101" i="5" s="1"/>
  <c r="H101" i="5" s="1"/>
  <c r="T100" i="5"/>
  <c r="G100" i="5" s="1"/>
  <c r="I100" i="5" s="1"/>
  <c r="H100" i="5" s="1"/>
  <c r="T99" i="5"/>
  <c r="G99" i="5" s="1"/>
  <c r="I99" i="5" s="1"/>
  <c r="H99" i="5" s="1"/>
  <c r="T98" i="5"/>
  <c r="G98" i="5" s="1"/>
  <c r="I98" i="5" s="1"/>
  <c r="H98" i="5" s="1"/>
  <c r="T97" i="5"/>
  <c r="G97" i="5"/>
  <c r="I97" i="5" s="1"/>
  <c r="H97" i="5" s="1"/>
  <c r="T96" i="5"/>
  <c r="G96" i="5" s="1"/>
  <c r="I96" i="5" s="1"/>
  <c r="T95" i="5"/>
  <c r="G95" i="5"/>
  <c r="I95" i="5" s="1"/>
  <c r="H95" i="5" s="1"/>
  <c r="T94" i="5"/>
  <c r="G94" i="5" s="1"/>
  <c r="I94" i="5" s="1"/>
  <c r="H94" i="5" s="1"/>
  <c r="T70" i="5"/>
  <c r="G70" i="5" s="1"/>
  <c r="I70" i="5" s="1"/>
  <c r="H70" i="5" s="1"/>
  <c r="T69" i="5"/>
  <c r="G69" i="5" s="1"/>
  <c r="I69" i="5" s="1"/>
  <c r="H69" i="5" s="1"/>
  <c r="T68" i="5"/>
  <c r="G68" i="5" s="1"/>
  <c r="I68" i="5" s="1"/>
  <c r="H68" i="5" s="1"/>
  <c r="T67" i="5"/>
  <c r="G67" i="5" s="1"/>
  <c r="I67" i="5" s="1"/>
  <c r="H67" i="5" s="1"/>
  <c r="T66" i="5"/>
  <c r="G66" i="5" s="1"/>
  <c r="I66" i="5" s="1"/>
  <c r="H66" i="5" s="1"/>
  <c r="T65" i="5"/>
  <c r="G65" i="5" s="1"/>
  <c r="I65" i="5" s="1"/>
  <c r="H65" i="5" s="1"/>
  <c r="T64" i="5"/>
  <c r="G64" i="5" s="1"/>
  <c r="I64" i="5" s="1"/>
  <c r="H64" i="5" s="1"/>
  <c r="T63" i="5"/>
  <c r="G63" i="5"/>
  <c r="I63" i="5" s="1"/>
  <c r="H63" i="5" s="1"/>
  <c r="T62" i="5"/>
  <c r="G62" i="5" s="1"/>
  <c r="I62" i="5" s="1"/>
  <c r="H62" i="5" s="1"/>
  <c r="T61" i="5"/>
  <c r="G61" i="5" s="1"/>
  <c r="I61" i="5" s="1"/>
  <c r="H61" i="5" s="1"/>
  <c r="T60" i="5"/>
  <c r="G60" i="5" s="1"/>
  <c r="I60" i="5" s="1"/>
  <c r="H60" i="5" s="1"/>
  <c r="T59" i="5"/>
  <c r="G59" i="5" s="1"/>
  <c r="I59" i="5" s="1"/>
  <c r="H59" i="5" s="1"/>
  <c r="T58" i="5"/>
  <c r="G58" i="5" s="1"/>
  <c r="I58" i="5" s="1"/>
  <c r="H58" i="5" s="1"/>
  <c r="T57" i="5"/>
  <c r="G57" i="5" s="1"/>
  <c r="I57" i="5" s="1"/>
  <c r="H57" i="5" s="1"/>
  <c r="T56" i="5"/>
  <c r="G56" i="5" s="1"/>
  <c r="I56" i="5" s="1"/>
  <c r="H56" i="5" s="1"/>
  <c r="T55" i="5"/>
  <c r="G55" i="5" s="1"/>
  <c r="I55" i="5" s="1"/>
  <c r="H55" i="5" s="1"/>
  <c r="T54" i="5"/>
  <c r="G54" i="5" s="1"/>
  <c r="I54" i="5" s="1"/>
  <c r="H54" i="5" s="1"/>
  <c r="T53" i="5"/>
  <c r="G53" i="5"/>
  <c r="I53" i="5" s="1"/>
  <c r="H53" i="5" s="1"/>
  <c r="T52" i="5"/>
  <c r="G52" i="5" s="1"/>
  <c r="I52" i="5" s="1"/>
  <c r="H52" i="5" s="1"/>
  <c r="T51" i="5"/>
  <c r="G51" i="5" s="1"/>
  <c r="I51" i="5" s="1"/>
  <c r="H51" i="5" s="1"/>
  <c r="T50" i="5"/>
  <c r="G50" i="5" s="1"/>
  <c r="I50" i="5" s="1"/>
  <c r="H50" i="5" s="1"/>
  <c r="T49" i="5"/>
  <c r="G49" i="5" s="1"/>
  <c r="I49" i="5" s="1"/>
  <c r="H49" i="5" s="1"/>
  <c r="T40" i="5"/>
  <c r="G40" i="5" s="1"/>
  <c r="I40" i="5" s="1"/>
  <c r="H40" i="5" s="1"/>
  <c r="T39" i="5"/>
  <c r="G39" i="5" s="1"/>
  <c r="I39" i="5" s="1"/>
  <c r="H39" i="5" s="1"/>
  <c r="T38" i="5"/>
  <c r="G38" i="5" s="1"/>
  <c r="I38" i="5" s="1"/>
  <c r="H38" i="5" s="1"/>
  <c r="T37" i="5"/>
  <c r="G37" i="5" s="1"/>
  <c r="I37" i="5" s="1"/>
  <c r="H37" i="5" s="1"/>
  <c r="T36" i="5"/>
  <c r="G36" i="5" s="1"/>
  <c r="I36" i="5" s="1"/>
  <c r="H36" i="5" s="1"/>
  <c r="T35" i="5"/>
  <c r="G35" i="5" s="1"/>
  <c r="I35" i="5" s="1"/>
  <c r="H35" i="5" s="1"/>
  <c r="T34" i="5"/>
  <c r="G34" i="5" s="1"/>
  <c r="I34" i="5" s="1"/>
  <c r="H34" i="5" s="1"/>
  <c r="T33" i="5"/>
  <c r="G33" i="5" s="1"/>
  <c r="I33" i="5" s="1"/>
  <c r="H33" i="5" s="1"/>
  <c r="T32" i="5"/>
  <c r="G32" i="5" s="1"/>
  <c r="I32" i="5" s="1"/>
  <c r="H32" i="5" s="1"/>
  <c r="T31" i="5"/>
  <c r="G31" i="5" s="1"/>
  <c r="I31" i="5" s="1"/>
  <c r="H31" i="5" s="1"/>
  <c r="T30" i="5"/>
  <c r="G30" i="5" s="1"/>
  <c r="I30" i="5" s="1"/>
  <c r="H30" i="5" s="1"/>
  <c r="T29" i="5"/>
  <c r="G29" i="5" s="1"/>
  <c r="I29" i="5" s="1"/>
  <c r="H29" i="5" s="1"/>
  <c r="T28" i="5"/>
  <c r="G28" i="5"/>
  <c r="I28" i="5" s="1"/>
  <c r="H28" i="5" s="1"/>
  <c r="T27" i="5"/>
  <c r="G27" i="5" s="1"/>
  <c r="I27" i="5" s="1"/>
  <c r="H27" i="5" s="1"/>
  <c r="T26" i="5"/>
  <c r="G26" i="5" s="1"/>
  <c r="I26" i="5" s="1"/>
  <c r="H26" i="5" s="1"/>
  <c r="T25" i="5"/>
  <c r="G25" i="5"/>
  <c r="I25" i="5" s="1"/>
  <c r="H25" i="5" s="1"/>
  <c r="T24" i="5"/>
  <c r="G24" i="5" s="1"/>
  <c r="I24" i="5" s="1"/>
  <c r="H24" i="5" s="1"/>
  <c r="T23" i="5"/>
  <c r="G23" i="5" s="1"/>
  <c r="I23" i="5" s="1"/>
  <c r="H23" i="5" s="1"/>
  <c r="T22" i="5"/>
  <c r="G22" i="5"/>
  <c r="I22" i="5" s="1"/>
  <c r="H22" i="5" s="1"/>
  <c r="T21" i="5"/>
  <c r="G21" i="5" s="1"/>
  <c r="I21" i="5" s="1"/>
  <c r="H21" i="5" s="1"/>
  <c r="T20" i="5"/>
  <c r="G20" i="5" s="1"/>
  <c r="I20" i="5" s="1"/>
  <c r="H20" i="5" s="1"/>
  <c r="T19" i="5"/>
  <c r="G19" i="5" s="1"/>
  <c r="I19" i="5" s="1"/>
  <c r="H19" i="5" s="1"/>
  <c r="T18" i="5"/>
  <c r="G18" i="5" s="1"/>
  <c r="I18" i="5" s="1"/>
  <c r="H18" i="5" s="1"/>
  <c r="T17" i="5"/>
  <c r="G17" i="5" s="1"/>
  <c r="I17" i="5" s="1"/>
  <c r="H17" i="5" s="1"/>
  <c r="T16" i="5"/>
  <c r="G16" i="5" s="1"/>
  <c r="I16" i="5" s="1"/>
  <c r="H16" i="5" s="1"/>
  <c r="T15" i="5"/>
  <c r="G15" i="5" s="1"/>
  <c r="I15" i="5" s="1"/>
  <c r="H15" i="5" s="1"/>
  <c r="T14" i="5"/>
  <c r="G14" i="5" s="1"/>
  <c r="I14" i="5" s="1"/>
  <c r="H14" i="5" s="1"/>
  <c r="T13" i="5"/>
  <c r="G13" i="5" s="1"/>
  <c r="I13" i="5" s="1"/>
  <c r="H13" i="5" s="1"/>
  <c r="T12" i="5"/>
  <c r="G12" i="5" s="1"/>
  <c r="I12" i="5" s="1"/>
  <c r="H12" i="5" s="1"/>
  <c r="T11" i="5"/>
  <c r="G11" i="5" s="1"/>
  <c r="I11" i="5" s="1"/>
  <c r="H11" i="5" s="1"/>
  <c r="T10" i="5"/>
  <c r="G10" i="5" s="1"/>
  <c r="I10" i="5" s="1"/>
  <c r="H10" i="5" s="1"/>
  <c r="T9" i="5"/>
  <c r="G9" i="5" s="1"/>
  <c r="I9" i="5" s="1"/>
  <c r="H9" i="5" s="1"/>
  <c r="T8" i="5"/>
  <c r="G8" i="5" s="1"/>
  <c r="I8" i="5" s="1"/>
  <c r="H8" i="5" s="1"/>
  <c r="T7" i="5"/>
  <c r="G7" i="5" s="1"/>
  <c r="I7" i="5" s="1"/>
  <c r="H7" i="5" s="1"/>
  <c r="T6" i="5"/>
  <c r="G6" i="5" s="1"/>
  <c r="I6" i="5" s="1"/>
  <c r="H6" i="5" s="1"/>
  <c r="C104" i="4"/>
  <c r="C112" i="4" s="1"/>
  <c r="C68" i="4"/>
  <c r="F54" i="4"/>
  <c r="E54" i="4"/>
  <c r="F50" i="4"/>
  <c r="E50" i="4"/>
  <c r="D50" i="4"/>
  <c r="F47" i="4"/>
  <c r="F48" i="4" s="1"/>
  <c r="E47" i="4"/>
  <c r="E48" i="4" s="1"/>
  <c r="D47" i="4"/>
  <c r="D48" i="4" s="1"/>
  <c r="C42" i="4"/>
  <c r="C69" i="4" s="1"/>
  <c r="E82" i="4"/>
  <c r="F18" i="4"/>
  <c r="F21" i="4" s="1"/>
  <c r="P16" i="4"/>
  <c r="C21" i="3"/>
  <c r="E19" i="3"/>
  <c r="E12" i="3"/>
  <c r="E10" i="3"/>
  <c r="E8" i="3"/>
  <c r="D83" i="4" l="1"/>
  <c r="D81" i="14"/>
  <c r="M132" i="18"/>
  <c r="D28" i="10"/>
  <c r="D30" i="10" s="1"/>
  <c r="D59" i="10" s="1"/>
  <c r="E116" i="14"/>
  <c r="E27" i="14"/>
  <c r="E28" i="14" s="1"/>
  <c r="D68" i="14"/>
  <c r="D85" i="14"/>
  <c r="D84" i="14"/>
  <c r="D66" i="10"/>
  <c r="F38" i="12"/>
  <c r="F39" i="12"/>
  <c r="F46" i="12"/>
  <c r="F57" i="12" s="1"/>
  <c r="F63" i="12" s="1"/>
  <c r="F40" i="12"/>
  <c r="F35" i="12"/>
  <c r="F41" i="12"/>
  <c r="F36" i="12"/>
  <c r="F34" i="12"/>
  <c r="F37" i="12"/>
  <c r="F68" i="12"/>
  <c r="F73" i="12"/>
  <c r="F74" i="12" s="1"/>
  <c r="F116" i="12"/>
  <c r="F35" i="4"/>
  <c r="F37" i="4"/>
  <c r="F39" i="4"/>
  <c r="F41" i="4"/>
  <c r="F36" i="4"/>
  <c r="F38" i="4"/>
  <c r="F40" i="4"/>
  <c r="F68" i="4"/>
  <c r="F69" i="4" s="1"/>
  <c r="F34" i="4"/>
  <c r="F46" i="4"/>
  <c r="F57" i="4" s="1"/>
  <c r="F63" i="4" s="1"/>
  <c r="F68" i="16"/>
  <c r="F69" i="16" s="1"/>
  <c r="F36" i="16"/>
  <c r="F38" i="16"/>
  <c r="F40" i="16"/>
  <c r="F46" i="16"/>
  <c r="F57" i="16" s="1"/>
  <c r="F35" i="16"/>
  <c r="F37" i="16"/>
  <c r="F39" i="16"/>
  <c r="F41" i="16"/>
  <c r="F34" i="16"/>
  <c r="F73" i="16"/>
  <c r="F74" i="16" s="1"/>
  <c r="F116" i="16"/>
  <c r="F40" i="8"/>
  <c r="F35" i="8"/>
  <c r="F41" i="8"/>
  <c r="F67" i="8"/>
  <c r="F36" i="8"/>
  <c r="F37" i="8"/>
  <c r="F38" i="8"/>
  <c r="F39" i="8"/>
  <c r="F46" i="8"/>
  <c r="F56" i="8" s="1"/>
  <c r="F62" i="8" s="1"/>
  <c r="F34" i="8"/>
  <c r="F16" i="20"/>
  <c r="C69" i="18"/>
  <c r="C29" i="18"/>
  <c r="E68" i="18"/>
  <c r="F68" i="18"/>
  <c r="D68" i="18"/>
  <c r="F35" i="14"/>
  <c r="F38" i="14"/>
  <c r="F41" i="14"/>
  <c r="F36" i="14"/>
  <c r="F39" i="14"/>
  <c r="F72" i="14"/>
  <c r="F68" i="14"/>
  <c r="F37" i="14"/>
  <c r="F40" i="14"/>
  <c r="F70" i="14"/>
  <c r="F73" i="14"/>
  <c r="F74" i="14" s="1"/>
  <c r="F46" i="14"/>
  <c r="F57" i="14" s="1"/>
  <c r="F63" i="14" s="1"/>
  <c r="F34" i="14"/>
  <c r="F39" i="10"/>
  <c r="F66" i="10"/>
  <c r="F40" i="10"/>
  <c r="F35" i="10"/>
  <c r="F41" i="10"/>
  <c r="F36" i="10"/>
  <c r="F37" i="10"/>
  <c r="F38" i="10"/>
  <c r="F46" i="10"/>
  <c r="F55" i="10" s="1"/>
  <c r="F61" i="10" s="1"/>
  <c r="F34" i="10"/>
  <c r="F69" i="12"/>
  <c r="F39" i="18"/>
  <c r="F40" i="18"/>
  <c r="F35" i="18"/>
  <c r="F41" i="18"/>
  <c r="F36" i="18"/>
  <c r="F37" i="18"/>
  <c r="F38" i="18"/>
  <c r="F34" i="18"/>
  <c r="F46" i="18"/>
  <c r="F57" i="18" s="1"/>
  <c r="F63" i="18" s="1"/>
  <c r="I46" i="18"/>
  <c r="F73" i="18"/>
  <c r="F74" i="18" s="1"/>
  <c r="E34" i="12"/>
  <c r="E41" i="12"/>
  <c r="E38" i="12"/>
  <c r="E37" i="12"/>
  <c r="E36" i="12"/>
  <c r="E39" i="12"/>
  <c r="E40" i="12"/>
  <c r="E35" i="12"/>
  <c r="E36" i="4"/>
  <c r="E38" i="4"/>
  <c r="E40" i="4"/>
  <c r="E68" i="4"/>
  <c r="E69" i="4" s="1"/>
  <c r="E35" i="4"/>
  <c r="E37" i="4"/>
  <c r="E39" i="4"/>
  <c r="E41" i="4"/>
  <c r="E46" i="4"/>
  <c r="E57" i="4" s="1"/>
  <c r="E63" i="4" s="1"/>
  <c r="E34" i="4"/>
  <c r="E36" i="14"/>
  <c r="E39" i="14"/>
  <c r="E72" i="14"/>
  <c r="E46" i="14"/>
  <c r="E57" i="14" s="1"/>
  <c r="E37" i="14"/>
  <c r="E40" i="14"/>
  <c r="E70" i="14"/>
  <c r="E73" i="14"/>
  <c r="E74" i="14" s="1"/>
  <c r="E68" i="14"/>
  <c r="E35" i="14"/>
  <c r="E38" i="14"/>
  <c r="E41" i="14"/>
  <c r="E34" i="14"/>
  <c r="E36" i="18"/>
  <c r="E39" i="18"/>
  <c r="E34" i="18"/>
  <c r="E37" i="18"/>
  <c r="E40" i="18"/>
  <c r="E35" i="18"/>
  <c r="E38" i="18"/>
  <c r="E41" i="18"/>
  <c r="D34" i="12"/>
  <c r="D37" i="12"/>
  <c r="D40" i="12"/>
  <c r="D35" i="12"/>
  <c r="D38" i="12"/>
  <c r="D41" i="12"/>
  <c r="D36" i="12"/>
  <c r="D39" i="12"/>
  <c r="F86" i="8"/>
  <c r="D57" i="14"/>
  <c r="D63" i="14" s="1"/>
  <c r="G24" i="21"/>
  <c r="F15" i="21"/>
  <c r="F23" i="21" s="1"/>
  <c r="E68" i="16"/>
  <c r="E69" i="16" s="1"/>
  <c r="E46" i="16"/>
  <c r="E57" i="16" s="1"/>
  <c r="E63" i="16" s="1"/>
  <c r="E36" i="16"/>
  <c r="E38" i="16"/>
  <c r="E40" i="16"/>
  <c r="E35" i="16"/>
  <c r="E37" i="16"/>
  <c r="E39" i="16"/>
  <c r="E41" i="16"/>
  <c r="E34" i="16"/>
  <c r="D40" i="18"/>
  <c r="D38" i="18"/>
  <c r="D34" i="18"/>
  <c r="D35" i="18"/>
  <c r="D36" i="18"/>
  <c r="D39" i="18"/>
  <c r="D37" i="18"/>
  <c r="D41" i="18"/>
  <c r="M121" i="18"/>
  <c r="M123" i="18" s="1"/>
  <c r="M125" i="18" s="1"/>
  <c r="D36" i="16"/>
  <c r="D38" i="16"/>
  <c r="D40" i="16"/>
  <c r="D34" i="16"/>
  <c r="D46" i="16"/>
  <c r="D57" i="16" s="1"/>
  <c r="D63" i="16" s="1"/>
  <c r="D68" i="16"/>
  <c r="D35" i="16"/>
  <c r="D37" i="16"/>
  <c r="D39" i="16"/>
  <c r="D41" i="16"/>
  <c r="F85" i="14"/>
  <c r="D36" i="4"/>
  <c r="D38" i="4"/>
  <c r="D40" i="4"/>
  <c r="D35" i="4"/>
  <c r="D37" i="4"/>
  <c r="D39" i="4"/>
  <c r="D41" i="4"/>
  <c r="D68" i="4"/>
  <c r="D69" i="4" s="1"/>
  <c r="D46" i="4"/>
  <c r="D57" i="4" s="1"/>
  <c r="D63" i="4" s="1"/>
  <c r="D34" i="4"/>
  <c r="E73" i="16"/>
  <c r="E74" i="16" s="1"/>
  <c r="D35" i="14"/>
  <c r="D41" i="14"/>
  <c r="D36" i="14"/>
  <c r="D37" i="14"/>
  <c r="D34" i="14"/>
  <c r="D39" i="14"/>
  <c r="D40" i="14"/>
  <c r="D38" i="14"/>
  <c r="E28" i="6"/>
  <c r="E30" i="6" s="1"/>
  <c r="E59" i="6" s="1"/>
  <c r="F21" i="6"/>
  <c r="F82" i="6" s="1"/>
  <c r="C86" i="6"/>
  <c r="F63" i="16"/>
  <c r="E63" i="12"/>
  <c r="F82" i="4"/>
  <c r="F73" i="4"/>
  <c r="F74" i="4" s="1"/>
  <c r="F72" i="4"/>
  <c r="F116" i="4"/>
  <c r="F85" i="4"/>
  <c r="F27" i="4"/>
  <c r="F84" i="4"/>
  <c r="F83" i="4"/>
  <c r="F26" i="4"/>
  <c r="F81" i="4"/>
  <c r="E83" i="4"/>
  <c r="E84" i="4"/>
  <c r="E26" i="4"/>
  <c r="E72" i="4"/>
  <c r="E116" i="4"/>
  <c r="E62" i="8"/>
  <c r="E83" i="12"/>
  <c r="D26" i="12"/>
  <c r="E85" i="12"/>
  <c r="E26" i="12"/>
  <c r="D68" i="12"/>
  <c r="F85" i="12"/>
  <c r="F26" i="12"/>
  <c r="E68" i="12"/>
  <c r="C88" i="12"/>
  <c r="C29" i="12"/>
  <c r="E70" i="12"/>
  <c r="E71" i="12"/>
  <c r="E72" i="12"/>
  <c r="F72" i="12"/>
  <c r="E26" i="8"/>
  <c r="E69" i="8"/>
  <c r="E70" i="8"/>
  <c r="E83" i="8"/>
  <c r="E86" i="8"/>
  <c r="E87" i="8"/>
  <c r="H96" i="5"/>
  <c r="I105" i="5"/>
  <c r="I106" i="5" s="1"/>
  <c r="I108" i="5" s="1"/>
  <c r="D26" i="4"/>
  <c r="D28" i="4" s="1"/>
  <c r="D71" i="4" s="1"/>
  <c r="D82" i="4"/>
  <c r="D70" i="4"/>
  <c r="D85" i="4"/>
  <c r="D81" i="4"/>
  <c r="D73" i="4"/>
  <c r="D74" i="4" s="1"/>
  <c r="D116" i="4"/>
  <c r="D84" i="4"/>
  <c r="D72" i="4"/>
  <c r="J52" i="4"/>
  <c r="H94" i="7"/>
  <c r="I105" i="7"/>
  <c r="I106" i="7" s="1"/>
  <c r="I108" i="7" s="1"/>
  <c r="F94" i="6" s="1"/>
  <c r="H49" i="7"/>
  <c r="I73" i="7"/>
  <c r="C88" i="4"/>
  <c r="I43" i="5"/>
  <c r="I43" i="7"/>
  <c r="I73" i="5"/>
  <c r="I77" i="5" s="1"/>
  <c r="I78" i="5" s="1"/>
  <c r="I80" i="5" s="1"/>
  <c r="I73" i="9"/>
  <c r="H49" i="9"/>
  <c r="E67" i="6"/>
  <c r="D67" i="6"/>
  <c r="D27" i="6"/>
  <c r="F27" i="8"/>
  <c r="C86" i="10"/>
  <c r="C67" i="10"/>
  <c r="D80" i="6"/>
  <c r="H6" i="7"/>
  <c r="F69" i="8"/>
  <c r="I105" i="9"/>
  <c r="I106" i="9" s="1"/>
  <c r="I108" i="9" s="1"/>
  <c r="F98" i="8" s="1"/>
  <c r="H94" i="9"/>
  <c r="E27" i="4"/>
  <c r="E71" i="6"/>
  <c r="E114" i="6"/>
  <c r="C90" i="8"/>
  <c r="C68" i="8"/>
  <c r="I43" i="9"/>
  <c r="F114" i="10"/>
  <c r="F71" i="10"/>
  <c r="F72" i="10" s="1"/>
  <c r="F80" i="10"/>
  <c r="F27" i="10"/>
  <c r="F70" i="10"/>
  <c r="F83" i="10"/>
  <c r="F79" i="10"/>
  <c r="F26" i="10"/>
  <c r="F28" i="10" s="1"/>
  <c r="F82" i="10"/>
  <c r="F68" i="10"/>
  <c r="F81" i="10"/>
  <c r="D68" i="6"/>
  <c r="F118" i="8"/>
  <c r="F72" i="8"/>
  <c r="F73" i="8" s="1"/>
  <c r="F84" i="8"/>
  <c r="F71" i="8"/>
  <c r="F87" i="8"/>
  <c r="F83" i="8"/>
  <c r="H49" i="13"/>
  <c r="I73" i="13"/>
  <c r="D85" i="8"/>
  <c r="D118" i="8"/>
  <c r="D72" i="8"/>
  <c r="D84" i="8"/>
  <c r="D87" i="8"/>
  <c r="D83" i="8"/>
  <c r="D69" i="8"/>
  <c r="I73" i="11"/>
  <c r="E73" i="4"/>
  <c r="E74" i="4" s="1"/>
  <c r="E81" i="4"/>
  <c r="E85" i="4"/>
  <c r="D82" i="6"/>
  <c r="H6" i="11"/>
  <c r="I43" i="11"/>
  <c r="D26" i="6"/>
  <c r="D28" i="6" s="1"/>
  <c r="D30" i="6" s="1"/>
  <c r="E69" i="6"/>
  <c r="E70" i="4"/>
  <c r="D66" i="6"/>
  <c r="D79" i="6"/>
  <c r="D83" i="6"/>
  <c r="F26" i="8"/>
  <c r="D67" i="8"/>
  <c r="F85" i="8"/>
  <c r="F70" i="4"/>
  <c r="E79" i="6"/>
  <c r="E85" i="6" s="1"/>
  <c r="D27" i="8"/>
  <c r="D28" i="8" s="1"/>
  <c r="D30" i="8" s="1"/>
  <c r="E67" i="8"/>
  <c r="D86" i="8"/>
  <c r="H95" i="13"/>
  <c r="I105" i="13"/>
  <c r="I106" i="13" s="1"/>
  <c r="I108" i="13" s="1"/>
  <c r="F96" i="12" s="1"/>
  <c r="E85" i="8"/>
  <c r="E68" i="10"/>
  <c r="D72" i="12"/>
  <c r="F70" i="12"/>
  <c r="F83" i="12"/>
  <c r="F82" i="12"/>
  <c r="F84" i="12"/>
  <c r="D71" i="12"/>
  <c r="D84" i="12"/>
  <c r="D27" i="12"/>
  <c r="D116" i="12"/>
  <c r="D73" i="12"/>
  <c r="I43" i="15"/>
  <c r="H49" i="19"/>
  <c r="I73" i="19"/>
  <c r="I73" i="15"/>
  <c r="H49" i="15"/>
  <c r="E27" i="8"/>
  <c r="D70" i="10"/>
  <c r="E79" i="10"/>
  <c r="E83" i="10"/>
  <c r="E63" i="14"/>
  <c r="E70" i="10"/>
  <c r="E69" i="12"/>
  <c r="D69" i="12"/>
  <c r="D81" i="12"/>
  <c r="E71" i="8"/>
  <c r="E27" i="10"/>
  <c r="E28" i="10" s="1"/>
  <c r="E30" i="10" s="1"/>
  <c r="D80" i="10"/>
  <c r="F27" i="12"/>
  <c r="E80" i="10"/>
  <c r="D70" i="12"/>
  <c r="F81" i="12"/>
  <c r="F83" i="14"/>
  <c r="F82" i="14"/>
  <c r="F27" i="14"/>
  <c r="F26" i="14"/>
  <c r="F84" i="14"/>
  <c r="F116" i="14"/>
  <c r="I105" i="15"/>
  <c r="I106" i="15" s="1"/>
  <c r="I108" i="15" s="1"/>
  <c r="H94" i="15"/>
  <c r="E84" i="8"/>
  <c r="E71" i="10"/>
  <c r="E114" i="10"/>
  <c r="D82" i="12"/>
  <c r="E72" i="8"/>
  <c r="D81" i="10"/>
  <c r="I105" i="11"/>
  <c r="I106" i="11" s="1"/>
  <c r="I108" i="11" s="1"/>
  <c r="F94" i="10" s="1"/>
  <c r="D83" i="12"/>
  <c r="I43" i="13"/>
  <c r="F81" i="14"/>
  <c r="D26" i="14"/>
  <c r="E84" i="14"/>
  <c r="F27" i="16"/>
  <c r="D85" i="16"/>
  <c r="H94" i="17"/>
  <c r="I105" i="17"/>
  <c r="I106" i="17" s="1"/>
  <c r="I108" i="17" s="1"/>
  <c r="H94" i="19"/>
  <c r="I105" i="19"/>
  <c r="I106" i="19" s="1"/>
  <c r="I108" i="19" s="1"/>
  <c r="F96" i="18" s="1"/>
  <c r="C69" i="14"/>
  <c r="D27" i="14"/>
  <c r="E81" i="14"/>
  <c r="E85" i="14"/>
  <c r="F70" i="16"/>
  <c r="E82" i="12"/>
  <c r="D70" i="14"/>
  <c r="D74" i="14"/>
  <c r="D82" i="14"/>
  <c r="G11" i="21"/>
  <c r="F6" i="21"/>
  <c r="F10" i="21" s="1"/>
  <c r="E73" i="12"/>
  <c r="E116" i="12"/>
  <c r="E82" i="14"/>
  <c r="D82" i="16"/>
  <c r="D70" i="16"/>
  <c r="D116" i="16"/>
  <c r="D84" i="16"/>
  <c r="D72" i="16"/>
  <c r="D26" i="16"/>
  <c r="D83" i="16"/>
  <c r="F84" i="18"/>
  <c r="F83" i="18"/>
  <c r="F116" i="18"/>
  <c r="F82" i="18"/>
  <c r="F70" i="18"/>
  <c r="F27" i="18"/>
  <c r="F81" i="18"/>
  <c r="D71" i="14"/>
  <c r="D83" i="14"/>
  <c r="C88" i="14"/>
  <c r="E82" i="16"/>
  <c r="E70" i="16"/>
  <c r="E85" i="16"/>
  <c r="E81" i="16"/>
  <c r="E116" i="16"/>
  <c r="E84" i="16"/>
  <c r="E72" i="16"/>
  <c r="E26" i="16"/>
  <c r="E83" i="16"/>
  <c r="E83" i="14"/>
  <c r="F85" i="16"/>
  <c r="F81" i="16"/>
  <c r="F26" i="16"/>
  <c r="F83" i="16"/>
  <c r="D81" i="16"/>
  <c r="F85" i="18"/>
  <c r="I43" i="19"/>
  <c r="H6" i="19"/>
  <c r="G29" i="20"/>
  <c r="F22" i="20"/>
  <c r="F28" i="20" s="1"/>
  <c r="D116" i="14"/>
  <c r="D27" i="16"/>
  <c r="F82" i="16"/>
  <c r="I43" i="17"/>
  <c r="H6" i="17"/>
  <c r="F26" i="18"/>
  <c r="E27" i="12"/>
  <c r="J21" i="14"/>
  <c r="D72" i="14"/>
  <c r="E27" i="16"/>
  <c r="F84" i="16"/>
  <c r="I73" i="17"/>
  <c r="F16" i="22"/>
  <c r="F17" i="22" s="1"/>
  <c r="D27" i="18"/>
  <c r="D70" i="18"/>
  <c r="D82" i="18"/>
  <c r="E27" i="18"/>
  <c r="E70" i="18"/>
  <c r="E82" i="18"/>
  <c r="D116" i="18"/>
  <c r="E116" i="18"/>
  <c r="G17" i="20"/>
  <c r="D71" i="18"/>
  <c r="D83" i="18"/>
  <c r="C88" i="18"/>
  <c r="D72" i="18"/>
  <c r="D84" i="18"/>
  <c r="E72" i="18"/>
  <c r="E84" i="18"/>
  <c r="D26" i="18"/>
  <c r="D73" i="18"/>
  <c r="D74" i="18" s="1"/>
  <c r="D81" i="18"/>
  <c r="E26" i="18"/>
  <c r="E73" i="18"/>
  <c r="E74" i="18" s="1"/>
  <c r="E81" i="18"/>
  <c r="F70" i="6" l="1"/>
  <c r="F68" i="6"/>
  <c r="F71" i="6"/>
  <c r="F72" i="6" s="1"/>
  <c r="F28" i="18"/>
  <c r="F76" i="18" s="1"/>
  <c r="E87" i="12"/>
  <c r="D28" i="14"/>
  <c r="F69" i="18"/>
  <c r="E76" i="14"/>
  <c r="E71" i="14"/>
  <c r="E86" i="6"/>
  <c r="F28" i="8"/>
  <c r="F70" i="8" s="1"/>
  <c r="E69" i="18"/>
  <c r="D42" i="16"/>
  <c r="F87" i="16"/>
  <c r="F88" i="16" s="1"/>
  <c r="F89" i="16" s="1"/>
  <c r="F87" i="12"/>
  <c r="F88" i="12" s="1"/>
  <c r="D85" i="10"/>
  <c r="D86" i="10" s="1"/>
  <c r="D87" i="10" s="1"/>
  <c r="E42" i="18"/>
  <c r="D87" i="16"/>
  <c r="D89" i="8"/>
  <c r="D87" i="4"/>
  <c r="D28" i="12"/>
  <c r="D30" i="12" s="1"/>
  <c r="D61" i="12" s="1"/>
  <c r="D69" i="18"/>
  <c r="F42" i="8"/>
  <c r="F42" i="12"/>
  <c r="E69" i="14"/>
  <c r="F69" i="14"/>
  <c r="E77" i="12"/>
  <c r="E118" i="12" s="1"/>
  <c r="D42" i="12"/>
  <c r="D87" i="18"/>
  <c r="E87" i="16"/>
  <c r="F28" i="14"/>
  <c r="F26" i="6"/>
  <c r="D42" i="14"/>
  <c r="F87" i="18"/>
  <c r="D77" i="12"/>
  <c r="D118" i="12" s="1"/>
  <c r="F42" i="16"/>
  <c r="D69" i="16"/>
  <c r="I77" i="17"/>
  <c r="I78" i="17" s="1"/>
  <c r="I80" i="17" s="1"/>
  <c r="F97" i="16" s="1"/>
  <c r="E28" i="16"/>
  <c r="E71" i="16" s="1"/>
  <c r="F85" i="10"/>
  <c r="F86" i="10" s="1"/>
  <c r="F87" i="10" s="1"/>
  <c r="E75" i="6"/>
  <c r="E116" i="6" s="1"/>
  <c r="F80" i="6"/>
  <c r="D29" i="4"/>
  <c r="D30" i="4" s="1"/>
  <c r="D61" i="4" s="1"/>
  <c r="E28" i="12"/>
  <c r="E29" i="12" s="1"/>
  <c r="F87" i="4"/>
  <c r="D42" i="18"/>
  <c r="E42" i="14"/>
  <c r="F42" i="18"/>
  <c r="E87" i="18"/>
  <c r="F28" i="16"/>
  <c r="F29" i="16" s="1"/>
  <c r="D28" i="16"/>
  <c r="E87" i="4"/>
  <c r="E88" i="4" s="1"/>
  <c r="F89" i="8"/>
  <c r="F90" i="8" s="1"/>
  <c r="F91" i="8" s="1"/>
  <c r="F81" i="6"/>
  <c r="F114" i="6"/>
  <c r="E28" i="8"/>
  <c r="E30" i="8" s="1"/>
  <c r="E60" i="8" s="1"/>
  <c r="F28" i="4"/>
  <c r="F29" i="4" s="1"/>
  <c r="E42" i="12"/>
  <c r="E28" i="18"/>
  <c r="E29" i="18" s="1"/>
  <c r="D87" i="14"/>
  <c r="D88" i="14" s="1"/>
  <c r="D87" i="12"/>
  <c r="E85" i="10"/>
  <c r="E89" i="8"/>
  <c r="E90" i="8" s="1"/>
  <c r="F28" i="12"/>
  <c r="F29" i="12" s="1"/>
  <c r="E28" i="4"/>
  <c r="E71" i="4" s="1"/>
  <c r="E42" i="16"/>
  <c r="F42" i="10"/>
  <c r="F42" i="14"/>
  <c r="F38" i="6"/>
  <c r="F66" i="6"/>
  <c r="F67" i="6" s="1"/>
  <c r="F39" i="6"/>
  <c r="F46" i="6"/>
  <c r="F40" i="6"/>
  <c r="F41" i="6"/>
  <c r="F36" i="6"/>
  <c r="F35" i="6"/>
  <c r="F37" i="6"/>
  <c r="F34" i="6"/>
  <c r="D85" i="6"/>
  <c r="D86" i="6" s="1"/>
  <c r="D75" i="6"/>
  <c r="D116" i="6" s="1"/>
  <c r="F79" i="6"/>
  <c r="F27" i="6"/>
  <c r="F83" i="6"/>
  <c r="F74" i="10"/>
  <c r="F116" i="10" s="1"/>
  <c r="E60" i="6"/>
  <c r="D60" i="8"/>
  <c r="E87" i="14"/>
  <c r="E87" i="6"/>
  <c r="E117" i="6" s="1"/>
  <c r="D60" i="10"/>
  <c r="D62" i="10" s="1"/>
  <c r="D28" i="18"/>
  <c r="E95" i="16"/>
  <c r="E95" i="14"/>
  <c r="E95" i="4"/>
  <c r="E60" i="10"/>
  <c r="E59" i="10"/>
  <c r="I77" i="15"/>
  <c r="I78" i="15" s="1"/>
  <c r="I80" i="15" s="1"/>
  <c r="D94" i="16"/>
  <c r="D94" i="4"/>
  <c r="F68" i="8"/>
  <c r="E68" i="8"/>
  <c r="E78" i="8" s="1"/>
  <c r="D68" i="8"/>
  <c r="D78" i="8" s="1"/>
  <c r="F95" i="18"/>
  <c r="F95" i="14"/>
  <c r="F95" i="12"/>
  <c r="F97" i="8"/>
  <c r="F93" i="10"/>
  <c r="F95" i="16"/>
  <c r="F95" i="4"/>
  <c r="F93" i="6"/>
  <c r="E29" i="16"/>
  <c r="I77" i="19"/>
  <c r="I78" i="19" s="1"/>
  <c r="I80" i="19" s="1"/>
  <c r="F97" i="18" s="1"/>
  <c r="D88" i="16"/>
  <c r="D89" i="16" s="1"/>
  <c r="D59" i="6"/>
  <c r="I77" i="9"/>
  <c r="I78" i="9" s="1"/>
  <c r="I80" i="9" s="1"/>
  <c r="F99" i="8" s="1"/>
  <c r="F97" i="4"/>
  <c r="E97" i="4"/>
  <c r="D69" i="14"/>
  <c r="D76" i="4"/>
  <c r="D77" i="4" s="1"/>
  <c r="E88" i="12"/>
  <c r="E89" i="12" s="1"/>
  <c r="F87" i="14"/>
  <c r="I77" i="11"/>
  <c r="I78" i="11" s="1"/>
  <c r="I80" i="11" s="1"/>
  <c r="F95" i="10" s="1"/>
  <c r="I77" i="13"/>
  <c r="I78" i="13" s="1"/>
  <c r="I80" i="13" s="1"/>
  <c r="F97" i="12" s="1"/>
  <c r="F96" i="4"/>
  <c r="E96" i="4"/>
  <c r="F29" i="10"/>
  <c r="F69" i="10"/>
  <c r="E29" i="14"/>
  <c r="E30" i="14" s="1"/>
  <c r="E61" i="14" s="1"/>
  <c r="F96" i="14"/>
  <c r="E96" i="14"/>
  <c r="F67" i="10"/>
  <c r="E67" i="10"/>
  <c r="E75" i="10" s="1"/>
  <c r="D67" i="10"/>
  <c r="D75" i="10" s="1"/>
  <c r="F94" i="18"/>
  <c r="F94" i="16"/>
  <c r="E94" i="16"/>
  <c r="E94" i="14"/>
  <c r="F94" i="12"/>
  <c r="F92" i="10"/>
  <c r="F94" i="14"/>
  <c r="F92" i="6"/>
  <c r="F94" i="4"/>
  <c r="F96" i="8"/>
  <c r="E94" i="4"/>
  <c r="F96" i="16"/>
  <c r="E96" i="16"/>
  <c r="E42" i="4"/>
  <c r="E62" i="4" s="1"/>
  <c r="I77" i="7"/>
  <c r="I78" i="7" s="1"/>
  <c r="I80" i="7" s="1"/>
  <c r="F95" i="6" s="1"/>
  <c r="E77" i="14" l="1"/>
  <c r="F71" i="16"/>
  <c r="F71" i="4"/>
  <c r="F76" i="4"/>
  <c r="E29" i="4"/>
  <c r="E30" i="4" s="1"/>
  <c r="E61" i="4" s="1"/>
  <c r="E64" i="4" s="1"/>
  <c r="E117" i="4" s="1"/>
  <c r="F76" i="16"/>
  <c r="F77" i="16" s="1"/>
  <c r="F118" i="16" s="1"/>
  <c r="E76" i="18"/>
  <c r="E77" i="18" s="1"/>
  <c r="E118" i="18" s="1"/>
  <c r="E97" i="16"/>
  <c r="E98" i="16" s="1"/>
  <c r="E120" i="16" s="1"/>
  <c r="F28" i="6"/>
  <c r="F74" i="6" s="1"/>
  <c r="F75" i="10"/>
  <c r="F55" i="6"/>
  <c r="F61" i="6" s="1"/>
  <c r="D89" i="14"/>
  <c r="D119" i="14" s="1"/>
  <c r="F71" i="14"/>
  <c r="F76" i="14"/>
  <c r="D29" i="16"/>
  <c r="D30" i="16" s="1"/>
  <c r="D61" i="16" s="1"/>
  <c r="D71" i="16"/>
  <c r="F96" i="10"/>
  <c r="F30" i="12"/>
  <c r="F61" i="12" s="1"/>
  <c r="F76" i="12"/>
  <c r="F71" i="12"/>
  <c r="D76" i="16"/>
  <c r="E30" i="12"/>
  <c r="E61" i="12" s="1"/>
  <c r="E30" i="16"/>
  <c r="E61" i="16" s="1"/>
  <c r="E88" i="16"/>
  <c r="E89" i="16" s="1"/>
  <c r="E119" i="16" s="1"/>
  <c r="E76" i="16"/>
  <c r="E77" i="16" s="1"/>
  <c r="E118" i="16" s="1"/>
  <c r="F30" i="10"/>
  <c r="F59" i="10" s="1"/>
  <c r="F88" i="18"/>
  <c r="F89" i="18" s="1"/>
  <c r="F119" i="18" s="1"/>
  <c r="F98" i="16"/>
  <c r="F120" i="16" s="1"/>
  <c r="F98" i="18"/>
  <c r="F120" i="18" s="1"/>
  <c r="E76" i="4"/>
  <c r="E77" i="4" s="1"/>
  <c r="E118" i="4" s="1"/>
  <c r="E62" i="10"/>
  <c r="E115" i="10" s="1"/>
  <c r="F88" i="4"/>
  <c r="F89" i="4" s="1"/>
  <c r="F30" i="16"/>
  <c r="F61" i="16" s="1"/>
  <c r="F30" i="4"/>
  <c r="F61" i="4" s="1"/>
  <c r="E89" i="4"/>
  <c r="E119" i="4" s="1"/>
  <c r="F100" i="8"/>
  <c r="F122" i="8" s="1"/>
  <c r="F69" i="6"/>
  <c r="F85" i="6"/>
  <c r="F86" i="6" s="1"/>
  <c r="E62" i="6"/>
  <c r="E115" i="6" s="1"/>
  <c r="E119" i="6" s="1"/>
  <c r="F96" i="6"/>
  <c r="F118" i="6" s="1"/>
  <c r="D98" i="4"/>
  <c r="D120" i="4" s="1"/>
  <c r="F98" i="4"/>
  <c r="F120" i="4" s="1"/>
  <c r="E98" i="4"/>
  <c r="E120" i="4" s="1"/>
  <c r="F98" i="12"/>
  <c r="F120" i="12" s="1"/>
  <c r="D77" i="14"/>
  <c r="D118" i="14" s="1"/>
  <c r="D98" i="16"/>
  <c r="D120" i="16" s="1"/>
  <c r="E119" i="12"/>
  <c r="D117" i="10"/>
  <c r="D115" i="10"/>
  <c r="D118" i="4"/>
  <c r="F89" i="12"/>
  <c r="F119" i="12" s="1"/>
  <c r="E30" i="18"/>
  <c r="E61" i="18" s="1"/>
  <c r="E118" i="14"/>
  <c r="D119" i="16"/>
  <c r="D62" i="16"/>
  <c r="E62" i="16"/>
  <c r="E91" i="8"/>
  <c r="E121" i="8" s="1"/>
  <c r="F75" i="8"/>
  <c r="F78" i="8" s="1"/>
  <c r="F120" i="8" s="1"/>
  <c r="F29" i="8"/>
  <c r="D42" i="4"/>
  <c r="D62" i="4" s="1"/>
  <c r="D64" i="4" s="1"/>
  <c r="D117" i="4" s="1"/>
  <c r="F42" i="4"/>
  <c r="F62" i="4" s="1"/>
  <c r="D62" i="12"/>
  <c r="D64" i="12" s="1"/>
  <c r="E120" i="8"/>
  <c r="D120" i="8"/>
  <c r="E86" i="10"/>
  <c r="E87" i="10" s="1"/>
  <c r="D60" i="6"/>
  <c r="D62" i="6" s="1"/>
  <c r="E62" i="14"/>
  <c r="F88" i="14"/>
  <c r="F89" i="14" s="1"/>
  <c r="D29" i="18"/>
  <c r="D30" i="18" s="1"/>
  <c r="D61" i="18" s="1"/>
  <c r="D76" i="18"/>
  <c r="D77" i="18" s="1"/>
  <c r="D118" i="18" s="1"/>
  <c r="E88" i="14"/>
  <c r="E89" i="14" s="1"/>
  <c r="E119" i="14" s="1"/>
  <c r="E61" i="8"/>
  <c r="E63" i="8" s="1"/>
  <c r="F119" i="16"/>
  <c r="F42" i="6"/>
  <c r="F60" i="6" s="1"/>
  <c r="D90" i="8"/>
  <c r="E62" i="12"/>
  <c r="F118" i="10"/>
  <c r="F60" i="10"/>
  <c r="D61" i="8"/>
  <c r="D63" i="8" s="1"/>
  <c r="D87" i="6"/>
  <c r="F62" i="16"/>
  <c r="F61" i="8"/>
  <c r="F62" i="12"/>
  <c r="D88" i="18"/>
  <c r="D89" i="18" s="1"/>
  <c r="D30" i="14"/>
  <c r="D61" i="14" s="1"/>
  <c r="F29" i="18"/>
  <c r="F71" i="18"/>
  <c r="F97" i="14"/>
  <c r="F98" i="14" s="1"/>
  <c r="E97" i="14"/>
  <c r="E98" i="14" s="1"/>
  <c r="E88" i="18"/>
  <c r="E89" i="18" s="1"/>
  <c r="F29" i="14"/>
  <c r="E62" i="18"/>
  <c r="D88" i="4"/>
  <c r="D89" i="4" s="1"/>
  <c r="D88" i="12"/>
  <c r="D89" i="12" s="1"/>
  <c r="F77" i="4" l="1"/>
  <c r="F118" i="4" s="1"/>
  <c r="E64" i="12"/>
  <c r="F77" i="12"/>
  <c r="F118" i="12" s="1"/>
  <c r="F75" i="6"/>
  <c r="F116" i="6" s="1"/>
  <c r="F29" i="6"/>
  <c r="F30" i="6" s="1"/>
  <c r="F59" i="6" s="1"/>
  <c r="F62" i="6" s="1"/>
  <c r="F115" i="6" s="1"/>
  <c r="D64" i="16"/>
  <c r="D117" i="16" s="1"/>
  <c r="D77" i="16"/>
  <c r="D118" i="16" s="1"/>
  <c r="E64" i="18"/>
  <c r="E117" i="18" s="1"/>
  <c r="D119" i="10"/>
  <c r="D101" i="10" s="1"/>
  <c r="F119" i="14"/>
  <c r="F30" i="18"/>
  <c r="F61" i="18" s="1"/>
  <c r="F77" i="14"/>
  <c r="F118" i="14" s="1"/>
  <c r="F77" i="18"/>
  <c r="F118" i="18" s="1"/>
  <c r="E119" i="18"/>
  <c r="F64" i="4"/>
  <c r="F117" i="4" s="1"/>
  <c r="F30" i="14"/>
  <c r="F61" i="14" s="1"/>
  <c r="D119" i="18"/>
  <c r="E121" i="4"/>
  <c r="E103" i="4" s="1"/>
  <c r="E108" i="4" s="1"/>
  <c r="E64" i="16"/>
  <c r="E117" i="16" s="1"/>
  <c r="E121" i="16" s="1"/>
  <c r="E103" i="16" s="1"/>
  <c r="F119" i="4"/>
  <c r="F87" i="6"/>
  <c r="F117" i="6" s="1"/>
  <c r="E64" i="14"/>
  <c r="E117" i="14" s="1"/>
  <c r="F120" i="14"/>
  <c r="E120" i="14"/>
  <c r="D119" i="12"/>
  <c r="F117" i="10"/>
  <c r="E117" i="10"/>
  <c r="E119" i="10" s="1"/>
  <c r="F121" i="8"/>
  <c r="F30" i="8"/>
  <c r="F60" i="8" s="1"/>
  <c r="D117" i="6"/>
  <c r="D115" i="6"/>
  <c r="D119" i="8"/>
  <c r="E119" i="8"/>
  <c r="E123" i="8" s="1"/>
  <c r="E117" i="12"/>
  <c r="D117" i="12"/>
  <c r="F64" i="16"/>
  <c r="F117" i="16" s="1"/>
  <c r="F121" i="16" s="1"/>
  <c r="F64" i="12"/>
  <c r="F117" i="12" s="1"/>
  <c r="F121" i="12" s="1"/>
  <c r="F62" i="10"/>
  <c r="F115" i="10" s="1"/>
  <c r="F119" i="10" s="1"/>
  <c r="D91" i="8"/>
  <c r="D121" i="8" s="1"/>
  <c r="D119" i="4"/>
  <c r="D121" i="4" s="1"/>
  <c r="F62" i="14"/>
  <c r="D62" i="18"/>
  <c r="D64" i="18" s="1"/>
  <c r="D117" i="18" s="1"/>
  <c r="F62" i="18"/>
  <c r="D62" i="14"/>
  <c r="D64" i="14" s="1"/>
  <c r="E121" i="18" l="1"/>
  <c r="E103" i="18" s="1"/>
  <c r="E111" i="18" s="1"/>
  <c r="D121" i="18"/>
  <c r="F119" i="6"/>
  <c r="D121" i="16"/>
  <c r="D103" i="16" s="1"/>
  <c r="F64" i="14"/>
  <c r="F117" i="14" s="1"/>
  <c r="F121" i="14" s="1"/>
  <c r="F103" i="14" s="1"/>
  <c r="F111" i="14" s="1"/>
  <c r="F121" i="4"/>
  <c r="F103" i="4" s="1"/>
  <c r="F108" i="4" s="1"/>
  <c r="E121" i="14"/>
  <c r="E103" i="14" s="1"/>
  <c r="F63" i="8"/>
  <c r="F119" i="8" s="1"/>
  <c r="F123" i="8" s="1"/>
  <c r="F105" i="8" s="1"/>
  <c r="D119" i="6"/>
  <c r="D121" i="12"/>
  <c r="D103" i="12" s="1"/>
  <c r="E121" i="12"/>
  <c r="D109" i="10"/>
  <c r="D100" i="10" s="1"/>
  <c r="D102" i="10" s="1"/>
  <c r="D110" i="10" s="1"/>
  <c r="D106" i="10"/>
  <c r="E105" i="8"/>
  <c r="E113" i="8" s="1"/>
  <c r="D123" i="8"/>
  <c r="D105" i="8" s="1"/>
  <c r="D113" i="8" s="1"/>
  <c r="D117" i="14"/>
  <c r="D121" i="14" s="1"/>
  <c r="D103" i="14" s="1"/>
  <c r="F103" i="12"/>
  <c r="F64" i="18"/>
  <c r="F117" i="18" s="1"/>
  <c r="F121" i="18" s="1"/>
  <c r="F103" i="18" s="1"/>
  <c r="F111" i="18" s="1"/>
  <c r="E111" i="16"/>
  <c r="E102" i="16" s="1"/>
  <c r="D111" i="16"/>
  <c r="D102" i="16" s="1"/>
  <c r="F111" i="4"/>
  <c r="F102" i="4" s="1"/>
  <c r="E111" i="4"/>
  <c r="E102" i="4" s="1"/>
  <c r="E109" i="4" s="1"/>
  <c r="D103" i="4"/>
  <c r="D108" i="4" s="1"/>
  <c r="D108" i="16"/>
  <c r="E108" i="18"/>
  <c r="E101" i="10"/>
  <c r="F101" i="10"/>
  <c r="E108" i="16"/>
  <c r="F103" i="16"/>
  <c r="D103" i="18"/>
  <c r="E102" i="18" l="1"/>
  <c r="E110" i="8"/>
  <c r="F104" i="4"/>
  <c r="F109" i="4"/>
  <c r="F110" i="8"/>
  <c r="E104" i="8"/>
  <c r="E111" i="8" s="1"/>
  <c r="E103" i="12"/>
  <c r="F111" i="12"/>
  <c r="F102" i="12" s="1"/>
  <c r="D120" i="10"/>
  <c r="D121" i="10" s="1"/>
  <c r="D123" i="10" s="1"/>
  <c r="D104" i="10"/>
  <c r="D107" i="10"/>
  <c r="D105" i="10"/>
  <c r="F113" i="8"/>
  <c r="F104" i="8" s="1"/>
  <c r="E111" i="14"/>
  <c r="E102" i="14" s="1"/>
  <c r="F110" i="12"/>
  <c r="F108" i="12"/>
  <c r="F107" i="4"/>
  <c r="F106" i="4"/>
  <c r="D111" i="14"/>
  <c r="D102" i="14" s="1"/>
  <c r="F111" i="16"/>
  <c r="F102" i="16" s="1"/>
  <c r="F109" i="10"/>
  <c r="F100" i="10" s="1"/>
  <c r="F112" i="4"/>
  <c r="F122" i="4" s="1"/>
  <c r="F123" i="4" s="1"/>
  <c r="D108" i="18"/>
  <c r="E107" i="16"/>
  <c r="E109" i="16"/>
  <c r="E104" i="16"/>
  <c r="E112" i="16" s="1"/>
  <c r="E106" i="16"/>
  <c r="F106" i="10"/>
  <c r="D108" i="14"/>
  <c r="E106" i="10"/>
  <c r="E107" i="4"/>
  <c r="E106" i="4"/>
  <c r="E104" i="4"/>
  <c r="E109" i="10"/>
  <c r="E100" i="10" s="1"/>
  <c r="E108" i="14"/>
  <c r="D108" i="12"/>
  <c r="D110" i="8"/>
  <c r="D104" i="8"/>
  <c r="F108" i="16"/>
  <c r="D111" i="12"/>
  <c r="D102" i="12" s="1"/>
  <c r="E107" i="18"/>
  <c r="E106" i="18"/>
  <c r="E109" i="18"/>
  <c r="E104" i="18"/>
  <c r="E112" i="18" s="1"/>
  <c r="E122" i="18" s="1"/>
  <c r="E123" i="18" s="1"/>
  <c r="E125" i="18" s="1"/>
  <c r="D107" i="16"/>
  <c r="D109" i="16"/>
  <c r="D104" i="16"/>
  <c r="D112" i="16" s="1"/>
  <c r="D106" i="16"/>
  <c r="F108" i="14"/>
  <c r="F102" i="14"/>
  <c r="D111" i="18"/>
  <c r="D102" i="18" s="1"/>
  <c r="D111" i="4"/>
  <c r="D109" i="4" s="1"/>
  <c r="F102" i="18"/>
  <c r="F108" i="18"/>
  <c r="E127" i="10" l="1"/>
  <c r="F127" i="10" s="1"/>
  <c r="F106" i="12"/>
  <c r="F104" i="12"/>
  <c r="F112" i="12" s="1"/>
  <c r="F122" i="12" s="1"/>
  <c r="F123" i="12" s="1"/>
  <c r="F125" i="12" s="1"/>
  <c r="F107" i="12"/>
  <c r="E108" i="8"/>
  <c r="E106" i="8"/>
  <c r="E114" i="8" s="1"/>
  <c r="E124" i="8" s="1"/>
  <c r="E125" i="8" s="1"/>
  <c r="E127" i="8" s="1"/>
  <c r="E109" i="8"/>
  <c r="F111" i="8"/>
  <c r="E108" i="12"/>
  <c r="E111" i="12"/>
  <c r="E102" i="12" s="1"/>
  <c r="F109" i="12"/>
  <c r="F108" i="8"/>
  <c r="F106" i="8"/>
  <c r="F114" i="8" s="1"/>
  <c r="F124" i="8" s="1"/>
  <c r="F125" i="8" s="1"/>
  <c r="F109" i="8"/>
  <c r="E122" i="16"/>
  <c r="E123" i="16" s="1"/>
  <c r="E125" i="16" s="1"/>
  <c r="D122" i="16"/>
  <c r="D123" i="16" s="1"/>
  <c r="D125" i="16" s="1"/>
  <c r="E131" i="4"/>
  <c r="F131" i="4" s="1"/>
  <c r="F125" i="4"/>
  <c r="E112" i="4"/>
  <c r="E122" i="4" s="1"/>
  <c r="E123" i="4" s="1"/>
  <c r="D107" i="12"/>
  <c r="D109" i="12"/>
  <c r="D106" i="12"/>
  <c r="D104" i="12"/>
  <c r="D112" i="12" s="1"/>
  <c r="D122" i="12" s="1"/>
  <c r="D123" i="12" s="1"/>
  <c r="D125" i="12" s="1"/>
  <c r="D107" i="4"/>
  <c r="D106" i="4"/>
  <c r="D104" i="4"/>
  <c r="D112" i="4" s="1"/>
  <c r="D122" i="4" s="1"/>
  <c r="D123" i="4" s="1"/>
  <c r="E104" i="10"/>
  <c r="E107" i="10"/>
  <c r="E102" i="10"/>
  <c r="E105" i="10"/>
  <c r="D107" i="18"/>
  <c r="D106" i="18"/>
  <c r="D109" i="18"/>
  <c r="D104" i="18"/>
  <c r="D112" i="18" s="1"/>
  <c r="D122" i="18" s="1"/>
  <c r="D123" i="18" s="1"/>
  <c r="D125" i="18" s="1"/>
  <c r="F107" i="16"/>
  <c r="F106" i="16"/>
  <c r="F109" i="16"/>
  <c r="F104" i="16"/>
  <c r="F112" i="16" s="1"/>
  <c r="E109" i="14"/>
  <c r="E104" i="14"/>
  <c r="E106" i="14"/>
  <c r="E107" i="14"/>
  <c r="D109" i="14"/>
  <c r="D104" i="14"/>
  <c r="D107" i="14"/>
  <c r="D106" i="14"/>
  <c r="F107" i="10"/>
  <c r="F102" i="10"/>
  <c r="F110" i="10" s="1"/>
  <c r="F105" i="10"/>
  <c r="F104" i="10"/>
  <c r="D108" i="8"/>
  <c r="D111" i="8"/>
  <c r="D106" i="8"/>
  <c r="D114" i="8" s="1"/>
  <c r="D124" i="8" s="1"/>
  <c r="D125" i="8" s="1"/>
  <c r="D127" i="8" s="1"/>
  <c r="D109" i="8"/>
  <c r="F109" i="14"/>
  <c r="F104" i="14"/>
  <c r="F112" i="14" s="1"/>
  <c r="F122" i="14" s="1"/>
  <c r="F123" i="14" s="1"/>
  <c r="F125" i="14" s="1"/>
  <c r="F107" i="14"/>
  <c r="F106" i="14"/>
  <c r="F107" i="18"/>
  <c r="F106" i="18"/>
  <c r="F109" i="18"/>
  <c r="F104" i="18"/>
  <c r="F112" i="18" s="1"/>
  <c r="F122" i="18" s="1"/>
  <c r="F123" i="18" s="1"/>
  <c r="F125" i="18" s="1"/>
  <c r="E130" i="18"/>
  <c r="F130" i="18" s="1"/>
  <c r="E132" i="8" l="1"/>
  <c r="F132" i="8" s="1"/>
  <c r="E109" i="12"/>
  <c r="E104" i="12"/>
  <c r="E112" i="12" s="1"/>
  <c r="E122" i="12" s="1"/>
  <c r="E123" i="12" s="1"/>
  <c r="E107" i="12"/>
  <c r="E106" i="12"/>
  <c r="E110" i="10"/>
  <c r="E120" i="10" s="1"/>
  <c r="E121" i="10" s="1"/>
  <c r="E123" i="10" s="1"/>
  <c r="E112" i="14"/>
  <c r="E122" i="14" s="1"/>
  <c r="E123" i="14" s="1"/>
  <c r="F127" i="8"/>
  <c r="E133" i="8"/>
  <c r="F133" i="8" s="1"/>
  <c r="D5" i="3"/>
  <c r="E5" i="3" s="1"/>
  <c r="E131" i="12"/>
  <c r="F131" i="12" s="1"/>
  <c r="D112" i="14"/>
  <c r="D122" i="14" s="1"/>
  <c r="D123" i="14" s="1"/>
  <c r="E130" i="16"/>
  <c r="F130" i="16" s="1"/>
  <c r="F122" i="16"/>
  <c r="F123" i="16" s="1"/>
  <c r="F125" i="16" s="1"/>
  <c r="E129" i="16"/>
  <c r="F129" i="16" s="1"/>
  <c r="F120" i="10"/>
  <c r="F121" i="10" s="1"/>
  <c r="F123" i="10" s="1"/>
  <c r="E130" i="4"/>
  <c r="F130" i="4" s="1"/>
  <c r="E125" i="4"/>
  <c r="E131" i="18"/>
  <c r="F131" i="18" s="1"/>
  <c r="E131" i="8"/>
  <c r="F131" i="8" s="1"/>
  <c r="E129" i="18"/>
  <c r="F129" i="18" s="1"/>
  <c r="E129" i="12"/>
  <c r="F129" i="12" s="1"/>
  <c r="E131" i="14"/>
  <c r="F131" i="14" s="1"/>
  <c r="D9" i="3" l="1"/>
  <c r="E9" i="3" s="1"/>
  <c r="F134" i="8"/>
  <c r="E125" i="12"/>
  <c r="E130" i="12"/>
  <c r="F130" i="12" s="1"/>
  <c r="F132" i="12" s="1"/>
  <c r="D17" i="3"/>
  <c r="E17" i="3" s="1"/>
  <c r="E128" i="10"/>
  <c r="F128" i="10" s="1"/>
  <c r="E125" i="14"/>
  <c r="E130" i="14"/>
  <c r="F130" i="14" s="1"/>
  <c r="D13" i="3"/>
  <c r="E13" i="3" s="1"/>
  <c r="D4" i="3"/>
  <c r="E4" i="3" s="1"/>
  <c r="F132" i="18"/>
  <c r="D16" i="3"/>
  <c r="E16" i="3" s="1"/>
  <c r="D125" i="14"/>
  <c r="E129" i="14"/>
  <c r="F129" i="14" s="1"/>
  <c r="E131" i="16"/>
  <c r="F131" i="16" s="1"/>
  <c r="F132" i="16" s="1"/>
  <c r="E129" i="10"/>
  <c r="F129" i="10" s="1"/>
  <c r="E129" i="4"/>
  <c r="F129" i="4" s="1"/>
  <c r="F132" i="4" s="1"/>
  <c r="D125" i="4"/>
  <c r="D15" i="3"/>
  <c r="E15" i="3" s="1"/>
  <c r="D14" i="3"/>
  <c r="E14" i="3" s="1"/>
  <c r="D20" i="3"/>
  <c r="E20" i="3" s="1"/>
  <c r="D3" i="3" l="1"/>
  <c r="E3" i="3" s="1"/>
  <c r="F132" i="14"/>
  <c r="F130" i="10"/>
  <c r="D18" i="3"/>
  <c r="E18" i="3" s="1"/>
  <c r="D11" i="3"/>
  <c r="E11" i="3" s="1"/>
  <c r="F101" i="6"/>
  <c r="F109" i="6" l="1"/>
  <c r="F100" i="6" s="1"/>
  <c r="F106" i="6"/>
  <c r="F104" i="6" l="1"/>
  <c r="F105" i="6"/>
  <c r="F107" i="6"/>
  <c r="F102" i="6"/>
  <c r="F110" i="6" l="1"/>
  <c r="F120" i="6" s="1"/>
  <c r="F121" i="6" s="1"/>
  <c r="F123" i="6" s="1"/>
  <c r="E129" i="6" l="1"/>
  <c r="D7" i="3" s="1"/>
  <c r="E7" i="3" s="1"/>
  <c r="D101" i="6"/>
  <c r="E101" i="6"/>
  <c r="F129" i="6" l="1"/>
  <c r="E106" i="6"/>
  <c r="D106" i="6"/>
  <c r="D109" i="6"/>
  <c r="D100" i="6" s="1"/>
  <c r="D107" i="6" s="1"/>
  <c r="E109" i="6"/>
  <c r="E100" i="6" s="1"/>
  <c r="D105" i="6" l="1"/>
  <c r="D102" i="6"/>
  <c r="D104" i="6"/>
  <c r="E102" i="6"/>
  <c r="E105" i="6"/>
  <c r="E107" i="6"/>
  <c r="E104" i="6"/>
  <c r="E110" i="6" l="1"/>
  <c r="E120" i="6" s="1"/>
  <c r="E121" i="6" s="1"/>
  <c r="E123" i="6" s="1"/>
  <c r="D110" i="6"/>
  <c r="D120" i="6" s="1"/>
  <c r="D121" i="6" s="1"/>
  <c r="D123" i="6" s="1"/>
  <c r="E127" i="6" l="1"/>
  <c r="F127" i="6" s="1"/>
  <c r="E128" i="6"/>
  <c r="F128" i="6" s="1"/>
  <c r="D6" i="3"/>
  <c r="E6" i="3" s="1"/>
  <c r="E21" i="3" s="1"/>
  <c r="D7" i="1" s="1"/>
  <c r="F7" i="1" l="1"/>
  <c r="E7" i="1"/>
  <c r="E7" i="40" s="1"/>
  <c r="D7" i="40"/>
  <c r="F130" i="6"/>
  <c r="F10" i="1" l="1"/>
  <c r="F7" i="40"/>
  <c r="F10" i="40" s="1"/>
</calcChain>
</file>

<file path=xl/sharedStrings.xml><?xml version="1.0" encoding="utf-8"?>
<sst xmlns="http://schemas.openxmlformats.org/spreadsheetml/2006/main" count="9269" uniqueCount="688">
  <si>
    <t>DIVISÃO DE APOIO LOGÍSTICO</t>
  </si>
  <si>
    <t>ITEM</t>
  </si>
  <si>
    <t>DESCRIÇÃO</t>
  </si>
  <si>
    <t>PERIODICIDADE</t>
  </si>
  <si>
    <t>VALOR MENSAL</t>
  </si>
  <si>
    <t>MENSAL</t>
  </si>
  <si>
    <t>VALOR SEMESTRAL</t>
  </si>
  <si>
    <t>VALOR GLOBAL
(24 meses)</t>
  </si>
  <si>
    <t>SEMESTRAL</t>
  </si>
  <si>
    <t>TOTAL</t>
  </si>
  <si>
    <t>LOCAL DE PRESTAÇÃO DOS SERVIÇOS</t>
  </si>
  <si>
    <t>FÓRUM TRABALHISTA DE CARAPICUÍBA</t>
  </si>
  <si>
    <t>CARAPICUÍBA Av. Miriam, 55 - CEP: 06320-060</t>
  </si>
  <si>
    <t>FÓRUM TRABALHISTA DE COTIA</t>
  </si>
  <si>
    <t>COTIA Av. Rotary, 175 - CEP: 06717-090</t>
  </si>
  <si>
    <t>FÓRUM TRABALHISTA DE EMBU</t>
  </si>
  <si>
    <t>EMBU DAS ARTES Rua Belo Horizonte, 326 - CEP: 06803-440</t>
  </si>
  <si>
    <t>FÓRUM TRABALHISTA DE ITAPECERICA DA SERRA</t>
  </si>
  <si>
    <t>ITAPECERICA DA SERRA Rua Inácio Pereira dos Santos, 80 - CEP: 06871-020</t>
  </si>
  <si>
    <t>FÓRUM TRABALHISTA DE TABOÃO DA SERRA</t>
  </si>
  <si>
    <t>TABOÃO Estrada São Francisco, 1061 - CEP: 06765-000</t>
  </si>
  <si>
    <t>FÓRUM TRABALHISTA DE BARUERI</t>
  </si>
  <si>
    <t>BARUERI Al. Araguaia, 2.096 - CEP 06455-000</t>
  </si>
  <si>
    <t>FÓRUM TRABALHISTA DE CAIEIRAS</t>
  </si>
  <si>
    <t>CAIEIRAS Rua Guadalajara, 514 - CEP: 07700-370</t>
  </si>
  <si>
    <t>FÓRUM TRABALHISTA DE CAJAMAR</t>
  </si>
  <si>
    <t>CAJAMAR Rua Avelino Toledo de Lima, 297, Jordanésia - CEP: 07776-455</t>
  </si>
  <si>
    <t>FÓRUM TRABALHISTA DE FRANCO DA ROCHA</t>
  </si>
  <si>
    <t>FRANCO DA ROCHA Av. Dr. Franco da Rocha, 96 - CEP 07851- 000</t>
  </si>
  <si>
    <t>FÓRUM TRABALHISTA DE ITAPEVI</t>
  </si>
  <si>
    <t>ITAPEVI Av. Presidente Vargas, 650 - CEP06694-000</t>
  </si>
  <si>
    <t>FÓRUM TRABALHISTA DE JANDIRA</t>
  </si>
  <si>
    <t>JANDIRA Rua Tupi, 20 - CEP: 06608-240</t>
  </si>
  <si>
    <t>FÓRUM TRABALHISTA DE OSASCO</t>
  </si>
  <si>
    <t>OSASCO Av. Dionysia Alves Barreto, 59 - CEP: 06086-050</t>
  </si>
  <si>
    <t>FÓRUM TRABALHISTA DE SANTANA DE PARNAÍBA</t>
  </si>
  <si>
    <t>SANTANA DE PARNAÍBA Rua Treze de Maio, 222 - CEP: 06502-150</t>
  </si>
  <si>
    <t>QUADRO RESUMO – SERVIÇOS DE LIMPEZA</t>
  </si>
  <si>
    <t>QUADRO RESUMO – PLANILHA DE CUSTOS E FORMAÇÃO DE PREÇOS – SERVIÇO DE LIMPEZA DE VIDROS  EXTERNOS E FACHADAS ENVIDRAÇADAS</t>
  </si>
  <si>
    <t>POSTO</t>
  </si>
  <si>
    <t>QTE</t>
  </si>
  <si>
    <t>VALOR MENSAL POR POSTO</t>
  </si>
  <si>
    <t>SUBTOTAL</t>
  </si>
  <si>
    <t>FÓRUM</t>
  </si>
  <si>
    <t>METRAGEM (m²)</t>
  </si>
  <si>
    <t>CUSTO POR M²</t>
  </si>
  <si>
    <t>VALOR POR LIMPEZA</t>
  </si>
  <si>
    <t>VALOR ANUAL
02 SERVIÇOS</t>
  </si>
  <si>
    <t>ENCARREGADO</t>
  </si>
  <si>
    <t>AUXILIAR DE LIMPEZA</t>
  </si>
  <si>
    <t>AGENTE DE HIGIENIZAÇÃO</t>
  </si>
  <si>
    <t xml:space="preserve">CAJAMAR Rua Avelino Toledo de Lima, 297, Jordanésia - CEP: 07776-455  </t>
  </si>
  <si>
    <t xml:space="preserve">ITAPEVI Av. Presidente Vargas, 650 - CEP06694-000  </t>
  </si>
  <si>
    <t xml:space="preserve">OSASCO Av. Dionysia Alves Barreto, 59 - CEP: 06086-050  </t>
  </si>
  <si>
    <t>TOTAL DE POSTOS</t>
  </si>
  <si>
    <t>TOTAL MENSAL</t>
  </si>
  <si>
    <t>PLANILHA DE CUSTOS E FORMAÇÃO DE PREÇOS – SERVIÇOS DE LIMPEZA – FÓRUM DE BARUERI</t>
  </si>
  <si>
    <t>Nº Processo Administrativo</t>
  </si>
  <si>
    <t>Pregão Eletrônico Nº</t>
  </si>
  <si>
    <t>Data</t>
  </si>
  <si>
    <t>Execução Contratual</t>
  </si>
  <si>
    <t>Vigência Máxima</t>
  </si>
  <si>
    <t>24 meses</t>
  </si>
  <si>
    <t>10 anos</t>
  </si>
  <si>
    <t>Tipo de Serviço</t>
  </si>
  <si>
    <t>Data da Proposta</t>
  </si>
  <si>
    <t>Limpeza e Conservação</t>
  </si>
  <si>
    <t>Sindicato Profissional</t>
  </si>
  <si>
    <t>Data Base</t>
  </si>
  <si>
    <t xml:space="preserve">Siemaco </t>
  </si>
  <si>
    <t>1ºJaneiro</t>
  </si>
  <si>
    <t>Valor do Salário Mínimo Nacional:</t>
  </si>
  <si>
    <t xml:space="preserve"> MÓDULO 1: COMPOSIÇÃO DA REMUNERAÇÃO</t>
  </si>
  <si>
    <t>1.</t>
  </si>
  <si>
    <t>COMPOSIÇÃO DA REMUNERAÇÃO</t>
  </si>
  <si>
    <t>A</t>
  </si>
  <si>
    <t>Salário Base</t>
  </si>
  <si>
    <t>B</t>
  </si>
  <si>
    <t>Adicional de Periculosidade</t>
  </si>
  <si>
    <t>C</t>
  </si>
  <si>
    <t>Adicional de Insalubridade (40% do Salário Mínimo Nacional - CCT)</t>
  </si>
  <si>
    <t>,4</t>
  </si>
  <si>
    <t>D</t>
  </si>
  <si>
    <t>Adicional de Hora Extra</t>
  </si>
  <si>
    <t>F</t>
  </si>
  <si>
    <t>Adicional de Função (20%)</t>
  </si>
  <si>
    <t>TOTAL DA REMUNERAÇÃO</t>
  </si>
  <si>
    <t>MÓDULO 2: BENEFÍCIOS MENSAIS E DIÁRIOS</t>
  </si>
  <si>
    <t>Submódulo 2.1 – 13º Salário e Adicional de Férias</t>
  </si>
  <si>
    <t>2.1</t>
  </si>
  <si>
    <t>13º Salário e Adicional de Férias</t>
  </si>
  <si>
    <t>13º (Décimo terceiro) Salário = (1/12)*100</t>
  </si>
  <si>
    <t>Adicional de Férias</t>
  </si>
  <si>
    <t>Subtotal do Submódulo 2.1</t>
  </si>
  <si>
    <t>Incidência do submódulo 2.2 sobre 13º Salário e Adicional de Férias</t>
  </si>
  <si>
    <t>Total do Submódulo 2.1</t>
  </si>
  <si>
    <t>Nota 1: Como a planilha de custos e formação de preços é calculada mensalmente, provisiona-se proporcionalmente 1/12 (um doze avos) dos valores referentes a gratificação natalina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(Introduzida pela IN 07/2018, DOU 24.09.2018)</t>
  </si>
  <si>
    <t>Submódulo 2.2 – Encargos Previdenciários (GPS), Fundo de Garantia por Tempo de Serviço (FGTS) e outras contribuições</t>
  </si>
  <si>
    <t>2.2</t>
  </si>
  <si>
    <t>GPS, FGTS E OUTRAS CONTRIBUIÇÕES</t>
  </si>
  <si>
    <t>INSS</t>
  </si>
  <si>
    <t>SESI ou SESC</t>
  </si>
  <si>
    <t>SENAI ou SENAC</t>
  </si>
  <si>
    <t>INCRA</t>
  </si>
  <si>
    <t>E</t>
  </si>
  <si>
    <t>Salário Educação</t>
  </si>
  <si>
    <t>FGTS</t>
  </si>
  <si>
    <t>G</t>
  </si>
  <si>
    <t>Seguro Acidente de Trabalho (SAT % X FAP 1,000)</t>
  </si>
  <si>
    <t>H</t>
  </si>
  <si>
    <t>SEBRAE</t>
  </si>
  <si>
    <t>Total</t>
  </si>
  <si>
    <t>Submódulo 2.3 – Benefícios Mensais e Diários</t>
  </si>
  <si>
    <t>2.3</t>
  </si>
  <si>
    <t>BENEFÍCIOS MENSAIS E DIÁRIOS</t>
  </si>
  <si>
    <t xml:space="preserve">Vale Alimentação (Quantidade: 22) - SIEMACO </t>
  </si>
  <si>
    <t xml:space="preserve">Auxílio Cesta Básica – SIEMACO – </t>
  </si>
  <si>
    <t xml:space="preserve">Auxílio Cesta Básica –  SIEMACO - (paga no período de férias) </t>
  </si>
  <si>
    <t xml:space="preserve">Auxílio saúde - Siemaco </t>
  </si>
  <si>
    <t xml:space="preserve"> Benefício Social Sindical -  Siemaco  </t>
  </si>
  <si>
    <t>Dia do Trabalhador - cláusula 13 - CCT 2023/2024 - SIEMACO</t>
  </si>
  <si>
    <t>Salários funcionais,receberão as horas laboradas nesse dia como extraordinárias, com 50% (cinquenta por cento) de acréscimosobre a hora normal, desde que em dia útil.</t>
  </si>
  <si>
    <t>QUADRO RESUMO DO MÓDULO 2 – ENCARGOS E BENEFÍCIOS ANUAIS, MENSAIS E DIÁRIOS</t>
  </si>
  <si>
    <t>ENCARGOS E BENEFÍCIOS ANUAIS, MENSAIS E DIÁRIOS</t>
  </si>
  <si>
    <t>GPS, FGTS e outras contribuições</t>
  </si>
  <si>
    <t>Benefícios Mensais e Diários</t>
  </si>
  <si>
    <t>TOTAL DO MÓDULO 2</t>
  </si>
  <si>
    <t>MÓDULO 3: PROVISÃO PARA RESCISÃO</t>
  </si>
  <si>
    <t>PROVISÃO PARA RESCISÃO</t>
  </si>
  <si>
    <t>Aviso Prévio Trabalhado</t>
  </si>
  <si>
    <t>Incidência de GPS, FGTS e outras contribuições sobre o Aviso Prévio Trabalhado</t>
  </si>
  <si>
    <t>Multa do FGTS e contribuição social sobre o aviso prévio trabalhado</t>
  </si>
  <si>
    <t>Multa do FGTS (40%)</t>
  </si>
  <si>
    <t>Aviso Prévio Indenizado</t>
  </si>
  <si>
    <t>Incidência do FGTS sobre Aviso Prévio Indenizado</t>
  </si>
  <si>
    <t>Multa do FGTS e contribuição social sobre o aviso prévio indenizado</t>
  </si>
  <si>
    <t>-</t>
  </si>
  <si>
    <t>MÓDULO 4: CUSTO DE REPOSIÇÃO DO PROFISSIONAL AUSENTE</t>
  </si>
  <si>
    <t>4.1</t>
  </si>
  <si>
    <t>AUSÊNCIAS LEGAIS</t>
  </si>
  <si>
    <t>Substituto na cobertura de Férias</t>
  </si>
  <si>
    <t>Substituto na cobertura de Ausências Legais - 3 dias ausência por ano</t>
  </si>
  <si>
    <t>Substituto na cobertura de Licença Paternidade (5 dias)</t>
  </si>
  <si>
    <t>Substituto na cobertura de Ausência por Acidente de Trabalho (3 dias)</t>
  </si>
  <si>
    <t>Substituto na cobertura de Afastamento Maternidade</t>
  </si>
  <si>
    <t>Substituto na cobertura de Outros Ausências (especificar)</t>
  </si>
  <si>
    <t>Subtotal</t>
  </si>
  <si>
    <t>Incidência dos encargos do Submódulo 2.2 sobre o  total do Submódulo 4.1</t>
  </si>
  <si>
    <t>MÓDULO 5: INSUMOS DIVERSOS</t>
  </si>
  <si>
    <t>5.</t>
  </si>
  <si>
    <t>INSUMOS DIVERSOS</t>
  </si>
  <si>
    <t>Uniformes</t>
  </si>
  <si>
    <t>EPI’s</t>
  </si>
  <si>
    <t>Equipamentos</t>
  </si>
  <si>
    <t>Materiais</t>
  </si>
  <si>
    <t>Total de Insumos Diversos</t>
  </si>
  <si>
    <t>MÓDULO 6 - CUSTOS INDIRETOS, TRIBUTOS E LUCRO</t>
  </si>
  <si>
    <t>6.</t>
  </si>
  <si>
    <t>CUSTOS INDIRETOS, TRIBUTOS E LUCRO</t>
  </si>
  <si>
    <t>%</t>
  </si>
  <si>
    <t>Base de Cálculo – Tributos</t>
  </si>
  <si>
    <t>Custos Indiretos</t>
  </si>
  <si>
    <t>Tributos</t>
  </si>
  <si>
    <t>B.1 Tributos Federais</t>
  </si>
  <si>
    <t>a) PIS (Conforme Regime de Tributação)</t>
  </si>
  <si>
    <t>b) COFINS (Conforme Regime de Tributação)</t>
  </si>
  <si>
    <t>B.2 Tributos Estaduais (Especificar)</t>
  </si>
  <si>
    <t>B.3 Tributos Municipais (ISSQN)</t>
  </si>
  <si>
    <t>B.4 Outros Tributos (Especificar)</t>
  </si>
  <si>
    <t>Lucro</t>
  </si>
  <si>
    <t>QUADRO RESUMO DO CUSTO POR EMPREGADO</t>
  </si>
  <si>
    <t>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</si>
  <si>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</si>
  <si>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</si>
  <si>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</si>
  <si>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</si>
  <si>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</si>
  <si>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</si>
  <si>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</si>
  <si>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Mensal por Empregado</t>
  </si>
  <si>
    <t>Quantidade Total de Postos</t>
  </si>
  <si>
    <t xml:space="preserve">    VALOR TOTAL MENSAL POR POSTOS DE TRABALHO</t>
  </si>
  <si>
    <t>QUADRO RESUMO – SERVIÇOS DE LIMPEZA – FÓRUM DE BARUERI</t>
  </si>
  <si>
    <t>POSTOS DE TRABALHO</t>
  </si>
  <si>
    <t>QUANTIDADE</t>
  </si>
  <si>
    <t>VALOR DO POSTO</t>
  </si>
  <si>
    <t>VALOR TOTAL MENSAL</t>
  </si>
  <si>
    <t>O valor referente a tributos é obtido aplicando-se o percentual sobre o somatório dos Módulos 1, 2, 3, 4, 5 + Custos Indiretos + Lucro</t>
  </si>
  <si>
    <t xml:space="preserve">                                                                                                                                                                                                                                                                                                                                                                                                                                                                                                                                                                                                                                                                                                                                                                                                                                                                                                                                                                                                                                                                                                                                                                        </t>
  </si>
  <si>
    <t>MATERIAIS DE CONSUMO PARA OS SERVIÇOS DE LIMPEZA – FÓRUM DE BARUERI</t>
  </si>
  <si>
    <t xml:space="preserve"> MATERIAIS DE CONSUMO MENSAL</t>
  </si>
  <si>
    <t>CONSUMO MENSAL – MATERIAIS</t>
  </si>
  <si>
    <t>CUSTO UNITÁRIO</t>
  </si>
  <si>
    <t>CUSTO ANUAL ESTIMADO
(R$)</t>
  </si>
  <si>
    <t>CUSTO MENSAL ESTIMADO
(R$)</t>
  </si>
  <si>
    <t>PREÇO 01</t>
  </si>
  <si>
    <t>PREÇO 02</t>
  </si>
  <si>
    <t>PREÇO 03</t>
  </si>
  <si>
    <t>CUSTO UNITÁRIO
(Média dos Preços 1, 2 e 3)</t>
  </si>
  <si>
    <t>ESPECIFICAÇÃO</t>
  </si>
  <si>
    <t>UNIDADE DE MEDIDA</t>
  </si>
  <si>
    <t>QUANTIDADE MÁXIMA POR FORNECIMENTO</t>
  </si>
  <si>
    <t>PERIODICIDADE ESTIMADA (MESES)</t>
  </si>
  <si>
    <t>MARCA</t>
  </si>
  <si>
    <t>Fonte de Pesquisa</t>
  </si>
  <si>
    <t>Valor Unitário</t>
  </si>
  <si>
    <t>Água sanitária – 2 a 2,5% de cloro ativo, audax ou similar. Galão 5 L</t>
  </si>
  <si>
    <t>Galão</t>
  </si>
  <si>
    <t>Site Tenda</t>
  </si>
  <si>
    <t>Site Gimba</t>
  </si>
  <si>
    <t>Site Obramax</t>
  </si>
  <si>
    <t>Álcool etílico Hidratado 70º; Líquido;</t>
  </si>
  <si>
    <t>Litro</t>
  </si>
  <si>
    <t>Site Casa Fieta</t>
  </si>
  <si>
    <t>.21/2018</t>
  </si>
  <si>
    <t>.027/2018</t>
  </si>
  <si>
    <t>Cera acrílica incolor auto brilho antiderrapante, impermeabilizante, aplicação em pisos frios. Galão 5L</t>
  </si>
  <si>
    <t>Site Americanas</t>
  </si>
  <si>
    <t>Site Mercado Livre</t>
  </si>
  <si>
    <t>Desinfetante concentrado, com ação germicida, bactericida e fungicida, aspecto físico líquido, aroma preferencialmente lavanda e/ou floral suave. Concentração mínima 1:30. Galão 5 L</t>
  </si>
  <si>
    <t>Desodorizador de ambiente 25au, aerosol sem cfc, fragrância lavanda ou floral, inofensivo à camada de ozônio. Embalagem metálica com no mínimo 360 ml .</t>
  </si>
  <si>
    <t>Unidade</t>
  </si>
  <si>
    <t>Site Carrefour</t>
  </si>
  <si>
    <t>Site Amazon</t>
  </si>
  <si>
    <t>Detergente desincrustante concentrado, audax ou similar. Galão 5 L</t>
  </si>
  <si>
    <t>.06/2018</t>
  </si>
  <si>
    <t>.030/2018</t>
  </si>
  <si>
    <t>.001/2018</t>
  </si>
  <si>
    <t>Detergente neutro,  líquido,  biodegradável,  glicerinado,  remoção  de gordura e sujeira. Frasco 500 ml</t>
  </si>
  <si>
    <t>Site Extra</t>
  </si>
  <si>
    <t>Site NovaLimp</t>
  </si>
  <si>
    <t>Esponja dupla face, verde e amarela, não tecido à base de fibras sintéticas e minerais abrasivos, unidos por resina à prova d’água, usada para limpeza geral, dupla ação, medindo 075 mm x 110 mm. Com variação dimensional de 10% para mais ou para menos.</t>
  </si>
  <si>
    <t>Site Loja do Mecanico</t>
  </si>
  <si>
    <t>Site Preve Oeste</t>
  </si>
  <si>
    <t>Site Magalu</t>
  </si>
  <si>
    <t>Esponja em fibra sintética verde, formato retangular, abrasividade alta, com medidas mínimas 200 mm x 100 mm</t>
  </si>
  <si>
    <t>Site Magazine Luíza</t>
  </si>
  <si>
    <t>Flanela, 100% algodão, cor branca, sacarias ou similar.
Medidas aproximadas: 28x48 cm</t>
  </si>
  <si>
    <t>.001/2019</t>
  </si>
  <si>
    <t>.13/2019</t>
  </si>
  <si>
    <t>.04/2018</t>
  </si>
  <si>
    <t>Inseticida aerosol, sem cheiro, eficaz contra mosquito da dengue, moscas, pernilongos e baratas. Embalagem 300 ml (Anvisa). Prazo de validade mínimo de 18 meses da data de entrega.</t>
  </si>
  <si>
    <t>BEC 12/2018</t>
  </si>
  <si>
    <t>P.7084/2018</t>
  </si>
  <si>
    <t>02.2019</t>
  </si>
  <si>
    <t>.006/2019</t>
  </si>
  <si>
    <t>Lã de aço, bombril ou similar. Pacote com 8 unidades</t>
  </si>
  <si>
    <t>Pacote</t>
  </si>
  <si>
    <t>Banco de Preços 987565</t>
  </si>
  <si>
    <t xml:space="preserve">Banco de Preços </t>
  </si>
  <si>
    <t>Banco de preços</t>
  </si>
  <si>
    <t>Limpa vidro, tipo veja ou similar. Frasco 500 ml</t>
  </si>
  <si>
    <t>Limpador de inox, polidor multiuso para metais. Frasco 500 ml</t>
  </si>
  <si>
    <t>Site Ponto Frio</t>
  </si>
  <si>
    <t>Limpador multiuso,  removedor  de  fuligem,  gordura  e  poeira,  tipo veja, ajax ou similar. Frasco 200 ml</t>
  </si>
  <si>
    <t>Lustra móveis, emulsão aquosa cremosa, perfumada, para aplicação em móveis e superfícies lisas. Aroma lavanda. Frasco 500 ml, com bico econômico.</t>
  </si>
  <si>
    <t>Fabesul comércio e suprimentos</t>
  </si>
  <si>
    <t>Gimba</t>
  </si>
  <si>
    <t>E.dona</t>
  </si>
  <si>
    <t>Pano descartável multiuso, tipo perfex ou similar. Rolo com 600 panos, dimensões 28 cm x 300 m</t>
  </si>
  <si>
    <t>Rolo</t>
  </si>
  <si>
    <t>Site Casas Bahia</t>
  </si>
  <si>
    <t>Pano para limpeza, tipo saco, alvejado, reforçado, 100% algodão, com medidas mínimas 75 x 50 cm.</t>
  </si>
  <si>
    <t>Banco de Preços 986835</t>
  </si>
  <si>
    <t>Site Cobasi</t>
  </si>
  <si>
    <t>Pedra sanitária com suporte</t>
  </si>
  <si>
    <t>Removedor de cera. Galão 5L</t>
  </si>
  <si>
    <t>16.2018</t>
  </si>
  <si>
    <t>Removedor de ferrugem, tipo semorin ou similar. Frasco 500ml</t>
  </si>
  <si>
    <t>Site TelhaNorte</t>
  </si>
  <si>
    <t>Site CasasBahia</t>
  </si>
  <si>
    <t>Sabão em barra neutro, 200 g, pacote com 05 unidades</t>
  </si>
  <si>
    <t>Banco de Preços</t>
  </si>
  <si>
    <t>Sabão em pó, com tenso ativo biodegradável. Embalagem contendo dados do fabricante, data de fabricação, prazo de validade e composição química. O produto deverá ter registro no Ministério da Saúde. Pacote 1 kg</t>
  </si>
  <si>
    <t>Site MercadoLivre</t>
  </si>
  <si>
    <t>Site OceanoB2B</t>
  </si>
  <si>
    <t>Saco de lixo reforçado 100 litros, na cor azul, opaca (não transparente), densidade de no mínimo 6 micra, medida aproximada de largura 75, altura 105, fabricado em conformidade com a norma ABNT NBR 9191. Embalagem com 100 sacos, contendo dados do produto e do fabricante.</t>
  </si>
  <si>
    <t>Saco de lixo reforçado 100 litros, na cor preta, opaca (não transparente), densidade de no mínimo 6 micra, medida aproximada de largura 75, altura 105, fabricado em conformidade com a norma ABNT NBR 9191. Embalagem com 100 sacos, contendo dados do produto e do fabricante.</t>
  </si>
  <si>
    <t>Saco de lixo reforçado 20 L, na cor azul, opaca (não transparente), densidade de no mínimo 0,10 micras, confeccionado em polietileno virgem (não reciclado), suporta no mínimo 15 KG, medida aproximada de 40 cm x 50 cm, em conformidade com as normas técnicas aplicáveis. Embalagem com 100 sacos, contendo dados do produto e do fabricante.</t>
  </si>
  <si>
    <t>Site Sampaa</t>
  </si>
  <si>
    <t>Saco de lixo reforçado 20 L, na cor preta, opaca (não transparente), densidade de no mínimo 0,10 micras, confeccionado em polietileno virgem (não reciclado), suporta no mínimo 15 KG, medida aproximada de 40 cm x 50 cm, em conformidade com as normas técnicas aplicáveis. Embalagem com 100 sacos, contendo dados do produto e do fabricante.</t>
  </si>
  <si>
    <t>Site Magazine Luiza</t>
  </si>
  <si>
    <t>Site Veloxtem</t>
  </si>
  <si>
    <t>Site VilaClean</t>
  </si>
  <si>
    <t>Saco de lixo reforçado 40 L, na cor azul, opaca (não transparente), densidade de no mínimo 6 micras, confeccionado em polietileno virgem (não reciclado), medida aproximada de 60 cm x 62 cm, em conformidade com as normas técnicas aplicáveis. Embalagem com 100 sacos, contendo dados do produto e do fabricante.</t>
  </si>
  <si>
    <t>Saco de lixo reforçado 40 L, na cor preta, opaca (não transparente), densidade de no mínimo 6 micras, confeccionado em polietileno virgem (não reciclado), medida aproximada de 60 cm x 62 cm, em conformidade com as normas técnicas aplicáveis. Embalagem com 100 sacos, contendo dados do produto e do fabricante.</t>
  </si>
  <si>
    <t>Site Dona</t>
  </si>
  <si>
    <t>Site Madeira</t>
  </si>
  <si>
    <t>Saco de lixo reforçado 60 litros, na cor azul, opaca (não transparente), densidade de no mínimo 6 micra, medida aproximada de largura 62, altura 75, fabricado em conformidade com a norma ABNT NBR 9191. Embalagem com 100 sacos, contendo dados do produto e do fabricante.</t>
  </si>
  <si>
    <t>Site Casa Limpa</t>
  </si>
  <si>
    <t>Saco de lixo reforçado 60 litros, na cor preta, opaca (não transparente), densidade de no mínimo 6 micra, medida aproximada de largura 62, altura 75, fabricado em conformidade com a norma ABNT NBR 9191. Embalagem com 100 sacos, contendo dados do produto e do fabricante.</t>
  </si>
  <si>
    <t>Site TokLimp</t>
  </si>
  <si>
    <t>Saponáceo cremoso 300 ml</t>
  </si>
  <si>
    <t>.13/2018</t>
  </si>
  <si>
    <t>.138/2018</t>
  </si>
  <si>
    <t>.064/2018</t>
  </si>
  <si>
    <t>Tela odorizante para sanitário, característica adicional biodegradável</t>
  </si>
  <si>
    <t>Vaselina líquida</t>
  </si>
  <si>
    <t>(A) – SUBTOTAL – MATERIAL DE CONSUMO – MENSAL (Soma dos itens 1 ao 35)</t>
  </si>
  <si>
    <t xml:space="preserve"> MATERIAIS DE CONSUMO SEMESTRAL</t>
  </si>
  <si>
    <t>CONSUMO BIMESTRAL – MATERIAIS</t>
  </si>
  <si>
    <t>Aplicador universal - borrifador</t>
  </si>
  <si>
    <t>Site Atacado São Paulo</t>
  </si>
  <si>
    <t>Balde plástico, azul,  alça de arame galvanizado, reforço no fundo e borda, com capacidade de 10 L</t>
  </si>
  <si>
    <t>Site WebSuprimentos</t>
  </si>
  <si>
    <t>Site LojasMel</t>
  </si>
  <si>
    <t>Balde plástico, azul,  alça de arame galvanizado, reforço no fundo e borda, com capacidade de 20 L</t>
  </si>
  <si>
    <t>Site Oceano B2B</t>
  </si>
  <si>
    <t>Desentupidor de pia, feito composto por plástico e borracha termoplástica; cabo em plástico e sanfona, com alto poder de sucção. Dimensões aproximadas: 10 cm de diametro x 15 cm de altura.</t>
  </si>
  <si>
    <t>Site Somos Atacadistas</t>
  </si>
  <si>
    <t>Site Megamix</t>
  </si>
  <si>
    <t>Desentupidor de vaso sanitário: composto por plástico e borracha termoplástica, cabo longo, com alto poder de sucção. Dimensões aproximadas: 53 cm x 15 cm x 15 cm. Com variação dimensional de 10% para mais ou para menos.</t>
  </si>
  <si>
    <t>Site Natal Limp</t>
  </si>
  <si>
    <t>Site Leroy Merlin</t>
  </si>
  <si>
    <t>Disco de enceradeira preto</t>
  </si>
  <si>
    <t>Disco de enceradeira verde</t>
  </si>
  <si>
    <t>Escova cerdas sintéticas, material corpo de madeira (mão)</t>
  </si>
  <si>
    <t>Escova para vassoura limpa teto</t>
  </si>
  <si>
    <t>Site CasaLimpa</t>
  </si>
  <si>
    <t>Escovão</t>
  </si>
  <si>
    <t>Site Incorzul</t>
  </si>
  <si>
    <t>Site LeroyMerlin</t>
  </si>
  <si>
    <t>Espanador de mesa</t>
  </si>
  <si>
    <t>Limpador vidro, kit rodo com cabo extensor e lã de limpeza</t>
  </si>
  <si>
    <t>Site Sodimac</t>
  </si>
  <si>
    <t>Pá coletora de lixo. Material coletor de poliestireno. Com cabo de madeira de 80 cm.</t>
  </si>
  <si>
    <t>Site Terlha Norte</t>
  </si>
  <si>
    <t>Refil MOP seco</t>
  </si>
  <si>
    <t>Site Web Suprimentos</t>
  </si>
  <si>
    <t>Refil MOP úmido</t>
  </si>
  <si>
    <t>Site BrasLimpo</t>
  </si>
  <si>
    <t>Refil para aspirador</t>
  </si>
  <si>
    <t>Site Electrolux</t>
  </si>
  <si>
    <t>Rodo com base e cabo de alumínio medindo 40 cm, borracha em eva dupla fixa, com suporte de rosca plástico rebitado, cabo de alumínio de 1,20 mts com rosca, com etiqueta constando dados de identificação do fabricante e marca.</t>
  </si>
  <si>
    <t>Site Dutra Maquinas</t>
  </si>
  <si>
    <t>Rodo com base e cabo de alumínio medindo 60 cm, borracha em eva dupla fixa, com suporte de rosca plástico rebitado, cabo de alumínio de 1,20 mts com rosca, com etiqueta constando dados de identificação do fabricante e marca.</t>
  </si>
  <si>
    <t>Vassoura de pelo</t>
  </si>
  <si>
    <t>Site DutraMaquinas</t>
  </si>
  <si>
    <t>Vassoura para limpeza de vaso sanitário com estojo: Vassoura sanitária para limpeza de vaso, cabo de plástico; cerdas sintéticas, medindo 38 cm x 14 cm x 14 cm; com suporte plástico para encaixe da escova. Variação dimensional de 10% para mais ou para menos.</t>
  </si>
  <si>
    <t>Site Telha Norte</t>
  </si>
  <si>
    <t>Site Lots Home Shop</t>
  </si>
  <si>
    <t>Vassoura para teto</t>
  </si>
  <si>
    <t>Vassoura multiuso, tipo noviça, para pisos internos e externos, sistema de encaixe com cabo rosqueável, cabo em chapa de aço medindo 1,20 m, cerdas plumadas com aparação curva para captura de sujeira, cepa plástica de 30 cm, dimensões aproximadas: 30 x 16,5 x 4,5 cm</t>
  </si>
  <si>
    <t>Site Tenda Atacado</t>
  </si>
  <si>
    <t>(B) – SUBTOTAL – MATERIAL DE CONSUMO – SEMESTRAL (Soma dos itens 1 ao 22)</t>
  </si>
  <si>
    <t>TOTAL (A+B)</t>
  </si>
  <si>
    <t>TOTAL SEM TRIBUTOS</t>
  </si>
  <si>
    <t>QUANTIDADE DE POSTOS DE TRABALHO - AUXILIAR DE LIMPEZA/AGENTE HIGIENIZAÇÃO</t>
  </si>
  <si>
    <t>VALOR MENSAL ESTIMADO DE GASTOS COM INSUMOS PARA OS SERVIÇOS DE LIMPEZA POR POSTO</t>
  </si>
  <si>
    <t>* Todos os Valores foram retirados de pesquisas no site www.paineldeprecos.planejamento.gov.br e em sites de INTERNET</t>
  </si>
  <si>
    <t xml:space="preserve">1 – Para fins de julgamento, os licitantes deverão cotar as quantidades indicadas na coluna: “Periodicidade Estimada”;
2 – Somente serão aceitos “concentrados”, os materiais de limpeza assim especificados, todos os demais deverão ser entregues prontos para uso, em embalagens originais de fábrica ou de comercialização, acompanhados de cópias das notas fiscais ou outro documento pertinente, onde deverá constar, obrigatoriamente: marca, quantidade, peso ou volume;
3 – Os materiais deverão ser entregues em datas e quantidades que garantam a permanente execução dos serviços, respeitada a capacidade da área destinada pelo Contratante, mantendo-se estoque de segurança para no mínimo 15 dias;
4 – Embora as quantidades estejam estimadas, a CONTRATADA, obriga-se a manter os serviços de acordo com as exigências constantes do Edital e dos seus Anexos, devendo providenciar e disponibilizar qualquer outro material similar julgado necessário para a realização dos serviços;
5 – A Fiscalização receberá os materiais e insumos, mediante recibo, acompanhado das respectivas notas fiscais, em duas vias: uma para a Contratada e outra para o Contratante, para fins de conferência quanto à conformidade das quantidades, marcas e valores, indicados na proposta da CONTRATADA;
6 – Caso a fiscalização considere a qualidade de algum(ns) material(is) fornecido(s), para a execução dos serviços, diferente ou inferior à especificada na proposta da Contratada, deverá fixar prazo para a substituição;
7 – Os produtos de limpeza devem ter registro no Ministério da Saúde/ANVISA e ficha de informação de segurança. As embalagens devem conter externamente os dados de identificação, procedência, data de validade e quantidade do produto;
8 – Os produtos deverão ser entregues com validade de, no mínimo, 6 meses;
9 – A CONTRATADA controlará a entrada e saída de materiais por meio de planilha ou software de controle de almoxarifado, compatível com Microsoft Office ou LibreOffice, em estação de trabalho instalada na Sede do Contratante, entregando relatório mensal à Fiscalização;
10 – O relatório mensal de entradas e saídas de materiais deverá apresentar o saldo devedor e credor do mês e do período e será atestado por servidor indicado pela Fiscalização.
</t>
  </si>
  <si>
    <t>ANEXO B – FORMAÇÃO DE PREÇOS DOS INSUMOS – EQUIPAMENTOS E UTENSÍLIOS DE LIMPEZA</t>
  </si>
  <si>
    <t>EQUIPAMENTOS E UTENSÍLIOS DE LIMPEZA – FÓRUM DE BARUERI</t>
  </si>
  <si>
    <t>EQUIPAMENTOS E UTENSÍLIOS</t>
  </si>
  <si>
    <t>CUSTO ANUAL ESTIMADO</t>
  </si>
  <si>
    <t>X</t>
  </si>
  <si>
    <t>Carrinho de limpeza multifuncional -  MOP líquido e limpeza seca - acompanha: carro funcional tipo América, balde Dobló 30 litros, 02 cabos de alumínio 1,40m, haste Americana, refil de algodão 320 g, armação MOP profi, refil MOP pó profi, pá Pop, placa sinalizadora Piso Molhado cor amarela.</t>
  </si>
  <si>
    <t>Site GruPlast</t>
  </si>
  <si>
    <t>Site JW seu Fornecedor</t>
  </si>
  <si>
    <t>Enceradeira industrial 350 mm, Escova 350 mm, Motor Elétrico 0,75 HP, Tensão 220V, Capacidade Operacional 1500m2/h, Dimensões Ø X H (mm) 350x1100. (Aceita-se variação de 10% para mais ou para menos). Referência: Certec.
As enceradeiras deverão possuir proteção lateral para evitar danos aos rodapés.</t>
  </si>
  <si>
    <t>Site General Clean</t>
  </si>
  <si>
    <t>Site Loja do Profissional</t>
  </si>
  <si>
    <t>Escada tesoura duplo acesso, fibra de vidro, constituída de duas partes dispostas um de frente para a outra, 5 degraus ranhurados, alta resistência, ferragens galvanizadas, porcas alto travantes, capacidade 120Kg. Produto similar ou qualidade superior</t>
  </si>
  <si>
    <t>Site DD Maquinas</t>
  </si>
  <si>
    <t>Extensão elétrica de 50 metros completa 20A – 220V</t>
  </si>
  <si>
    <t>Site Rei das Extensoes</t>
  </si>
  <si>
    <t>Mangueira de 100 metros – com engate rápido, bico e suporte para enrolar (Compatíveis com as instalações)</t>
  </si>
  <si>
    <t>Maquina lavadora alta pressão, na voltagem 110V, pressão de 1600 libras, vazão 360l/h, em prolipropileno, com carrinho de transporte, alça, aplicador de detergente integrado, auto-escova, bico lança com jato leque e concentrado, potencia 1600w, função autostop.</t>
  </si>
  <si>
    <t>Mop seco - conjunto completo (cabo, suporte LT e luva)</t>
  </si>
  <si>
    <t>Mop úmido - conjunto completo (balde, bruxa e cabo)</t>
  </si>
  <si>
    <t>Site Casa das Borrachas</t>
  </si>
  <si>
    <t>Placa Sinalizadora " Cuidado Piso Molhado" Tipo cavalete articulado Produzidas em polipropileno de alta resistência na cor amarela que representa atenção. Com o aviso impresso nos dois lados da placa.</t>
  </si>
  <si>
    <t>Site Nova Limp</t>
  </si>
  <si>
    <t>Vassoura Mágica para limpeza de carpete</t>
  </si>
  <si>
    <t>TOTAIS</t>
  </si>
  <si>
    <t>PLANILHA DE CUSTOS E FORMAÇÃO DE PREÇOS – SERVIÇOS DE LIMPEZA – FÓRUM DE CAIEIRAS</t>
  </si>
  <si>
    <r>
      <rPr>
        <sz val="8"/>
        <color rgb="FF000000"/>
        <rFont val="Calibri"/>
        <family val="2"/>
      </rPr>
      <t xml:space="preserve">Nota 1: Como a planilha de custos e formação de preços é calculada mensalmente, provisiona-se proporcionalmente 1/12 (um doze avos) dos valores referentes a gratificação natalina e adicional de férias. </t>
    </r>
    <r>
      <rPr>
        <sz val="11"/>
        <color rgb="FF000000"/>
        <rFont val="Calibri"/>
        <family val="2"/>
      </rPr>
      <t>(Redação dada pela Instrução Normativa nº 7, de 2018)</t>
    </r>
  </si>
  <si>
    <t>Seguro Acidente de Trabalho (SAT 1% X FAP 1,000)</t>
  </si>
  <si>
    <r>
      <rPr>
        <sz val="8"/>
        <color rgb="FF000000"/>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1"/>
        <color rgb="FF000000"/>
        <rFont val="Calibri"/>
        <family val="2"/>
      </rPr>
      <t xml:space="preserve"> (Redação dada pela Instrução Normativa nº 7, de 2018)</t>
    </r>
  </si>
  <si>
    <t>6,15</t>
  </si>
  <si>
    <t xml:space="preserve">Vale Alimentação (Quantidade: 22) - SIEMACO  </t>
  </si>
  <si>
    <t>22</t>
  </si>
  <si>
    <t>Auxílio Cesta Básica – SIEMACO</t>
  </si>
  <si>
    <t>Auxílio saúde - Siemaco</t>
  </si>
  <si>
    <t xml:space="preserve"> Benefício Social Sindical -  Siemaco </t>
  </si>
  <si>
    <t>Substituto na cobertura de Ausências Legais</t>
  </si>
  <si>
    <t>Substituto na cobertura de Licença Paternidade</t>
  </si>
  <si>
    <t>Substituto na cobertura de Ausência por Acidente de Trabalho</t>
  </si>
  <si>
    <r>
      <rPr>
        <sz val="8"/>
        <color rgb="FF000000"/>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11"/>
        <color rgb="FF000000"/>
        <rFont val="Calibri"/>
        <family val="2"/>
      </rPr>
      <t xml:space="preserve"> (Redação dada pela Instrução Normativa nº 7, de 2018)</t>
    </r>
  </si>
  <si>
    <t>QUADRO RESUMO – SERVIÇOS DE LIMPEZA – FÓRUM DE CAIEIRAS</t>
  </si>
  <si>
    <t>ANEXO B – FORMAÇÃO DE PREÇOS DOS INSUMOS – MATERIAIS DE CONSUMO</t>
  </si>
  <si>
    <t>MATERIAIS DE CONSUMO PARA OS SERVIÇOS DE LIMPEZA – FÓRUM DE CAIEIRAS</t>
  </si>
  <si>
    <t>Esponja em fibra sintética branca, formato retangular, macia, com medidas mínimas 200 mm x 100 mm</t>
  </si>
  <si>
    <t>Limpador multiuso,  removedor  de  fuligem,  gordura  e  poeira,  tipo veja, ajax ou similar. Frasco 500 ml</t>
  </si>
  <si>
    <t>EQUIPAMENTOS E UTENSÍLIOS DE LIMPEZA – FÓRUM DE CAIEIRAS</t>
  </si>
  <si>
    <t>Enceradeira industrial 350 mm, Escova 350 mm, Motor Elétrico 0,75 HP, Tensão 110V, Capacidade Operacional 1500m2/h, Dimensões Ø X H (mm) 350x1100. (Aceita-se variação de 10% para mais ou para menos). Referência: Certec.
As enceradeiras deverão possuir proteção lateral para evitar danos aos rodapés.</t>
  </si>
  <si>
    <t>Extensão elétrica de 50 metros completa 20A – 110V</t>
  </si>
  <si>
    <t>PLANILHA DE CUSTOS E FORMAÇÃO DE PREÇOS – SERVIÇOS DE LIMPEZA – FÓRUM DE CAJAMAR</t>
  </si>
  <si>
    <r>
      <rPr>
        <sz val="8"/>
        <color rgb="FF000000"/>
        <rFont val="Calibri"/>
        <family val="2"/>
      </rPr>
      <t xml:space="preserve">Nota 1: Como a planilha de custos e formação de preços é calculada mensalmente, provisiona-se proporcionalmente 1/12 (um doze avos) dos valores referentes a gratificação natalina e adicional de férias. </t>
    </r>
    <r>
      <rPr>
        <sz val="11"/>
        <color rgb="FF000000"/>
        <rFont val="Calibri"/>
        <family val="2"/>
      </rPr>
      <t>(Redação dada pela Instrução Normativa nº 7, de 2018)</t>
    </r>
  </si>
  <si>
    <r>
      <rPr>
        <sz val="8"/>
        <color rgb="FF000000"/>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1"/>
        <color rgb="FF000000"/>
        <rFont val="Calibri"/>
        <family val="2"/>
      </rPr>
      <t xml:space="preserve"> (Redação dada pela Instrução Normativa nº 7, de 2018)</t>
    </r>
  </si>
  <si>
    <t>5,90</t>
  </si>
  <si>
    <t>Vale Alimentação (Quantidade: 22) - SIEMACO</t>
  </si>
  <si>
    <t xml:space="preserve">Auxílio Cesta Básica – SIEMACO </t>
  </si>
  <si>
    <t xml:space="preserve"> Benefício Social Sindical  </t>
  </si>
  <si>
    <r>
      <rPr>
        <sz val="8"/>
        <color rgb="FF000000"/>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11"/>
        <color rgb="FF000000"/>
        <rFont val="Calibri"/>
        <family val="2"/>
      </rPr>
      <t xml:space="preserve"> (Redação dada pela Instrução Normativa nº 7, de 2018)</t>
    </r>
  </si>
  <si>
    <t>QUADRO RESUMO – SERVIÇOS DE LIMPEZA – FÓRUM DE CAJAMAR</t>
  </si>
  <si>
    <t>MATERIAIS DE CONSUMO PARA OS SERVIÇOS DE LIMPEZA – FÓRUM DE CAJAMAR</t>
  </si>
  <si>
    <t>EQUIPAMENTOS E UTENSÍLIOS DE LIMPEZA – FÓRUM DE CAJAMAR</t>
  </si>
  <si>
    <t>PLANILHA DE CUSTOS E FORMAÇÃO DE PREÇOS – SERVIÇOS DE LIMPEZA – FÓRUM DE FRANCO DA ROCHA</t>
  </si>
  <si>
    <r>
      <rPr>
        <sz val="8"/>
        <color rgb="FF000000"/>
        <rFont val="Calibri"/>
        <family val="2"/>
      </rPr>
      <t xml:space="preserve">Nota 1: Como a planilha de custos e formação de preços é calculada mensalmente, provisiona-se proporcionalmente 1/12 (um doze avos) dos valores referentes a gratificação natalina e adicional de férias. </t>
    </r>
    <r>
      <rPr>
        <sz val="11"/>
        <color rgb="FF000000"/>
        <rFont val="Calibri"/>
        <family val="2"/>
      </rPr>
      <t>(Redação dada pela Instrução Normativa nº 7, de 2018)</t>
    </r>
  </si>
  <si>
    <r>
      <rPr>
        <sz val="8"/>
        <color rgb="FF000000"/>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1"/>
        <color rgb="FF000000"/>
        <rFont val="Calibri"/>
        <family val="2"/>
      </rPr>
      <t xml:space="preserve"> (Redação dada pela Instrução Normativa nº 7, de 2018)</t>
    </r>
  </si>
  <si>
    <r>
      <rPr>
        <sz val="8"/>
        <color rgb="FF000000"/>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11"/>
        <color rgb="FF000000"/>
        <rFont val="Calibri"/>
        <family val="2"/>
      </rPr>
      <t xml:space="preserve"> (Redação dada pela Instrução Normativa nº 7, de 2018)</t>
    </r>
  </si>
  <si>
    <t>QUADRO RESUMO – SERVIÇOS DE LIMPEZA – FÓRUM DE FRANCO DA ROCHA</t>
  </si>
  <si>
    <t>MATERIAIS DE CONSUMO PARA OS SERVIÇOS DE LIMPEZA – FÓRUM DE FRANCO DA ROCHA</t>
  </si>
  <si>
    <t>EQUIPAMENTOS E UTENSÍLIOS DE LIMPEZA – FÓRUM DE FRANCO DA ROCHA</t>
  </si>
  <si>
    <t>PLANILHA DE CUSTOS E FORMAÇÃO DE PREÇOS – SERVIÇOS DE LIMPEZA – FÓRUM DE ITAPEVI</t>
  </si>
  <si>
    <r>
      <rPr>
        <sz val="8"/>
        <color rgb="FF000000"/>
        <rFont val="Calibri"/>
        <family val="2"/>
      </rPr>
      <t xml:space="preserve">Nota 1: Como a planilha de custos e formação de preços é calculada mensalmente, provisiona-se proporcionalmente 1/12 (um doze avos) dos valores referentes a gratificação natalina e adicional de férias. </t>
    </r>
    <r>
      <rPr>
        <sz val="11"/>
        <color rgb="FF000000"/>
        <rFont val="Calibri"/>
        <family val="2"/>
      </rPr>
      <t>(Redação dada pela Instrução Normativa nº 7, de 2018)</t>
    </r>
  </si>
  <si>
    <r>
      <rPr>
        <sz val="8"/>
        <color rgb="FF000000"/>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1"/>
        <color rgb="FF000000"/>
        <rFont val="Calibri"/>
        <family val="2"/>
      </rPr>
      <t xml:space="preserve"> (Redação dada pela Instrução Normativa nº 7, de 2018)</t>
    </r>
  </si>
  <si>
    <r>
      <rPr>
        <sz val="8"/>
        <color rgb="FF000000"/>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11"/>
        <color rgb="FF000000"/>
        <rFont val="Calibri"/>
        <family val="2"/>
      </rPr>
      <t xml:space="preserve"> (Redação dada pela Instrução Normativa nº 7, de 2018)</t>
    </r>
  </si>
  <si>
    <t>QUADRO RESUMO – SERVIÇOS DE LIMPEZA – FÓRUM DE ITAPEVI</t>
  </si>
  <si>
    <t>MATERIAIS DE CONSUMO PARA OS SERVIÇOS DE LIMPEZA – FÓRUM DE ITAPEVI</t>
  </si>
  <si>
    <t>EQUIPAMENTOS E UTENSÍLIOS DE LIMPEZA – FÓRUM DE ITAPEVI</t>
  </si>
  <si>
    <t>Placa sinalizadora " Cuidado Piso Molhado" Tipo cavalete articulado Produzidas em polipropileno de alta resistência na cor amarela que representa atenção. Com o aviso impresso nos dois lados da placa.</t>
  </si>
  <si>
    <t>PLANILHA DE CUSTOS E FORMAÇÃO DE PREÇOS – SERVIÇOS DE LIMPEZA – FÓRUM DE JANDIRA</t>
  </si>
  <si>
    <r>
      <rPr>
        <sz val="8"/>
        <color rgb="FF000000"/>
        <rFont val="Calibri"/>
        <family val="2"/>
      </rPr>
      <t xml:space="preserve">Nota 1: Como a planilha de custos e formação de preços é calculada mensalmente, provisiona-se proporcionalmente 1/12 (um doze avos) dos valores referentes a gratificação natalina e adicional de férias. </t>
    </r>
    <r>
      <rPr>
        <sz val="11"/>
        <color rgb="FF000000"/>
        <rFont val="Calibri"/>
        <family val="2"/>
      </rPr>
      <t>(Redação dada pela Instrução Normativa nº 7, de 2018)</t>
    </r>
  </si>
  <si>
    <r>
      <rPr>
        <sz val="8"/>
        <color rgb="FF000000"/>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1"/>
        <color rgb="FF000000"/>
        <rFont val="Calibri"/>
        <family val="2"/>
      </rPr>
      <t xml:space="preserve"> (Redação dada pela Instrução Normativa nº 7, de 2018)</t>
    </r>
  </si>
  <si>
    <t>6,50</t>
  </si>
  <si>
    <t>Auxílio saúde - Siemaco - Cláusula 8 ª CCT</t>
  </si>
  <si>
    <r>
      <rPr>
        <sz val="8"/>
        <color rgb="FF000000"/>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11"/>
        <color rgb="FF000000"/>
        <rFont val="Calibri"/>
        <family val="2"/>
      </rPr>
      <t xml:space="preserve"> (Redação dada pela Instrução Normativa nº 7, de 2018)</t>
    </r>
  </si>
  <si>
    <t>QUADRO RESUMO – SERVIÇOS DE LIMPEZA – FÓRUM DE JANDIRA</t>
  </si>
  <si>
    <t>MATERIAIS DE CONSUMO PARA OS SERVIÇOS DE LIMPEZA – FÓRUM DE JANDIRA</t>
  </si>
  <si>
    <t>EQUIPAMENTOS E UTENSÍLIOS DE LIMPEZA – FÓRUM DE JANDIRA</t>
  </si>
  <si>
    <t>PLANILHA DE CUSTOS E FORMAÇÃO DE PREÇOS – SERVIÇOS DE LIMPEZA – FÓRUM DE OSASCO</t>
  </si>
  <si>
    <r>
      <rPr>
        <sz val="8"/>
        <color rgb="FF000000"/>
        <rFont val="Calibri"/>
        <family val="2"/>
      </rPr>
      <t xml:space="preserve">Nota 1: Como a planilha de custos e formação de preços é calculada mensalmente, provisiona-se proporcionalmente 1/12 (um doze avos) dos valores referentes a gratificação natalina e adicional de férias. </t>
    </r>
    <r>
      <rPr>
        <sz val="11"/>
        <color rgb="FF000000"/>
        <rFont val="Calibri"/>
        <family val="2"/>
      </rPr>
      <t>(Redação dada pela Instrução Normativa nº 7, de 2018)</t>
    </r>
  </si>
  <si>
    <r>
      <rPr>
        <sz val="8"/>
        <color rgb="FF000000"/>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1"/>
        <color rgb="FF000000"/>
        <rFont val="Calibri"/>
        <family val="2"/>
      </rPr>
      <t xml:space="preserve"> (Redação dada pela Instrução Normativa nº 7, de 2018)</t>
    </r>
  </si>
  <si>
    <r>
      <rPr>
        <sz val="8"/>
        <color rgb="FF000000"/>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11"/>
        <color rgb="FF000000"/>
        <rFont val="Calibri"/>
        <family val="2"/>
      </rPr>
      <t xml:space="preserve"> (Redação dada pela Instrução Normativa nº 7, de 2018)</t>
    </r>
  </si>
  <si>
    <t>QUADRO RESUMO – SERVIÇOS DE LIMPEZA – FÓRUM DE OSASCO</t>
  </si>
  <si>
    <t>MATERIAIS DE CONSUMO PARA OS SERVIÇOS DE LIMPEZA – FÓRUM DE OSASCO</t>
  </si>
  <si>
    <t>EQUIPAMENTOS E UTENSÍLIOS DE LIMPEZA – FÓRUM DE OSASCO</t>
  </si>
  <si>
    <t>x</t>
  </si>
  <si>
    <t>PLANILHA DE CUSTOS E FORMAÇÃO DE PREÇOS – SERVIÇOS DE LIMPEZA – FÓRUM DE SANTANA DE PARNAÍBA</t>
  </si>
  <si>
    <r>
      <rPr>
        <sz val="8"/>
        <color rgb="FF000000"/>
        <rFont val="Calibri"/>
        <family val="2"/>
      </rPr>
      <t xml:space="preserve">Nota 1: Como a planilha de custos e formação de preços é calculada mensalmente, provisiona-se proporcionalmente 1/12 (um doze avos) dos valores referentes a gratificação natalina e adicional de férias. </t>
    </r>
    <r>
      <rPr>
        <sz val="11"/>
        <color rgb="FF000000"/>
        <rFont val="Calibri"/>
        <family val="2"/>
      </rPr>
      <t>(Redação dada pela Instrução Normativa nº 7, de 2018)</t>
    </r>
  </si>
  <si>
    <r>
      <rPr>
        <sz val="8"/>
        <color rgb="FF000000"/>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1"/>
        <color rgb="FF000000"/>
        <rFont val="Calibri"/>
        <family val="2"/>
      </rPr>
      <t xml:space="preserve"> (Redação dada pela Instrução Normativa nº 7, de 2018)</t>
    </r>
  </si>
  <si>
    <t xml:space="preserve"> Benefício Social Sindical -  Siemaco</t>
  </si>
  <si>
    <r>
      <rPr>
        <sz val="8"/>
        <color rgb="FF000000"/>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11"/>
        <color rgb="FF000000"/>
        <rFont val="Calibri"/>
        <family val="2"/>
      </rPr>
      <t xml:space="preserve"> (Redação dada pela Instrução Normativa nº 7, de 2018)</t>
    </r>
  </si>
  <si>
    <t>QUADRO RESUMO – SERVIÇOS DE LIMPEZA – FÓRUM DE SANTANA DE PARNAÍBA</t>
  </si>
  <si>
    <t>MATERIAIS DE CONSUMO PARA OS SERVIÇOS DE LIMPEZA – FÓRUM DE SANTANA DE PARNAÍBA</t>
  </si>
  <si>
    <t>EQUIPAMENTOS E UTENSÍLIOS DE LIMPEZA – FÓRUM DE SANTANA DE PARNAÍBA</t>
  </si>
  <si>
    <t>UNIFORMES</t>
  </si>
  <si>
    <t>DESCRIÇÃO – UNIFORMES</t>
  </si>
  <si>
    <t>VIDA ÚTIL ESTIMADA
(MESES)</t>
  </si>
  <si>
    <t>QUANTIDADE POR PROFISSIONAL</t>
  </si>
  <si>
    <t>VALOR UNITÁRIO</t>
  </si>
  <si>
    <t>VALOR TOTAL ANUAL</t>
  </si>
  <si>
    <t>987649</t>
  </si>
  <si>
    <t>Gz Uniformes</t>
  </si>
  <si>
    <t>Loja Iendis</t>
  </si>
  <si>
    <t>Prefeitura Municiapl de Capinzal</t>
  </si>
  <si>
    <t>Annalu uniformes</t>
  </si>
  <si>
    <t>Loja Guilgue</t>
  </si>
  <si>
    <t>Loja uniformes</t>
  </si>
  <si>
    <t>Sapato ortopédico tipo social, 100% em couro, na cor preta, com ou sem cadarço, com solado antiderrapante (Masculino). ou; Sapato ortopédico tipo social, na cor preta, I00% em couro, bico truncarondado feminino, sem amarração, solado antiderrapante (Feminino). Tamanhos a definir.</t>
  </si>
  <si>
    <t>Par</t>
  </si>
  <si>
    <t>Difranca calçados</t>
  </si>
  <si>
    <t>Franboots</t>
  </si>
  <si>
    <t>Blusão para baixa estação, tipo pulôver ou suéter, com logotipo da empresa. Tamanhos a definir.</t>
  </si>
  <si>
    <t>Loja Mirante</t>
  </si>
  <si>
    <t>Usedcmodas</t>
  </si>
  <si>
    <t>Calçados laroche</t>
  </si>
  <si>
    <t>Cinto social em couro ecológico, na cor preta</t>
  </si>
  <si>
    <t>Magazine Luiza</t>
  </si>
  <si>
    <t>Javali couros</t>
  </si>
  <si>
    <t>TOTAL ANUAL</t>
  </si>
  <si>
    <t>TOTAL MENSAL POR POSTO</t>
  </si>
  <si>
    <t>2. AUXILIAR DE LIMPEZA E AGENTE DE HIGIENIZAÇÃO</t>
  </si>
  <si>
    <t>Calça, confeccionada em tecido brim, com elastico e cadarço na cintura, bolso somente no quadril</t>
  </si>
  <si>
    <t>NM  Confecções</t>
  </si>
  <si>
    <t>EPI's online</t>
  </si>
  <si>
    <t>Mercado livre</t>
  </si>
  <si>
    <t>Camiseta branca, manga curta, unissex, tecido 100% algodão, com logotipo da empresa. Tamanhos a definir.</t>
  </si>
  <si>
    <t>Município de Taboleiro Grande</t>
  </si>
  <si>
    <t>HMloja</t>
  </si>
  <si>
    <t>Camiseta branca, manga longa, unissex, tecido 100% algodão, com logotipo da empresa. Tamanhos a definir.</t>
  </si>
  <si>
    <t>Fertekepi</t>
  </si>
  <si>
    <t>Super Epi</t>
  </si>
  <si>
    <t>Blusão para baixa estação, tipo pulover ou suéter, com logotipo da empresa. Tamanhos a definir.</t>
  </si>
  <si>
    <t>Botina de segurança, peso leve, antiderrapante, forma alta, de cano curto, três gomos, forro interno resistente à tração e rasgamento em nylon furadinho, transpirável e respirável, com espuma látex em toda parte interna (extensão da mesma), sem componentes metálicos, com biqueira de composite que possua protetor de biqueira em borracha termoplástica em sua borda, em vaqueta macia, curtida ao cromo, cor preta, com solado em poliuretano injetado direto no cabedal, em bidensidade, que ofereça proteção aos pés e tornozelos de maneira confortável, devendo possuir Certificado de Aprovação (CA) expedido pela Secretaria de Inspeção do Trabalho – SIT, do Ministério do Trabalho e Emprego ou seu sucessor. O couro deve possuir todas as características de resistência ao rasgamento continuado e resistência à tração e alongamento, estabelecidas nas NBR específicas.</t>
  </si>
  <si>
    <t>Superepi</t>
  </si>
  <si>
    <t>Mdsafety equipamentos</t>
  </si>
  <si>
    <t>Meia de algodão, tipo soquete, na cor branca.</t>
  </si>
  <si>
    <t>EPI – EQUIPAMENTOS DE PROTEÇÃO INDIVIDUAL – EPI</t>
  </si>
  <si>
    <t>1. AUXILIAR DE LIMPEZA</t>
  </si>
  <si>
    <t>DESCRIÇÃO – EPI’S</t>
  </si>
  <si>
    <t>Bota de borracha, confeccionada em pvc injetado, impermeável, solado antiaderente, acabamento interior em meia de poliester, cano médio</t>
  </si>
  <si>
    <t>Loja Fastepis</t>
  </si>
  <si>
    <t>Astro distribuidora</t>
  </si>
  <si>
    <t>Luvas latex, com forro flocado de algodão, punho reto, palma antiderrapante, maleavel, cor amarela</t>
  </si>
  <si>
    <t>Medix Brasil</t>
  </si>
  <si>
    <t>Loja Epis on line</t>
  </si>
  <si>
    <t>Luvas latex, com forro flocado de algodão, punho reto, palma antiderrapante, maleável, cor azul</t>
  </si>
  <si>
    <t>Nortel</t>
  </si>
  <si>
    <t>Net suprimentos</t>
  </si>
  <si>
    <t>Máscara, respirador descartável sem válvula, semi-facial, para poeira, filtradora, descartável, com presilha fácil, elástico revestidos, flexíveis e confortáveis</t>
  </si>
  <si>
    <t>Conquista maqunas</t>
  </si>
  <si>
    <t>Martineliferramentas</t>
  </si>
  <si>
    <t>TOTAL ANUAL POR POSTO</t>
  </si>
  <si>
    <t>2. AGENTE DE HIGIENIZAÇÃO</t>
  </si>
  <si>
    <t>Luva de borracha cano longo, anatômica confeccionada em borracha natural, sem forro, superfície externa antiderrapante em alto relevo, para proteção das mãos do usuário em atividades de limpeza de ralos dos banheiros. Cor Verde.</t>
  </si>
  <si>
    <t>Solucegep</t>
  </si>
  <si>
    <t>Dimensional</t>
  </si>
  <si>
    <t>Avental de pvc, confeccionado em pvc laminado simples, calandrado com pvc laminado simples em sua face interna, tamanho 120x70 cm (comprimento até o joelho), com ilhós em sua parte superior, cordão de nylon de 3mm para no ajuste no pescoço e na cintura</t>
  </si>
  <si>
    <t>Prefeituva Municipal de chuvisca</t>
  </si>
  <si>
    <t>Loja Ediplaces</t>
  </si>
  <si>
    <t>Braslimpo</t>
  </si>
  <si>
    <t>Touca, descartável sanfonada, confeccionada em polipropileno, com elástico, na cor branca</t>
  </si>
  <si>
    <t>Suprevida</t>
  </si>
  <si>
    <t>Dental cremer</t>
  </si>
  <si>
    <t>Óculos de proteção, produzido em policarbonato resistente a impacto e choques físicos de materiais sólidos e líquidos, incolor, contorno adequado do rosto evitando que os olhos sejam atingidos por partículas, poeiras e respingos</t>
  </si>
  <si>
    <t>Sp Equipamentos</t>
  </si>
  <si>
    <t>Edplaces</t>
  </si>
  <si>
    <t>REDUÇÃO DO RECESSO</t>
  </si>
  <si>
    <t>MÊS</t>
  </si>
  <si>
    <t>DMT</t>
  </si>
  <si>
    <t>DMC</t>
  </si>
  <si>
    <t>DMR</t>
  </si>
  <si>
    <t>Y</t>
  </si>
  <si>
    <t>FATOR DE
MULTIPLICAÇÃO</t>
  </si>
  <si>
    <t>Total de dias no mês</t>
  </si>
  <si>
    <t>Dias com 100% dos postos</t>
  </si>
  <si>
    <t>Dias com 50% dos postos</t>
  </si>
  <si>
    <t>(*Fórmulas)</t>
  </si>
  <si>
    <t>Y/DMT</t>
  </si>
  <si>
    <t>Janeiro</t>
  </si>
  <si>
    <t>Fevereiro</t>
  </si>
  <si>
    <t>Março</t>
  </si>
  <si>
    <t>Abril</t>
  </si>
  <si>
    <t>Maio</t>
  </si>
  <si>
    <t>Junho</t>
  </si>
  <si>
    <t>Julho</t>
  </si>
  <si>
    <t>Agosto</t>
  </si>
  <si>
    <t>Setembro</t>
  </si>
  <si>
    <t>Outubro</t>
  </si>
  <si>
    <t>Novembro</t>
  </si>
  <si>
    <t>Dezembro</t>
  </si>
  <si>
    <t xml:space="preserve">FATOR DE MULTIPLICAÇÃO ANUAL  </t>
  </si>
  <si>
    <t xml:space="preserve">FATOR DE MULTIPLICAÇÃO TOTAL  </t>
  </si>
  <si>
    <t>* Fórmulas utilizadas:</t>
  </si>
  <si>
    <t>(DMC  X 100 %)  +  (DMR  X 50 %)  =  Y dias</t>
  </si>
  <si>
    <t>FATOR DE MULTIPLICAÇÃO =  Y  / DMT</t>
  </si>
  <si>
    <t>DMC = Número total de dias no mês com 100% da Força de Trabalho
DMR = Número total de dias no mês com 50% da Força de Trabalho
DMT = Número total de dias no mês
Y = Quantidade da Força de Trabalho em dias</t>
  </si>
  <si>
    <t>I</t>
  </si>
  <si>
    <t>Convênio Médico Hospitlar  - CCT Osasco 2023/2024 clausula 21</t>
  </si>
  <si>
    <t>Convênio Médico Hospitalar  - CCT Osasco 2023/2024 clausula 21</t>
  </si>
  <si>
    <t>Auxílio creche - e (20%  salário varredor )</t>
  </si>
  <si>
    <t>Auxílio creche - e (20% do salário do varredor)</t>
  </si>
  <si>
    <t>Seguro de vida</t>
  </si>
  <si>
    <t>J</t>
  </si>
  <si>
    <t>Seguro de Vida</t>
  </si>
  <si>
    <t>Transporte (Passagem: R$ 5,90 – Quantidade: 44) com desconto</t>
  </si>
  <si>
    <t>Transporte (Passagem: R$ 5,90  – Quantidade: 44) com desconto</t>
  </si>
  <si>
    <t>Transporte (Passagem: R$ 6,15  – Quantidade: 44) - desconto</t>
  </si>
  <si>
    <t>44</t>
  </si>
  <si>
    <t>Transporte (Passagem: R$ 5,90 – Quantidade: 44) - desconto</t>
  </si>
  <si>
    <t>Transporte (Passagem: R$ 6,50 – Quantidade: 44) - desconto</t>
  </si>
  <si>
    <t>Transporte (Passagem: R$ 5,90 – Quantidade: 44) -desconto</t>
  </si>
  <si>
    <t>B1</t>
  </si>
  <si>
    <t xml:space="preserve">Vale Alimentação   –  SIEMACO - (paga no período de férias) </t>
  </si>
  <si>
    <t>Auxílio creche - e (30% do salário mínimo federal)</t>
  </si>
  <si>
    <t xml:space="preserve"> DIA DO TRABALHADOR EM ASSEIO E CONSERVAÇÃO Siemaco Taboao 67</t>
  </si>
  <si>
    <t>(1) "Valor mensal multiplicado pelo Fator de Multiplicação 11,7 (Redução do Recesso)."</t>
  </si>
  <si>
    <t>(2) "Valor mensal multiplicado pelo Fator de Multiplicação 23,4 (Redução do Recesso)."</t>
  </si>
  <si>
    <t xml:space="preserve">CARAPICUÍBA Av. Miriam, 55 - CEP: 06320-060  </t>
  </si>
  <si>
    <t xml:space="preserve">COTIA Av. Rotary, 175 - CEP: 06717-090  </t>
  </si>
  <si>
    <t>QUADRO RESUMO – PLANILHA DE CUSTOS E FORMAÇÃO DE PREÇOS – SERVIÇO DE LIMPEZA DE VIDROS EXTERNOS E FACHADAS ENVIDRAÇADAS</t>
  </si>
  <si>
    <t>PLANILHA DE CUSTOS E FORMAÇÃO DE PREÇOS – SERVIÇOS DE LIMPEZA – FÓRUM DE CARAPICUÍBA</t>
  </si>
  <si>
    <t xml:space="preserve">Salário Base </t>
  </si>
  <si>
    <r>
      <rPr>
        <sz val="9"/>
        <color rgb="FF333333"/>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9"/>
        <color rgb="FF000000"/>
        <rFont val="Arial1"/>
      </rPr>
      <t xml:space="preserve"> (Redação dada pela Instrução Normativa nº 7, de 2018)</t>
    </r>
  </si>
  <si>
    <t>Transporte (Passagem: R$ 5,90 – Quantidade: 44)) - desconto</t>
  </si>
  <si>
    <t xml:space="preserve">Vale Alimentação (Quantidade: 22)  </t>
  </si>
  <si>
    <t xml:space="preserve"> Benefício Social Sindical -  </t>
  </si>
  <si>
    <r>
      <rPr>
        <sz val="8"/>
        <color rgb="FF333333"/>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8"/>
        <color rgb="FF000000"/>
        <rFont val="Calibri"/>
        <family val="2"/>
      </rPr>
      <t xml:space="preserve"> (Redação dada pela Instrução Normativa nº 7, de 2018)</t>
    </r>
  </si>
  <si>
    <t>QUADRO RESUMO – SERVIÇOS DE LIMPEZA – FÓRUM DE CARAPICUÍBA</t>
  </si>
  <si>
    <t>ANEXO E – FORMAÇÃO DE PREÇOS DOS INSUMOS – MATERIAIS DE CONSUMO</t>
  </si>
  <si>
    <t>MATERIAIS DE CONSUMO PARA OS SERVIÇOS DE LIMPEZA – FÓRUM DE CARAPICUÍBA</t>
  </si>
  <si>
    <t>5L</t>
  </si>
  <si>
    <t>ok</t>
  </si>
  <si>
    <t>nao</t>
  </si>
  <si>
    <t>item 5</t>
  </si>
  <si>
    <t>item 3</t>
  </si>
  <si>
    <t>item 7</t>
  </si>
  <si>
    <t>item 12</t>
  </si>
  <si>
    <t>item 15</t>
  </si>
  <si>
    <t>item 17</t>
  </si>
  <si>
    <t>item 13</t>
  </si>
  <si>
    <t>item 9</t>
  </si>
  <si>
    <t>item 19</t>
  </si>
  <si>
    <t>item 6</t>
  </si>
  <si>
    <t>item 10</t>
  </si>
  <si>
    <t>item 16</t>
  </si>
  <si>
    <t>ITEM 8</t>
  </si>
  <si>
    <t>item 11</t>
  </si>
  <si>
    <t>item 18</t>
  </si>
  <si>
    <t>item 23</t>
  </si>
  <si>
    <t>item 27</t>
  </si>
  <si>
    <t>item 25</t>
  </si>
  <si>
    <t>item 29</t>
  </si>
  <si>
    <t>item 24</t>
  </si>
  <si>
    <t>item 28</t>
  </si>
  <si>
    <t>item 21</t>
  </si>
  <si>
    <t>item 1_seme</t>
  </si>
  <si>
    <t>item 3_seme</t>
  </si>
  <si>
    <t>item 4_seme</t>
  </si>
  <si>
    <t>ANEXO D – FORMAÇÃO DE PREÇOS DOS INSUMOS – EQUIPAMENTOS E UTENSÍLIOS DE LIMPEZA</t>
  </si>
  <si>
    <t>EQUIPAMENTOS E UTENSÍLIOS DE LIMPEZA – FÓRUM DE CARAPICUÍBA</t>
  </si>
  <si>
    <t>PLANILHA DE CUSTOS E FORMAÇÃO DE PREÇOS – SERVIÇOS DE LIMPEZA – FÓRUM DE COTIA</t>
  </si>
  <si>
    <r>
      <rPr>
        <sz val="10"/>
        <color rgb="FF333333"/>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0"/>
        <color rgb="FF000000"/>
        <rFont val="Calibri"/>
        <family val="2"/>
      </rPr>
      <t xml:space="preserve"> (Redação dada pela Instrução Normativa nº 7, de 2018)</t>
    </r>
  </si>
  <si>
    <t>Transporte (Passagem: R$ 5,90 – Quantidade: 44) desconto</t>
  </si>
  <si>
    <t xml:space="preserve">Auxílio Cesta Básica </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</si>
  <si>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</si>
  <si>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QUADRO RESUMO – SERVIÇOS DE LIMPEZA – FÓRUM DE COTIA</t>
  </si>
  <si>
    <t>MATERIAIS DE CONSUMO PARA OS SERVIÇOS DE LIMPEZA – FÓRUM DE COTIA</t>
  </si>
  <si>
    <t>Lustra móveis, emulsão aquosa cremosa, perfumada, para aplicação em móveis e superfícies lisas. Aroma lavanda. Frasco 200 ml, com bico econômico.</t>
  </si>
  <si>
    <t>Site Pão de Açúcar</t>
  </si>
  <si>
    <t>EQUIPAMENTOS E UTENSÍLIOS DE LIMPEZA – FÓRUM DE COTIA</t>
  </si>
  <si>
    <t>PLANILHA DE CUSTOS E FORMAÇÃO DE PREÇOS – SERVIÇOS DE LIMPEZA – FÓRUM DE EMBU DAS ARTES</t>
  </si>
  <si>
    <r>
      <rPr>
        <sz val="9"/>
        <color rgb="FF333333"/>
        <rFont val="Calibri"/>
        <family val="2"/>
      </rPr>
      <t xml:space="preserve">Nota 1: Como a planilha de custos e formação de preços é calculada mensalmente, provisiona-se proporcionalmente 1/12 (um doze avos) dos valores referentes a gratificação natalina e adicional de férias. </t>
    </r>
    <r>
      <rPr>
        <sz val="9"/>
        <color rgb="FF000000"/>
        <rFont val="Arial1"/>
      </rPr>
      <t>(Redação dada pela Instrução Normativa nº 7, de 2018)</t>
    </r>
  </si>
  <si>
    <r>
      <rPr>
        <sz val="10"/>
        <color rgb="FF333333"/>
        <rFont val="Calibri"/>
        <family val="2"/>
      </rPr>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t>
    </r>
    <r>
      <rPr>
        <sz val="10"/>
        <color rgb="FF000000"/>
        <rFont val="Arial1"/>
      </rPr>
      <t xml:space="preserve"> (Redação dada pela Instrução Normativa nº 7, de 2018)</t>
    </r>
  </si>
  <si>
    <t>Transporte (Passagem: R$ 5,00 – Quantidade: 44) - desconto</t>
  </si>
  <si>
    <r>
      <rPr>
        <sz val="8"/>
        <color rgb="FF333333"/>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8"/>
        <color rgb="FF000000"/>
        <rFont val="Arial1"/>
      </rPr>
      <t xml:space="preserve"> (Redação dada pela Instrução Normativa nº 7, de 2018)</t>
    </r>
  </si>
  <si>
    <t>QUADRO RESUMO – SERVIÇOS DE LIMPEZA – FÓRUM DE EMBU DAS ARTES</t>
  </si>
  <si>
    <t>MATERIAIS DE CONSUMO PARA OS SERVIÇOS DE LIMPEZA – FÓRUM DE EMBU DAS ARTES</t>
  </si>
  <si>
    <t>EQUIPAMENTOS E UTENSÍLIOS DE LIMPEZA – FÓRUM DE EMBU DAS ARTES</t>
  </si>
  <si>
    <t>PLANILHA DE CUSTOS E FORMAÇÃO DE PREÇOS – SERVIÇOS DE LIMPEZA – FÓRUM DE ITAPECERICA DA SERRA</t>
  </si>
  <si>
    <t>Transporte (Passagem: R$ 5,00 – Quantidade: 44) com desconto</t>
  </si>
  <si>
    <t>QUADRO RESUMO – SERVIÇOS DE LIMPEZA – FÓRUM DE ITAPECERICA DA SERRA</t>
  </si>
  <si>
    <t>MATERIAIS DE CONSUMO PARA OS SERVIÇOS DE LIMPEZA – FÓRUM DE ITAPECERICA DA SERRA</t>
  </si>
  <si>
    <t>EQUIPAMENTOS E UTENSÍLIOS DE LIMPEZA – FÓRUM DE ITAPECERICA DA SERRA</t>
  </si>
  <si>
    <t>PLANILHA DE CUSTOS E FORMAÇÃO DE PREÇOS – SERVIÇOS DE LIMPEZA – FÓRUM DE TABOÃO DA SERRA</t>
  </si>
  <si>
    <t>Transporte (Passagem: R$ 5,85 – Quantidade: 44) - desconto</t>
  </si>
  <si>
    <r>
      <rPr>
        <sz val="9"/>
        <color rgb="FF333333"/>
        <rFont val="Calibri"/>
        <family val="2"/>
      </rPr>
      <t>Nota 1: Os itens que contemplam o módulo 4 se referem ao custo dos dias trabalhados pelo repositor/substituto, quando o empregado alocado na prestação de serviço estiver ausente, conforme as previsões estabelecidas na legislação.</t>
    </r>
    <r>
      <rPr>
        <sz val="9"/>
        <color rgb="FF000000"/>
        <rFont val="Arial1"/>
      </rPr>
      <t xml:space="preserve"> (Redação dada pela Instrução Normativa nº 7, de 2018)</t>
    </r>
  </si>
  <si>
    <t>QUADRO RESUMO – SERVIÇOS DE LIMPEZA – FÓRUM DE TABOÃO DA SERRA</t>
  </si>
  <si>
    <t>MATERIAIS DE CONSUMO PARA OS SERVIÇOS DE LIMPEZA – FÓRUM DE TABOÃO DA SERRA</t>
  </si>
  <si>
    <t>EQUIPAMENTOS E UTENSÍLIOS DE LIMPEZA – FÓRUM DE TABOÃO DA SERRA</t>
  </si>
  <si>
    <t>59.50</t>
  </si>
  <si>
    <t>MICRORREGIÕES OSASCO E SUL</t>
  </si>
  <si>
    <t>REGIME DE TRIBUTAÇÃO</t>
  </si>
  <si>
    <t>( ) Lucro Real</t>
  </si>
  <si>
    <t>( ) Lucro Presumido</t>
  </si>
  <si>
    <t>DIVISÃO DE GESTÃO DE SERVIÇOS</t>
  </si>
  <si>
    <t>TOTAL GLOBAL (24 MESES)</t>
  </si>
  <si>
    <t>VALOR ANUAL
(12 meses)</t>
  </si>
  <si>
    <t>VALOR ANUAL 
(2 serviços)</t>
  </si>
  <si>
    <t>MICRORREGIÃO OSASCO</t>
  </si>
  <si>
    <t>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o Submódulo 2.1. (Redação dada pela Instrução Normativa nº 7, de 2018)</t>
  </si>
  <si>
    <t>MICRORREGIÃO SUL</t>
  </si>
  <si>
    <t>PG-019/2024</t>
  </si>
  <si>
    <t>PROAD Nº 10.662/2024</t>
  </si>
  <si>
    <t>Calça social confeccionada em tecido microfibra ou similar, na cor preta, com presilhas para cinto (Masculino) ou sem presilhas (Feminino). Tamanhos a definir.</t>
  </si>
  <si>
    <t>Camisa social, confeccionada em tecido 100% algodão, manga longa na cor branca (Masculino) ou; Camisa social, confeccionada em tecido 100% algodão, manga longa na cor branca, acinturada (Feminino). Tamanhos a definir.</t>
  </si>
  <si>
    <t>Camisa social, confeccionada em tecido 100% algodão, manga curta na cor branca, acinturada (feminino). Tamanhos a definir.</t>
  </si>
  <si>
    <t>Paletó/blazer confeccionado em tecido Oxford ou similar, na cor preta, com dois ou três botões (Masculino) ou; Blazer confeccionado em tecido Oxford ou similar, na cor preta, acinturado, com dois ou três botões (Feminino). Tamanhos a definir.</t>
  </si>
  <si>
    <t>Meia social em tecido liso, I00% poliamida, calcanhar verdadeiro, na cor preta (Masculino) ou; Meia 3/4, em tecido liso, 84% poliamida e 16% elastano, na cor preta ou transparente (Feminino). Tamanhos a definir.</t>
  </si>
  <si>
    <r>
      <t>Calça social confeccionada em tecido microfibra ou similar, na cor preta, com presilhas para cinto (M</t>
    </r>
    <r>
      <rPr>
        <sz val="9"/>
        <color rgb="FF000000"/>
        <rFont val="Bookman Old Style"/>
        <family val="1"/>
      </rPr>
      <t>asculino</t>
    </r>
    <r>
      <rPr>
        <sz val="9"/>
        <color rgb="FF333333"/>
        <rFont val="Bookman Old Style"/>
        <family val="1"/>
      </rPr>
      <t xml:space="preserve">) ou sem presilhas </t>
    </r>
    <r>
      <rPr>
        <sz val="9"/>
        <color rgb="FF000000"/>
        <rFont val="Bookman Old Style"/>
        <family val="1"/>
      </rPr>
      <t>(Feminino</t>
    </r>
    <r>
      <rPr>
        <sz val="9"/>
        <color rgb="FF333333"/>
        <rFont val="Bookman Old Style"/>
        <family val="1"/>
      </rPr>
      <t>). Tamanhos a definir.</t>
    </r>
  </si>
  <si>
    <r>
      <t xml:space="preserve">Camisa social, confeccionada em tecido 100% algodão, manga longa na cor branca </t>
    </r>
    <r>
      <rPr>
        <sz val="9"/>
        <color rgb="FF000000"/>
        <rFont val="Bookman Old Style"/>
        <family val="1"/>
      </rPr>
      <t xml:space="preserve">(Masculino) </t>
    </r>
    <r>
      <rPr>
        <sz val="9"/>
        <color rgb="FF333333"/>
        <rFont val="Bookman Old Style"/>
        <family val="1"/>
      </rPr>
      <t>ou; Camisa social, confeccionada em tecido 100% algodão, manga longa na cor branca</t>
    </r>
    <r>
      <rPr>
        <sz val="9"/>
        <color rgb="FF000000"/>
        <rFont val="Bookman Old Style"/>
        <family val="1"/>
      </rPr>
      <t>,</t>
    </r>
    <r>
      <rPr>
        <sz val="9"/>
        <color rgb="FF333333"/>
        <rFont val="Bookman Old Style"/>
        <family val="1"/>
      </rPr>
      <t xml:space="preserve"> acinturada </t>
    </r>
    <r>
      <rPr>
        <sz val="9"/>
        <color rgb="FF000000"/>
        <rFont val="Bookman Old Style"/>
        <family val="1"/>
      </rPr>
      <t>(Feminino</t>
    </r>
    <r>
      <rPr>
        <sz val="9"/>
        <color rgb="FF333333"/>
        <rFont val="Bookman Old Style"/>
        <family val="1"/>
      </rPr>
      <t>). Tamanhos a definir.</t>
    </r>
  </si>
  <si>
    <r>
      <t>Camisa social, confeccionada em tecido 100% algodão, manga curta na cor branca, acinturada (</t>
    </r>
    <r>
      <rPr>
        <sz val="9"/>
        <color rgb="FF000000"/>
        <rFont val="Bookman Old Style"/>
        <family val="1"/>
      </rPr>
      <t>feminino</t>
    </r>
    <r>
      <rPr>
        <sz val="9"/>
        <color rgb="FF333333"/>
        <rFont val="Bookman Old Style"/>
        <family val="1"/>
      </rPr>
      <t>). Tamanhos a definir.</t>
    </r>
  </si>
  <si>
    <r>
      <t xml:space="preserve">Paletó/blazer confeccionado em tecido Oxford ou similar, na cor preta, com dois ou três botões </t>
    </r>
    <r>
      <rPr>
        <sz val="9"/>
        <color rgb="FF000000"/>
        <rFont val="Bookman Old Style"/>
        <family val="1"/>
      </rPr>
      <t>(Masculino)</t>
    </r>
    <r>
      <rPr>
        <sz val="9"/>
        <color rgb="FF333333"/>
        <rFont val="Bookman Old Style"/>
        <family val="1"/>
      </rPr>
      <t xml:space="preserve"> ou; Blazer confeccionado em tecido Oxford ou similar, na cor preta, acinturado, com dois ou três botões </t>
    </r>
    <r>
      <rPr>
        <sz val="9"/>
        <color rgb="FF000000"/>
        <rFont val="Bookman Old Style"/>
        <family val="1"/>
      </rPr>
      <t>(Feminino)</t>
    </r>
    <r>
      <rPr>
        <sz val="9"/>
        <color rgb="FF333333"/>
        <rFont val="Bookman Old Style"/>
        <family val="1"/>
      </rPr>
      <t>. Tamanhos a definir.</t>
    </r>
  </si>
  <si>
    <r>
      <t xml:space="preserve">Meia social em tecido liso, I00% poliamida, calcanhar verdadeiro, na cor preta </t>
    </r>
    <r>
      <rPr>
        <sz val="9"/>
        <color rgb="FF000000"/>
        <rFont val="Bookman Old Style"/>
        <family val="1"/>
      </rPr>
      <t>(Masculino)</t>
    </r>
    <r>
      <rPr>
        <sz val="9"/>
        <color rgb="FF333333"/>
        <rFont val="Bookman Old Style"/>
        <family val="1"/>
      </rPr>
      <t xml:space="preserve"> ou; Meia 3/4, em tecido liso, 84% poliamida e 16% elastano, na cor preta ou transparente </t>
    </r>
    <r>
      <rPr>
        <sz val="9"/>
        <color rgb="FF000000"/>
        <rFont val="Bookman Old Style"/>
        <family val="1"/>
      </rPr>
      <t>(Feminino)</t>
    </r>
    <r>
      <rPr>
        <sz val="9"/>
        <color rgb="FF333333"/>
        <rFont val="Bookman Old Style"/>
        <family val="1"/>
      </rPr>
      <t>. Tamanhos a definir.</t>
    </r>
  </si>
  <si>
    <t>VALOR ANUAL
2 SERVIÇOS</t>
  </si>
  <si>
    <t>LÍDER</t>
  </si>
  <si>
    <t>1. LÍDER/LÍDER</t>
  </si>
  <si>
    <t>ANEXO V - PLANILHA DE CUSTOS E FORMAÇÃO DE PREÇOS - ESTIMATIVA</t>
  </si>
  <si>
    <t>ANEXO V – FORMAÇÃO DE PREÇOS DOS INSUMOS – UNIFORMES</t>
  </si>
  <si>
    <t>ANEXO V – FORMAÇÃO DE PREÇOS DOS INSUMOS – EPI</t>
  </si>
  <si>
    <t>ANEXO  V - PLANILHA DE CUSTOS E FORMAÇÃO DE PREÇOS - ESTIMATIVA</t>
  </si>
  <si>
    <t>LOCAIS DE PRESTAÇÃO DOS SERVIÇOS</t>
  </si>
  <si>
    <t>FORMAÇÃO DE PREÇOS DOS INSUMOS – MATERIAIS DE CONSUMO</t>
  </si>
  <si>
    <t>FORMAÇÃO DE PREÇOS DOS INSUMOS – EQUIPAMENTOS E UTENSÍLIOS DE LIMPEZA</t>
  </si>
  <si>
    <t>(  ) Lucro Real</t>
  </si>
  <si>
    <t>(  ) Lucro Presumido</t>
  </si>
  <si>
    <t>EQUIPAMENTOS – INSTRUÇÕES GERAIS:
1 – A CONTRATADA deverá entregar, na ocasião do início do contrato, equipamentos novos e sem uso, devendo mantê-los sempre em perfeitas condições de funcionamento, de modo a evitar acidentes e prejuízos às instalações em geral;
2 – A Fiscalização receberá os equipamentos e utensílios, acompanhados das notas fiscais, mediante recibo, em duas vias: uma para a Contratada e outra para o Contratante;
3 – A CONTRATADA deverá manter nas dependências do TRT, devidamente identificada, a quantidade e espécie dos equipamentos necessários à execução dos serviços objeto do contrato, tendo como referência os equipamentos aqui relacionados;
4 – Fica vedado à CONTRATADA recorrer a setores ou servidores do TRT para efetuar reparos ou consertos em equipamentos de sua propriedade, devendo substituir qualquer equipamento julgado inadequado ou ineficiente para a realização dos serviços;
5 – A CONTRATADA, antes de iniciar os serviços ou em caso de substituição, relacionará os equipamentos a serem utilizados, fornecendo descrição sumária dos mesmos (marca, modelo, quantidade e especificações), além de apresentá-los previamente para avaliação e aprovação da Fiscalização, que poderá recusar qualquer equipamento considerado inadequado para a realização dos serviços;
6 – Embora as quantidades estejam estimadas, a CONTRATADA, obriga-se a manter os serviços de acordo com as exigências constantes do Edital e dos seus Anexos, devendo providenciar e disponibilizar qualquer outro equipamento similar julgado necessário para a realização dos serviços;
7 – Os equipamentos com indicação de vida útil de 12 e 24 meses, terão seus valores zerados ou serão substituídos por novos, em caso de prorrogação contratual;
8 – Para mensurar o valor mensal de cada item, a CONTRATADA deverá realizar o seguinte cálculo: (quantidade estimada x valor unitário) / (vida útil estimada) / (quantidade de postos – auxiliar, agente de higienização e limpador de vidros).
9 - Os aspiradores deverão ser fornecidos com todos os acessórios necessários para seu funcionamento regular (filtro, saco descartável, etc.).</t>
  </si>
  <si>
    <r>
      <t xml:space="preserve">Esponja em fibra sintética branca, formato retangular, macia, com medidas mínimas </t>
    </r>
    <r>
      <rPr>
        <sz val="9"/>
        <color rgb="FF333333"/>
        <rFont val="Bookman Old Style"/>
        <family val="1"/>
      </rPr>
      <t>200 mm x 100 mm</t>
    </r>
  </si>
  <si>
    <r>
      <t xml:space="preserve">Aspirador de pó e água, Material: tanque em aço inox, Capacidade 20 litros, tensão alimentação </t>
    </r>
    <r>
      <rPr>
        <sz val="9"/>
        <color rgb="FFC9211E"/>
        <rFont val="Bookman Old Style"/>
        <family val="1"/>
      </rPr>
      <t>220V</t>
    </r>
    <r>
      <rPr>
        <sz val="9"/>
        <color rgb="FF000000"/>
        <rFont val="Bookman Old Style"/>
        <family val="1"/>
      </rPr>
      <t>, características adicionais: bocais, prolongador e filtro. Potência 1.400 w.
Os aspiradores deverão ser fornecidos com todos os acessórios necessários para seu funcionamento regular (filtro, saco descartável, etc.).</t>
    </r>
  </si>
  <si>
    <r>
      <t xml:space="preserve">Aspirador de pó e água, Material: tanque em aço inox, Capacidade 20 litros, tensão alimentação </t>
    </r>
    <r>
      <rPr>
        <sz val="9"/>
        <color rgb="FFC9211E"/>
        <rFont val="Bookman Old Style"/>
        <family val="1"/>
      </rPr>
      <t>110V</t>
    </r>
    <r>
      <rPr>
        <sz val="9"/>
        <color rgb="FF000000"/>
        <rFont val="Bookman Old Style"/>
        <family val="1"/>
      </rPr>
      <t>, características adicionais: bocais, prolongador e filtro. Potência 1.400 w.
Os aspiradores deverão ser fornecidos com todos os acessórios necessários para seu funcionamento regular (filtro, saco descartável, etc.).</t>
    </r>
  </si>
  <si>
    <r>
      <t xml:space="preserve">EQUIPAMENTOS – INSTRUÇÕES GERAIS:
</t>
    </r>
    <r>
      <rPr>
        <sz val="9"/>
        <color rgb="FF000000"/>
        <rFont val="Bookman Old Style"/>
        <family val="1"/>
      </rPr>
      <t xml:space="preserve">1 – A CONTRATADA deverá entregar, na ocasião do início do contrato, equipamentos novos e sem uso, devendo mantê-los sempre em perfeitas condições de funcionamento, de modo a evitar acidentes e prejuízos às instalações em geral;
</t>
    </r>
    <r>
      <rPr>
        <sz val="9"/>
        <color rgb="FF333333"/>
        <rFont val="Bookman Old Style"/>
        <family val="1"/>
      </rPr>
      <t xml:space="preserve">
</t>
    </r>
    <r>
      <rPr>
        <sz val="9"/>
        <color rgb="FF000000"/>
        <rFont val="Bookman Old Style"/>
        <family val="1"/>
      </rPr>
      <t xml:space="preserve">2 – A Fiscalização receberá os equipamentos e utensílios, acompanhados das notas fiscais, mediante recibo, em duas vias: uma para a Contratada e outra para o Contratante;
</t>
    </r>
    <r>
      <rPr>
        <sz val="9"/>
        <color rgb="FF333333"/>
        <rFont val="Bookman Old Style"/>
        <family val="1"/>
      </rPr>
      <t xml:space="preserve">
</t>
    </r>
    <r>
      <rPr>
        <sz val="9"/>
        <color rgb="FF000000"/>
        <rFont val="Bookman Old Style"/>
        <family val="1"/>
      </rPr>
      <t xml:space="preserve">3 – A CONTRATADA deverá manter nas dependências do TRT, devidamente identificada, a quantidade e espécie dos equipamentos necessários à execução dos serviços objeto do contrato, tendo como referência os equipamentos aqui relacionados;
</t>
    </r>
    <r>
      <rPr>
        <sz val="9"/>
        <color rgb="FF333333"/>
        <rFont val="Bookman Old Style"/>
        <family val="1"/>
      </rPr>
      <t xml:space="preserve">
</t>
    </r>
    <r>
      <rPr>
        <sz val="9"/>
        <color rgb="FF000000"/>
        <rFont val="Bookman Old Style"/>
        <family val="1"/>
      </rPr>
      <t xml:space="preserve">4 – Fica vedado à CONTRATADA recorrer a setores ou servidores do TRT para efetuar reparos ou consertos em equipamentos de sua propriedade, devendo substituir qualquer equipamento julgado inadequado ou ineficiente para a realização dos serviços;
</t>
    </r>
    <r>
      <rPr>
        <sz val="9"/>
        <color rgb="FF333333"/>
        <rFont val="Bookman Old Style"/>
        <family val="1"/>
      </rPr>
      <t xml:space="preserve">
</t>
    </r>
    <r>
      <rPr>
        <sz val="9"/>
        <color rgb="FF000000"/>
        <rFont val="Bookman Old Style"/>
        <family val="1"/>
      </rPr>
      <t xml:space="preserve">5 – A CONTRATADA, antes de iniciar os serviços ou em caso de substituição, relacionará os equipamentos a serem utilizados, fornecendo descrição sumária dos mesmos (marca, modelo, quantidade e especificações), além de apresentá-los previamente para avaliação e aprovação da Fiscalização, que poderá recusar qualquer equipamento considerado inadequado para a realização dos serviços;
</t>
    </r>
    <r>
      <rPr>
        <sz val="9"/>
        <color rgb="FF333333"/>
        <rFont val="Bookman Old Style"/>
        <family val="1"/>
      </rPr>
      <t xml:space="preserve">
</t>
    </r>
    <r>
      <rPr>
        <sz val="9"/>
        <color rgb="FF000000"/>
        <rFont val="Bookman Old Style"/>
        <family val="1"/>
      </rPr>
      <t xml:space="preserve">6 – Embora as quantidades estejam estimadas, a CONTRATADA, obriga-se a manter os serviços de acordo com as exigências constantes do Edital e dos seus Anexos, devendo providenciar e disponibilizar qualquer outro equipamento similar julgado necessário para a realização dos serviços;
</t>
    </r>
    <r>
      <rPr>
        <sz val="9"/>
        <color rgb="FF333333"/>
        <rFont val="Bookman Old Style"/>
        <family val="1"/>
      </rPr>
      <t xml:space="preserve">
</t>
    </r>
    <r>
      <rPr>
        <sz val="9"/>
        <color rgb="FF000000"/>
        <rFont val="Bookman Old Style"/>
        <family val="1"/>
      </rPr>
      <t xml:space="preserve">7 – Os equipamentos com indicação de vida útil de 12 e 24 meses, terão seus valores zerados ou serão substituídos por novos, em caso de prorrogação contratual;
</t>
    </r>
    <r>
      <rPr>
        <sz val="9"/>
        <color rgb="FF333333"/>
        <rFont val="Bookman Old Style"/>
        <family val="1"/>
      </rPr>
      <t xml:space="preserve">
</t>
    </r>
    <r>
      <rPr>
        <sz val="9"/>
        <color rgb="FF000000"/>
        <rFont val="Bookman Old Style"/>
        <family val="1"/>
      </rPr>
      <t xml:space="preserve">8 – Para mensurar o valor mensal de cada item, a CONTRATADA deverá realizar o seguinte cálculo: (quantidade estimada x valor unitário) / (vida útil estimada) / (quantidade de postos – auxiliar, agente de higienização e limpador de vidros).
</t>
    </r>
    <r>
      <rPr>
        <sz val="9"/>
        <color rgb="FF333333"/>
        <rFont val="Bookman Old Style"/>
        <family val="1"/>
      </rPr>
      <t xml:space="preserve">
</t>
    </r>
    <r>
      <rPr>
        <sz val="9"/>
        <color rgb="FF000000"/>
        <rFont val="Bookman Old Style"/>
        <family val="1"/>
      </rPr>
      <t>9 - Os aspiradores deverão ser fornecidos com todos os acessórios necessários para seu funcionamento regular (filtro, saco descartável, etc.).</t>
    </r>
  </si>
  <si>
    <r>
      <t xml:space="preserve">Aspirador de pó e água, Material: tanque em aço inox, Capacidade 20 litros, tensão alimentação </t>
    </r>
    <r>
      <rPr>
        <sz val="9"/>
        <color rgb="FFC9211E"/>
        <rFont val="Bookman Old Style"/>
        <family val="1"/>
      </rPr>
      <t>110V</t>
    </r>
    <r>
      <rPr>
        <sz val="9"/>
        <color rgb="FF333333"/>
        <rFont val="Bookman Old Style"/>
        <family val="1"/>
      </rPr>
      <t>, características adicionais: bocais, prolongador e filtro. Potência 1.400 w.
Os aspiradores deverão ser fornecidos com todos os acessórios necessários para seu funcionamento regular (filtro, saco descartável, etc.).</t>
    </r>
  </si>
  <si>
    <t>PLANILHA DE CUSTOS E FORMAÇÃO DE PREÇOS – SERVIÇO DE LIMPEZA DE VIDROS  EXTERNOS E FACHADAS ENVIDRAÇADAS</t>
  </si>
  <si>
    <t>Serviços de conservação e limpeza, conforme especificações constantes do edital e seus anexos.</t>
  </si>
  <si>
    <t>Serviços de limpeza de fachadas e vidros externos, conforme especificações constantes do edital e seus anexos.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</si>
</sst>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7" formatCode="&quot;R$&quot;#,##0.00;\-&quot;R$&quot;#,##0.00"/>
    <numFmt numFmtId="8" formatCode="&quot;R$&quot;#,##0.00;[Red]\-&quot;R$&quot;#,##0.00"/>
    <numFmt numFmtId="44" formatCode="_-&quot;R$&quot;* #,##0.00_-;\-&quot;R$&quot;* #,##0.00_-;_-&quot;R$&quot;* &quot;-&quot;??_-;_-@_-"/>
    <numFmt numFmtId="43" formatCode="_-* #,##0.00_-;\-* #,##0.00_-;_-* &quot;-&quot;??_-;_-@_-"/>
    <numFmt numFmtId="164" formatCode="#,##0.00\ ;#,##0.00\ ;\-#\ "/>
    <numFmt numFmtId="165" formatCode="[$R$-416]\ #,##0.00;[Red]\-[$R$-416]\ #,##0.00"/>
    <numFmt numFmtId="166" formatCode="&quot;R$&quot;#,##0.00"/>
    <numFmt numFmtId="167" formatCode="#"/>
    <numFmt numFmtId="168" formatCode="&quot;[$]&quot;@"/>
    <numFmt numFmtId="169" formatCode="[$R$-416]\ * #,##0.00\ ;\-[$R$-416]\ * #,##0.00\ ;[$R$-416]\ * \-#\ "/>
    <numFmt numFmtId="170" formatCode="* #,##0.00\ ;* #,##0.00\ ;* \-#\ "/>
    <numFmt numFmtId="171" formatCode="[$R$-416]\ #,##0.00\ ;\-[$R$-416]\ #,##0.00\ ;[$R$-416]&quot; -&quot;00\ ;@\ "/>
    <numFmt numFmtId="172" formatCode="#,##0.00\ ;#,##0.00\ ;\-#\ ;@\ "/>
    <numFmt numFmtId="173" formatCode="#,##0.00\ ;\(#,##0.00\);\-#\ ;@\ "/>
    <numFmt numFmtId="174" formatCode="mm/dd/yy"/>
    <numFmt numFmtId="175" formatCode="&quot; R$ &quot;#,##0.00\ ;&quot;-R$ &quot;#,##0.00\ ;&quot; R$ -&quot;#\ ;@\ "/>
    <numFmt numFmtId="176" formatCode="0\ ;\-0\ "/>
    <numFmt numFmtId="177" formatCode="[$-409]0.00"/>
    <numFmt numFmtId="178" formatCode="[$-409]#,##0.00"/>
    <numFmt numFmtId="179" formatCode="* #,##0.00\ ;* #,##0.00\ ;* \-#\ ;@\ "/>
    <numFmt numFmtId="180" formatCode="[$R$-416]\ #,##0.00\ ;\-[$R$-416]\ #,##0.00\ ;[$R$-416]&quot; -&quot;00\ ;\ @\ "/>
    <numFmt numFmtId="181" formatCode="&quot; R$ &quot;#,##0.00\ ;&quot;-R$ &quot;#,##0.00\ ;&quot; R$ -&quot;#\ ;\ @\ "/>
  </numFmts>
  <fonts count="71">
    <font>
      <sz val="11"/>
      <color rgb="FF000000"/>
      <name val="Calibri"/>
      <scheme val="minor"/>
    </font>
    <font>
      <sz val="11"/>
      <color rgb="FF000000"/>
      <name val="Calibri"/>
      <family val="2"/>
    </font>
    <font>
      <b/>
      <sz val="10"/>
      <color rgb="FFFFFFFF"/>
      <name val="Calibri"/>
      <family val="2"/>
    </font>
    <font>
      <b/>
      <sz val="11"/>
      <color rgb="FF000000"/>
      <name val="Calibri"/>
      <family val="2"/>
    </font>
    <font>
      <sz val="11"/>
      <name val="Calibri"/>
      <family val="2"/>
    </font>
    <font>
      <sz val="11"/>
      <color rgb="FF333333"/>
      <name val="Calibri"/>
      <family val="2"/>
    </font>
    <font>
      <b/>
      <sz val="11"/>
      <color rgb="FF333333"/>
      <name val="Calibri"/>
      <family val="2"/>
    </font>
    <font>
      <b/>
      <sz val="11"/>
      <color rgb="FFFFFFFF"/>
      <name val="Calibri"/>
      <family val="2"/>
    </font>
    <font>
      <sz val="10"/>
      <color rgb="FF000000"/>
      <name val="Calibri"/>
      <family val="2"/>
    </font>
    <font>
      <sz val="9"/>
      <color rgb="FF000000"/>
      <name val="Arial"/>
      <family val="2"/>
    </font>
    <font>
      <b/>
      <sz val="9"/>
      <color rgb="FF000000"/>
      <name val="Arial"/>
      <family val="2"/>
    </font>
    <font>
      <sz val="8"/>
      <color rgb="FF000000"/>
      <name val="Arial"/>
      <family val="2"/>
    </font>
    <font>
      <sz val="10"/>
      <color rgb="FF000000"/>
      <name val="Arial"/>
      <family val="2"/>
    </font>
    <font>
      <b/>
      <sz val="10"/>
      <color rgb="FF000000"/>
      <name val="Calibri"/>
      <family val="2"/>
    </font>
    <font>
      <b/>
      <sz val="8"/>
      <color rgb="FF000000"/>
      <name val="Calibri"/>
      <family val="2"/>
    </font>
    <font>
      <sz val="8"/>
      <color rgb="FF000000"/>
      <name val="Calibri"/>
      <family val="2"/>
    </font>
    <font>
      <b/>
      <sz val="10"/>
      <color rgb="FFC9211E"/>
      <name val="Calibri"/>
      <family val="2"/>
    </font>
    <font>
      <sz val="9"/>
      <color rgb="FF000000"/>
      <name val="Calibri"/>
      <family val="2"/>
    </font>
    <font>
      <sz val="9"/>
      <color rgb="FF000000"/>
      <name val="Roboto"/>
    </font>
    <font>
      <b/>
      <sz val="9"/>
      <color rgb="FF000000"/>
      <name val="Calibri"/>
      <family val="2"/>
    </font>
    <font>
      <sz val="11"/>
      <color theme="1"/>
      <name val="Calibri"/>
      <family val="2"/>
    </font>
    <font>
      <sz val="9"/>
      <color theme="1"/>
      <name val="Calibri"/>
      <family val="2"/>
    </font>
    <font>
      <sz val="9"/>
      <color rgb="FF333333"/>
      <name val="Calibri"/>
      <family val="2"/>
    </font>
    <font>
      <sz val="11"/>
      <color rgb="FF000000"/>
      <name val="Calibri"/>
      <family val="2"/>
      <scheme val="minor"/>
    </font>
    <font>
      <sz val="10"/>
      <color theme="1"/>
      <name val="Calibri"/>
      <family val="2"/>
    </font>
    <font>
      <sz val="10"/>
      <color rgb="FF333333"/>
      <name val="Calibri"/>
      <family val="2"/>
    </font>
    <font>
      <sz val="8"/>
      <color rgb="FF333333"/>
      <name val="Calibri"/>
      <family val="2"/>
    </font>
    <font>
      <b/>
      <sz val="10"/>
      <color rgb="FF333333"/>
      <name val="Calibri"/>
      <family val="2"/>
    </font>
    <font>
      <sz val="11"/>
      <color theme="2" tint="-0.14999847407452621"/>
      <name val="Calibri"/>
      <family val="2"/>
    </font>
    <font>
      <sz val="11"/>
      <color rgb="FF333333"/>
      <name val="Calibri"/>
      <scheme val="minor"/>
    </font>
    <font>
      <b/>
      <sz val="10"/>
      <color theme="1"/>
      <name val="Calibri"/>
      <family val="2"/>
    </font>
    <font>
      <b/>
      <sz val="9"/>
      <color theme="1"/>
      <name val="Arial"/>
      <family val="2"/>
    </font>
    <font>
      <sz val="9"/>
      <color theme="1"/>
      <name val="Arial"/>
      <family val="2"/>
    </font>
    <font>
      <sz val="11"/>
      <color theme="1"/>
      <name val="Arial"/>
      <family val="2"/>
    </font>
    <font>
      <b/>
      <sz val="11"/>
      <color theme="1"/>
      <name val="Calibri"/>
      <family val="2"/>
    </font>
    <font>
      <b/>
      <sz val="8"/>
      <color rgb="FF333333"/>
      <name val="Calibri"/>
      <family val="2"/>
    </font>
    <font>
      <sz val="8"/>
      <color theme="1"/>
      <name val="Calibri"/>
      <family val="2"/>
    </font>
    <font>
      <sz val="9"/>
      <color rgb="FF000000"/>
      <name val="Arial1"/>
    </font>
    <font>
      <b/>
      <sz val="11"/>
      <color rgb="FFC9211E"/>
      <name val="Calibri"/>
      <family val="2"/>
    </font>
    <font>
      <sz val="10"/>
      <name val="Calibri"/>
      <family val="2"/>
    </font>
    <font>
      <b/>
      <sz val="9"/>
      <color rgb="FF333333"/>
      <name val="Calibri"/>
      <family val="2"/>
    </font>
    <font>
      <b/>
      <sz val="9"/>
      <color theme="1"/>
      <name val="Calibri"/>
      <family val="2"/>
    </font>
    <font>
      <b/>
      <sz val="9"/>
      <color rgb="FFC9211E"/>
      <name val="Calibri"/>
      <family val="2"/>
    </font>
    <font>
      <b/>
      <sz val="8"/>
      <color theme="1"/>
      <name val="Calibri"/>
      <family val="2"/>
    </font>
    <font>
      <sz val="10"/>
      <color rgb="FF000000"/>
      <name val="Arial1"/>
    </font>
    <font>
      <sz val="8"/>
      <color rgb="FF000000"/>
      <name val="Arial1"/>
    </font>
    <font>
      <sz val="10"/>
      <color rgb="FF000000"/>
      <name val="Bookman Old Style"/>
      <family val="1"/>
    </font>
    <font>
      <b/>
      <sz val="10"/>
      <color rgb="FFFFFFFF"/>
      <name val="Bookman Old Style"/>
      <family val="1"/>
    </font>
    <font>
      <b/>
      <sz val="10"/>
      <color rgb="FF000000"/>
      <name val="Bookman Old Style"/>
      <family val="1"/>
    </font>
    <font>
      <b/>
      <sz val="10"/>
      <color rgb="FFFF0000"/>
      <name val="Bookman Old Style"/>
      <family val="1"/>
    </font>
    <font>
      <b/>
      <sz val="10"/>
      <color rgb="FFCE181E"/>
      <name val="Bookman Old Style"/>
      <family val="1"/>
    </font>
    <font>
      <b/>
      <sz val="10"/>
      <color theme="0"/>
      <name val="Bookman Old Style"/>
      <family val="1"/>
    </font>
    <font>
      <sz val="10"/>
      <name val="Bookman Old Style"/>
      <family val="1"/>
    </font>
    <font>
      <sz val="10"/>
      <color rgb="FF333333"/>
      <name val="Bookman Old Style"/>
      <family val="1"/>
    </font>
    <font>
      <b/>
      <sz val="9"/>
      <color rgb="FFFFFFFF"/>
      <name val="Bookman Old Style"/>
      <family val="1"/>
    </font>
    <font>
      <sz val="9"/>
      <name val="Bookman Old Style"/>
      <family val="1"/>
    </font>
    <font>
      <sz val="9"/>
      <color rgb="FF000000"/>
      <name val="Bookman Old Style"/>
      <family val="1"/>
    </font>
    <font>
      <sz val="9"/>
      <color rgb="FF333333"/>
      <name val="Bookman Old Style"/>
      <family val="1"/>
    </font>
    <font>
      <sz val="10"/>
      <color rgb="FFFFFFFF"/>
      <name val="Bookman Old Style"/>
      <family val="1"/>
    </font>
    <font>
      <sz val="10"/>
      <color theme="2" tint="-0.14999847407452621"/>
      <name val="Bookman Old Style"/>
      <family val="1"/>
    </font>
    <font>
      <b/>
      <sz val="9"/>
      <color rgb="FF000000"/>
      <name val="Bookman Old Style"/>
      <family val="1"/>
    </font>
    <font>
      <b/>
      <sz val="9"/>
      <color rgb="FFC9211E"/>
      <name val="Bookman Old Style"/>
      <family val="1"/>
    </font>
    <font>
      <sz val="9"/>
      <color theme="1"/>
      <name val="Bookman Old Style"/>
      <family val="1"/>
    </font>
    <font>
      <sz val="11"/>
      <color rgb="FF000000"/>
      <name val="Calibri"/>
      <scheme val="minor"/>
    </font>
    <font>
      <b/>
      <sz val="9"/>
      <color indexed="8"/>
      <name val="Arial"/>
      <family val="2"/>
    </font>
    <font>
      <sz val="9"/>
      <color rgb="FFFF0000"/>
      <name val="Bookman Old Style"/>
      <family val="1"/>
    </font>
    <font>
      <b/>
      <sz val="9"/>
      <color rgb="FF333333"/>
      <name val="Bookman Old Style"/>
      <family val="1"/>
    </font>
    <font>
      <sz val="9"/>
      <color rgb="FFED1C24"/>
      <name val="Bookman Old Style"/>
      <family val="1"/>
    </font>
    <font>
      <b/>
      <u/>
      <sz val="9"/>
      <color rgb="FF000000"/>
      <name val="Bookman Old Style"/>
      <family val="1"/>
    </font>
    <font>
      <sz val="9"/>
      <color rgb="FFC9211E"/>
      <name val="Bookman Old Style"/>
      <family val="1"/>
    </font>
    <font>
      <b/>
      <u/>
      <sz val="9"/>
      <color rgb="FF333333"/>
      <name val="Bookman Old Style"/>
      <family val="1"/>
    </font>
  </fonts>
  <fills count="45">
    <fill>
      <patternFill patternType="none"/>
    </fill>
    <fill>
      <patternFill patternType="gray125"/>
    </fill>
    <fill>
      <patternFill patternType="solid">
        <fgColor rgb="FF2A6099"/>
        <bgColor rgb="FF2A6099"/>
      </patternFill>
    </fill>
    <fill>
      <patternFill patternType="solid">
        <fgColor rgb="FFFFFFFF"/>
        <bgColor rgb="FFFFFFFF"/>
      </patternFill>
    </fill>
    <fill>
      <patternFill patternType="solid">
        <fgColor rgb="FF3465A4"/>
        <bgColor rgb="FF3465A4"/>
      </patternFill>
    </fill>
    <fill>
      <patternFill patternType="solid">
        <fgColor rgb="FFF3F3F3"/>
        <bgColor rgb="FFF3F3F3"/>
      </patternFill>
    </fill>
    <fill>
      <patternFill patternType="solid">
        <fgColor rgb="FFDDDDDD"/>
        <bgColor rgb="FFDDDDDD"/>
      </patternFill>
    </fill>
    <fill>
      <patternFill patternType="solid">
        <fgColor rgb="FFFFFF00"/>
        <bgColor rgb="FFFFFF00"/>
      </patternFill>
    </fill>
    <fill>
      <patternFill patternType="solid">
        <fgColor rgb="FFFFFFD7"/>
        <bgColor rgb="FFFFFFD7"/>
      </patternFill>
    </fill>
    <fill>
      <patternFill patternType="solid">
        <fgColor rgb="FFB2B2B2"/>
        <bgColor rgb="FFB2B2B2"/>
      </patternFill>
    </fill>
    <fill>
      <patternFill patternType="solid">
        <fgColor rgb="FFFFD7D7"/>
        <bgColor rgb="FFFFD7D7"/>
      </patternFill>
    </fill>
    <fill>
      <patternFill patternType="solid">
        <fgColor rgb="FFFFFFA6"/>
        <bgColor rgb="FFFFFFA6"/>
      </patternFill>
    </fill>
    <fill>
      <patternFill patternType="solid">
        <fgColor rgb="FFDAD8DA"/>
        <bgColor rgb="FFDAD8DA"/>
      </patternFill>
    </fill>
    <fill>
      <patternFill patternType="solid">
        <fgColor rgb="FFBBDBFA"/>
        <bgColor rgb="FFBBDBFA"/>
      </patternFill>
    </fill>
    <fill>
      <patternFill patternType="solid">
        <fgColor rgb="FFDDE8CB"/>
        <bgColor rgb="FFDDE8CB"/>
      </patternFill>
    </fill>
    <fill>
      <patternFill patternType="solid">
        <fgColor rgb="FFE2EFDA"/>
        <bgColor rgb="FFE2EFDA"/>
      </patternFill>
    </fill>
    <fill>
      <patternFill patternType="solid">
        <fgColor rgb="FFFFE994"/>
        <bgColor rgb="FFFFE994"/>
      </patternFill>
    </fill>
    <fill>
      <patternFill patternType="solid">
        <fgColor rgb="FFFFE699"/>
        <bgColor rgb="FFFFE699"/>
      </patternFill>
    </fill>
    <fill>
      <patternFill patternType="solid">
        <fgColor rgb="FFFFFF6D"/>
        <bgColor rgb="FFFFFF6D"/>
      </patternFill>
    </fill>
    <fill>
      <patternFill patternType="solid">
        <fgColor rgb="FFEEEEEE"/>
        <bgColor rgb="FFEEEEEE"/>
      </patternFill>
    </fill>
    <fill>
      <patternFill patternType="solid">
        <fgColor rgb="FFFFCCCC"/>
        <bgColor rgb="FFFFCCCC"/>
      </patternFill>
    </fill>
    <fill>
      <patternFill patternType="solid">
        <fgColor rgb="FFC6E0B4"/>
        <bgColor rgb="FFC6E0B4"/>
      </patternFill>
    </fill>
    <fill>
      <patternFill patternType="solid">
        <fgColor rgb="FF00E1F0"/>
        <bgColor rgb="FF00E1F0"/>
      </patternFill>
    </fill>
    <fill>
      <patternFill patternType="solid">
        <fgColor rgb="FFB4C7DC"/>
        <bgColor rgb="FFB4C7DC"/>
      </patternFill>
    </fill>
    <fill>
      <patternFill patternType="solid">
        <fgColor rgb="FFBDDBFB"/>
        <bgColor rgb="FFBDDBFB"/>
      </patternFill>
    </fill>
    <fill>
      <patternFill patternType="solid">
        <fgColor rgb="FFD9EAD3"/>
        <bgColor rgb="FFD9EAD3"/>
      </patternFill>
    </fill>
    <fill>
      <patternFill patternType="solid">
        <fgColor rgb="FFFFE599"/>
        <bgColor rgb="FFFFE599"/>
      </patternFill>
    </fill>
    <fill>
      <patternFill patternType="solid">
        <fgColor rgb="FFDEE6EF"/>
        <bgColor rgb="FFDEE6EF"/>
      </patternFill>
    </fill>
    <fill>
      <patternFill patternType="solid">
        <fgColor rgb="FF9FC5E8"/>
        <bgColor rgb="FF9FC5E8"/>
      </patternFill>
    </fill>
    <fill>
      <patternFill patternType="solid">
        <fgColor rgb="FFA4C2F4"/>
        <bgColor rgb="FFA4C2F4"/>
      </patternFill>
    </fill>
    <fill>
      <patternFill patternType="solid">
        <fgColor rgb="FF9FCDF7"/>
        <bgColor rgb="FF9FCDF7"/>
      </patternFill>
    </fill>
    <fill>
      <patternFill patternType="solid">
        <fgColor rgb="FFAFD2F2"/>
        <bgColor rgb="FFAFD2F2"/>
      </patternFill>
    </fill>
    <fill>
      <patternFill patternType="solid">
        <fgColor rgb="FF11D9E4"/>
        <bgColor rgb="FF11D9E4"/>
      </patternFill>
    </fill>
    <fill>
      <patternFill patternType="solid">
        <fgColor theme="6" tint="0.59996337778862885"/>
        <bgColor indexed="64"/>
      </patternFill>
    </fill>
    <fill>
      <patternFill patternType="solid">
        <fgColor rgb="FF0070C0"/>
        <bgColor rgb="FF3465A4"/>
      </patternFill>
    </fill>
    <fill>
      <patternFill patternType="solid">
        <fgColor rgb="FF0070C0"/>
        <bgColor indexed="64"/>
      </patternFill>
    </fill>
    <fill>
      <patternFill patternType="solid">
        <fgColor rgb="FFFFFF00"/>
        <bgColor indexed="64"/>
      </patternFill>
    </fill>
    <fill>
      <patternFill patternType="solid">
        <fgColor rgb="FF0070C0"/>
        <bgColor rgb="FF5B9BD5"/>
      </patternFill>
    </fill>
    <fill>
      <patternFill patternType="solid">
        <fgColor rgb="FF0070C0"/>
        <bgColor rgb="FFFFFFFF"/>
      </patternFill>
    </fill>
    <fill>
      <patternFill patternType="solid">
        <fgColor rgb="FF0070C0"/>
        <bgColor rgb="FF2A6099"/>
      </patternFill>
    </fill>
    <fill>
      <patternFill patternType="solid">
        <fgColor theme="0"/>
        <bgColor rgb="FFFFFFFF"/>
      </patternFill>
    </fill>
    <fill>
      <patternFill patternType="solid">
        <fgColor theme="0"/>
        <bgColor indexed="64"/>
      </patternFill>
    </fill>
    <fill>
      <patternFill patternType="solid">
        <fgColor theme="0" tint="-0.14999847407452621"/>
        <bgColor rgb="FFDDDDDD"/>
      </patternFill>
    </fill>
    <fill>
      <patternFill patternType="solid">
        <fgColor theme="0" tint="-0.14999847407452621"/>
        <bgColor rgb="FFFFFFFF"/>
      </patternFill>
    </fill>
    <fill>
      <patternFill patternType="solid">
        <fgColor theme="0" tint="-0.14999847407452621"/>
        <bgColor indexed="64"/>
      </patternFill>
    </fill>
  </fills>
  <borders count="60">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right/>
      <top/>
      <bottom style="hair">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hair">
        <color rgb="FF000000"/>
      </left>
      <right style="hair">
        <color rgb="FF000000"/>
      </right>
      <top/>
      <bottom/>
      <diagonal/>
    </border>
    <border>
      <left style="thin">
        <color rgb="FF000000"/>
      </left>
      <right style="thin">
        <color rgb="FF000000"/>
      </right>
      <top style="thin">
        <color rgb="FF000000"/>
      </top>
      <bottom style="thin">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right style="hair">
        <color rgb="FF000000"/>
      </right>
      <top/>
      <bottom style="hair">
        <color rgb="FF000000"/>
      </bottom>
      <diagonal/>
    </border>
    <border>
      <left style="hair">
        <color rgb="FF000000"/>
      </left>
      <right style="hair">
        <color rgb="FF000000"/>
      </right>
      <top/>
      <bottom/>
      <diagonal/>
    </border>
    <border>
      <left/>
      <right/>
      <top/>
      <bottom/>
      <diagonal/>
    </border>
    <border>
      <left style="hair">
        <color rgb="FF000000"/>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dotted">
        <color rgb="FF000000"/>
      </right>
      <top style="medium">
        <color rgb="FFCCCCCC"/>
      </top>
      <bottom style="dotted">
        <color rgb="FF000000"/>
      </bottom>
      <diagonal/>
    </border>
    <border>
      <left style="dotted">
        <color rgb="FF000000"/>
      </left>
      <right/>
      <top style="medium">
        <color rgb="FFCCCCCC"/>
      </top>
      <bottom style="medium">
        <color rgb="FFCCCCCC"/>
      </bottom>
      <diagonal/>
    </border>
    <border>
      <left/>
      <right/>
      <top style="medium">
        <color rgb="FFCCCCCC"/>
      </top>
      <bottom style="medium">
        <color rgb="FFCCCCCC"/>
      </bottom>
      <diagonal/>
    </border>
    <border>
      <left style="dotted">
        <color rgb="FF000000"/>
      </left>
      <right style="dotted">
        <color rgb="FF000000"/>
      </right>
      <top style="medium">
        <color rgb="FFCCCCCC"/>
      </top>
      <bottom style="dotted">
        <color rgb="FF000000"/>
      </bottom>
      <diagonal/>
    </border>
    <border>
      <left/>
      <right style="medium">
        <color rgb="FFCCCCCC"/>
      </right>
      <top style="medium">
        <color rgb="FFCCCCCC"/>
      </top>
      <bottom style="medium">
        <color rgb="FFCCCCCC"/>
      </bottom>
      <diagonal/>
    </border>
    <border>
      <left style="medium">
        <color rgb="FFCCCCCC"/>
      </left>
      <right style="dotted">
        <color rgb="FF000000"/>
      </right>
      <top style="medium">
        <color rgb="FFCCCCCC"/>
      </top>
      <bottom style="medium">
        <color rgb="FFCCCCCC"/>
      </bottom>
      <diagonal/>
    </border>
    <border>
      <left style="medium">
        <color rgb="FFCCCCCC"/>
      </left>
      <right/>
      <top style="dotted">
        <color rgb="FF000000"/>
      </top>
      <bottom style="medium">
        <color rgb="FFCCCCCC"/>
      </bottom>
      <diagonal/>
    </border>
    <border>
      <left/>
      <right/>
      <top style="dotted">
        <color rgb="FF000000"/>
      </top>
      <bottom style="medium">
        <color rgb="FFCCCCCC"/>
      </bottom>
      <diagonal/>
    </border>
    <border>
      <left/>
      <right style="medium">
        <color rgb="FFCCCCCC"/>
      </right>
      <top style="dotted">
        <color rgb="FF000000"/>
      </top>
      <bottom style="medium">
        <color rgb="FFCCCCCC"/>
      </bottom>
      <diagonal/>
    </border>
    <border>
      <left style="medium">
        <color rgb="FFCCCCCC"/>
      </left>
      <right style="medium">
        <color rgb="FFCCCCCC"/>
      </right>
      <top style="medium">
        <color rgb="FFCCCCCC"/>
      </top>
      <bottom style="medium">
        <color rgb="FFCCCCCC"/>
      </bottom>
      <diagonal/>
    </border>
    <border>
      <left style="dotted">
        <color rgb="FF000000"/>
      </left>
      <right style="medium">
        <color rgb="FFCCCCCC"/>
      </right>
      <top style="medium">
        <color rgb="FFCCCCCC"/>
      </top>
      <bottom/>
      <diagonal/>
    </border>
    <border>
      <left style="dotted">
        <color rgb="FF000000"/>
      </left>
      <right style="medium">
        <color rgb="FFCCCCCC"/>
      </right>
      <top/>
      <bottom/>
      <diagonal/>
    </border>
    <border>
      <left style="dotted">
        <color rgb="FF000000"/>
      </left>
      <right style="medium">
        <color rgb="FFCCCCCC"/>
      </right>
      <top/>
      <bottom style="medium">
        <color rgb="FFCCCCCC"/>
      </bottom>
      <diagonal/>
    </border>
    <border>
      <left/>
      <right style="hair">
        <color rgb="FF000000"/>
      </right>
      <top style="hair">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top style="hair">
        <color rgb="FF000000"/>
      </top>
      <bottom/>
      <diagonal/>
    </border>
    <border>
      <left style="hair">
        <color auto="1"/>
      </left>
      <right style="hair">
        <color auto="1"/>
      </right>
      <top style="hair">
        <color auto="1"/>
      </top>
      <bottom style="hair">
        <color auto="1"/>
      </bottom>
      <diagonal/>
    </border>
    <border>
      <left style="hair">
        <color rgb="FF000000"/>
      </left>
      <right/>
      <top style="hair">
        <color rgb="FF000000"/>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s>
  <cellStyleXfs count="6">
    <xf numFmtId="0" fontId="0" fillId="0" borderId="0"/>
    <xf numFmtId="43" fontId="23" fillId="0" borderId="0" applyFont="0" applyFill="0" applyBorder="0" applyAlignment="0" applyProtection="0"/>
    <xf numFmtId="0" fontId="29" fillId="0" borderId="24"/>
    <xf numFmtId="44" fontId="29" fillId="0" borderId="24" applyFont="0" applyFill="0" applyBorder="0" applyAlignment="0" applyProtection="0"/>
    <xf numFmtId="9" fontId="29" fillId="0" borderId="24" applyFont="0" applyFill="0" applyBorder="0" applyAlignment="0" applyProtection="0"/>
    <xf numFmtId="44" fontId="63" fillId="0" borderId="0" applyFont="0" applyFill="0" applyBorder="0" applyAlignment="0" applyProtection="0"/>
  </cellStyleXfs>
  <cellXfs count="1425">
    <xf numFmtId="0" fontId="0" fillId="0" borderId="0" xfId="0"/>
    <xf numFmtId="0" fontId="1" fillId="0" borderId="0" xfId="0" applyFont="1" applyAlignment="1">
      <alignment vertical="center"/>
    </xf>
    <xf numFmtId="0" fontId="8" fillId="0" borderId="4" xfId="0" applyFont="1" applyBorder="1"/>
    <xf numFmtId="0" fontId="9" fillId="0" borderId="4" xfId="0" applyFont="1" applyBorder="1" applyAlignment="1">
      <alignment vertical="center"/>
    </xf>
    <xf numFmtId="49" fontId="13" fillId="6" borderId="4" xfId="0" applyNumberFormat="1" applyFont="1" applyFill="1" applyBorder="1" applyAlignment="1">
      <alignment horizontal="center" vertical="center" wrapText="1"/>
    </xf>
    <xf numFmtId="49" fontId="13" fillId="6" borderId="4" xfId="0" applyNumberFormat="1" applyFont="1" applyFill="1" applyBorder="1" applyAlignment="1">
      <alignment horizontal="center" vertical="top" wrapText="1"/>
    </xf>
    <xf numFmtId="0" fontId="13" fillId="0" borderId="4" xfId="0" applyFont="1" applyBorder="1"/>
    <xf numFmtId="49" fontId="8" fillId="3" borderId="4" xfId="0" applyNumberFormat="1" applyFont="1" applyFill="1" applyBorder="1" applyAlignment="1">
      <alignment horizontal="center" vertical="center" wrapText="1"/>
    </xf>
    <xf numFmtId="49" fontId="8" fillId="3" borderId="4" xfId="0" applyNumberFormat="1" applyFont="1" applyFill="1" applyBorder="1" applyAlignment="1">
      <alignment horizontal="left" vertical="center" wrapText="1"/>
    </xf>
    <xf numFmtId="164" fontId="8" fillId="3" borderId="4" xfId="0" applyNumberFormat="1" applyFont="1" applyFill="1" applyBorder="1" applyAlignment="1">
      <alignment horizontal="right" vertical="center" wrapText="1"/>
    </xf>
    <xf numFmtId="49" fontId="13" fillId="3" borderId="4" xfId="0" applyNumberFormat="1" applyFont="1" applyFill="1" applyBorder="1" applyAlignment="1">
      <alignment horizontal="center" vertical="center" wrapText="1"/>
    </xf>
    <xf numFmtId="164" fontId="13" fillId="3" borderId="4" xfId="0" applyNumberFormat="1" applyFont="1" applyFill="1" applyBorder="1" applyAlignment="1">
      <alignment horizontal="right" vertical="center" wrapText="1"/>
    </xf>
    <xf numFmtId="0" fontId="8" fillId="0" borderId="15" xfId="0" applyFont="1" applyBorder="1" applyAlignment="1">
      <alignment horizontal="center" vertical="center"/>
    </xf>
    <xf numFmtId="49" fontId="13" fillId="6" borderId="4" xfId="0" applyNumberFormat="1" applyFont="1" applyFill="1" applyBorder="1" applyAlignment="1">
      <alignment horizontal="left" vertical="center" wrapText="1"/>
    </xf>
    <xf numFmtId="49" fontId="14" fillId="6" borderId="4" xfId="0" applyNumberFormat="1" applyFont="1" applyFill="1" applyBorder="1" applyAlignment="1">
      <alignment horizontal="center" vertical="center" wrapText="1"/>
    </xf>
    <xf numFmtId="49" fontId="8" fillId="0" borderId="4" xfId="0" applyNumberFormat="1" applyFont="1" applyBorder="1" applyAlignment="1">
      <alignment horizontal="left" vertical="center" wrapText="1"/>
    </xf>
    <xf numFmtId="10" fontId="15" fillId="0" borderId="4" xfId="0" applyNumberFormat="1" applyFont="1" applyBorder="1" applyAlignment="1">
      <alignment horizontal="center" vertical="center" wrapText="1"/>
    </xf>
    <xf numFmtId="164" fontId="8" fillId="0" borderId="4" xfId="0" applyNumberFormat="1" applyFont="1" applyBorder="1" applyAlignment="1">
      <alignment vertical="center" wrapText="1"/>
    </xf>
    <xf numFmtId="49" fontId="14" fillId="3" borderId="4" xfId="0" applyNumberFormat="1" applyFont="1" applyFill="1" applyBorder="1" applyAlignment="1">
      <alignment horizontal="center" vertical="center" wrapText="1"/>
    </xf>
    <xf numFmtId="164" fontId="13" fillId="3" borderId="4" xfId="0" applyNumberFormat="1" applyFont="1" applyFill="1" applyBorder="1" applyAlignment="1">
      <alignment vertical="center" wrapText="1"/>
    </xf>
    <xf numFmtId="0" fontId="8" fillId="0" borderId="4" xfId="0" applyFont="1" applyBorder="1" applyAlignment="1">
      <alignment horizontal="left" wrapText="1"/>
    </xf>
    <xf numFmtId="10" fontId="15" fillId="3" borderId="4" xfId="0" applyNumberFormat="1" applyFont="1" applyFill="1" applyBorder="1" applyAlignment="1">
      <alignment horizontal="center" vertical="center" wrapText="1"/>
    </xf>
    <xf numFmtId="164" fontId="8" fillId="3" borderId="4" xfId="0" applyNumberFormat="1" applyFont="1" applyFill="1" applyBorder="1" applyAlignment="1">
      <alignment vertical="center" wrapText="1"/>
    </xf>
    <xf numFmtId="49" fontId="8" fillId="0" borderId="4" xfId="0" applyNumberFormat="1" applyFont="1" applyBorder="1" applyAlignment="1">
      <alignment horizontal="center" vertical="center" wrapText="1"/>
    </xf>
    <xf numFmtId="1" fontId="14" fillId="6" borderId="4" xfId="0" applyNumberFormat="1" applyFont="1" applyFill="1" applyBorder="1" applyAlignment="1">
      <alignment horizontal="center" vertical="center" wrapText="1"/>
    </xf>
    <xf numFmtId="4" fontId="15" fillId="3" borderId="4" xfId="0" applyNumberFormat="1" applyFont="1" applyFill="1" applyBorder="1" applyAlignment="1">
      <alignment horizontal="center" vertical="center" wrapText="1"/>
    </xf>
    <xf numFmtId="1" fontId="15" fillId="3" borderId="4" xfId="0" applyNumberFormat="1" applyFont="1" applyFill="1" applyBorder="1" applyAlignment="1">
      <alignment horizontal="center" vertical="center" wrapText="1"/>
    </xf>
    <xf numFmtId="0" fontId="17" fillId="0" borderId="4" xfId="0" applyFont="1" applyBorder="1" applyAlignment="1">
      <alignment horizontal="center"/>
    </xf>
    <xf numFmtId="0" fontId="17" fillId="0" borderId="4" xfId="0" applyFont="1" applyBorder="1" applyAlignment="1">
      <alignment horizontal="center" wrapText="1"/>
    </xf>
    <xf numFmtId="0" fontId="8" fillId="0" borderId="4" xfId="0" applyFont="1" applyBorder="1" applyAlignment="1">
      <alignment wrapText="1"/>
    </xf>
    <xf numFmtId="0" fontId="17" fillId="0" borderId="4" xfId="0" applyFont="1" applyBorder="1" applyAlignment="1">
      <alignment wrapText="1"/>
    </xf>
    <xf numFmtId="49" fontId="8" fillId="3" borderId="19" xfId="0" applyNumberFormat="1" applyFont="1" applyFill="1" applyBorder="1" applyAlignment="1">
      <alignment vertical="center" wrapText="1"/>
    </xf>
    <xf numFmtId="1" fontId="14" fillId="3" borderId="4" xfId="0" applyNumberFormat="1" applyFont="1" applyFill="1" applyBorder="1" applyAlignment="1">
      <alignment horizontal="center" vertical="center" wrapText="1"/>
    </xf>
    <xf numFmtId="1" fontId="13" fillId="6" borderId="4" xfId="0" applyNumberFormat="1" applyFont="1" applyFill="1" applyBorder="1" applyAlignment="1">
      <alignment horizontal="center" vertical="center" wrapText="1"/>
    </xf>
    <xf numFmtId="49" fontId="8" fillId="3" borderId="4" xfId="0" applyNumberFormat="1" applyFont="1" applyFill="1" applyBorder="1" applyAlignment="1">
      <alignment vertical="center" wrapText="1"/>
    </xf>
    <xf numFmtId="164" fontId="8" fillId="3" borderId="18" xfId="0" applyNumberFormat="1" applyFont="1" applyFill="1" applyBorder="1" applyAlignment="1">
      <alignment vertical="center" wrapText="1"/>
    </xf>
    <xf numFmtId="49" fontId="13" fillId="0" borderId="4" xfId="0" applyNumberFormat="1" applyFont="1" applyBorder="1" applyAlignment="1">
      <alignment horizontal="left" vertical="center" wrapText="1"/>
    </xf>
    <xf numFmtId="10" fontId="11" fillId="0" borderId="4" xfId="0" applyNumberFormat="1" applyFont="1" applyBorder="1" applyAlignment="1">
      <alignment horizontal="center" vertical="center" wrapText="1"/>
    </xf>
    <xf numFmtId="168" fontId="12" fillId="0" borderId="4" xfId="0" applyNumberFormat="1" applyFont="1" applyBorder="1" applyAlignment="1">
      <alignment vertical="center" wrapText="1"/>
    </xf>
    <xf numFmtId="170" fontId="12" fillId="3" borderId="4" xfId="0" applyNumberFormat="1" applyFont="1" applyFill="1" applyBorder="1" applyAlignment="1">
      <alignment vertical="center" wrapText="1"/>
    </xf>
    <xf numFmtId="10" fontId="14" fillId="0" borderId="4" xfId="0" applyNumberFormat="1" applyFont="1" applyBorder="1" applyAlignment="1">
      <alignment horizontal="center" vertical="center" wrapText="1"/>
    </xf>
    <xf numFmtId="2" fontId="13" fillId="3" borderId="4" xfId="0" applyNumberFormat="1" applyFont="1" applyFill="1" applyBorder="1" applyAlignment="1">
      <alignment vertical="center" wrapText="1"/>
    </xf>
    <xf numFmtId="1" fontId="8" fillId="3" borderId="4" xfId="0" applyNumberFormat="1" applyFont="1" applyFill="1" applyBorder="1" applyAlignment="1">
      <alignment horizontal="center" vertical="center" wrapText="1"/>
    </xf>
    <xf numFmtId="164" fontId="8" fillId="3" borderId="4" xfId="0" applyNumberFormat="1" applyFont="1" applyFill="1" applyBorder="1" applyAlignment="1">
      <alignment horizontal="center" vertical="center" wrapText="1"/>
    </xf>
    <xf numFmtId="2" fontId="8" fillId="3" borderId="4" xfId="0" applyNumberFormat="1" applyFont="1" applyFill="1" applyBorder="1" applyAlignment="1">
      <alignment vertical="center" wrapText="1"/>
    </xf>
    <xf numFmtId="49" fontId="13" fillId="6" borderId="4" xfId="0" applyNumberFormat="1" applyFont="1" applyFill="1" applyBorder="1" applyAlignment="1">
      <alignment vertical="center" wrapText="1"/>
    </xf>
    <xf numFmtId="0" fontId="15" fillId="7" borderId="4" xfId="0" applyFont="1" applyFill="1" applyBorder="1" applyAlignment="1">
      <alignment vertical="center"/>
    </xf>
    <xf numFmtId="164" fontId="15" fillId="7" borderId="4" xfId="0" applyNumberFormat="1" applyFont="1" applyFill="1" applyBorder="1" applyAlignment="1">
      <alignment vertical="center" wrapText="1"/>
    </xf>
    <xf numFmtId="0" fontId="15" fillId="0" borderId="0" xfId="0" applyFont="1" applyAlignment="1">
      <alignment vertical="center"/>
    </xf>
    <xf numFmtId="10" fontId="15" fillId="5" borderId="4" xfId="0" applyNumberFormat="1" applyFont="1" applyFill="1" applyBorder="1" applyAlignment="1">
      <alignment horizontal="center" vertical="center" wrapText="1"/>
    </xf>
    <xf numFmtId="164" fontId="8" fillId="5" borderId="4" xfId="0" applyNumberFormat="1" applyFont="1" applyFill="1" applyBorder="1" applyAlignment="1">
      <alignment vertical="center" wrapText="1"/>
    </xf>
    <xf numFmtId="10" fontId="14" fillId="3" borderId="4" xfId="0" applyNumberFormat="1" applyFont="1" applyFill="1" applyBorder="1" applyAlignment="1">
      <alignment horizontal="center" vertical="center" wrapText="1"/>
    </xf>
    <xf numFmtId="0" fontId="13" fillId="0" borderId="4" xfId="0" applyFont="1" applyBorder="1" applyAlignment="1">
      <alignment vertical="center"/>
    </xf>
    <xf numFmtId="165" fontId="13" fillId="3" borderId="4" xfId="0" applyNumberFormat="1" applyFont="1" applyFill="1" applyBorder="1" applyAlignment="1">
      <alignment vertical="center" wrapText="1"/>
    </xf>
    <xf numFmtId="1" fontId="13" fillId="3" borderId="4" xfId="0" applyNumberFormat="1" applyFont="1" applyFill="1" applyBorder="1" applyAlignment="1">
      <alignment horizontal="center" vertical="center" wrapText="1"/>
    </xf>
    <xf numFmtId="1" fontId="8" fillId="3" borderId="4" xfId="0" applyNumberFormat="1" applyFont="1" applyFill="1" applyBorder="1" applyAlignment="1">
      <alignment vertical="center" wrapText="1"/>
    </xf>
    <xf numFmtId="1" fontId="8" fillId="0" borderId="4" xfId="0" applyNumberFormat="1" applyFont="1" applyBorder="1" applyAlignment="1">
      <alignment vertical="center" wrapText="1"/>
    </xf>
    <xf numFmtId="4" fontId="13" fillId="0" borderId="4" xfId="0" applyNumberFormat="1" applyFont="1" applyBorder="1"/>
    <xf numFmtId="0" fontId="19" fillId="6" borderId="4" xfId="0" applyFont="1" applyFill="1" applyBorder="1" applyAlignment="1">
      <alignment horizontal="center" vertical="center"/>
    </xf>
    <xf numFmtId="0" fontId="19" fillId="6" borderId="4" xfId="0" applyFont="1" applyFill="1" applyBorder="1" applyAlignment="1">
      <alignment horizontal="center" vertical="center" wrapText="1"/>
    </xf>
    <xf numFmtId="0" fontId="19" fillId="0" borderId="4" xfId="0" applyFont="1" applyBorder="1" applyAlignment="1">
      <alignment horizontal="center" vertical="center"/>
    </xf>
    <xf numFmtId="0" fontId="13" fillId="0" borderId="4" xfId="0" applyFont="1" applyBorder="1" applyAlignment="1">
      <alignment horizontal="left" vertical="center"/>
    </xf>
    <xf numFmtId="1" fontId="8" fillId="0" borderId="4" xfId="0" applyNumberFormat="1" applyFont="1" applyBorder="1" applyAlignment="1">
      <alignment horizontal="center" vertical="center"/>
    </xf>
    <xf numFmtId="165" fontId="13" fillId="0" borderId="4" xfId="0" applyNumberFormat="1" applyFont="1" applyBorder="1" applyAlignment="1">
      <alignment vertical="center"/>
    </xf>
    <xf numFmtId="0" fontId="13" fillId="8" borderId="4" xfId="0" applyFont="1" applyFill="1" applyBorder="1" applyAlignment="1">
      <alignment horizontal="center" vertical="center"/>
    </xf>
    <xf numFmtId="0" fontId="13" fillId="8" borderId="4" xfId="0" applyFont="1" applyFill="1" applyBorder="1"/>
    <xf numFmtId="165" fontId="13" fillId="8" borderId="4" xfId="0" applyNumberFormat="1" applyFont="1" applyFill="1" applyBorder="1" applyAlignment="1">
      <alignment vertical="center"/>
    </xf>
    <xf numFmtId="0" fontId="8" fillId="0" borderId="4" xfId="0" applyFont="1" applyBorder="1" applyAlignment="1">
      <alignment horizontal="center"/>
    </xf>
    <xf numFmtId="0" fontId="17" fillId="0" borderId="0" xfId="0" applyFont="1" applyAlignment="1">
      <alignment horizontal="left" vertical="center"/>
    </xf>
    <xf numFmtId="0" fontId="15" fillId="0" borderId="4" xfId="0" applyFont="1" applyBorder="1" applyAlignment="1">
      <alignment horizontal="center"/>
    </xf>
    <xf numFmtId="2" fontId="15" fillId="3" borderId="4" xfId="0" applyNumberFormat="1" applyFont="1" applyFill="1" applyBorder="1" applyAlignment="1">
      <alignment horizontal="center" vertical="center" wrapText="1"/>
    </xf>
    <xf numFmtId="164" fontId="8" fillId="0" borderId="4" xfId="0" applyNumberFormat="1" applyFont="1" applyBorder="1" applyAlignment="1">
      <alignment horizontal="right" vertical="center" wrapText="1"/>
    </xf>
    <xf numFmtId="0" fontId="17" fillId="3" borderId="4" xfId="0" applyFont="1" applyFill="1" applyBorder="1" applyAlignment="1">
      <alignment wrapText="1"/>
    </xf>
    <xf numFmtId="0" fontId="8" fillId="3" borderId="4" xfId="0" applyFont="1" applyFill="1" applyBorder="1" applyAlignment="1">
      <alignment wrapText="1"/>
    </xf>
    <xf numFmtId="0" fontId="8" fillId="3" borderId="4" xfId="0" applyFont="1" applyFill="1" applyBorder="1" applyAlignment="1">
      <alignment horizontal="left" vertical="center" wrapText="1"/>
    </xf>
    <xf numFmtId="0" fontId="8" fillId="0" borderId="0" xfId="0" applyFont="1"/>
    <xf numFmtId="0" fontId="13" fillId="0" borderId="0" xfId="0" applyFont="1"/>
    <xf numFmtId="0" fontId="8" fillId="0" borderId="0" xfId="0" applyFont="1" applyAlignment="1">
      <alignment horizontal="left" wrapText="1"/>
    </xf>
    <xf numFmtId="49" fontId="21" fillId="0" borderId="7" xfId="0" applyNumberFormat="1" applyFont="1" applyBorder="1" applyAlignment="1">
      <alignment horizontal="center"/>
    </xf>
    <xf numFmtId="170" fontId="8" fillId="3" borderId="4" xfId="0" applyNumberFormat="1" applyFont="1" applyFill="1" applyBorder="1" applyAlignment="1">
      <alignment vertical="center" wrapText="1"/>
    </xf>
    <xf numFmtId="0" fontId="20" fillId="0" borderId="0" xfId="0" applyFont="1"/>
    <xf numFmtId="0" fontId="8" fillId="0" borderId="15" xfId="0" applyFont="1" applyBorder="1" applyAlignment="1">
      <alignment horizontal="left" vertical="center"/>
    </xf>
    <xf numFmtId="0" fontId="13" fillId="0" borderId="0" xfId="0" applyFont="1" applyAlignment="1">
      <alignment vertical="center"/>
    </xf>
    <xf numFmtId="0" fontId="19" fillId="0" borderId="0" xfId="0" applyFont="1" applyAlignment="1">
      <alignment horizontal="center" vertical="center"/>
    </xf>
    <xf numFmtId="0" fontId="15" fillId="3" borderId="4" xfId="0" applyFont="1" applyFill="1" applyBorder="1" applyAlignment="1">
      <alignment horizontal="center" vertical="center" wrapText="1"/>
    </xf>
    <xf numFmtId="49" fontId="8" fillId="0" borderId="4" xfId="0" applyNumberFormat="1" applyFont="1" applyBorder="1" applyAlignment="1">
      <alignment wrapText="1"/>
    </xf>
    <xf numFmtId="168" fontId="11"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0" fontId="13" fillId="30" borderId="4" xfId="0" applyFont="1" applyFill="1" applyBorder="1" applyAlignment="1">
      <alignment horizontal="center" vertical="center"/>
    </xf>
    <xf numFmtId="0" fontId="13" fillId="30" borderId="4" xfId="0" applyFont="1" applyFill="1" applyBorder="1" applyAlignment="1">
      <alignment horizontal="center" vertical="center" wrapText="1"/>
    </xf>
    <xf numFmtId="0" fontId="15" fillId="30" borderId="4" xfId="0" applyFont="1" applyFill="1" applyBorder="1" applyAlignment="1">
      <alignment horizontal="center" vertical="top"/>
    </xf>
    <xf numFmtId="0" fontId="17" fillId="30" borderId="4" xfId="0" applyFont="1" applyFill="1" applyBorder="1" applyAlignment="1">
      <alignment horizontal="center" vertical="top"/>
    </xf>
    <xf numFmtId="0" fontId="19" fillId="30" borderId="4" xfId="0" applyFont="1" applyFill="1" applyBorder="1" applyAlignment="1">
      <alignment horizontal="center" vertical="top"/>
    </xf>
    <xf numFmtId="0" fontId="19" fillId="8" borderId="4" xfId="0" applyFont="1" applyFill="1" applyBorder="1" applyAlignment="1">
      <alignment horizontal="center" vertical="center"/>
    </xf>
    <xf numFmtId="0" fontId="19" fillId="31" borderId="4" xfId="0" applyFont="1" applyFill="1" applyBorder="1" applyAlignment="1">
      <alignment horizontal="center" vertical="center"/>
    </xf>
    <xf numFmtId="0" fontId="17" fillId="0" borderId="4" xfId="0" applyFont="1" applyBorder="1" applyAlignment="1">
      <alignment vertical="center"/>
    </xf>
    <xf numFmtId="0" fontId="1" fillId="0" borderId="4" xfId="0" applyFont="1" applyBorder="1" applyAlignment="1">
      <alignment horizontal="left" vertical="center"/>
    </xf>
    <xf numFmtId="0" fontId="17" fillId="0" borderId="18" xfId="0" applyFont="1" applyBorder="1" applyAlignment="1">
      <alignment horizontal="center" wrapText="1"/>
    </xf>
    <xf numFmtId="0" fontId="8" fillId="0" borderId="17" xfId="0" applyFont="1" applyBorder="1" applyAlignment="1">
      <alignment wrapText="1"/>
    </xf>
    <xf numFmtId="0" fontId="24" fillId="0" borderId="17" xfId="0" applyFont="1" applyBorder="1" applyAlignment="1">
      <alignment wrapText="1"/>
    </xf>
    <xf numFmtId="4" fontId="8" fillId="3" borderId="24" xfId="0" applyNumberFormat="1" applyFont="1" applyFill="1" applyBorder="1"/>
    <xf numFmtId="0" fontId="8" fillId="0" borderId="24" xfId="0" applyFont="1" applyBorder="1"/>
    <xf numFmtId="0" fontId="17" fillId="3" borderId="24" xfId="0" applyFont="1" applyFill="1" applyBorder="1" applyAlignment="1">
      <alignment horizontal="center" wrapText="1"/>
    </xf>
    <xf numFmtId="0" fontId="8" fillId="3" borderId="24" xfId="0" applyFont="1" applyFill="1" applyBorder="1" applyAlignment="1">
      <alignment wrapText="1"/>
    </xf>
    <xf numFmtId="0" fontId="17" fillId="3" borderId="24" xfId="0" applyFont="1" applyFill="1" applyBorder="1" applyAlignment="1">
      <alignment wrapText="1"/>
    </xf>
    <xf numFmtId="164" fontId="8" fillId="3" borderId="24" xfId="0" applyNumberFormat="1" applyFont="1" applyFill="1" applyBorder="1" applyAlignment="1">
      <alignment vertical="center" wrapText="1"/>
    </xf>
    <xf numFmtId="164" fontId="8" fillId="0" borderId="24" xfId="0" applyNumberFormat="1" applyFont="1" applyBorder="1" applyAlignment="1">
      <alignment vertical="center" wrapText="1"/>
    </xf>
    <xf numFmtId="0" fontId="8" fillId="0" borderId="17" xfId="0" applyFont="1" applyBorder="1"/>
    <xf numFmtId="164" fontId="25" fillId="3" borderId="4" xfId="0" applyNumberFormat="1" applyFont="1" applyFill="1" applyBorder="1" applyAlignment="1">
      <alignment vertical="center" wrapText="1"/>
    </xf>
    <xf numFmtId="43" fontId="8" fillId="0" borderId="0" xfId="1" applyFont="1"/>
    <xf numFmtId="49" fontId="8" fillId="0" borderId="4" xfId="0" applyNumberFormat="1" applyFont="1" applyBorder="1" applyAlignment="1">
      <alignment horizontal="left" wrapText="1"/>
    </xf>
    <xf numFmtId="49" fontId="25" fillId="3" borderId="4" xfId="0" applyNumberFormat="1" applyFont="1" applyFill="1" applyBorder="1" applyAlignment="1">
      <alignment horizontal="center" vertical="center" wrapText="1"/>
    </xf>
    <xf numFmtId="49" fontId="25" fillId="0" borderId="4" xfId="0" applyNumberFormat="1" applyFont="1" applyBorder="1" applyAlignment="1">
      <alignment horizontal="left" vertical="center" wrapText="1"/>
    </xf>
    <xf numFmtId="2" fontId="26" fillId="3" borderId="4" xfId="0" applyNumberFormat="1" applyFont="1" applyFill="1" applyBorder="1" applyAlignment="1">
      <alignment horizontal="center" vertical="center" wrapText="1"/>
    </xf>
    <xf numFmtId="164" fontId="25" fillId="0" borderId="22" xfId="0" applyNumberFormat="1" applyFont="1" applyBorder="1" applyAlignment="1">
      <alignment vertical="center" wrapText="1"/>
    </xf>
    <xf numFmtId="164" fontId="25" fillId="0" borderId="4" xfId="0" applyNumberFormat="1" applyFont="1" applyBorder="1" applyAlignment="1">
      <alignment vertical="center" wrapText="1"/>
    </xf>
    <xf numFmtId="49" fontId="25" fillId="3" borderId="24" xfId="0" applyNumberFormat="1" applyFont="1" applyFill="1" applyBorder="1" applyAlignment="1">
      <alignment vertical="center" wrapText="1"/>
    </xf>
    <xf numFmtId="0" fontId="0" fillId="0" borderId="0" xfId="0" applyAlignment="1">
      <alignment vertical="center"/>
    </xf>
    <xf numFmtId="0" fontId="22" fillId="0" borderId="24" xfId="0" applyFont="1" applyBorder="1" applyAlignment="1">
      <alignment horizontal="center" wrapText="1"/>
    </xf>
    <xf numFmtId="164" fontId="25" fillId="0" borderId="4" xfId="0" applyNumberFormat="1" applyFont="1" applyBorder="1" applyAlignment="1">
      <alignment horizontal="right" vertical="center" wrapText="1"/>
    </xf>
    <xf numFmtId="0" fontId="29" fillId="0" borderId="24" xfId="2" applyAlignment="1">
      <alignment vertical="center"/>
    </xf>
    <xf numFmtId="0" fontId="5" fillId="0" borderId="24" xfId="2" applyFont="1" applyAlignment="1">
      <alignment vertical="center"/>
    </xf>
    <xf numFmtId="0" fontId="5" fillId="0" borderId="24" xfId="2" applyFont="1" applyAlignment="1">
      <alignment vertical="center" wrapText="1"/>
    </xf>
    <xf numFmtId="0" fontId="5" fillId="0" borderId="24" xfId="2" applyFont="1" applyAlignment="1">
      <alignment horizontal="center" vertical="center"/>
    </xf>
    <xf numFmtId="0" fontId="6" fillId="0" borderId="4" xfId="2" applyFont="1" applyBorder="1" applyAlignment="1">
      <alignment vertical="center" wrapText="1"/>
    </xf>
    <xf numFmtId="0" fontId="5" fillId="0" borderId="4" xfId="2" applyFont="1" applyBorder="1" applyAlignment="1">
      <alignment horizontal="center" vertical="center"/>
    </xf>
    <xf numFmtId="165" fontId="5" fillId="0" borderId="4" xfId="2" applyNumberFormat="1" applyFont="1" applyBorder="1" applyAlignment="1">
      <alignment horizontal="center" vertical="center"/>
    </xf>
    <xf numFmtId="0" fontId="5" fillId="3" borderId="4" xfId="2" applyFont="1" applyFill="1" applyBorder="1" applyAlignment="1">
      <alignment horizontal="left" vertical="center" wrapText="1"/>
    </xf>
    <xf numFmtId="2" fontId="5" fillId="3" borderId="4" xfId="2" applyNumberFormat="1" applyFont="1" applyFill="1" applyBorder="1" applyAlignment="1">
      <alignment horizontal="center" vertical="center" wrapText="1"/>
    </xf>
    <xf numFmtId="2" fontId="20" fillId="3" borderId="4" xfId="2" applyNumberFormat="1" applyFont="1" applyFill="1" applyBorder="1" applyAlignment="1">
      <alignment horizontal="center" vertical="center" wrapText="1"/>
    </xf>
    <xf numFmtId="165" fontId="5" fillId="0" borderId="4" xfId="2" applyNumberFormat="1" applyFont="1" applyBorder="1" applyAlignment="1">
      <alignment horizontal="right" vertical="center"/>
    </xf>
    <xf numFmtId="0" fontId="28" fillId="3" borderId="31" xfId="2" applyFont="1" applyFill="1" applyBorder="1" applyAlignment="1">
      <alignment vertical="center" wrapText="1"/>
    </xf>
    <xf numFmtId="0" fontId="28" fillId="3" borderId="31" xfId="2" applyFont="1" applyFill="1" applyBorder="1" applyAlignment="1">
      <alignment horizontal="center" vertical="center" wrapText="1"/>
    </xf>
    <xf numFmtId="0" fontId="5" fillId="0" borderId="24" xfId="2" applyFont="1" applyAlignment="1">
      <alignment horizontal="left" vertical="center"/>
    </xf>
    <xf numFmtId="0" fontId="5" fillId="0" borderId="24" xfId="2" applyFont="1" applyAlignment="1">
      <alignment horizontal="right" vertical="center"/>
    </xf>
    <xf numFmtId="165" fontId="19" fillId="0" borderId="4" xfId="2" applyNumberFormat="1" applyFont="1" applyBorder="1" applyAlignment="1">
      <alignment horizontal="center" vertical="center"/>
    </xf>
    <xf numFmtId="44" fontId="6" fillId="0" borderId="31" xfId="3" applyFont="1" applyBorder="1" applyAlignment="1">
      <alignment horizontal="center" vertical="center" wrapText="1"/>
    </xf>
    <xf numFmtId="0" fontId="5" fillId="0" borderId="36" xfId="2" applyFont="1" applyBorder="1" applyAlignment="1">
      <alignment vertical="center" wrapText="1"/>
    </xf>
    <xf numFmtId="0" fontId="5" fillId="0" borderId="40" xfId="2" applyFont="1" applyBorder="1" applyAlignment="1">
      <alignment vertical="center" wrapText="1"/>
    </xf>
    <xf numFmtId="0" fontId="6" fillId="0" borderId="34" xfId="2" applyFont="1" applyBorder="1" applyAlignment="1">
      <alignment vertical="center" wrapText="1"/>
    </xf>
    <xf numFmtId="0" fontId="6" fillId="0" borderId="31" xfId="2" applyFont="1" applyBorder="1" applyAlignment="1">
      <alignment vertical="center" wrapText="1"/>
    </xf>
    <xf numFmtId="0" fontId="6" fillId="0" borderId="31" xfId="2" applyFont="1" applyBorder="1" applyAlignment="1">
      <alignment horizontal="center" vertical="center" wrapText="1"/>
    </xf>
    <xf numFmtId="0" fontId="5" fillId="0" borderId="31" xfId="2" applyFont="1" applyBorder="1" applyAlignment="1">
      <alignment horizontal="center" vertical="center" wrapText="1"/>
    </xf>
    <xf numFmtId="8" fontId="5" fillId="0" borderId="31" xfId="2" applyNumberFormat="1" applyFont="1" applyBorder="1" applyAlignment="1">
      <alignment horizontal="center" vertical="center" wrapText="1"/>
    </xf>
    <xf numFmtId="0" fontId="5" fillId="3" borderId="31" xfId="2" applyFont="1" applyFill="1" applyBorder="1" applyAlignment="1">
      <alignment horizontal="center" vertical="center" wrapText="1"/>
    </xf>
    <xf numFmtId="8" fontId="5" fillId="0" borderId="31" xfId="2" applyNumberFormat="1" applyFont="1" applyBorder="1" applyAlignment="1">
      <alignment horizontal="right" vertical="center" wrapText="1"/>
    </xf>
    <xf numFmtId="0" fontId="5" fillId="3" borderId="31" xfId="2" applyFont="1" applyFill="1" applyBorder="1" applyAlignment="1">
      <alignment vertical="center" wrapText="1"/>
    </xf>
    <xf numFmtId="0" fontId="5" fillId="0" borderId="31" xfId="2" applyFont="1" applyBorder="1" applyAlignment="1">
      <alignment vertical="center" wrapText="1"/>
    </xf>
    <xf numFmtId="0" fontId="5" fillId="5" borderId="31" xfId="2" applyFont="1" applyFill="1" applyBorder="1" applyAlignment="1">
      <alignment horizontal="center" vertical="center" wrapText="1"/>
    </xf>
    <xf numFmtId="8" fontId="5" fillId="5" borderId="31" xfId="2" applyNumberFormat="1" applyFont="1" applyFill="1" applyBorder="1" applyAlignment="1">
      <alignment horizontal="center" vertical="center" wrapText="1"/>
    </xf>
    <xf numFmtId="0" fontId="5" fillId="5" borderId="31" xfId="2" applyFont="1" applyFill="1" applyBorder="1" applyAlignment="1">
      <alignment vertical="center" wrapText="1"/>
    </xf>
    <xf numFmtId="4" fontId="6" fillId="0" borderId="31" xfId="2" applyNumberFormat="1" applyFont="1" applyBorder="1" applyAlignment="1">
      <alignment horizontal="center" vertical="center" wrapText="1"/>
    </xf>
    <xf numFmtId="0" fontId="5" fillId="0" borderId="34" xfId="2" applyFont="1" applyBorder="1" applyAlignment="1">
      <alignment vertical="center" wrapText="1"/>
    </xf>
    <xf numFmtId="0" fontId="25" fillId="0" borderId="4" xfId="2" applyFont="1" applyBorder="1"/>
    <xf numFmtId="49" fontId="27" fillId="6" borderId="4" xfId="2" applyNumberFormat="1" applyFont="1" applyFill="1" applyBorder="1" applyAlignment="1">
      <alignment horizontal="center" vertical="center" wrapText="1"/>
    </xf>
    <xf numFmtId="49" fontId="27" fillId="6" borderId="4" xfId="2" applyNumberFormat="1" applyFont="1" applyFill="1" applyBorder="1" applyAlignment="1">
      <alignment horizontal="center" vertical="top" wrapText="1"/>
    </xf>
    <xf numFmtId="49" fontId="25" fillId="3" borderId="4" xfId="2" applyNumberFormat="1" applyFont="1" applyFill="1" applyBorder="1" applyAlignment="1">
      <alignment horizontal="center" vertical="center" wrapText="1"/>
    </xf>
    <xf numFmtId="49" fontId="25" fillId="3" borderId="4" xfId="2" applyNumberFormat="1" applyFont="1" applyFill="1" applyBorder="1" applyAlignment="1">
      <alignment horizontal="left" vertical="center" wrapText="1"/>
    </xf>
    <xf numFmtId="164" fontId="8" fillId="3" borderId="4" xfId="2" applyNumberFormat="1" applyFont="1" applyFill="1" applyBorder="1" applyAlignment="1">
      <alignment horizontal="right" vertical="center" wrapText="1"/>
    </xf>
    <xf numFmtId="164" fontId="25" fillId="3" borderId="4" xfId="2" applyNumberFormat="1" applyFont="1" applyFill="1" applyBorder="1" applyAlignment="1">
      <alignment horizontal="right" vertical="center" wrapText="1"/>
    </xf>
    <xf numFmtId="49" fontId="27" fillId="3" borderId="4" xfId="2" applyNumberFormat="1" applyFont="1" applyFill="1" applyBorder="1" applyAlignment="1">
      <alignment horizontal="center" vertical="center" wrapText="1"/>
    </xf>
    <xf numFmtId="164" fontId="27" fillId="3" borderId="4" xfId="2" applyNumberFormat="1" applyFont="1" applyFill="1" applyBorder="1" applyAlignment="1">
      <alignment horizontal="right" vertical="center" wrapText="1"/>
    </xf>
    <xf numFmtId="0" fontId="25" fillId="0" borderId="23" xfId="2" applyFont="1" applyBorder="1" applyAlignment="1">
      <alignment horizontal="center" vertical="center"/>
    </xf>
    <xf numFmtId="49" fontId="27" fillId="6" borderId="4" xfId="2" applyNumberFormat="1" applyFont="1" applyFill="1" applyBorder="1" applyAlignment="1">
      <alignment horizontal="left" vertical="center" wrapText="1"/>
    </xf>
    <xf numFmtId="49" fontId="35" fillId="6" borderId="4" xfId="2" applyNumberFormat="1" applyFont="1" applyFill="1" applyBorder="1" applyAlignment="1">
      <alignment horizontal="center" vertical="center" wrapText="1"/>
    </xf>
    <xf numFmtId="49" fontId="25" fillId="0" borderId="4" xfId="2" applyNumberFormat="1" applyFont="1" applyBorder="1" applyAlignment="1">
      <alignment horizontal="left" vertical="center" wrapText="1"/>
    </xf>
    <xf numFmtId="10" fontId="26" fillId="0" borderId="4" xfId="2" applyNumberFormat="1" applyFont="1" applyBorder="1" applyAlignment="1">
      <alignment horizontal="center" vertical="center" wrapText="1"/>
    </xf>
    <xf numFmtId="164" fontId="25" fillId="0" borderId="4" xfId="2" applyNumberFormat="1" applyFont="1" applyBorder="1" applyAlignment="1">
      <alignment vertical="center" wrapText="1"/>
    </xf>
    <xf numFmtId="1" fontId="25" fillId="3" borderId="4" xfId="2" applyNumberFormat="1" applyFont="1" applyFill="1" applyBorder="1" applyAlignment="1">
      <alignment vertical="center" wrapText="1"/>
    </xf>
    <xf numFmtId="49" fontId="35" fillId="3" borderId="4" xfId="2" applyNumberFormat="1" applyFont="1" applyFill="1" applyBorder="1" applyAlignment="1">
      <alignment horizontal="center" vertical="center" wrapText="1"/>
    </xf>
    <xf numFmtId="164" fontId="13" fillId="3" borderId="4" xfId="2" applyNumberFormat="1" applyFont="1" applyFill="1" applyBorder="1" applyAlignment="1">
      <alignment vertical="center" wrapText="1"/>
    </xf>
    <xf numFmtId="49" fontId="24" fillId="0" borderId="17" xfId="2" applyNumberFormat="1" applyFont="1" applyBorder="1" applyAlignment="1">
      <alignment vertical="center" wrapText="1"/>
    </xf>
    <xf numFmtId="10" fontId="24" fillId="0" borderId="17" xfId="2" applyNumberFormat="1" applyFont="1" applyBorder="1" applyAlignment="1">
      <alignment horizontal="center" vertical="center" wrapText="1"/>
    </xf>
    <xf numFmtId="164" fontId="24" fillId="0" borderId="17" xfId="2" applyNumberFormat="1" applyFont="1" applyBorder="1" applyAlignment="1">
      <alignment horizontal="right" vertical="center" wrapText="1"/>
    </xf>
    <xf numFmtId="10" fontId="36" fillId="3" borderId="4" xfId="2" applyNumberFormat="1" applyFont="1" applyFill="1" applyBorder="1" applyAlignment="1">
      <alignment horizontal="center" vertical="center" wrapText="1"/>
    </xf>
    <xf numFmtId="10" fontId="36" fillId="3" borderId="21" xfId="2" applyNumberFormat="1" applyFont="1" applyFill="1" applyBorder="1" applyAlignment="1">
      <alignment horizontal="center" vertical="center" wrapText="1"/>
    </xf>
    <xf numFmtId="49" fontId="25" fillId="0" borderId="4" xfId="2" applyNumberFormat="1" applyFont="1" applyBorder="1" applyAlignment="1">
      <alignment horizontal="center" vertical="center" wrapText="1"/>
    </xf>
    <xf numFmtId="1" fontId="35" fillId="6" borderId="4" xfId="2" applyNumberFormat="1" applyFont="1" applyFill="1" applyBorder="1" applyAlignment="1">
      <alignment horizontal="center" vertical="center" wrapText="1"/>
    </xf>
    <xf numFmtId="2" fontId="26" fillId="3" borderId="4" xfId="2" applyNumberFormat="1" applyFont="1" applyFill="1" applyBorder="1" applyAlignment="1">
      <alignment horizontal="center" vertical="center" wrapText="1"/>
    </xf>
    <xf numFmtId="0" fontId="22" fillId="0" borderId="4" xfId="2" applyFont="1" applyBorder="1" applyAlignment="1">
      <alignment horizontal="center"/>
    </xf>
    <xf numFmtId="164" fontId="24" fillId="0" borderId="4" xfId="2" applyNumberFormat="1" applyFont="1" applyBorder="1" applyAlignment="1">
      <alignment horizontal="right" vertical="center" wrapText="1"/>
    </xf>
    <xf numFmtId="0" fontId="22" fillId="0" borderId="4" xfId="2" applyFont="1" applyBorder="1" applyAlignment="1">
      <alignment horizontal="center" wrapText="1"/>
    </xf>
    <xf numFmtId="0" fontId="26" fillId="0" borderId="4" xfId="2" applyFont="1" applyBorder="1" applyAlignment="1">
      <alignment horizontal="center" wrapText="1"/>
    </xf>
    <xf numFmtId="0" fontId="17" fillId="3" borderId="4" xfId="2" applyFont="1" applyFill="1" applyBorder="1" applyAlignment="1">
      <alignment wrapText="1"/>
    </xf>
    <xf numFmtId="164" fontId="8" fillId="0" borderId="4" xfId="2" applyNumberFormat="1" applyFont="1" applyBorder="1" applyAlignment="1">
      <alignment vertical="center" wrapText="1"/>
    </xf>
    <xf numFmtId="164" fontId="20" fillId="0" borderId="4" xfId="2" applyNumberFormat="1" applyFont="1" applyBorder="1" applyAlignment="1">
      <alignment horizontal="right" vertical="center" wrapText="1"/>
    </xf>
    <xf numFmtId="1" fontId="35" fillId="3" borderId="4" xfId="2" applyNumberFormat="1" applyFont="1" applyFill="1" applyBorder="1" applyAlignment="1">
      <alignment horizontal="center" vertical="center" wrapText="1"/>
    </xf>
    <xf numFmtId="1" fontId="27" fillId="6" borderId="4" xfId="2" applyNumberFormat="1" applyFont="1" applyFill="1" applyBorder="1" applyAlignment="1">
      <alignment horizontal="center" vertical="center" wrapText="1"/>
    </xf>
    <xf numFmtId="49" fontId="25" fillId="3" borderId="4" xfId="2" applyNumberFormat="1" applyFont="1" applyFill="1" applyBorder="1" applyAlignment="1">
      <alignment vertical="center" wrapText="1"/>
    </xf>
    <xf numFmtId="1" fontId="26" fillId="3" borderId="4" xfId="2" applyNumberFormat="1" applyFont="1" applyFill="1" applyBorder="1" applyAlignment="1">
      <alignment horizontal="center" vertical="center" wrapText="1"/>
    </xf>
    <xf numFmtId="164" fontId="25" fillId="3" borderId="4" xfId="2" applyNumberFormat="1" applyFont="1" applyFill="1" applyBorder="1" applyAlignment="1">
      <alignment vertical="center" wrapText="1"/>
    </xf>
    <xf numFmtId="0" fontId="24" fillId="0" borderId="4" xfId="2" applyFont="1" applyBorder="1" applyAlignment="1">
      <alignment wrapText="1"/>
    </xf>
    <xf numFmtId="10" fontId="11" fillId="0" borderId="4" xfId="2" applyNumberFormat="1" applyFont="1" applyBorder="1" applyAlignment="1">
      <alignment horizontal="center" vertical="center" wrapText="1"/>
    </xf>
    <xf numFmtId="164" fontId="24" fillId="3" borderId="4" xfId="2" applyNumberFormat="1" applyFont="1" applyFill="1" applyBorder="1" applyAlignment="1">
      <alignment horizontal="right" vertical="center" wrapText="1"/>
    </xf>
    <xf numFmtId="2" fontId="13" fillId="3" borderId="4" xfId="2" applyNumberFormat="1" applyFont="1" applyFill="1" applyBorder="1" applyAlignment="1">
      <alignment vertical="center" wrapText="1"/>
    </xf>
    <xf numFmtId="1" fontId="24" fillId="3" borderId="4" xfId="2" applyNumberFormat="1" applyFont="1" applyFill="1" applyBorder="1" applyAlignment="1">
      <alignment horizontal="center" vertical="center" wrapText="1"/>
    </xf>
    <xf numFmtId="164" fontId="25" fillId="3" borderId="4" xfId="2" applyNumberFormat="1" applyFont="1" applyFill="1" applyBorder="1" applyAlignment="1">
      <alignment horizontal="center" vertical="center" wrapText="1"/>
    </xf>
    <xf numFmtId="49" fontId="27" fillId="6" borderId="4" xfId="2" applyNumberFormat="1" applyFont="1" applyFill="1" applyBorder="1" applyAlignment="1">
      <alignment vertical="center" wrapText="1"/>
    </xf>
    <xf numFmtId="0" fontId="26" fillId="7" borderId="4" xfId="2" applyFont="1" applyFill="1" applyBorder="1" applyAlignment="1">
      <alignment vertical="center"/>
    </xf>
    <xf numFmtId="164" fontId="15" fillId="7" borderId="4" xfId="2" applyNumberFormat="1" applyFont="1" applyFill="1" applyBorder="1" applyAlignment="1">
      <alignment vertical="center" wrapText="1"/>
    </xf>
    <xf numFmtId="10" fontId="20" fillId="3" borderId="21" xfId="2" applyNumberFormat="1" applyFont="1" applyFill="1" applyBorder="1" applyAlignment="1">
      <alignment vertical="center"/>
    </xf>
    <xf numFmtId="1" fontId="25" fillId="3" borderId="4" xfId="2" applyNumberFormat="1" applyFont="1" applyFill="1" applyBorder="1" applyAlignment="1">
      <alignment horizontal="center" vertical="center" wrapText="1"/>
    </xf>
    <xf numFmtId="10" fontId="35" fillId="3" borderId="4" xfId="2" applyNumberFormat="1" applyFont="1" applyFill="1" applyBorder="1" applyAlignment="1">
      <alignment horizontal="center" vertical="center" wrapText="1"/>
    </xf>
    <xf numFmtId="49" fontId="27" fillId="0" borderId="4" xfId="2" applyNumberFormat="1" applyFont="1" applyBorder="1" applyAlignment="1">
      <alignment horizontal="left" vertical="center" wrapText="1"/>
    </xf>
    <xf numFmtId="165" fontId="13" fillId="3" borderId="4" xfId="2" applyNumberFormat="1" applyFont="1" applyFill="1" applyBorder="1" applyAlignment="1">
      <alignment vertical="center" wrapText="1"/>
    </xf>
    <xf numFmtId="1" fontId="27" fillId="3" borderId="4" xfId="2" applyNumberFormat="1" applyFont="1" applyFill="1" applyBorder="1" applyAlignment="1">
      <alignment horizontal="center" vertical="center" wrapText="1"/>
    </xf>
    <xf numFmtId="1" fontId="25" fillId="0" borderId="4" xfId="2" applyNumberFormat="1" applyFont="1" applyBorder="1" applyAlignment="1">
      <alignment vertical="center" wrapText="1"/>
    </xf>
    <xf numFmtId="0" fontId="40" fillId="6" borderId="4" xfId="2" applyFont="1" applyFill="1" applyBorder="1" applyAlignment="1">
      <alignment horizontal="center" vertical="center"/>
    </xf>
    <xf numFmtId="0" fontId="40" fillId="6" borderId="4" xfId="2" applyFont="1" applyFill="1" applyBorder="1" applyAlignment="1">
      <alignment horizontal="center" vertical="center" wrapText="1"/>
    </xf>
    <xf numFmtId="0" fontId="27" fillId="0" borderId="4" xfId="2" applyFont="1" applyBorder="1" applyAlignment="1">
      <alignment horizontal="left" vertical="center"/>
    </xf>
    <xf numFmtId="1" fontId="25" fillId="0" borderId="4" xfId="2" applyNumberFormat="1" applyFont="1" applyBorder="1" applyAlignment="1">
      <alignment horizontal="center" vertical="center"/>
    </xf>
    <xf numFmtId="165" fontId="27" fillId="0" borderId="4" xfId="2" applyNumberFormat="1" applyFont="1" applyBorder="1" applyAlignment="1">
      <alignment vertical="center"/>
    </xf>
    <xf numFmtId="165" fontId="13" fillId="0" borderId="4" xfId="2" applyNumberFormat="1" applyFont="1" applyBorder="1" applyAlignment="1">
      <alignment vertical="center"/>
    </xf>
    <xf numFmtId="0" fontId="27" fillId="8" borderId="4" xfId="2" applyFont="1" applyFill="1" applyBorder="1" applyAlignment="1">
      <alignment horizontal="center" vertical="center"/>
    </xf>
    <xf numFmtId="0" fontId="27" fillId="8" borderId="4" xfId="2" applyFont="1" applyFill="1" applyBorder="1"/>
    <xf numFmtId="165" fontId="13" fillId="8" borderId="4" xfId="2" applyNumberFormat="1" applyFont="1" applyFill="1" applyBorder="1" applyAlignment="1">
      <alignment vertical="center"/>
    </xf>
    <xf numFmtId="0" fontId="25" fillId="0" borderId="4" xfId="2" applyFont="1" applyBorder="1" applyAlignment="1">
      <alignment horizontal="center"/>
    </xf>
    <xf numFmtId="0" fontId="22" fillId="0" borderId="24" xfId="2" applyFont="1" applyAlignment="1">
      <alignment horizontal="left" vertical="center"/>
    </xf>
    <xf numFmtId="0" fontId="26" fillId="0" borderId="4" xfId="2" applyFont="1" applyBorder="1" applyAlignment="1">
      <alignment horizontal="center"/>
    </xf>
    <xf numFmtId="10" fontId="25" fillId="0" borderId="4" xfId="2" applyNumberFormat="1" applyFont="1" applyBorder="1" applyAlignment="1">
      <alignment horizontal="center" vertical="center" wrapText="1"/>
    </xf>
    <xf numFmtId="10" fontId="24" fillId="3" borderId="4" xfId="2" applyNumberFormat="1" applyFont="1" applyFill="1" applyBorder="1" applyAlignment="1">
      <alignment horizontal="center" vertical="center" wrapText="1"/>
    </xf>
    <xf numFmtId="49" fontId="8" fillId="3" borderId="4" xfId="2" applyNumberFormat="1" applyFont="1" applyFill="1" applyBorder="1" applyAlignment="1">
      <alignment horizontal="left" vertical="center" wrapText="1"/>
    </xf>
    <xf numFmtId="0" fontId="8" fillId="0" borderId="4" xfId="2" applyFont="1" applyBorder="1" applyAlignment="1">
      <alignment wrapText="1"/>
    </xf>
    <xf numFmtId="2" fontId="22" fillId="0" borderId="4" xfId="2" applyNumberFormat="1" applyFont="1" applyBorder="1" applyAlignment="1">
      <alignment wrapText="1"/>
    </xf>
    <xf numFmtId="0" fontId="8" fillId="3" borderId="4" xfId="2" applyFont="1" applyFill="1" applyBorder="1" applyAlignment="1">
      <alignment wrapText="1"/>
    </xf>
    <xf numFmtId="2" fontId="22" fillId="3" borderId="4" xfId="2" applyNumberFormat="1" applyFont="1" applyFill="1" applyBorder="1" applyAlignment="1">
      <alignment wrapText="1"/>
    </xf>
    <xf numFmtId="164" fontId="25" fillId="0" borderId="4" xfId="2" applyNumberFormat="1" applyFont="1" applyBorder="1" applyAlignment="1">
      <alignment horizontal="right" vertical="center" wrapText="1"/>
    </xf>
    <xf numFmtId="0" fontId="22" fillId="0" borderId="24" xfId="2" applyFont="1" applyAlignment="1">
      <alignment horizontal="center" wrapText="1"/>
    </xf>
    <xf numFmtId="0" fontId="25" fillId="0" borderId="4" xfId="2" applyFont="1" applyBorder="1" applyAlignment="1">
      <alignment horizontal="left" wrapText="1"/>
    </xf>
    <xf numFmtId="0" fontId="25" fillId="0" borderId="4" xfId="2" applyFont="1" applyBorder="1" applyAlignment="1">
      <alignment wrapText="1"/>
    </xf>
    <xf numFmtId="10" fontId="26" fillId="3" borderId="4" xfId="2" applyNumberFormat="1" applyFont="1" applyFill="1" applyBorder="1" applyAlignment="1">
      <alignment horizontal="center" vertical="center" wrapText="1"/>
    </xf>
    <xf numFmtId="164" fontId="24" fillId="7" borderId="4" xfId="2" applyNumberFormat="1" applyFont="1" applyFill="1" applyBorder="1" applyAlignment="1">
      <alignment horizontal="right" vertical="center" wrapText="1"/>
    </xf>
    <xf numFmtId="164" fontId="27" fillId="3" borderId="4" xfId="2" applyNumberFormat="1" applyFont="1" applyFill="1" applyBorder="1" applyAlignment="1">
      <alignment vertical="center" wrapText="1"/>
    </xf>
    <xf numFmtId="165" fontId="27" fillId="3" borderId="4" xfId="2" applyNumberFormat="1" applyFont="1" applyFill="1" applyBorder="1" applyAlignment="1">
      <alignment vertical="center" wrapText="1"/>
    </xf>
    <xf numFmtId="165" fontId="27" fillId="8" borderId="4" xfId="2" applyNumberFormat="1" applyFont="1" applyFill="1" applyBorder="1" applyAlignment="1">
      <alignment vertical="center"/>
    </xf>
    <xf numFmtId="2" fontId="27" fillId="3" borderId="4" xfId="2" applyNumberFormat="1" applyFont="1" applyFill="1" applyBorder="1" applyAlignment="1">
      <alignment vertical="center" wrapText="1"/>
    </xf>
    <xf numFmtId="0" fontId="25" fillId="3" borderId="4" xfId="2" applyFont="1" applyFill="1" applyBorder="1" applyAlignment="1">
      <alignment horizontal="left" vertical="center" wrapText="1"/>
    </xf>
    <xf numFmtId="164" fontId="26" fillId="7" borderId="4" xfId="2" applyNumberFormat="1" applyFont="1" applyFill="1" applyBorder="1" applyAlignment="1">
      <alignment vertical="center" wrapText="1"/>
    </xf>
    <xf numFmtId="49" fontId="40" fillId="6" borderId="4" xfId="2" applyNumberFormat="1" applyFont="1" applyFill="1" applyBorder="1" applyAlignment="1">
      <alignment horizontal="center" vertical="center" wrapText="1"/>
    </xf>
    <xf numFmtId="49" fontId="22" fillId="3" borderId="4" xfId="2" applyNumberFormat="1" applyFont="1" applyFill="1" applyBorder="1" applyAlignment="1">
      <alignment horizontal="left" vertical="center" wrapText="1"/>
    </xf>
    <xf numFmtId="49" fontId="40" fillId="3" borderId="4" xfId="2" applyNumberFormat="1" applyFont="1" applyFill="1" applyBorder="1" applyAlignment="1">
      <alignment horizontal="center" vertical="center" wrapText="1"/>
    </xf>
    <xf numFmtId="164" fontId="13" fillId="3" borderId="4" xfId="2" applyNumberFormat="1" applyFont="1" applyFill="1" applyBorder="1" applyAlignment="1">
      <alignment horizontal="right" vertical="center" wrapText="1"/>
    </xf>
    <xf numFmtId="10" fontId="22" fillId="0" borderId="4" xfId="2" applyNumberFormat="1" applyFont="1" applyBorder="1" applyAlignment="1">
      <alignment horizontal="center" vertical="center" wrapText="1"/>
    </xf>
    <xf numFmtId="1" fontId="40" fillId="6" borderId="4" xfId="2" applyNumberFormat="1" applyFont="1" applyFill="1" applyBorder="1" applyAlignment="1">
      <alignment horizontal="center" vertical="center" wrapText="1"/>
    </xf>
    <xf numFmtId="2" fontId="35" fillId="3" borderId="4" xfId="2" applyNumberFormat="1" applyFont="1" applyFill="1" applyBorder="1" applyAlignment="1">
      <alignment horizontal="center" vertical="center" wrapText="1"/>
    </xf>
    <xf numFmtId="49" fontId="40" fillId="6" borderId="4" xfId="2" applyNumberFormat="1" applyFont="1" applyFill="1" applyBorder="1" applyAlignment="1">
      <alignment horizontal="left" vertical="center" wrapText="1"/>
    </xf>
    <xf numFmtId="1" fontId="22" fillId="3" borderId="4" xfId="2" applyNumberFormat="1" applyFont="1" applyFill="1" applyBorder="1" applyAlignment="1">
      <alignment horizontal="center" vertical="center" wrapText="1"/>
    </xf>
    <xf numFmtId="1" fontId="40" fillId="3" borderId="4" xfId="2" applyNumberFormat="1" applyFont="1" applyFill="1" applyBorder="1" applyAlignment="1">
      <alignment horizontal="center" vertical="center" wrapText="1"/>
    </xf>
    <xf numFmtId="49" fontId="40" fillId="0" borderId="4" xfId="2" applyNumberFormat="1" applyFont="1" applyBorder="1" applyAlignment="1">
      <alignment horizontal="left" vertical="center" wrapText="1"/>
    </xf>
    <xf numFmtId="0" fontId="27" fillId="6" borderId="4" xfId="2" applyFont="1" applyFill="1" applyBorder="1" applyAlignment="1">
      <alignment horizontal="center" vertical="center"/>
    </xf>
    <xf numFmtId="0" fontId="40" fillId="0" borderId="4" xfId="2" applyFont="1" applyBorder="1" applyAlignment="1">
      <alignment horizontal="left" vertical="center"/>
    </xf>
    <xf numFmtId="0" fontId="40" fillId="8" borderId="4" xfId="2" applyFont="1" applyFill="1" applyBorder="1" applyAlignment="1">
      <alignment horizontal="center" vertical="center"/>
    </xf>
    <xf numFmtId="0" fontId="21" fillId="0" borderId="24" xfId="2" applyFont="1" applyAlignment="1">
      <alignment vertical="center"/>
    </xf>
    <xf numFmtId="0" fontId="24" fillId="0" borderId="24" xfId="2" applyFont="1" applyAlignment="1">
      <alignment vertical="center"/>
    </xf>
    <xf numFmtId="49" fontId="26" fillId="3" borderId="4" xfId="2" applyNumberFormat="1" applyFont="1" applyFill="1" applyBorder="1" applyAlignment="1">
      <alignment horizontal="left" vertical="center" wrapText="1"/>
    </xf>
    <xf numFmtId="49" fontId="35" fillId="6" borderId="4" xfId="2" applyNumberFormat="1" applyFont="1" applyFill="1" applyBorder="1" applyAlignment="1">
      <alignment horizontal="left" vertical="center" wrapText="1"/>
    </xf>
    <xf numFmtId="49" fontId="35" fillId="0" borderId="4" xfId="2" applyNumberFormat="1" applyFont="1" applyBorder="1" applyAlignment="1">
      <alignment horizontal="left" vertical="center" wrapText="1"/>
    </xf>
    <xf numFmtId="0" fontId="35" fillId="6" borderId="4" xfId="2" applyFont="1" applyFill="1" applyBorder="1" applyAlignment="1">
      <alignment horizontal="center" vertical="center"/>
    </xf>
    <xf numFmtId="0" fontId="35" fillId="0" borderId="4" xfId="2" applyFont="1" applyBorder="1" applyAlignment="1">
      <alignment horizontal="left" vertical="center"/>
    </xf>
    <xf numFmtId="0" fontId="35" fillId="8" borderId="4" xfId="2" applyFont="1" applyFill="1" applyBorder="1" applyAlignment="1">
      <alignment horizontal="center" vertical="center"/>
    </xf>
    <xf numFmtId="0" fontId="36" fillId="0" borderId="24" xfId="2" applyFont="1" applyAlignment="1">
      <alignment vertical="center"/>
    </xf>
    <xf numFmtId="0" fontId="22" fillId="0" borderId="4" xfId="2" applyFont="1" applyBorder="1" applyAlignment="1">
      <alignment horizontal="center" vertical="center"/>
    </xf>
    <xf numFmtId="0" fontId="27" fillId="30" borderId="4" xfId="2" applyFont="1" applyFill="1" applyBorder="1" applyAlignment="1">
      <alignment horizontal="center" vertical="center"/>
    </xf>
    <xf numFmtId="0" fontId="27" fillId="30" borderId="4" xfId="2" applyFont="1" applyFill="1" applyBorder="1" applyAlignment="1">
      <alignment horizontal="center" vertical="center" wrapText="1"/>
    </xf>
    <xf numFmtId="0" fontId="26" fillId="30" borderId="4" xfId="2" applyFont="1" applyFill="1" applyBorder="1" applyAlignment="1">
      <alignment horizontal="center" vertical="top"/>
    </xf>
    <xf numFmtId="0" fontId="22" fillId="30" borderId="4" xfId="2" applyFont="1" applyFill="1" applyBorder="1" applyAlignment="1">
      <alignment horizontal="center" vertical="top"/>
    </xf>
    <xf numFmtId="0" fontId="40" fillId="30" borderId="4" xfId="2" applyFont="1" applyFill="1" applyBorder="1" applyAlignment="1">
      <alignment horizontal="center" vertical="top"/>
    </xf>
    <xf numFmtId="0" fontId="40" fillId="31" borderId="4" xfId="2" applyFont="1" applyFill="1" applyBorder="1" applyAlignment="1">
      <alignment horizontal="center" vertical="center"/>
    </xf>
    <xf numFmtId="0" fontId="22" fillId="0" borderId="4" xfId="2" applyFont="1" applyBorder="1" applyAlignment="1">
      <alignment vertical="center"/>
    </xf>
    <xf numFmtId="0" fontId="5" fillId="0" borderId="4" xfId="2" applyFont="1" applyBorder="1" applyAlignment="1">
      <alignment horizontal="left" vertical="center"/>
    </xf>
    <xf numFmtId="0" fontId="46" fillId="0" borderId="0" xfId="0" applyFont="1" applyAlignment="1">
      <alignment horizontal="left" vertical="center" wrapText="1"/>
    </xf>
    <xf numFmtId="49" fontId="47" fillId="0" borderId="0" xfId="0" applyNumberFormat="1" applyFont="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horizontal="left" vertical="center" wrapText="1"/>
    </xf>
    <xf numFmtId="8" fontId="46" fillId="0" borderId="27" xfId="0" applyNumberFormat="1" applyFont="1" applyBorder="1" applyAlignment="1">
      <alignment horizontal="right" vertical="center" wrapText="1"/>
    </xf>
    <xf numFmtId="4" fontId="46" fillId="0" borderId="27" xfId="0" applyNumberFormat="1" applyFont="1" applyBorder="1" applyAlignment="1">
      <alignment horizontal="center" vertical="center" wrapText="1"/>
    </xf>
    <xf numFmtId="8" fontId="46" fillId="0" borderId="27" xfId="0" applyNumberFormat="1" applyFont="1" applyBorder="1" applyAlignment="1">
      <alignment horizontal="center" vertical="center" wrapText="1"/>
    </xf>
    <xf numFmtId="0" fontId="46" fillId="0" borderId="48" xfId="0" applyFont="1" applyBorder="1" applyAlignment="1">
      <alignment horizontal="center" vertical="center" wrapText="1"/>
    </xf>
    <xf numFmtId="0" fontId="46" fillId="0" borderId="48" xfId="0" applyFont="1" applyBorder="1" applyAlignment="1">
      <alignment horizontal="left" vertical="center" wrapText="1"/>
    </xf>
    <xf numFmtId="8" fontId="46" fillId="0" borderId="48" xfId="0" applyNumberFormat="1" applyFont="1" applyBorder="1" applyAlignment="1">
      <alignment horizontal="right" vertical="center" wrapText="1"/>
    </xf>
    <xf numFmtId="8" fontId="46" fillId="0" borderId="48" xfId="0" applyNumberFormat="1" applyFont="1" applyBorder="1" applyAlignment="1">
      <alignment horizontal="center" vertical="center" wrapText="1"/>
    </xf>
    <xf numFmtId="0" fontId="46" fillId="0" borderId="53" xfId="0" applyFont="1" applyBorder="1" applyAlignment="1">
      <alignment horizontal="left" vertical="center" wrapText="1"/>
    </xf>
    <xf numFmtId="0" fontId="46" fillId="0" borderId="49" xfId="0" applyFont="1" applyBorder="1" applyAlignment="1">
      <alignment horizontal="left" vertical="center" wrapText="1"/>
    </xf>
    <xf numFmtId="0" fontId="46" fillId="0" borderId="0" xfId="0" applyFont="1" applyAlignment="1">
      <alignment vertical="center" wrapText="1"/>
    </xf>
    <xf numFmtId="0" fontId="46" fillId="0" borderId="0" xfId="0" applyFont="1"/>
    <xf numFmtId="0" fontId="46" fillId="0" borderId="0" xfId="0" applyFont="1" applyAlignment="1">
      <alignment horizontal="center" vertical="center"/>
    </xf>
    <xf numFmtId="0" fontId="48" fillId="0" borderId="0" xfId="0" applyFont="1" applyAlignment="1">
      <alignment horizontal="center" vertical="center"/>
    </xf>
    <xf numFmtId="0" fontId="46" fillId="0" borderId="0" xfId="0" applyFont="1" applyAlignment="1">
      <alignment vertical="top" wrapText="1"/>
    </xf>
    <xf numFmtId="0" fontId="50" fillId="0" borderId="0" xfId="0" applyFont="1" applyAlignment="1">
      <alignment vertical="center"/>
    </xf>
    <xf numFmtId="0" fontId="46" fillId="0" borderId="0" xfId="0" applyFont="1" applyAlignment="1">
      <alignment horizontal="right" vertical="center" wrapText="1"/>
    </xf>
    <xf numFmtId="0" fontId="48" fillId="33" borderId="27" xfId="0" applyFont="1" applyFill="1" applyBorder="1" applyAlignment="1">
      <alignment horizontal="center" vertical="center" wrapText="1"/>
    </xf>
    <xf numFmtId="0" fontId="48" fillId="33" borderId="27" xfId="0" applyFont="1" applyFill="1" applyBorder="1" applyAlignment="1">
      <alignment horizontal="center" vertical="top" wrapText="1"/>
    </xf>
    <xf numFmtId="0" fontId="46" fillId="0" borderId="0" xfId="0" applyFont="1" applyAlignment="1">
      <alignment vertical="center"/>
    </xf>
    <xf numFmtId="0" fontId="56" fillId="0" borderId="0" xfId="0" applyFont="1"/>
    <xf numFmtId="0" fontId="53" fillId="3" borderId="12" xfId="0" applyFont="1" applyFill="1" applyBorder="1"/>
    <xf numFmtId="0" fontId="53" fillId="0" borderId="14" xfId="0" applyFont="1" applyBorder="1" applyAlignment="1">
      <alignment wrapText="1"/>
    </xf>
    <xf numFmtId="0" fontId="53" fillId="3" borderId="12" xfId="0" applyFont="1" applyFill="1" applyBorder="1" applyAlignment="1">
      <alignment wrapText="1"/>
    </xf>
    <xf numFmtId="0" fontId="46" fillId="3" borderId="12" xfId="0" applyFont="1" applyFill="1" applyBorder="1"/>
    <xf numFmtId="0" fontId="46" fillId="0" borderId="14" xfId="0" applyFont="1" applyBorder="1" applyAlignment="1">
      <alignment wrapText="1"/>
    </xf>
    <xf numFmtId="0" fontId="46" fillId="3" borderId="12" xfId="0" applyFont="1" applyFill="1" applyBorder="1" applyAlignment="1">
      <alignment wrapText="1"/>
    </xf>
    <xf numFmtId="0" fontId="48" fillId="0" borderId="4" xfId="0" applyFont="1" applyBorder="1" applyAlignment="1">
      <alignment vertical="center" wrapText="1"/>
    </xf>
    <xf numFmtId="0" fontId="46" fillId="0" borderId="4" xfId="0" applyFont="1" applyBorder="1" applyAlignment="1">
      <alignment horizontal="center" vertical="center"/>
    </xf>
    <xf numFmtId="166" fontId="46" fillId="0" borderId="4" xfId="0" applyNumberFormat="1" applyFont="1" applyBorder="1" applyAlignment="1">
      <alignment horizontal="center" vertical="center"/>
    </xf>
    <xf numFmtId="165" fontId="46" fillId="0" borderId="4" xfId="0" applyNumberFormat="1" applyFont="1" applyBorder="1" applyAlignment="1">
      <alignment horizontal="center" vertical="center"/>
    </xf>
    <xf numFmtId="0" fontId="46" fillId="5" borderId="4" xfId="0" applyFont="1" applyFill="1" applyBorder="1" applyAlignment="1">
      <alignment horizontal="center" vertical="center"/>
    </xf>
    <xf numFmtId="165" fontId="46" fillId="5" borderId="4" xfId="0" applyNumberFormat="1" applyFont="1" applyFill="1" applyBorder="1" applyAlignment="1">
      <alignment horizontal="center" vertical="center"/>
    </xf>
    <xf numFmtId="0" fontId="48" fillId="0" borderId="4" xfId="0" applyFont="1" applyBorder="1" applyAlignment="1">
      <alignment horizontal="left" vertical="center"/>
    </xf>
    <xf numFmtId="4" fontId="48" fillId="0" borderId="4" xfId="0" applyNumberFormat="1" applyFont="1" applyBorder="1" applyAlignment="1">
      <alignment horizontal="center" vertical="center"/>
    </xf>
    <xf numFmtId="0" fontId="46" fillId="0" borderId="0" xfId="0" applyFont="1" applyAlignment="1">
      <alignment horizontal="left" vertical="center"/>
    </xf>
    <xf numFmtId="0" fontId="46" fillId="0" borderId="0" xfId="0" applyFont="1" applyAlignment="1">
      <alignment horizontal="right" vertical="center"/>
    </xf>
    <xf numFmtId="0" fontId="56" fillId="0" borderId="0" xfId="0" applyFont="1" applyAlignment="1">
      <alignment vertical="center"/>
    </xf>
    <xf numFmtId="1" fontId="56" fillId="3" borderId="24" xfId="0" applyNumberFormat="1" applyFont="1" applyFill="1" applyBorder="1" applyAlignment="1">
      <alignment vertical="center" wrapText="1"/>
    </xf>
    <xf numFmtId="1" fontId="56" fillId="3" borderId="24" xfId="0" applyNumberFormat="1" applyFont="1" applyFill="1" applyBorder="1" applyAlignment="1">
      <alignment vertical="center"/>
    </xf>
    <xf numFmtId="0" fontId="56" fillId="0" borderId="24" xfId="0" applyFont="1" applyBorder="1" applyAlignment="1">
      <alignment vertical="center"/>
    </xf>
    <xf numFmtId="1" fontId="56" fillId="3" borderId="24" xfId="0" applyNumberFormat="1" applyFont="1" applyFill="1" applyBorder="1" applyAlignment="1">
      <alignment horizontal="left" vertical="center"/>
    </xf>
    <xf numFmtId="0" fontId="56" fillId="0" borderId="4" xfId="0" applyFont="1" applyBorder="1" applyAlignment="1">
      <alignment horizontal="center"/>
    </xf>
    <xf numFmtId="0" fontId="56" fillId="0" borderId="4" xfId="0" applyFont="1" applyBorder="1" applyAlignment="1">
      <alignment horizontal="center" wrapText="1"/>
    </xf>
    <xf numFmtId="0" fontId="56" fillId="0" borderId="4" xfId="0" applyFont="1" applyBorder="1" applyAlignment="1">
      <alignment wrapText="1"/>
    </xf>
    <xf numFmtId="0" fontId="56" fillId="0" borderId="18" xfId="0" applyFont="1" applyBorder="1" applyAlignment="1">
      <alignment horizontal="center" wrapText="1"/>
    </xf>
    <xf numFmtId="0" fontId="60" fillId="6" borderId="4" xfId="0" applyFont="1" applyFill="1" applyBorder="1" applyAlignment="1">
      <alignment horizontal="center" vertical="center"/>
    </xf>
    <xf numFmtId="0" fontId="60" fillId="6" borderId="4" xfId="0" applyFont="1" applyFill="1" applyBorder="1" applyAlignment="1">
      <alignment horizontal="center" vertical="center" wrapText="1"/>
    </xf>
    <xf numFmtId="4" fontId="60" fillId="0" borderId="24" xfId="0" applyNumberFormat="1" applyFont="1" applyBorder="1" applyAlignment="1">
      <alignment horizontal="center" vertical="center"/>
    </xf>
    <xf numFmtId="0" fontId="60" fillId="0" borderId="24" xfId="0" applyFont="1" applyBorder="1" applyAlignment="1">
      <alignment horizontal="center" vertical="center"/>
    </xf>
    <xf numFmtId="0" fontId="56" fillId="0" borderId="0" xfId="0" applyFont="1" applyAlignment="1">
      <alignment horizontal="left" vertical="center"/>
    </xf>
    <xf numFmtId="4" fontId="56" fillId="3" borderId="25" xfId="0" applyNumberFormat="1" applyFont="1" applyFill="1" applyBorder="1"/>
    <xf numFmtId="4" fontId="56" fillId="3" borderId="24" xfId="0" applyNumberFormat="1" applyFont="1" applyFill="1" applyBorder="1"/>
    <xf numFmtId="1" fontId="56" fillId="3" borderId="24" xfId="0" applyNumberFormat="1" applyFont="1" applyFill="1" applyBorder="1"/>
    <xf numFmtId="0" fontId="56" fillId="0" borderId="24" xfId="0" applyFont="1" applyBorder="1"/>
    <xf numFmtId="0" fontId="56" fillId="0" borderId="0" xfId="0" applyFont="1" applyAlignment="1">
      <alignment horizontal="center" vertical="center"/>
    </xf>
    <xf numFmtId="2" fontId="56" fillId="3" borderId="24" xfId="0" applyNumberFormat="1" applyFont="1" applyFill="1" applyBorder="1" applyAlignment="1">
      <alignment horizontal="right" vertical="center" wrapText="1"/>
    </xf>
    <xf numFmtId="49" fontId="60" fillId="6" borderId="4" xfId="0" applyNumberFormat="1" applyFont="1" applyFill="1" applyBorder="1" applyAlignment="1">
      <alignment horizontal="center" vertical="center" wrapText="1"/>
    </xf>
    <xf numFmtId="49" fontId="60" fillId="6" borderId="4" xfId="0" applyNumberFormat="1" applyFont="1" applyFill="1" applyBorder="1" applyAlignment="1">
      <alignment horizontal="center" vertical="top" wrapText="1"/>
    </xf>
    <xf numFmtId="4" fontId="60" fillId="3" borderId="25" xfId="0" applyNumberFormat="1" applyFont="1" applyFill="1" applyBorder="1"/>
    <xf numFmtId="4" fontId="60" fillId="3" borderId="24" xfId="0" applyNumberFormat="1" applyFont="1" applyFill="1" applyBorder="1"/>
    <xf numFmtId="0" fontId="60" fillId="0" borderId="24" xfId="0" applyFont="1" applyBorder="1"/>
    <xf numFmtId="49" fontId="56" fillId="3" borderId="4" xfId="0" applyNumberFormat="1" applyFont="1" applyFill="1" applyBorder="1" applyAlignment="1">
      <alignment horizontal="center" vertical="center" wrapText="1"/>
    </xf>
    <xf numFmtId="49" fontId="56" fillId="3" borderId="4" xfId="0" applyNumberFormat="1" applyFont="1" applyFill="1" applyBorder="1" applyAlignment="1">
      <alignment horizontal="left" vertical="center" wrapText="1"/>
    </xf>
    <xf numFmtId="164" fontId="56" fillId="3" borderId="4" xfId="0" applyNumberFormat="1" applyFont="1" applyFill="1" applyBorder="1" applyAlignment="1">
      <alignment horizontal="right" vertical="center" wrapText="1"/>
    </xf>
    <xf numFmtId="49" fontId="60" fillId="3" borderId="4" xfId="0" applyNumberFormat="1" applyFont="1" applyFill="1" applyBorder="1" applyAlignment="1">
      <alignment horizontal="center" vertical="center" wrapText="1"/>
    </xf>
    <xf numFmtId="164" fontId="60" fillId="3" borderId="4" xfId="0" applyNumberFormat="1" applyFont="1" applyFill="1" applyBorder="1" applyAlignment="1">
      <alignment horizontal="right" vertical="center" wrapText="1"/>
    </xf>
    <xf numFmtId="0" fontId="56" fillId="0" borderId="15" xfId="0" applyFont="1" applyBorder="1" applyAlignment="1">
      <alignment horizontal="center" vertical="center"/>
    </xf>
    <xf numFmtId="4" fontId="56" fillId="0" borderId="25" xfId="0" applyNumberFormat="1" applyFont="1" applyBorder="1"/>
    <xf numFmtId="4" fontId="56" fillId="0" borderId="24" xfId="0" applyNumberFormat="1" applyFont="1" applyBorder="1"/>
    <xf numFmtId="49" fontId="60" fillId="6" borderId="4" xfId="0" applyNumberFormat="1" applyFont="1" applyFill="1" applyBorder="1" applyAlignment="1">
      <alignment horizontal="left" vertical="center" wrapText="1"/>
    </xf>
    <xf numFmtId="4" fontId="60" fillId="3" borderId="25" xfId="0" applyNumberFormat="1" applyFont="1" applyFill="1" applyBorder="1" applyAlignment="1">
      <alignment vertical="center" wrapText="1"/>
    </xf>
    <xf numFmtId="4" fontId="60" fillId="3" borderId="24" xfId="0" applyNumberFormat="1" applyFont="1" applyFill="1" applyBorder="1" applyAlignment="1">
      <alignment vertical="center" wrapText="1"/>
    </xf>
    <xf numFmtId="49" fontId="56" fillId="0" borderId="4" xfId="0" applyNumberFormat="1" applyFont="1" applyBorder="1" applyAlignment="1">
      <alignment horizontal="left" vertical="center" wrapText="1"/>
    </xf>
    <xf numFmtId="10" fontId="56" fillId="0" borderId="4" xfId="0" applyNumberFormat="1" applyFont="1" applyBorder="1" applyAlignment="1">
      <alignment horizontal="center" vertical="center" wrapText="1"/>
    </xf>
    <xf numFmtId="164" fontId="56" fillId="0" borderId="4" xfId="0" applyNumberFormat="1" applyFont="1" applyBorder="1" applyAlignment="1">
      <alignment vertical="center" wrapText="1"/>
    </xf>
    <xf numFmtId="4" fontId="56" fillId="3" borderId="25" xfId="0" applyNumberFormat="1" applyFont="1" applyFill="1" applyBorder="1" applyAlignment="1">
      <alignment vertical="center" wrapText="1"/>
    </xf>
    <xf numFmtId="4" fontId="56" fillId="3" borderId="24" xfId="0" applyNumberFormat="1" applyFont="1" applyFill="1" applyBorder="1" applyAlignment="1">
      <alignment vertical="center" wrapText="1"/>
    </xf>
    <xf numFmtId="164" fontId="60" fillId="3" borderId="4" xfId="0" applyNumberFormat="1" applyFont="1" applyFill="1" applyBorder="1" applyAlignment="1">
      <alignment vertical="center" wrapText="1"/>
    </xf>
    <xf numFmtId="4" fontId="56" fillId="3" borderId="25" xfId="0" applyNumberFormat="1" applyFont="1" applyFill="1" applyBorder="1" applyAlignment="1">
      <alignment horizontal="left" vertical="center" wrapText="1"/>
    </xf>
    <xf numFmtId="4" fontId="56" fillId="3" borderId="24" xfId="0" applyNumberFormat="1" applyFont="1" applyFill="1" applyBorder="1" applyAlignment="1">
      <alignment horizontal="left" vertical="center" wrapText="1"/>
    </xf>
    <xf numFmtId="0" fontId="56" fillId="0" borderId="24" xfId="0" applyFont="1" applyBorder="1" applyAlignment="1">
      <alignment horizontal="left" wrapText="1"/>
    </xf>
    <xf numFmtId="10" fontId="56" fillId="3" borderId="4" xfId="0" applyNumberFormat="1" applyFont="1" applyFill="1" applyBorder="1" applyAlignment="1">
      <alignment horizontal="center" vertical="center" wrapText="1"/>
    </xf>
    <xf numFmtId="164" fontId="56" fillId="3" borderId="4" xfId="0" applyNumberFormat="1" applyFont="1" applyFill="1" applyBorder="1" applyAlignment="1">
      <alignment vertical="center" wrapText="1"/>
    </xf>
    <xf numFmtId="49" fontId="56" fillId="0" borderId="4" xfId="0" applyNumberFormat="1" applyFont="1" applyBorder="1" applyAlignment="1">
      <alignment horizontal="center" vertical="center" wrapText="1"/>
    </xf>
    <xf numFmtId="1" fontId="60" fillId="6" borderId="4" xfId="0" applyNumberFormat="1" applyFont="1" applyFill="1" applyBorder="1" applyAlignment="1">
      <alignment horizontal="center" vertical="center" wrapText="1"/>
    </xf>
    <xf numFmtId="4" fontId="56" fillId="3" borderId="4" xfId="0" applyNumberFormat="1" applyFont="1" applyFill="1" applyBorder="1" applyAlignment="1">
      <alignment horizontal="center" vertical="center" wrapText="1"/>
    </xf>
    <xf numFmtId="4" fontId="61" fillId="3" borderId="25" xfId="0" applyNumberFormat="1" applyFont="1" applyFill="1" applyBorder="1"/>
    <xf numFmtId="49" fontId="57" fillId="3" borderId="4" xfId="0" applyNumberFormat="1" applyFont="1" applyFill="1" applyBorder="1" applyAlignment="1">
      <alignment horizontal="center" vertical="center" wrapText="1"/>
    </xf>
    <xf numFmtId="49" fontId="57" fillId="0" borderId="4" xfId="0" applyNumberFormat="1" applyFont="1" applyBorder="1" applyAlignment="1">
      <alignment horizontal="left" vertical="center" wrapText="1"/>
    </xf>
    <xf numFmtId="2" fontId="57" fillId="3" borderId="4" xfId="0" applyNumberFormat="1" applyFont="1" applyFill="1" applyBorder="1" applyAlignment="1">
      <alignment horizontal="center" vertical="center" wrapText="1"/>
    </xf>
    <xf numFmtId="164" fontId="57" fillId="0" borderId="22" xfId="0" applyNumberFormat="1" applyFont="1" applyBorder="1" applyAlignment="1">
      <alignment vertical="center" wrapText="1"/>
    </xf>
    <xf numFmtId="4" fontId="56" fillId="3" borderId="25" xfId="0" applyNumberFormat="1" applyFont="1" applyFill="1" applyBorder="1" applyAlignment="1">
      <alignment horizontal="right"/>
    </xf>
    <xf numFmtId="4" fontId="62" fillId="3" borderId="24" xfId="0" applyNumberFormat="1" applyFont="1" applyFill="1" applyBorder="1" applyAlignment="1">
      <alignment horizontal="right"/>
    </xf>
    <xf numFmtId="1" fontId="62" fillId="3" borderId="24" xfId="0" applyNumberFormat="1" applyFont="1" applyFill="1" applyBorder="1" applyAlignment="1">
      <alignment vertical="center"/>
    </xf>
    <xf numFmtId="164" fontId="57" fillId="0" borderId="24" xfId="0" applyNumberFormat="1" applyFont="1" applyBorder="1" applyAlignment="1">
      <alignment vertical="center" wrapText="1"/>
    </xf>
    <xf numFmtId="0" fontId="57" fillId="0" borderId="24" xfId="0" applyFont="1" applyBorder="1"/>
    <xf numFmtId="49" fontId="57" fillId="3" borderId="24" xfId="0" applyNumberFormat="1" applyFont="1" applyFill="1" applyBorder="1" applyAlignment="1">
      <alignment vertical="center" wrapText="1"/>
    </xf>
    <xf numFmtId="1" fontId="56" fillId="3" borderId="4" xfId="0" applyNumberFormat="1" applyFont="1" applyFill="1" applyBorder="1" applyAlignment="1">
      <alignment horizontal="center" vertical="center" wrapText="1"/>
    </xf>
    <xf numFmtId="4" fontId="61" fillId="3" borderId="24" xfId="0" applyNumberFormat="1" applyFont="1" applyFill="1" applyBorder="1"/>
    <xf numFmtId="0" fontId="56" fillId="0" borderId="25" xfId="0" applyFont="1" applyBorder="1"/>
    <xf numFmtId="0" fontId="60" fillId="0" borderId="25" xfId="0" applyFont="1" applyBorder="1"/>
    <xf numFmtId="49" fontId="56" fillId="3" borderId="24" xfId="0" applyNumberFormat="1" applyFont="1" applyFill="1" applyBorder="1" applyAlignment="1">
      <alignment vertical="center" wrapText="1"/>
    </xf>
    <xf numFmtId="0" fontId="62" fillId="0" borderId="17" xfId="0" applyFont="1" applyBorder="1" applyAlignment="1">
      <alignment wrapText="1"/>
    </xf>
    <xf numFmtId="1" fontId="60" fillId="3" borderId="4" xfId="0" applyNumberFormat="1" applyFont="1" applyFill="1" applyBorder="1" applyAlignment="1">
      <alignment horizontal="center" vertical="center" wrapText="1"/>
    </xf>
    <xf numFmtId="49" fontId="56" fillId="3" borderId="4" xfId="0" applyNumberFormat="1" applyFont="1" applyFill="1" applyBorder="1" applyAlignment="1">
      <alignment vertical="center" wrapText="1"/>
    </xf>
    <xf numFmtId="164" fontId="56" fillId="3" borderId="18" xfId="0" applyNumberFormat="1" applyFont="1" applyFill="1" applyBorder="1" applyAlignment="1">
      <alignment vertical="center" wrapText="1"/>
    </xf>
    <xf numFmtId="49" fontId="60" fillId="0" borderId="4" xfId="0" applyNumberFormat="1" applyFont="1" applyBorder="1" applyAlignment="1">
      <alignment horizontal="left" vertical="center" wrapText="1"/>
    </xf>
    <xf numFmtId="0" fontId="56" fillId="0" borderId="4" xfId="0" applyFont="1" applyBorder="1" applyAlignment="1">
      <alignment horizontal="left" wrapText="1"/>
    </xf>
    <xf numFmtId="168" fontId="56" fillId="0" borderId="4" xfId="0" applyNumberFormat="1" applyFont="1" applyBorder="1" applyAlignment="1">
      <alignment vertical="center" wrapText="1"/>
    </xf>
    <xf numFmtId="10" fontId="60" fillId="0" borderId="4" xfId="0" applyNumberFormat="1" applyFont="1" applyBorder="1" applyAlignment="1">
      <alignment horizontal="center" vertical="center" wrapText="1"/>
    </xf>
    <xf numFmtId="2" fontId="60" fillId="3" borderId="4" xfId="0" applyNumberFormat="1" applyFont="1" applyFill="1" applyBorder="1" applyAlignment="1">
      <alignment vertical="center" wrapText="1"/>
    </xf>
    <xf numFmtId="164" fontId="56" fillId="3" borderId="4" xfId="0" applyNumberFormat="1" applyFont="1" applyFill="1" applyBorder="1" applyAlignment="1">
      <alignment horizontal="center" vertical="center" wrapText="1"/>
    </xf>
    <xf numFmtId="4" fontId="56" fillId="3" borderId="25" xfId="0" applyNumberFormat="1" applyFont="1" applyFill="1" applyBorder="1" applyAlignment="1">
      <alignment vertical="center"/>
    </xf>
    <xf numFmtId="4" fontId="56" fillId="3" borderId="24" xfId="0" applyNumberFormat="1" applyFont="1" applyFill="1" applyBorder="1" applyAlignment="1">
      <alignment vertical="center"/>
    </xf>
    <xf numFmtId="49" fontId="60" fillId="6" borderId="4" xfId="0" applyNumberFormat="1" applyFont="1" applyFill="1" applyBorder="1" applyAlignment="1">
      <alignment vertical="center" wrapText="1"/>
    </xf>
    <xf numFmtId="4" fontId="60" fillId="3" borderId="25" xfId="0" applyNumberFormat="1" applyFont="1" applyFill="1" applyBorder="1" applyAlignment="1">
      <alignment vertical="center"/>
    </xf>
    <xf numFmtId="4" fontId="60" fillId="3" borderId="24" xfId="0" applyNumberFormat="1" applyFont="1" applyFill="1" applyBorder="1" applyAlignment="1">
      <alignment vertical="center"/>
    </xf>
    <xf numFmtId="0" fontId="56" fillId="7" borderId="4" xfId="0" applyFont="1" applyFill="1" applyBorder="1" applyAlignment="1">
      <alignment vertical="center"/>
    </xf>
    <xf numFmtId="164" fontId="56" fillId="7" borderId="4" xfId="0" applyNumberFormat="1" applyFont="1" applyFill="1" applyBorder="1" applyAlignment="1">
      <alignment vertical="center" wrapText="1"/>
    </xf>
    <xf numFmtId="4" fontId="56" fillId="0" borderId="24" xfId="0" applyNumberFormat="1" applyFont="1" applyBorder="1" applyAlignment="1">
      <alignment vertical="center"/>
    </xf>
    <xf numFmtId="10" fontId="56" fillId="5" borderId="4" xfId="0" applyNumberFormat="1" applyFont="1" applyFill="1" applyBorder="1" applyAlignment="1">
      <alignment horizontal="center" vertical="center" wrapText="1"/>
    </xf>
    <xf numFmtId="164" fontId="56" fillId="5" borderId="4" xfId="0" applyNumberFormat="1" applyFont="1" applyFill="1" applyBorder="1" applyAlignment="1">
      <alignment vertical="center" wrapText="1"/>
    </xf>
    <xf numFmtId="10" fontId="60" fillId="3" borderId="4" xfId="0" applyNumberFormat="1" applyFont="1" applyFill="1" applyBorder="1" applyAlignment="1">
      <alignment horizontal="center" vertical="center" wrapText="1"/>
    </xf>
    <xf numFmtId="0" fontId="60" fillId="0" borderId="24" xfId="0" applyFont="1" applyBorder="1" applyAlignment="1">
      <alignment vertical="center"/>
    </xf>
    <xf numFmtId="165" fontId="60" fillId="3" borderId="4" xfId="0" applyNumberFormat="1" applyFont="1" applyFill="1" applyBorder="1" applyAlignment="1">
      <alignment vertical="center" wrapText="1"/>
    </xf>
    <xf numFmtId="1" fontId="56" fillId="3" borderId="4" xfId="0" applyNumberFormat="1" applyFont="1" applyFill="1" applyBorder="1" applyAlignment="1">
      <alignment vertical="center" wrapText="1"/>
    </xf>
    <xf numFmtId="1" fontId="56" fillId="0" borderId="4" xfId="0" applyNumberFormat="1" applyFont="1" applyBorder="1" applyAlignment="1">
      <alignment vertical="center" wrapText="1"/>
    </xf>
    <xf numFmtId="4" fontId="60" fillId="0" borderId="25" xfId="0" applyNumberFormat="1" applyFont="1" applyBorder="1"/>
    <xf numFmtId="4" fontId="60" fillId="0" borderId="24" xfId="0" applyNumberFormat="1" applyFont="1" applyBorder="1"/>
    <xf numFmtId="0" fontId="60" fillId="0" borderId="4" xfId="0" applyFont="1" applyBorder="1" applyAlignment="1">
      <alignment horizontal="left" vertical="center"/>
    </xf>
    <xf numFmtId="1" fontId="56" fillId="0" borderId="4" xfId="0" applyNumberFormat="1" applyFont="1" applyBorder="1" applyAlignment="1">
      <alignment horizontal="center" vertical="center"/>
    </xf>
    <xf numFmtId="165" fontId="60" fillId="0" borderId="4" xfId="0" applyNumberFormat="1" applyFont="1" applyBorder="1" applyAlignment="1">
      <alignment vertical="center"/>
    </xf>
    <xf numFmtId="4" fontId="60" fillId="0" borderId="24" xfId="0" applyNumberFormat="1" applyFont="1" applyBorder="1" applyAlignment="1">
      <alignment vertical="center"/>
    </xf>
    <xf numFmtId="0" fontId="60" fillId="8" borderId="4" xfId="0" applyFont="1" applyFill="1" applyBorder="1" applyAlignment="1">
      <alignment horizontal="center" vertical="center"/>
    </xf>
    <xf numFmtId="0" fontId="60" fillId="8" borderId="4" xfId="0" applyFont="1" applyFill="1" applyBorder="1"/>
    <xf numFmtId="165" fontId="60" fillId="8" borderId="4" xfId="0" applyNumberFormat="1" applyFont="1" applyFill="1" applyBorder="1" applyAlignment="1">
      <alignment vertical="center"/>
    </xf>
    <xf numFmtId="0" fontId="56" fillId="0" borderId="4" xfId="0" applyFont="1" applyBorder="1"/>
    <xf numFmtId="0" fontId="56" fillId="0" borderId="54" xfId="0" applyFont="1" applyBorder="1" applyAlignment="1">
      <alignment horizontal="center"/>
    </xf>
    <xf numFmtId="0" fontId="56" fillId="0" borderId="54" xfId="0" applyFont="1" applyBorder="1"/>
    <xf numFmtId="0" fontId="56" fillId="0" borderId="24" xfId="0" applyFont="1" applyBorder="1" applyAlignment="1">
      <alignment horizontal="center"/>
    </xf>
    <xf numFmtId="0" fontId="51" fillId="35" borderId="4" xfId="0" applyFont="1" applyFill="1" applyBorder="1" applyAlignment="1">
      <alignment vertical="center"/>
    </xf>
    <xf numFmtId="167" fontId="51" fillId="35" borderId="4" xfId="0" applyNumberFormat="1" applyFont="1" applyFill="1" applyBorder="1" applyAlignment="1">
      <alignment horizontal="center" vertical="center"/>
    </xf>
    <xf numFmtId="165" fontId="51" fillId="35" borderId="4" xfId="0" applyNumberFormat="1" applyFont="1" applyFill="1" applyBorder="1" applyAlignment="1">
      <alignment horizontal="center" vertical="center"/>
    </xf>
    <xf numFmtId="168" fontId="56" fillId="3" borderId="24" xfId="0" applyNumberFormat="1" applyFont="1" applyFill="1" applyBorder="1" applyAlignment="1">
      <alignment horizontal="center" vertical="center" wrapText="1"/>
    </xf>
    <xf numFmtId="168" fontId="9" fillId="3" borderId="24" xfId="0" applyNumberFormat="1" applyFont="1" applyFill="1" applyBorder="1" applyAlignment="1">
      <alignment horizontal="center" vertical="center" wrapText="1"/>
    </xf>
    <xf numFmtId="4" fontId="8" fillId="3" borderId="24" xfId="0" applyNumberFormat="1" applyFont="1" applyFill="1" applyBorder="1" applyAlignment="1">
      <alignment vertical="center" wrapText="1"/>
    </xf>
    <xf numFmtId="0" fontId="15" fillId="0" borderId="24" xfId="0" applyFont="1" applyBorder="1" applyAlignment="1">
      <alignment vertical="center"/>
    </xf>
    <xf numFmtId="0" fontId="0" fillId="0" borderId="24" xfId="0" applyBorder="1"/>
    <xf numFmtId="1" fontId="8" fillId="3" borderId="24" xfId="0" applyNumberFormat="1" applyFont="1" applyFill="1" applyBorder="1"/>
    <xf numFmtId="1" fontId="13" fillId="3" borderId="24" xfId="0" applyNumberFormat="1" applyFont="1" applyFill="1" applyBorder="1"/>
    <xf numFmtId="1" fontId="13" fillId="3" borderId="24" xfId="0" applyNumberFormat="1" applyFont="1" applyFill="1" applyBorder="1" applyAlignment="1">
      <alignment vertical="center" wrapText="1"/>
    </xf>
    <xf numFmtId="1" fontId="8" fillId="3" borderId="24" xfId="0" applyNumberFormat="1" applyFont="1" applyFill="1" applyBorder="1" applyAlignment="1">
      <alignment vertical="center" wrapText="1"/>
    </xf>
    <xf numFmtId="1" fontId="8" fillId="3" borderId="24" xfId="0" applyNumberFormat="1" applyFont="1" applyFill="1" applyBorder="1" applyAlignment="1">
      <alignment horizontal="left" vertical="center" wrapText="1"/>
    </xf>
    <xf numFmtId="1" fontId="8" fillId="0" borderId="24" xfId="0" applyNumberFormat="1" applyFont="1" applyBorder="1"/>
    <xf numFmtId="0" fontId="8" fillId="3" borderId="24" xfId="0" applyFont="1" applyFill="1" applyBorder="1" applyAlignment="1">
      <alignment vertical="center"/>
    </xf>
    <xf numFmtId="0" fontId="13" fillId="3" borderId="24" xfId="0" applyFont="1" applyFill="1" applyBorder="1" applyAlignment="1">
      <alignment vertical="center"/>
    </xf>
    <xf numFmtId="0" fontId="13" fillId="0" borderId="24" xfId="0" applyFont="1" applyBorder="1"/>
    <xf numFmtId="0" fontId="19" fillId="0" borderId="24" xfId="0" applyFont="1" applyBorder="1" applyAlignment="1">
      <alignment horizontal="center" vertical="center"/>
    </xf>
    <xf numFmtId="0" fontId="13" fillId="0" borderId="24" xfId="0" applyFont="1" applyBorder="1" applyAlignment="1">
      <alignment vertical="center"/>
    </xf>
    <xf numFmtId="0" fontId="0" fillId="0" borderId="24" xfId="0" applyBorder="1" applyAlignment="1">
      <alignment vertical="center"/>
    </xf>
    <xf numFmtId="0" fontId="9" fillId="0" borderId="17" xfId="0" applyFont="1" applyBorder="1" applyAlignment="1">
      <alignment vertical="center"/>
    </xf>
    <xf numFmtId="0" fontId="8" fillId="0" borderId="24" xfId="0" applyFont="1" applyBorder="1" applyAlignment="1">
      <alignment horizontal="left" wrapText="1"/>
    </xf>
    <xf numFmtId="49" fontId="8" fillId="3" borderId="24" xfId="0" applyNumberFormat="1" applyFont="1" applyFill="1" applyBorder="1" applyAlignment="1">
      <alignment vertical="center" wrapText="1"/>
    </xf>
    <xf numFmtId="0" fontId="13" fillId="0" borderId="17" xfId="0" applyFont="1" applyBorder="1"/>
    <xf numFmtId="0" fontId="8" fillId="0" borderId="17" xfId="0" applyFont="1" applyBorder="1" applyAlignment="1">
      <alignment horizontal="left" wrapText="1"/>
    </xf>
    <xf numFmtId="0" fontId="13" fillId="0" borderId="17" xfId="0" applyFont="1" applyBorder="1" applyAlignment="1">
      <alignment vertical="center"/>
    </xf>
    <xf numFmtId="0" fontId="19" fillId="0" borderId="17" xfId="0" applyFont="1" applyBorder="1" applyAlignment="1">
      <alignment horizontal="center" vertical="center"/>
    </xf>
    <xf numFmtId="0" fontId="8" fillId="3" borderId="24" xfId="0" applyFont="1" applyFill="1" applyBorder="1"/>
    <xf numFmtId="2" fontId="11" fillId="3" borderId="24" xfId="0" applyNumberFormat="1" applyFont="1" applyFill="1" applyBorder="1" applyAlignment="1">
      <alignment horizontal="right" vertical="center" wrapText="1"/>
    </xf>
    <xf numFmtId="0" fontId="9" fillId="3" borderId="24" xfId="0" applyFont="1" applyFill="1" applyBorder="1" applyAlignment="1">
      <alignment vertical="center"/>
    </xf>
    <xf numFmtId="0" fontId="9" fillId="3" borderId="24" xfId="0" applyFont="1" applyFill="1" applyBorder="1" applyAlignment="1">
      <alignment vertical="center" wrapText="1"/>
    </xf>
    <xf numFmtId="1" fontId="9" fillId="3" borderId="24" xfId="0" applyNumberFormat="1" applyFont="1" applyFill="1" applyBorder="1" applyAlignment="1">
      <alignment vertical="center"/>
    </xf>
    <xf numFmtId="0" fontId="9" fillId="0" borderId="24" xfId="0" applyFont="1" applyBorder="1" applyAlignment="1">
      <alignment vertical="center"/>
    </xf>
    <xf numFmtId="168" fontId="9" fillId="3" borderId="24" xfId="0" applyNumberFormat="1" applyFont="1" applyFill="1" applyBorder="1" applyAlignment="1">
      <alignment vertical="center"/>
    </xf>
    <xf numFmtId="168" fontId="9" fillId="3" borderId="24" xfId="0" applyNumberFormat="1" applyFont="1" applyFill="1" applyBorder="1" applyAlignment="1">
      <alignment vertical="center" wrapText="1"/>
    </xf>
    <xf numFmtId="49" fontId="13" fillId="0" borderId="24" xfId="0" applyNumberFormat="1" applyFont="1" applyBorder="1"/>
    <xf numFmtId="164" fontId="8" fillId="0" borderId="24" xfId="0" applyNumberFormat="1" applyFont="1" applyBorder="1"/>
    <xf numFmtId="164" fontId="13" fillId="0" borderId="24" xfId="0" applyNumberFormat="1" applyFont="1" applyBorder="1"/>
    <xf numFmtId="49" fontId="8" fillId="0" borderId="24" xfId="0" applyNumberFormat="1" applyFont="1" applyBorder="1" applyAlignment="1">
      <alignment horizontal="left" vertical="center" wrapText="1"/>
    </xf>
    <xf numFmtId="49" fontId="8" fillId="0" borderId="24" xfId="0" applyNumberFormat="1" applyFont="1" applyBorder="1"/>
    <xf numFmtId="4" fontId="20" fillId="3" borderId="24" xfId="0" applyNumberFormat="1" applyFont="1" applyFill="1" applyBorder="1" applyAlignment="1">
      <alignment horizontal="right"/>
    </xf>
    <xf numFmtId="1" fontId="20" fillId="3" borderId="24" xfId="0" applyNumberFormat="1" applyFont="1" applyFill="1" applyBorder="1" applyAlignment="1">
      <alignment vertical="center"/>
    </xf>
    <xf numFmtId="164" fontId="25" fillId="0" borderId="24" xfId="0" applyNumberFormat="1" applyFont="1" applyBorder="1" applyAlignment="1">
      <alignment vertical="center" wrapText="1"/>
    </xf>
    <xf numFmtId="0" fontId="25" fillId="0" borderId="24" xfId="0" applyFont="1" applyBorder="1"/>
    <xf numFmtId="170" fontId="8" fillId="3" borderId="24" xfId="0" applyNumberFormat="1" applyFont="1" applyFill="1" applyBorder="1" applyAlignment="1">
      <alignment vertical="center" wrapText="1"/>
    </xf>
    <xf numFmtId="170" fontId="8" fillId="0" borderId="24" xfId="0" applyNumberFormat="1" applyFont="1" applyBorder="1"/>
    <xf numFmtId="170" fontId="13" fillId="0" borderId="24" xfId="0" applyNumberFormat="1" applyFont="1" applyBorder="1"/>
    <xf numFmtId="2" fontId="13" fillId="0" borderId="24" xfId="0" applyNumberFormat="1" applyFont="1" applyBorder="1"/>
    <xf numFmtId="2" fontId="8" fillId="0" borderId="24" xfId="0" applyNumberFormat="1" applyFont="1" applyBorder="1"/>
    <xf numFmtId="164" fontId="13" fillId="0" borderId="24" xfId="0" applyNumberFormat="1" applyFont="1" applyBorder="1" applyAlignment="1">
      <alignment vertical="center"/>
    </xf>
    <xf numFmtId="165" fontId="8" fillId="0" borderId="24" xfId="0" applyNumberFormat="1" applyFont="1" applyBorder="1"/>
    <xf numFmtId="1" fontId="13" fillId="0" borderId="24" xfId="0" applyNumberFormat="1" applyFont="1" applyBorder="1"/>
    <xf numFmtId="165" fontId="19" fillId="0" borderId="24" xfId="0" applyNumberFormat="1" applyFont="1" applyBorder="1" applyAlignment="1">
      <alignment horizontal="center" vertical="center"/>
    </xf>
    <xf numFmtId="0" fontId="20" fillId="0" borderId="24" xfId="0" applyFont="1" applyBorder="1"/>
    <xf numFmtId="0" fontId="20" fillId="3" borderId="24" xfId="0" applyFont="1" applyFill="1" applyBorder="1"/>
    <xf numFmtId="0" fontId="10" fillId="3" borderId="24" xfId="0" applyFont="1" applyFill="1" applyBorder="1" applyAlignment="1">
      <alignment horizontal="center" vertical="center"/>
    </xf>
    <xf numFmtId="168" fontId="10" fillId="3" borderId="24" xfId="0" applyNumberFormat="1" applyFont="1" applyFill="1" applyBorder="1" applyAlignment="1">
      <alignment horizontal="center" vertical="center" wrapText="1"/>
    </xf>
    <xf numFmtId="0" fontId="9" fillId="3" borderId="24" xfId="0" applyFont="1" applyFill="1" applyBorder="1" applyAlignment="1">
      <alignment horizontal="center" vertical="center"/>
    </xf>
    <xf numFmtId="0" fontId="10" fillId="3" borderId="24" xfId="0" applyFont="1" applyFill="1" applyBorder="1" applyAlignment="1">
      <alignment horizontal="center" vertical="center" wrapText="1"/>
    </xf>
    <xf numFmtId="4" fontId="13" fillId="3" borderId="24" xfId="0" applyNumberFormat="1" applyFont="1" applyFill="1" applyBorder="1"/>
    <xf numFmtId="49" fontId="13" fillId="3" borderId="24" xfId="0" applyNumberFormat="1" applyFont="1" applyFill="1" applyBorder="1" applyAlignment="1">
      <alignment horizontal="center" vertical="top" wrapText="1"/>
    </xf>
    <xf numFmtId="0" fontId="13" fillId="3" borderId="24" xfId="0" applyFont="1" applyFill="1" applyBorder="1"/>
    <xf numFmtId="164" fontId="8" fillId="3" borderId="24" xfId="0" applyNumberFormat="1" applyFont="1" applyFill="1" applyBorder="1" applyAlignment="1">
      <alignment horizontal="right" vertical="center" wrapText="1"/>
    </xf>
    <xf numFmtId="164" fontId="13" fillId="3" borderId="24" xfId="0" applyNumberFormat="1" applyFont="1" applyFill="1" applyBorder="1" applyAlignment="1">
      <alignment horizontal="right" vertical="center" wrapText="1"/>
    </xf>
    <xf numFmtId="0" fontId="8" fillId="3" borderId="24" xfId="0" applyFont="1" applyFill="1" applyBorder="1" applyAlignment="1">
      <alignment horizontal="center" vertical="center"/>
    </xf>
    <xf numFmtId="164" fontId="13" fillId="3" borderId="24" xfId="0" applyNumberFormat="1" applyFont="1" applyFill="1" applyBorder="1" applyAlignment="1">
      <alignment vertical="center" wrapText="1"/>
    </xf>
    <xf numFmtId="0" fontId="8" fillId="3" borderId="24" xfId="0" applyFont="1" applyFill="1" applyBorder="1" applyAlignment="1">
      <alignment horizontal="left" wrapText="1"/>
    </xf>
    <xf numFmtId="49" fontId="13" fillId="6" borderId="24" xfId="0" applyNumberFormat="1" applyFont="1" applyFill="1" applyBorder="1" applyAlignment="1">
      <alignment horizontal="center" vertical="top" wrapText="1"/>
    </xf>
    <xf numFmtId="4" fontId="16" fillId="3" borderId="24" xfId="0" applyNumberFormat="1" applyFont="1" applyFill="1" applyBorder="1"/>
    <xf numFmtId="4" fontId="13" fillId="3" borderId="24" xfId="0" applyNumberFormat="1" applyFont="1" applyFill="1" applyBorder="1" applyAlignment="1">
      <alignment vertical="center" wrapText="1"/>
    </xf>
    <xf numFmtId="49" fontId="13" fillId="3" borderId="24" xfId="0" applyNumberFormat="1" applyFont="1" applyFill="1" applyBorder="1" applyAlignment="1">
      <alignment horizontal="center" vertical="center" wrapText="1"/>
    </xf>
    <xf numFmtId="0" fontId="8" fillId="0" borderId="24" xfId="0" applyFont="1" applyBorder="1" applyAlignment="1">
      <alignment horizontal="center" vertical="center"/>
    </xf>
    <xf numFmtId="49" fontId="8" fillId="3" borderId="24" xfId="0" applyNumberFormat="1" applyFont="1" applyFill="1" applyBorder="1" applyAlignment="1">
      <alignment horizontal="left" vertical="center" wrapText="1"/>
    </xf>
    <xf numFmtId="10" fontId="11" fillId="3" borderId="24" xfId="0" applyNumberFormat="1" applyFont="1" applyFill="1" applyBorder="1" applyAlignment="1">
      <alignment horizontal="center" vertical="center" wrapText="1"/>
    </xf>
    <xf numFmtId="168" fontId="12" fillId="3" borderId="24" xfId="0" applyNumberFormat="1" applyFont="1" applyFill="1" applyBorder="1" applyAlignment="1">
      <alignment vertical="center" wrapText="1"/>
    </xf>
    <xf numFmtId="4" fontId="8" fillId="0" borderId="24" xfId="0" applyNumberFormat="1" applyFont="1" applyBorder="1"/>
    <xf numFmtId="0" fontId="17" fillId="3" borderId="24" xfId="0" applyFont="1" applyFill="1" applyBorder="1"/>
    <xf numFmtId="10" fontId="14" fillId="3" borderId="24" xfId="0" applyNumberFormat="1" applyFont="1" applyFill="1" applyBorder="1" applyAlignment="1">
      <alignment horizontal="center" vertical="center" wrapText="1"/>
    </xf>
    <xf numFmtId="2" fontId="13" fillId="3" borderId="24" xfId="0" applyNumberFormat="1" applyFont="1" applyFill="1" applyBorder="1" applyAlignment="1">
      <alignment vertical="center" wrapText="1"/>
    </xf>
    <xf numFmtId="164" fontId="8" fillId="3" borderId="24" xfId="0" applyNumberFormat="1" applyFont="1" applyFill="1" applyBorder="1" applyAlignment="1">
      <alignment horizontal="center" vertical="center" wrapText="1"/>
    </xf>
    <xf numFmtId="2" fontId="8" fillId="3" borderId="24" xfId="0" applyNumberFormat="1" applyFont="1" applyFill="1" applyBorder="1" applyAlignment="1">
      <alignment vertical="center" wrapText="1"/>
    </xf>
    <xf numFmtId="164" fontId="15" fillId="7" borderId="24" xfId="0" applyNumberFormat="1" applyFont="1" applyFill="1" applyBorder="1" applyAlignment="1">
      <alignment vertical="center" wrapText="1"/>
    </xf>
    <xf numFmtId="165" fontId="13" fillId="3" borderId="24" xfId="0" applyNumberFormat="1" applyFont="1" applyFill="1" applyBorder="1" applyAlignment="1">
      <alignment vertical="center" wrapText="1"/>
    </xf>
    <xf numFmtId="0" fontId="19" fillId="6" borderId="24" xfId="0" applyFont="1" applyFill="1" applyBorder="1" applyAlignment="1">
      <alignment horizontal="center" vertical="center"/>
    </xf>
    <xf numFmtId="165" fontId="13" fillId="0" borderId="24" xfId="0" applyNumberFormat="1" applyFont="1" applyBorder="1" applyAlignment="1">
      <alignment vertical="center"/>
    </xf>
    <xf numFmtId="165" fontId="13" fillId="8" borderId="24" xfId="0" applyNumberFormat="1" applyFont="1" applyFill="1" applyBorder="1" applyAlignment="1">
      <alignment vertical="center"/>
    </xf>
    <xf numFmtId="49" fontId="2" fillId="3" borderId="24" xfId="0" applyNumberFormat="1" applyFont="1" applyFill="1" applyBorder="1" applyAlignment="1">
      <alignment horizontal="center" vertical="center" wrapText="1"/>
    </xf>
    <xf numFmtId="49" fontId="8" fillId="3" borderId="24" xfId="0" applyNumberFormat="1" applyFont="1" applyFill="1" applyBorder="1" applyAlignment="1">
      <alignment horizontal="center" vertical="center" wrapText="1"/>
    </xf>
    <xf numFmtId="49" fontId="13" fillId="3" borderId="24" xfId="0" applyNumberFormat="1" applyFont="1" applyFill="1" applyBorder="1" applyAlignment="1">
      <alignment horizontal="left" vertical="center" wrapText="1"/>
    </xf>
    <xf numFmtId="49" fontId="14" fillId="3" borderId="24" xfId="0" applyNumberFormat="1" applyFont="1" applyFill="1" applyBorder="1" applyAlignment="1">
      <alignment horizontal="center" vertical="center" wrapText="1"/>
    </xf>
    <xf numFmtId="10" fontId="15" fillId="3" borderId="24" xfId="0" applyNumberFormat="1" applyFont="1" applyFill="1" applyBorder="1" applyAlignment="1">
      <alignment horizontal="center" vertical="center" wrapText="1"/>
    </xf>
    <xf numFmtId="4" fontId="8" fillId="3" borderId="24" xfId="0" applyNumberFormat="1" applyFont="1" applyFill="1" applyBorder="1" applyAlignment="1">
      <alignment horizontal="left" vertical="center" wrapText="1"/>
    </xf>
    <xf numFmtId="0" fontId="15" fillId="3" borderId="24" xfId="0" applyFont="1" applyFill="1" applyBorder="1" applyAlignment="1">
      <alignment horizontal="left" vertical="center" wrapText="1"/>
    </xf>
    <xf numFmtId="1" fontId="14" fillId="3" borderId="24" xfId="0" applyNumberFormat="1" applyFont="1" applyFill="1" applyBorder="1" applyAlignment="1">
      <alignment horizontal="center" vertical="center" wrapText="1"/>
    </xf>
    <xf numFmtId="0" fontId="15" fillId="3" borderId="24" xfId="0" applyFont="1" applyFill="1" applyBorder="1" applyAlignment="1">
      <alignment horizontal="center" vertical="center" wrapText="1"/>
    </xf>
    <xf numFmtId="1" fontId="15" fillId="3" borderId="24" xfId="0" applyNumberFormat="1" applyFont="1" applyFill="1" applyBorder="1" applyAlignment="1">
      <alignment horizontal="center" vertical="center" wrapText="1"/>
    </xf>
    <xf numFmtId="0" fontId="17" fillId="3" borderId="24" xfId="0" applyFont="1" applyFill="1" applyBorder="1" applyAlignment="1">
      <alignment horizontal="center"/>
    </xf>
    <xf numFmtId="1" fontId="13" fillId="3" borderId="24" xfId="0" applyNumberFormat="1" applyFont="1" applyFill="1" applyBorder="1" applyAlignment="1">
      <alignment horizontal="center" vertical="center" wrapText="1"/>
    </xf>
    <xf numFmtId="1" fontId="8" fillId="3" borderId="24" xfId="0" applyNumberFormat="1" applyFont="1" applyFill="1" applyBorder="1" applyAlignment="1">
      <alignment horizontal="center" vertical="center" wrapText="1"/>
    </xf>
    <xf numFmtId="4" fontId="8" fillId="3" borderId="24" xfId="0" applyNumberFormat="1" applyFont="1" applyFill="1" applyBorder="1" applyAlignment="1">
      <alignment vertical="center"/>
    </xf>
    <xf numFmtId="4" fontId="13" fillId="3" borderId="24" xfId="0" applyNumberFormat="1" applyFont="1" applyFill="1" applyBorder="1" applyAlignment="1">
      <alignment vertical="center"/>
    </xf>
    <xf numFmtId="4" fontId="15" fillId="0" borderId="24" xfId="0" applyNumberFormat="1" applyFont="1" applyBorder="1" applyAlignment="1">
      <alignment vertical="center"/>
    </xf>
    <xf numFmtId="49" fontId="13" fillId="3" borderId="24" xfId="0" applyNumberFormat="1" applyFont="1" applyFill="1" applyBorder="1" applyAlignment="1">
      <alignment vertical="center" wrapText="1"/>
    </xf>
    <xf numFmtId="0" fontId="15" fillId="3" borderId="24" xfId="0" applyFont="1" applyFill="1" applyBorder="1" applyAlignment="1">
      <alignment horizontal="center" vertical="center"/>
    </xf>
    <xf numFmtId="0" fontId="15" fillId="3" borderId="24" xfId="0" applyFont="1" applyFill="1" applyBorder="1" applyAlignment="1">
      <alignment vertical="center"/>
    </xf>
    <xf numFmtId="164" fontId="15" fillId="3" borderId="24" xfId="0" applyNumberFormat="1" applyFont="1" applyFill="1" applyBorder="1" applyAlignment="1">
      <alignment vertical="center" wrapText="1"/>
    </xf>
    <xf numFmtId="4" fontId="13" fillId="0" borderId="24" xfId="0" applyNumberFormat="1" applyFont="1" applyBorder="1"/>
    <xf numFmtId="4" fontId="19" fillId="0" borderId="24" xfId="0" applyNumberFormat="1" applyFont="1" applyBorder="1" applyAlignment="1">
      <alignment horizontal="center" vertical="center"/>
    </xf>
    <xf numFmtId="4" fontId="13" fillId="0" borderId="24" xfId="0" applyNumberFormat="1" applyFont="1" applyBorder="1" applyAlignment="1">
      <alignment vertical="center"/>
    </xf>
    <xf numFmtId="0" fontId="19" fillId="3" borderId="24" xfId="0" applyFont="1" applyFill="1" applyBorder="1" applyAlignment="1">
      <alignment horizontal="center" vertical="center"/>
    </xf>
    <xf numFmtId="0" fontId="19" fillId="3" borderId="24" xfId="0" applyFont="1" applyFill="1" applyBorder="1" applyAlignment="1">
      <alignment horizontal="center" vertical="center" wrapText="1"/>
    </xf>
    <xf numFmtId="0" fontId="13" fillId="3" borderId="24" xfId="0" applyFont="1" applyFill="1" applyBorder="1" applyAlignment="1">
      <alignment horizontal="left" vertical="center"/>
    </xf>
    <xf numFmtId="1" fontId="8" fillId="3" borderId="24" xfId="0" applyNumberFormat="1" applyFont="1" applyFill="1" applyBorder="1" applyAlignment="1">
      <alignment horizontal="center" vertical="center"/>
    </xf>
    <xf numFmtId="165" fontId="13" fillId="3" borderId="24" xfId="0" applyNumberFormat="1" applyFont="1" applyFill="1" applyBorder="1" applyAlignment="1">
      <alignment vertical="center"/>
    </xf>
    <xf numFmtId="0" fontId="13" fillId="3" borderId="24" xfId="0" applyFont="1" applyFill="1" applyBorder="1" applyAlignment="1">
      <alignment horizontal="center" vertical="center"/>
    </xf>
    <xf numFmtId="0" fontId="8" fillId="3" borderId="24" xfId="0" applyFont="1" applyFill="1" applyBorder="1" applyAlignment="1">
      <alignment horizontal="center"/>
    </xf>
    <xf numFmtId="0" fontId="17" fillId="3" borderId="24" xfId="0" applyFont="1" applyFill="1" applyBorder="1" applyAlignment="1">
      <alignment horizontal="left" vertical="center"/>
    </xf>
    <xf numFmtId="0" fontId="15" fillId="3" borderId="24" xfId="0" applyFont="1" applyFill="1" applyBorder="1" applyAlignment="1">
      <alignment horizontal="center"/>
    </xf>
    <xf numFmtId="0" fontId="1" fillId="3" borderId="24" xfId="0" applyFont="1" applyFill="1" applyBorder="1" applyAlignment="1">
      <alignment vertical="center"/>
    </xf>
    <xf numFmtId="0" fontId="1" fillId="3" borderId="24" xfId="0" applyFont="1" applyFill="1" applyBorder="1" applyAlignment="1">
      <alignment horizontal="center" vertical="center"/>
    </xf>
    <xf numFmtId="0" fontId="3" fillId="3" borderId="24" xfId="0" applyFont="1" applyFill="1" applyBorder="1" applyAlignment="1">
      <alignment horizontal="center" vertical="center"/>
    </xf>
    <xf numFmtId="164" fontId="8" fillId="3" borderId="24" xfId="0" applyNumberFormat="1" applyFont="1" applyFill="1" applyBorder="1"/>
    <xf numFmtId="0" fontId="8" fillId="3" borderId="24" xfId="0" applyFont="1" applyFill="1" applyBorder="1" applyAlignment="1">
      <alignment horizontal="left" vertical="center"/>
    </xf>
    <xf numFmtId="0" fontId="8" fillId="0" borderId="24" xfId="0" applyFont="1" applyBorder="1" applyAlignment="1">
      <alignment wrapText="1"/>
    </xf>
    <xf numFmtId="10" fontId="11" fillId="0" borderId="24" xfId="0" applyNumberFormat="1" applyFont="1" applyBorder="1" applyAlignment="1">
      <alignment horizontal="center" vertical="center" wrapText="1"/>
    </xf>
    <xf numFmtId="168" fontId="12" fillId="0" borderId="24" xfId="0" applyNumberFormat="1" applyFont="1" applyBorder="1" applyAlignment="1">
      <alignment vertical="center" wrapText="1"/>
    </xf>
    <xf numFmtId="170" fontId="12" fillId="3" borderId="24" xfId="0" applyNumberFormat="1" applyFont="1" applyFill="1" applyBorder="1" applyAlignment="1">
      <alignment vertical="center" wrapText="1"/>
    </xf>
    <xf numFmtId="0" fontId="18" fillId="0" borderId="24" xfId="0" applyFont="1" applyBorder="1"/>
    <xf numFmtId="1" fontId="9" fillId="3" borderId="24" xfId="0" applyNumberFormat="1" applyFont="1" applyFill="1" applyBorder="1" applyAlignment="1">
      <alignment vertical="center" wrapText="1"/>
    </xf>
    <xf numFmtId="49" fontId="13" fillId="6" borderId="24" xfId="0" applyNumberFormat="1" applyFont="1" applyFill="1" applyBorder="1" applyAlignment="1">
      <alignment horizontal="left" vertical="center" wrapText="1"/>
    </xf>
    <xf numFmtId="1" fontId="27" fillId="3" borderId="24" xfId="0" applyNumberFormat="1" applyFont="1" applyFill="1" applyBorder="1" applyAlignment="1">
      <alignment vertical="center" wrapText="1"/>
    </xf>
    <xf numFmtId="1" fontId="27" fillId="3" borderId="24" xfId="0" applyNumberFormat="1" applyFont="1" applyFill="1" applyBorder="1"/>
    <xf numFmtId="0" fontId="27" fillId="0" borderId="24" xfId="0" applyFont="1" applyBorder="1"/>
    <xf numFmtId="0" fontId="1" fillId="0" borderId="24" xfId="0" applyFont="1" applyBorder="1" applyAlignment="1">
      <alignment vertical="center"/>
    </xf>
    <xf numFmtId="1" fontId="13" fillId="6" borderId="24" xfId="0" applyNumberFormat="1" applyFont="1" applyFill="1" applyBorder="1" applyAlignment="1">
      <alignment horizontal="center" vertical="center" wrapText="1"/>
    </xf>
    <xf numFmtId="0" fontId="17" fillId="0" borderId="24" xfId="0" applyFont="1" applyBorder="1" applyAlignment="1">
      <alignment horizontal="left" vertical="center"/>
    </xf>
    <xf numFmtId="1" fontId="8" fillId="3" borderId="25" xfId="0" applyNumberFormat="1" applyFont="1" applyFill="1" applyBorder="1"/>
    <xf numFmtId="1" fontId="13" fillId="3" borderId="25" xfId="0" applyNumberFormat="1" applyFont="1" applyFill="1" applyBorder="1"/>
    <xf numFmtId="4" fontId="8" fillId="3" borderId="25" xfId="0" applyNumberFormat="1" applyFont="1" applyFill="1" applyBorder="1"/>
    <xf numFmtId="0" fontId="8" fillId="0" borderId="25" xfId="0" applyFont="1" applyBorder="1"/>
    <xf numFmtId="1" fontId="13" fillId="3" borderId="25" xfId="0" applyNumberFormat="1" applyFont="1" applyFill="1" applyBorder="1" applyAlignment="1">
      <alignment vertical="center" wrapText="1"/>
    </xf>
    <xf numFmtId="1" fontId="8" fillId="3" borderId="25" xfId="0" applyNumberFormat="1" applyFont="1" applyFill="1" applyBorder="1" applyAlignment="1">
      <alignment vertical="center" wrapText="1"/>
    </xf>
    <xf numFmtId="1" fontId="8" fillId="3" borderId="25" xfId="0" applyNumberFormat="1" applyFont="1" applyFill="1" applyBorder="1" applyAlignment="1">
      <alignment horizontal="left" vertical="center" wrapText="1"/>
    </xf>
    <xf numFmtId="1" fontId="8" fillId="0" borderId="25" xfId="0" applyNumberFormat="1" applyFont="1" applyBorder="1"/>
    <xf numFmtId="2" fontId="8" fillId="3" borderId="25" xfId="0" applyNumberFormat="1" applyFont="1" applyFill="1" applyBorder="1"/>
    <xf numFmtId="4" fontId="1" fillId="3" borderId="25" xfId="0" applyNumberFormat="1" applyFont="1" applyFill="1" applyBorder="1" applyAlignment="1">
      <alignment horizontal="right"/>
    </xf>
    <xf numFmtId="4" fontId="16" fillId="3" borderId="25" xfId="0" applyNumberFormat="1" applyFont="1" applyFill="1" applyBorder="1"/>
    <xf numFmtId="0" fontId="8" fillId="3" borderId="25" xfId="0" applyFont="1" applyFill="1" applyBorder="1" applyAlignment="1">
      <alignment vertical="center"/>
    </xf>
    <xf numFmtId="0" fontId="13" fillId="3" borderId="25" xfId="0" applyFont="1" applyFill="1" applyBorder="1" applyAlignment="1">
      <alignment vertical="center"/>
    </xf>
    <xf numFmtId="0" fontId="13" fillId="0" borderId="25" xfId="0" applyFont="1" applyBorder="1"/>
    <xf numFmtId="4" fontId="13" fillId="3" borderId="25" xfId="0" applyNumberFormat="1" applyFont="1" applyFill="1" applyBorder="1" applyAlignment="1">
      <alignment vertical="center" wrapText="1"/>
    </xf>
    <xf numFmtId="1" fontId="27" fillId="3" borderId="25" xfId="0" applyNumberFormat="1" applyFont="1" applyFill="1" applyBorder="1" applyAlignment="1">
      <alignment vertical="center" wrapText="1"/>
    </xf>
    <xf numFmtId="0" fontId="8" fillId="0" borderId="21" xfId="0" applyFont="1" applyBorder="1" applyAlignment="1">
      <alignment horizontal="center"/>
    </xf>
    <xf numFmtId="0" fontId="8" fillId="0" borderId="21" xfId="0" applyFont="1" applyBorder="1"/>
    <xf numFmtId="0" fontId="15" fillId="0" borderId="21" xfId="0" applyFont="1" applyBorder="1" applyAlignment="1">
      <alignment horizontal="center"/>
    </xf>
    <xf numFmtId="0" fontId="8" fillId="0" borderId="54" xfId="0" applyFont="1" applyBorder="1" applyAlignment="1">
      <alignment horizontal="center"/>
    </xf>
    <xf numFmtId="0" fontId="8" fillId="0" borderId="54" xfId="0" applyFont="1" applyBorder="1"/>
    <xf numFmtId="0" fontId="15" fillId="0" borderId="54" xfId="0" applyFont="1" applyBorder="1" applyAlignment="1">
      <alignment horizontal="center"/>
    </xf>
    <xf numFmtId="0" fontId="8" fillId="0" borderId="24" xfId="0" applyFont="1" applyBorder="1" applyAlignment="1">
      <alignment horizontal="center"/>
    </xf>
    <xf numFmtId="0" fontId="15" fillId="0" borderId="24" xfId="0" applyFont="1" applyBorder="1" applyAlignment="1">
      <alignment horizontal="center"/>
    </xf>
    <xf numFmtId="8" fontId="51" fillId="35" borderId="48" xfId="0" applyNumberFormat="1" applyFont="1" applyFill="1" applyBorder="1" applyAlignment="1">
      <alignment horizontal="right" vertical="center" wrapText="1"/>
    </xf>
    <xf numFmtId="0" fontId="47" fillId="35" borderId="27" xfId="0" applyFont="1" applyFill="1" applyBorder="1" applyAlignment="1">
      <alignment horizontal="center" vertical="center" wrapText="1"/>
    </xf>
    <xf numFmtId="0" fontId="47" fillId="37" borderId="12" xfId="0" applyFont="1" applyFill="1" applyBorder="1"/>
    <xf numFmtId="0" fontId="58" fillId="37" borderId="13" xfId="0" applyFont="1" applyFill="1" applyBorder="1"/>
    <xf numFmtId="49" fontId="8" fillId="38" borderId="4" xfId="0" applyNumberFormat="1" applyFont="1" applyFill="1" applyBorder="1" applyAlignment="1">
      <alignment horizontal="center" vertical="center" wrapText="1"/>
    </xf>
    <xf numFmtId="0" fontId="8" fillId="35" borderId="4" xfId="0" applyFont="1" applyFill="1" applyBorder="1" applyAlignment="1">
      <alignment horizontal="left" wrapText="1"/>
    </xf>
    <xf numFmtId="1" fontId="8" fillId="38" borderId="4" xfId="0" applyNumberFormat="1" applyFont="1" applyFill="1" applyBorder="1" applyAlignment="1">
      <alignment horizontal="center" vertical="center" wrapText="1"/>
    </xf>
    <xf numFmtId="10" fontId="14" fillId="38" borderId="4" xfId="0" applyNumberFormat="1" applyFont="1" applyFill="1" applyBorder="1" applyAlignment="1">
      <alignment horizontal="center" vertical="center" wrapText="1"/>
    </xf>
    <xf numFmtId="2" fontId="13" fillId="38" borderId="4" xfId="0" applyNumberFormat="1" applyFont="1" applyFill="1" applyBorder="1" applyAlignment="1">
      <alignment vertical="center" wrapText="1"/>
    </xf>
    <xf numFmtId="164" fontId="13" fillId="38" borderId="4" xfId="0" applyNumberFormat="1" applyFont="1" applyFill="1" applyBorder="1" applyAlignment="1">
      <alignment vertical="center" wrapText="1"/>
    </xf>
    <xf numFmtId="1" fontId="13" fillId="38" borderId="4" xfId="0" applyNumberFormat="1" applyFont="1" applyFill="1" applyBorder="1" applyAlignment="1">
      <alignment horizontal="center" vertical="center" wrapText="1"/>
    </xf>
    <xf numFmtId="165" fontId="13" fillId="38" borderId="4" xfId="0" applyNumberFormat="1" applyFont="1" applyFill="1" applyBorder="1" applyAlignment="1">
      <alignment vertical="center" wrapText="1"/>
    </xf>
    <xf numFmtId="0" fontId="56" fillId="0" borderId="0" xfId="0" applyFont="1" applyAlignment="1">
      <alignment horizontal="center" vertical="center" wrapText="1"/>
    </xf>
    <xf numFmtId="0" fontId="60" fillId="0" borderId="0" xfId="0" applyFont="1" applyAlignment="1">
      <alignment horizontal="center" vertical="center" wrapText="1"/>
    </xf>
    <xf numFmtId="49" fontId="60" fillId="3" borderId="4" xfId="0" applyNumberFormat="1" applyFont="1" applyFill="1" applyBorder="1" applyAlignment="1">
      <alignment horizontal="center" vertical="center" textRotation="90" wrapText="1"/>
    </xf>
    <xf numFmtId="0" fontId="60" fillId="0" borderId="4" xfId="0" applyFont="1" applyBorder="1" applyAlignment="1">
      <alignment horizontal="center" vertical="center" wrapText="1"/>
    </xf>
    <xf numFmtId="171" fontId="60" fillId="0" borderId="4" xfId="0" applyNumberFormat="1" applyFont="1" applyBorder="1" applyAlignment="1">
      <alignment horizontal="center" vertical="center" wrapText="1"/>
    </xf>
    <xf numFmtId="0" fontId="56" fillId="3" borderId="4" xfId="0" applyFont="1" applyFill="1" applyBorder="1" applyAlignment="1">
      <alignment horizontal="left" vertical="center" wrapText="1"/>
    </xf>
    <xf numFmtId="0" fontId="56" fillId="0" borderId="4" xfId="0" applyFont="1" applyBorder="1" applyAlignment="1">
      <alignment horizontal="center" vertical="center" wrapText="1"/>
    </xf>
    <xf numFmtId="172" fontId="56" fillId="0" borderId="4" xfId="0" applyNumberFormat="1" applyFont="1" applyBorder="1" applyAlignment="1">
      <alignment horizontal="center" vertical="center" wrapText="1"/>
    </xf>
    <xf numFmtId="172" fontId="56" fillId="0" borderId="4" xfId="0" applyNumberFormat="1" applyFont="1" applyBorder="1" applyAlignment="1">
      <alignment horizontal="right" vertical="center" wrapText="1"/>
    </xf>
    <xf numFmtId="0" fontId="56" fillId="0" borderId="0" xfId="0" applyFont="1" applyAlignment="1">
      <alignment horizontal="center" vertical="top"/>
    </xf>
    <xf numFmtId="168" fontId="60" fillId="25" borderId="16" xfId="0" applyNumberFormat="1" applyFont="1" applyFill="1" applyBorder="1" applyAlignment="1">
      <alignment horizontal="center" vertical="center" textRotation="90" wrapText="1"/>
    </xf>
    <xf numFmtId="168" fontId="60" fillId="26" borderId="16" xfId="0" applyNumberFormat="1" applyFont="1" applyFill="1" applyBorder="1" applyAlignment="1">
      <alignment horizontal="center" vertical="center" textRotation="90" wrapText="1"/>
    </xf>
    <xf numFmtId="4" fontId="57" fillId="0" borderId="4" xfId="0" applyNumberFormat="1" applyFont="1" applyBorder="1" applyAlignment="1">
      <alignment horizontal="center" vertical="top"/>
    </xf>
    <xf numFmtId="0" fontId="56" fillId="25" borderId="16" xfId="0" applyFont="1" applyFill="1" applyBorder="1" applyAlignment="1">
      <alignment horizontal="center" vertical="top"/>
    </xf>
    <xf numFmtId="0" fontId="56" fillId="26" borderId="16" xfId="0" applyFont="1" applyFill="1" applyBorder="1" applyAlignment="1">
      <alignment horizontal="center" vertical="top"/>
    </xf>
    <xf numFmtId="0" fontId="65" fillId="0" borderId="4" xfId="0" applyFont="1" applyBorder="1" applyAlignment="1">
      <alignment horizontal="left" vertical="center" wrapText="1"/>
    </xf>
    <xf numFmtId="0" fontId="56" fillId="0" borderId="4" xfId="0" applyFont="1" applyBorder="1" applyAlignment="1">
      <alignment horizontal="center" vertical="center"/>
    </xf>
    <xf numFmtId="172" fontId="56" fillId="0" borderId="4" xfId="0" applyNumberFormat="1" applyFont="1" applyBorder="1" applyAlignment="1">
      <alignment horizontal="right" vertical="center"/>
    </xf>
    <xf numFmtId="0" fontId="57" fillId="0" borderId="4" xfId="0" applyFont="1" applyBorder="1" applyAlignment="1">
      <alignment horizontal="center" vertical="top"/>
    </xf>
    <xf numFmtId="0" fontId="56" fillId="0" borderId="4" xfId="0" applyFont="1" applyBorder="1" applyAlignment="1">
      <alignment horizontal="left" vertical="center" wrapText="1"/>
    </xf>
    <xf numFmtId="0" fontId="56" fillId="25" borderId="26" xfId="0" applyFont="1" applyFill="1" applyBorder="1" applyAlignment="1">
      <alignment horizontal="center" vertical="top"/>
    </xf>
    <xf numFmtId="0" fontId="56" fillId="26" borderId="26" xfId="0" applyFont="1" applyFill="1" applyBorder="1" applyAlignment="1">
      <alignment horizontal="center" vertical="top"/>
    </xf>
    <xf numFmtId="0" fontId="60" fillId="27" borderId="4" xfId="0" applyFont="1" applyFill="1" applyBorder="1" applyAlignment="1">
      <alignment horizontal="left" vertical="center" wrapText="1"/>
    </xf>
    <xf numFmtId="0" fontId="60" fillId="27" borderId="4" xfId="0" applyFont="1" applyFill="1" applyBorder="1" applyAlignment="1">
      <alignment horizontal="right" vertical="center" wrapText="1"/>
    </xf>
    <xf numFmtId="165" fontId="60" fillId="27" borderId="4" xfId="0" applyNumberFormat="1" applyFont="1" applyFill="1" applyBorder="1" applyAlignment="1">
      <alignment horizontal="right" vertical="center" wrapText="1"/>
    </xf>
    <xf numFmtId="165" fontId="60" fillId="23" borderId="4" xfId="0" applyNumberFormat="1" applyFont="1" applyFill="1" applyBorder="1" applyAlignment="1">
      <alignment horizontal="right" vertical="center" wrapText="1"/>
    </xf>
    <xf numFmtId="0" fontId="57" fillId="0" borderId="4" xfId="0" applyFont="1" applyBorder="1" applyAlignment="1">
      <alignment horizontal="center" vertical="center" wrapText="1"/>
    </xf>
    <xf numFmtId="0" fontId="57" fillId="0" borderId="4" xfId="0" applyFont="1" applyBorder="1" applyAlignment="1">
      <alignment horizontal="center" vertical="center"/>
    </xf>
    <xf numFmtId="179" fontId="56" fillId="28" borderId="4" xfId="0" applyNumberFormat="1" applyFont="1" applyFill="1" applyBorder="1" applyAlignment="1">
      <alignment horizontal="center" vertical="center" wrapText="1"/>
    </xf>
    <xf numFmtId="179" fontId="56" fillId="28" borderId="4" xfId="0" applyNumberFormat="1" applyFont="1" applyFill="1" applyBorder="1" applyAlignment="1">
      <alignment horizontal="right" vertical="center" wrapText="1"/>
    </xf>
    <xf numFmtId="17" fontId="56" fillId="24" borderId="16" xfId="0" applyNumberFormat="1" applyFont="1" applyFill="1" applyBorder="1" applyAlignment="1">
      <alignment horizontal="center" vertical="center" wrapText="1"/>
    </xf>
    <xf numFmtId="177" fontId="56" fillId="24" borderId="16" xfId="0" applyNumberFormat="1" applyFont="1" applyFill="1" applyBorder="1" applyAlignment="1">
      <alignment horizontal="center" vertical="center" wrapText="1"/>
    </xf>
    <xf numFmtId="17" fontId="56" fillId="25" borderId="16" xfId="0" applyNumberFormat="1" applyFont="1" applyFill="1" applyBorder="1" applyAlignment="1">
      <alignment horizontal="center" vertical="center" wrapText="1"/>
    </xf>
    <xf numFmtId="0" fontId="56" fillId="25" borderId="16" xfId="0" applyFont="1" applyFill="1" applyBorder="1" applyAlignment="1">
      <alignment horizontal="center" vertical="center" wrapText="1"/>
    </xf>
    <xf numFmtId="17" fontId="56" fillId="26" borderId="16" xfId="0" applyNumberFormat="1" applyFont="1" applyFill="1" applyBorder="1" applyAlignment="1">
      <alignment horizontal="center" vertical="center" wrapText="1"/>
    </xf>
    <xf numFmtId="178" fontId="56" fillId="26" borderId="16" xfId="0" applyNumberFormat="1" applyFont="1" applyFill="1" applyBorder="1" applyAlignment="1">
      <alignment horizontal="center" vertical="center" wrapText="1"/>
    </xf>
    <xf numFmtId="0" fontId="56" fillId="24" borderId="16" xfId="0" applyFont="1" applyFill="1" applyBorder="1" applyAlignment="1">
      <alignment horizontal="center" vertical="center" wrapText="1"/>
    </xf>
    <xf numFmtId="0" fontId="56" fillId="26" borderId="16" xfId="0" applyFont="1" applyFill="1" applyBorder="1" applyAlignment="1">
      <alignment horizontal="center" vertical="center" wrapText="1"/>
    </xf>
    <xf numFmtId="0" fontId="56" fillId="26" borderId="26" xfId="0" applyFont="1" applyFill="1" applyBorder="1" applyAlignment="1">
      <alignment horizontal="center" vertical="center" wrapText="1"/>
    </xf>
    <xf numFmtId="178" fontId="56" fillId="26" borderId="26" xfId="0" applyNumberFormat="1" applyFont="1" applyFill="1" applyBorder="1" applyAlignment="1">
      <alignment horizontal="center" vertical="center" wrapText="1"/>
    </xf>
    <xf numFmtId="0" fontId="56" fillId="29" borderId="16" xfId="0" applyFont="1" applyFill="1" applyBorder="1" applyAlignment="1">
      <alignment horizontal="center" vertical="center" wrapText="1"/>
    </xf>
    <xf numFmtId="17" fontId="56" fillId="29" borderId="16" xfId="0" applyNumberFormat="1" applyFont="1" applyFill="1" applyBorder="1" applyAlignment="1">
      <alignment horizontal="center" vertical="center" wrapText="1"/>
    </xf>
    <xf numFmtId="0" fontId="56" fillId="25" borderId="26" xfId="0" applyFont="1" applyFill="1" applyBorder="1" applyAlignment="1">
      <alignment horizontal="center" vertical="center" wrapText="1"/>
    </xf>
    <xf numFmtId="4" fontId="56" fillId="0" borderId="4" xfId="0" applyNumberFormat="1" applyFont="1" applyBorder="1" applyAlignment="1">
      <alignment horizontal="center" vertical="center"/>
    </xf>
    <xf numFmtId="172" fontId="56" fillId="0" borderId="4" xfId="0" applyNumberFormat="1" applyFont="1" applyBorder="1" applyAlignment="1">
      <alignment horizontal="center" vertical="center"/>
    </xf>
    <xf numFmtId="4" fontId="57" fillId="0" borderId="4" xfId="0" applyNumberFormat="1" applyFont="1" applyBorder="1" applyAlignment="1">
      <alignment horizontal="center" vertical="center"/>
    </xf>
    <xf numFmtId="172" fontId="57" fillId="0" borderId="4" xfId="0" applyNumberFormat="1" applyFont="1" applyBorder="1" applyAlignment="1">
      <alignment horizontal="center" vertical="center"/>
    </xf>
    <xf numFmtId="0" fontId="57" fillId="24" borderId="27" xfId="0" applyFont="1" applyFill="1" applyBorder="1" applyAlignment="1">
      <alignment horizontal="center" vertical="center" wrapText="1"/>
    </xf>
    <xf numFmtId="0" fontId="57" fillId="24" borderId="28" xfId="0" applyFont="1" applyFill="1" applyBorder="1" applyAlignment="1">
      <alignment horizontal="center" vertical="center" wrapText="1"/>
    </xf>
    <xf numFmtId="0" fontId="57" fillId="25" borderId="28" xfId="0" applyFont="1" applyFill="1" applyBorder="1" applyAlignment="1">
      <alignment horizontal="center" vertical="center" wrapText="1"/>
    </xf>
    <xf numFmtId="0" fontId="57" fillId="25" borderId="28" xfId="0" applyFont="1" applyFill="1" applyBorder="1" applyAlignment="1">
      <alignment vertical="center" wrapText="1"/>
    </xf>
    <xf numFmtId="0" fontId="57" fillId="26" borderId="28" xfId="0" applyFont="1" applyFill="1" applyBorder="1" applyAlignment="1">
      <alignment horizontal="center" vertical="center" wrapText="1"/>
    </xf>
    <xf numFmtId="0" fontId="57" fillId="26" borderId="28" xfId="0" applyFont="1" applyFill="1" applyBorder="1" applyAlignment="1">
      <alignment vertical="center" wrapText="1"/>
    </xf>
    <xf numFmtId="0" fontId="57" fillId="24" borderId="29" xfId="0" applyFont="1" applyFill="1" applyBorder="1" applyAlignment="1">
      <alignment horizontal="center" vertical="center" wrapText="1"/>
    </xf>
    <xf numFmtId="0" fontId="57" fillId="24" borderId="30" xfId="0" applyFont="1" applyFill="1" applyBorder="1" applyAlignment="1">
      <alignment horizontal="center" vertical="center" wrapText="1"/>
    </xf>
    <xf numFmtId="0" fontId="57" fillId="25" borderId="30" xfId="0" applyFont="1" applyFill="1" applyBorder="1" applyAlignment="1">
      <alignment horizontal="center" vertical="center" wrapText="1"/>
    </xf>
    <xf numFmtId="0" fontId="57" fillId="25" borderId="30" xfId="0" applyFont="1" applyFill="1" applyBorder="1" applyAlignment="1">
      <alignment vertical="top" wrapText="1"/>
    </xf>
    <xf numFmtId="0" fontId="57" fillId="26" borderId="30" xfId="0" applyFont="1" applyFill="1" applyBorder="1" applyAlignment="1">
      <alignment horizontal="center" vertical="center" wrapText="1"/>
    </xf>
    <xf numFmtId="0" fontId="57" fillId="26" borderId="30" xfId="0" applyFont="1" applyFill="1" applyBorder="1" applyAlignment="1">
      <alignment vertical="top" wrapText="1"/>
    </xf>
    <xf numFmtId="0" fontId="57" fillId="26" borderId="30" xfId="0" applyFont="1" applyFill="1" applyBorder="1" applyAlignment="1">
      <alignment vertical="center" wrapText="1"/>
    </xf>
    <xf numFmtId="49" fontId="8" fillId="40" borderId="4" xfId="0" applyNumberFormat="1" applyFont="1" applyFill="1" applyBorder="1" applyAlignment="1">
      <alignment horizontal="center" vertical="center" wrapText="1"/>
    </xf>
    <xf numFmtId="49" fontId="8" fillId="40" borderId="4" xfId="0" applyNumberFormat="1" applyFont="1" applyFill="1" applyBorder="1" applyAlignment="1">
      <alignment vertical="center" wrapText="1"/>
    </xf>
    <xf numFmtId="1" fontId="15" fillId="40" borderId="4" xfId="0" applyNumberFormat="1" applyFont="1" applyFill="1" applyBorder="1" applyAlignment="1">
      <alignment horizontal="center" vertical="center" wrapText="1"/>
    </xf>
    <xf numFmtId="164" fontId="8" fillId="40" borderId="18" xfId="0" applyNumberFormat="1" applyFont="1" applyFill="1" applyBorder="1" applyAlignment="1">
      <alignment vertical="center" wrapText="1"/>
    </xf>
    <xf numFmtId="0" fontId="8" fillId="41" borderId="4" xfId="0" applyFont="1" applyFill="1" applyBorder="1" applyAlignment="1">
      <alignment horizontal="left" wrapText="1"/>
    </xf>
    <xf numFmtId="0" fontId="8" fillId="41" borderId="4" xfId="0" applyFont="1" applyFill="1" applyBorder="1" applyAlignment="1">
      <alignment wrapText="1"/>
    </xf>
    <xf numFmtId="10" fontId="11" fillId="41" borderId="4" xfId="0" applyNumberFormat="1" applyFont="1" applyFill="1" applyBorder="1" applyAlignment="1">
      <alignment horizontal="center" vertical="center" wrapText="1"/>
    </xf>
    <xf numFmtId="164" fontId="8" fillId="40" borderId="4" xfId="0" applyNumberFormat="1" applyFont="1" applyFill="1" applyBorder="1" applyAlignment="1">
      <alignment vertical="center" wrapText="1"/>
    </xf>
    <xf numFmtId="1" fontId="8" fillId="40" borderId="4" xfId="0" applyNumberFormat="1" applyFont="1" applyFill="1" applyBorder="1" applyAlignment="1">
      <alignment horizontal="center" vertical="center" wrapText="1"/>
    </xf>
    <xf numFmtId="49" fontId="8" fillId="40" borderId="4" xfId="0" applyNumberFormat="1" applyFont="1" applyFill="1" applyBorder="1" applyAlignment="1">
      <alignment horizontal="left" vertical="center" wrapText="1"/>
    </xf>
    <xf numFmtId="10" fontId="15" fillId="40" borderId="4" xfId="0" applyNumberFormat="1" applyFont="1" applyFill="1" applyBorder="1" applyAlignment="1">
      <alignment horizontal="center" vertical="center" wrapText="1"/>
    </xf>
    <xf numFmtId="0" fontId="13" fillId="41" borderId="4" xfId="0" applyFont="1" applyFill="1" applyBorder="1" applyAlignment="1">
      <alignment horizontal="left" vertical="center"/>
    </xf>
    <xf numFmtId="1" fontId="8" fillId="41" borderId="4" xfId="0" applyNumberFormat="1" applyFont="1" applyFill="1" applyBorder="1" applyAlignment="1">
      <alignment horizontal="center" vertical="center"/>
    </xf>
    <xf numFmtId="165" fontId="13" fillId="41" borderId="4" xfId="0" applyNumberFormat="1" applyFont="1" applyFill="1" applyBorder="1" applyAlignment="1">
      <alignment vertical="center"/>
    </xf>
    <xf numFmtId="1" fontId="13" fillId="42" borderId="4" xfId="0" applyNumberFormat="1" applyFont="1" applyFill="1" applyBorder="1" applyAlignment="1">
      <alignment horizontal="center" vertical="center" wrapText="1"/>
    </xf>
    <xf numFmtId="1" fontId="14" fillId="42" borderId="4" xfId="0" applyNumberFormat="1" applyFont="1" applyFill="1" applyBorder="1" applyAlignment="1">
      <alignment horizontal="center" vertical="center" wrapText="1"/>
    </xf>
    <xf numFmtId="49" fontId="13" fillId="42" borderId="4" xfId="0" applyNumberFormat="1" applyFont="1" applyFill="1" applyBorder="1" applyAlignment="1">
      <alignment horizontal="center" vertical="center" wrapText="1"/>
    </xf>
    <xf numFmtId="49" fontId="13" fillId="42" borderId="4" xfId="0" applyNumberFormat="1" applyFont="1" applyFill="1" applyBorder="1" applyAlignment="1">
      <alignment horizontal="center" vertical="top" wrapText="1"/>
    </xf>
    <xf numFmtId="49" fontId="13" fillId="42" borderId="4" xfId="0" applyNumberFormat="1" applyFont="1" applyFill="1" applyBorder="1" applyAlignment="1">
      <alignment horizontal="left" vertical="center" wrapText="1"/>
    </xf>
    <xf numFmtId="1" fontId="14" fillId="43" borderId="4" xfId="0" applyNumberFormat="1" applyFont="1" applyFill="1" applyBorder="1" applyAlignment="1">
      <alignment horizontal="center" vertical="center" wrapText="1"/>
    </xf>
    <xf numFmtId="164" fontId="13" fillId="43" borderId="4" xfId="0" applyNumberFormat="1" applyFont="1" applyFill="1" applyBorder="1" applyAlignment="1">
      <alignment vertical="center" wrapText="1"/>
    </xf>
    <xf numFmtId="49" fontId="13" fillId="44" borderId="4" xfId="0" applyNumberFormat="1" applyFont="1" applyFill="1" applyBorder="1" applyAlignment="1">
      <alignment horizontal="left" vertical="center" wrapText="1"/>
    </xf>
    <xf numFmtId="170" fontId="12" fillId="40" borderId="4" xfId="0" applyNumberFormat="1" applyFont="1" applyFill="1" applyBorder="1" applyAlignment="1">
      <alignment vertical="center" wrapText="1"/>
    </xf>
    <xf numFmtId="4" fontId="1" fillId="3" borderId="24" xfId="0" applyNumberFormat="1" applyFont="1" applyFill="1" applyBorder="1" applyAlignment="1">
      <alignment horizontal="right"/>
    </xf>
    <xf numFmtId="0" fontId="8" fillId="0" borderId="4" xfId="0" applyFont="1" applyBorder="1" applyAlignment="1">
      <alignment horizontal="center" vertical="center"/>
    </xf>
    <xf numFmtId="164" fontId="20" fillId="0" borderId="4" xfId="0" applyNumberFormat="1" applyFont="1" applyBorder="1" applyAlignment="1">
      <alignment horizontal="right" vertical="center" wrapText="1"/>
    </xf>
    <xf numFmtId="0" fontId="24" fillId="0" borderId="4" xfId="0" applyFont="1" applyBorder="1" applyAlignment="1">
      <alignment wrapText="1"/>
    </xf>
    <xf numFmtId="4" fontId="8" fillId="0" borderId="4" xfId="0" applyNumberFormat="1" applyFont="1" applyBorder="1" applyAlignment="1">
      <alignment horizontal="center" vertical="center"/>
    </xf>
    <xf numFmtId="0" fontId="0" fillId="0" borderId="4" xfId="0" applyBorder="1"/>
    <xf numFmtId="0" fontId="17" fillId="0" borderId="4" xfId="0" applyFont="1" applyBorder="1" applyAlignment="1">
      <alignment horizontal="left" vertical="center"/>
    </xf>
    <xf numFmtId="0" fontId="6" fillId="44" borderId="4" xfId="2" applyFont="1" applyFill="1" applyBorder="1" applyAlignment="1">
      <alignment vertical="center" wrapText="1"/>
    </xf>
    <xf numFmtId="0" fontId="6" fillId="44" borderId="4" xfId="2" applyFont="1" applyFill="1" applyBorder="1" applyAlignment="1">
      <alignment horizontal="center" vertical="center" wrapText="1"/>
    </xf>
    <xf numFmtId="0" fontId="6" fillId="44" borderId="4" xfId="2" applyFont="1" applyFill="1" applyBorder="1" applyAlignment="1">
      <alignment horizontal="left" vertical="center" wrapText="1"/>
    </xf>
    <xf numFmtId="0" fontId="6" fillId="44" borderId="4" xfId="2" applyFont="1" applyFill="1" applyBorder="1" applyAlignment="1">
      <alignment vertical="center"/>
    </xf>
    <xf numFmtId="167" fontId="6" fillId="44" borderId="4" xfId="2" applyNumberFormat="1" applyFont="1" applyFill="1" applyBorder="1" applyAlignment="1">
      <alignment horizontal="center" vertical="center"/>
    </xf>
    <xf numFmtId="165" fontId="19" fillId="44" borderId="4" xfId="2" applyNumberFormat="1" applyFont="1" applyFill="1" applyBorder="1" applyAlignment="1">
      <alignment horizontal="center" vertical="center"/>
    </xf>
    <xf numFmtId="0" fontId="6" fillId="44" borderId="4" xfId="2" applyFont="1" applyFill="1" applyBorder="1" applyAlignment="1">
      <alignment horizontal="left" vertical="center"/>
    </xf>
    <xf numFmtId="4" fontId="6" fillId="44" borderId="4" xfId="2" applyNumberFormat="1" applyFont="1" applyFill="1" applyBorder="1" applyAlignment="1">
      <alignment horizontal="center" vertical="center"/>
    </xf>
    <xf numFmtId="0" fontId="28" fillId="3" borderId="4" xfId="2" applyFont="1" applyFill="1" applyBorder="1" applyAlignment="1">
      <alignment vertical="center" wrapText="1"/>
    </xf>
    <xf numFmtId="0" fontId="28" fillId="3" borderId="4" xfId="2" applyFont="1" applyFill="1" applyBorder="1" applyAlignment="1">
      <alignment horizontal="center" vertical="center" wrapText="1"/>
    </xf>
    <xf numFmtId="44" fontId="6" fillId="44" borderId="4" xfId="3" applyFont="1" applyFill="1" applyBorder="1" applyAlignment="1">
      <alignment horizontal="center" vertical="center" wrapText="1"/>
    </xf>
    <xf numFmtId="1" fontId="25" fillId="3" borderId="24" xfId="2" applyNumberFormat="1" applyFont="1" applyFill="1"/>
    <xf numFmtId="1" fontId="20" fillId="3" borderId="24" xfId="2" applyNumberFormat="1" applyFont="1" applyFill="1" applyAlignment="1">
      <alignment vertical="center"/>
    </xf>
    <xf numFmtId="0" fontId="25" fillId="0" borderId="24" xfId="2" applyFont="1"/>
    <xf numFmtId="4" fontId="20" fillId="3" borderId="24" xfId="2" applyNumberFormat="1" applyFont="1" applyFill="1"/>
    <xf numFmtId="168" fontId="31" fillId="3" borderId="24" xfId="2" applyNumberFormat="1" applyFont="1" applyFill="1" applyAlignment="1">
      <alignment horizontal="center" vertical="center" wrapText="1"/>
    </xf>
    <xf numFmtId="0" fontId="20" fillId="0" borderId="24" xfId="2" applyFont="1" applyAlignment="1">
      <alignment vertical="center"/>
    </xf>
    <xf numFmtId="168" fontId="20" fillId="3" borderId="24" xfId="2" applyNumberFormat="1" applyFont="1" applyFill="1" applyAlignment="1">
      <alignment vertical="center"/>
    </xf>
    <xf numFmtId="168" fontId="32" fillId="3" borderId="24" xfId="2" applyNumberFormat="1" applyFont="1" applyFill="1" applyAlignment="1">
      <alignment horizontal="center" vertical="center" wrapText="1"/>
    </xf>
    <xf numFmtId="4" fontId="20" fillId="3" borderId="24" xfId="2" applyNumberFormat="1" applyFont="1" applyFill="1" applyAlignment="1">
      <alignment vertical="center"/>
    </xf>
    <xf numFmtId="169" fontId="33" fillId="3" borderId="24" xfId="2" applyNumberFormat="1" applyFont="1" applyFill="1" applyAlignment="1">
      <alignment horizontal="right"/>
    </xf>
    <xf numFmtId="1" fontId="27" fillId="3" borderId="24" xfId="2" applyNumberFormat="1" applyFont="1" applyFill="1"/>
    <xf numFmtId="49" fontId="34" fillId="3" borderId="24" xfId="2" applyNumberFormat="1" applyFont="1" applyFill="1" applyAlignment="1">
      <alignment horizontal="center" vertical="top" wrapText="1"/>
    </xf>
    <xf numFmtId="0" fontId="27" fillId="0" borderId="24" xfId="2" applyFont="1"/>
    <xf numFmtId="164" fontId="20" fillId="3" borderId="24" xfId="2" applyNumberFormat="1" applyFont="1" applyFill="1" applyAlignment="1">
      <alignment horizontal="right" vertical="center" wrapText="1"/>
    </xf>
    <xf numFmtId="4" fontId="25" fillId="0" borderId="24" xfId="2" applyNumberFormat="1" applyFont="1"/>
    <xf numFmtId="164" fontId="20" fillId="3" borderId="24" xfId="2" applyNumberFormat="1" applyFont="1" applyFill="1" applyAlignment="1">
      <alignment vertical="center"/>
    </xf>
    <xf numFmtId="164" fontId="34" fillId="3" borderId="24" xfId="2" applyNumberFormat="1" applyFont="1" applyFill="1" applyAlignment="1">
      <alignment horizontal="right" vertical="center" wrapText="1"/>
    </xf>
    <xf numFmtId="4" fontId="27" fillId="0" borderId="24" xfId="2" applyNumberFormat="1" applyFont="1"/>
    <xf numFmtId="0" fontId="20" fillId="3" borderId="24" xfId="2" applyFont="1" applyFill="1" applyAlignment="1">
      <alignment vertical="center"/>
    </xf>
    <xf numFmtId="1" fontId="27" fillId="3" borderId="24" xfId="2" applyNumberFormat="1" applyFont="1" applyFill="1" applyAlignment="1">
      <alignment vertical="center" wrapText="1"/>
    </xf>
    <xf numFmtId="1" fontId="25" fillId="3" borderId="24" xfId="2" applyNumberFormat="1" applyFont="1" applyFill="1" applyAlignment="1">
      <alignment vertical="center" wrapText="1"/>
    </xf>
    <xf numFmtId="164" fontId="20" fillId="0" borderId="24" xfId="2" applyNumberFormat="1" applyFont="1"/>
    <xf numFmtId="0" fontId="20" fillId="0" borderId="24" xfId="2" applyFont="1"/>
    <xf numFmtId="1" fontId="25" fillId="0" borderId="24" xfId="2" applyNumberFormat="1" applyFont="1"/>
    <xf numFmtId="164" fontId="25" fillId="0" borderId="24" xfId="2" applyNumberFormat="1" applyFont="1" applyAlignment="1">
      <alignment vertical="center" wrapText="1"/>
    </xf>
    <xf numFmtId="4" fontId="20" fillId="3" borderId="24" xfId="2" applyNumberFormat="1" applyFont="1" applyFill="1" applyAlignment="1">
      <alignment horizontal="right"/>
    </xf>
    <xf numFmtId="49" fontId="25" fillId="3" borderId="24" xfId="2" applyNumberFormat="1" applyFont="1" applyFill="1" applyAlignment="1">
      <alignment vertical="center" wrapText="1"/>
    </xf>
    <xf numFmtId="1" fontId="20" fillId="0" borderId="24" xfId="2" applyNumberFormat="1" applyFont="1"/>
    <xf numFmtId="170" fontId="20" fillId="3" borderId="24" xfId="2" applyNumberFormat="1" applyFont="1" applyFill="1" applyAlignment="1">
      <alignment horizontal="right" vertical="center" wrapText="1"/>
    </xf>
    <xf numFmtId="9" fontId="20" fillId="3" borderId="24" xfId="4" applyFont="1" applyFill="1" applyBorder="1" applyAlignment="1">
      <alignment horizontal="right" vertical="center" wrapText="1"/>
    </xf>
    <xf numFmtId="1" fontId="20" fillId="3" borderId="24" xfId="2" applyNumberFormat="1" applyFont="1" applyFill="1" applyAlignment="1">
      <alignment horizontal="right"/>
    </xf>
    <xf numFmtId="2" fontId="34" fillId="3" borderId="24" xfId="2" applyNumberFormat="1" applyFont="1" applyFill="1" applyAlignment="1">
      <alignment horizontal="right" vertical="center" wrapText="1"/>
    </xf>
    <xf numFmtId="164" fontId="20" fillId="3" borderId="24" xfId="2" applyNumberFormat="1" applyFont="1" applyFill="1" applyAlignment="1">
      <alignment horizontal="center" vertical="center" wrapText="1"/>
    </xf>
    <xf numFmtId="2" fontId="20" fillId="3" borderId="24" xfId="2" applyNumberFormat="1" applyFont="1" applyFill="1" applyAlignment="1">
      <alignment horizontal="right" vertical="center" wrapText="1"/>
    </xf>
    <xf numFmtId="0" fontId="26" fillId="0" borderId="24" xfId="2" applyFont="1" applyAlignment="1">
      <alignment vertical="center"/>
    </xf>
    <xf numFmtId="0" fontId="25" fillId="3" borderId="24" xfId="2" applyFont="1" applyFill="1" applyAlignment="1">
      <alignment vertical="center"/>
    </xf>
    <xf numFmtId="0" fontId="27" fillId="3" borderId="24" xfId="2" applyFont="1" applyFill="1" applyAlignment="1">
      <alignment vertical="center"/>
    </xf>
    <xf numFmtId="164" fontId="36" fillId="3" borderId="24" xfId="2" applyNumberFormat="1" applyFont="1" applyFill="1" applyAlignment="1">
      <alignment horizontal="right" vertical="center" wrapText="1"/>
    </xf>
    <xf numFmtId="0" fontId="27" fillId="0" borderId="24" xfId="2" applyFont="1" applyAlignment="1">
      <alignment vertical="center"/>
    </xf>
    <xf numFmtId="0" fontId="40" fillId="0" borderId="24" xfId="2" applyFont="1" applyAlignment="1">
      <alignment horizontal="center" vertical="center"/>
    </xf>
    <xf numFmtId="165" fontId="34" fillId="3" borderId="24" xfId="2" applyNumberFormat="1" applyFont="1" applyFill="1" applyAlignment="1">
      <alignment horizontal="right" vertical="center" wrapText="1"/>
    </xf>
    <xf numFmtId="1" fontId="20" fillId="3" borderId="24" xfId="2" applyNumberFormat="1" applyFont="1" applyFill="1" applyAlignment="1">
      <alignment horizontal="right" vertical="center" wrapText="1"/>
    </xf>
    <xf numFmtId="0" fontId="41" fillId="3" borderId="24" xfId="2" applyFont="1" applyFill="1" applyAlignment="1">
      <alignment horizontal="center" vertical="center" wrapText="1"/>
    </xf>
    <xf numFmtId="165" fontId="34" fillId="3" borderId="24" xfId="2" applyNumberFormat="1" applyFont="1" applyFill="1" applyAlignment="1">
      <alignment horizontal="right" vertical="center"/>
    </xf>
    <xf numFmtId="0" fontId="20" fillId="3" borderId="24" xfId="2" applyFont="1" applyFill="1"/>
    <xf numFmtId="49" fontId="27" fillId="0" borderId="24" xfId="2" applyNumberFormat="1" applyFont="1"/>
    <xf numFmtId="164" fontId="25" fillId="0" borderId="24" xfId="2" applyNumberFormat="1" applyFont="1"/>
    <xf numFmtId="164" fontId="27" fillId="0" borderId="24" xfId="2" applyNumberFormat="1" applyFont="1"/>
    <xf numFmtId="1" fontId="25" fillId="3" borderId="24" xfId="2" applyNumberFormat="1" applyFont="1" applyFill="1" applyAlignment="1">
      <alignment horizontal="left" vertical="center" wrapText="1"/>
    </xf>
    <xf numFmtId="0" fontId="25" fillId="0" borderId="24" xfId="2" applyFont="1" applyAlignment="1">
      <alignment horizontal="left" wrapText="1"/>
    </xf>
    <xf numFmtId="4" fontId="21" fillId="3" borderId="24" xfId="2" applyNumberFormat="1" applyFont="1" applyFill="1" applyAlignment="1">
      <alignment horizontal="right"/>
    </xf>
    <xf numFmtId="2" fontId="25" fillId="0" borderId="24" xfId="2" applyNumberFormat="1" applyFont="1"/>
    <xf numFmtId="2" fontId="27" fillId="0" borderId="24" xfId="2" applyNumberFormat="1" applyFont="1"/>
    <xf numFmtId="49" fontId="25" fillId="0" borderId="24" xfId="2" applyNumberFormat="1" applyFont="1"/>
    <xf numFmtId="4" fontId="21" fillId="3" borderId="24" xfId="2" applyNumberFormat="1" applyFont="1" applyFill="1"/>
    <xf numFmtId="4" fontId="21" fillId="3" borderId="24" xfId="2" applyNumberFormat="1" applyFont="1" applyFill="1" applyAlignment="1">
      <alignment vertical="center"/>
    </xf>
    <xf numFmtId="164" fontId="25" fillId="3" borderId="24" xfId="2" applyNumberFormat="1" applyFont="1" applyFill="1" applyAlignment="1">
      <alignment vertical="center" wrapText="1"/>
    </xf>
    <xf numFmtId="164" fontId="26" fillId="0" borderId="24" xfId="2" applyNumberFormat="1" applyFont="1" applyAlignment="1">
      <alignment vertical="center"/>
    </xf>
    <xf numFmtId="49" fontId="27" fillId="0" borderId="24" xfId="2" applyNumberFormat="1" applyFont="1" applyAlignment="1">
      <alignment vertical="center"/>
    </xf>
    <xf numFmtId="165" fontId="27" fillId="0" borderId="24" xfId="2" applyNumberFormat="1" applyFont="1"/>
    <xf numFmtId="165" fontId="25" fillId="0" borderId="24" xfId="2" applyNumberFormat="1" applyFont="1"/>
    <xf numFmtId="165" fontId="27" fillId="0" borderId="24" xfId="2" applyNumberFormat="1" applyFont="1" applyAlignment="1">
      <alignment vertical="center"/>
    </xf>
    <xf numFmtId="170" fontId="25" fillId="0" borderId="24" xfId="2" applyNumberFormat="1" applyFont="1"/>
    <xf numFmtId="1" fontId="35" fillId="3" borderId="24" xfId="2" applyNumberFormat="1" applyFont="1" applyFill="1" applyAlignment="1">
      <alignment vertical="center" wrapText="1"/>
    </xf>
    <xf numFmtId="2" fontId="43" fillId="3" borderId="24" xfId="2" applyNumberFormat="1" applyFont="1" applyFill="1" applyAlignment="1">
      <alignment horizontal="right" vertical="center" wrapText="1"/>
    </xf>
    <xf numFmtId="0" fontId="26" fillId="0" borderId="24" xfId="2" applyFont="1"/>
    <xf numFmtId="2" fontId="25" fillId="3" borderId="24" xfId="2" applyNumberFormat="1" applyFont="1" applyFill="1"/>
    <xf numFmtId="0" fontId="27" fillId="3" borderId="24" xfId="2" applyFont="1" applyFill="1"/>
    <xf numFmtId="164" fontId="27" fillId="3" borderId="24" xfId="2" applyNumberFormat="1" applyFont="1" applyFill="1"/>
    <xf numFmtId="1" fontId="25" fillId="3" borderId="25" xfId="2" applyNumberFormat="1" applyFont="1" applyFill="1" applyBorder="1"/>
    <xf numFmtId="4" fontId="25" fillId="3" borderId="25" xfId="2" applyNumberFormat="1" applyFont="1" applyFill="1" applyBorder="1"/>
    <xf numFmtId="1" fontId="27" fillId="3" borderId="25" xfId="2" applyNumberFormat="1" applyFont="1" applyFill="1" applyBorder="1"/>
    <xf numFmtId="0" fontId="25" fillId="0" borderId="25" xfId="2" applyFont="1" applyBorder="1"/>
    <xf numFmtId="1" fontId="27" fillId="3" borderId="25" xfId="2" applyNumberFormat="1" applyFont="1" applyFill="1" applyBorder="1" applyAlignment="1">
      <alignment vertical="center" wrapText="1"/>
    </xf>
    <xf numFmtId="1" fontId="25" fillId="3" borderId="25" xfId="2" applyNumberFormat="1" applyFont="1" applyFill="1" applyBorder="1" applyAlignment="1">
      <alignment vertical="center" wrapText="1"/>
    </xf>
    <xf numFmtId="1" fontId="25" fillId="0" borderId="25" xfId="2" applyNumberFormat="1" applyFont="1" applyBorder="1"/>
    <xf numFmtId="4" fontId="20" fillId="3" borderId="24" xfId="2" applyNumberFormat="1" applyFont="1" applyFill="1" applyAlignment="1">
      <alignment horizontal="right" vertical="center" wrapText="1"/>
    </xf>
    <xf numFmtId="0" fontId="25" fillId="3" borderId="25" xfId="2" applyFont="1" applyFill="1" applyBorder="1" applyAlignment="1">
      <alignment vertical="center"/>
    </xf>
    <xf numFmtId="0" fontId="27" fillId="3" borderId="25" xfId="2" applyFont="1" applyFill="1" applyBorder="1" applyAlignment="1">
      <alignment vertical="center"/>
    </xf>
    <xf numFmtId="0" fontId="27" fillId="0" borderId="25" xfId="2" applyFont="1" applyBorder="1"/>
    <xf numFmtId="1" fontId="25" fillId="3" borderId="25" xfId="2" applyNumberFormat="1" applyFont="1" applyFill="1" applyBorder="1" applyAlignment="1">
      <alignment horizontal="left" vertical="center" wrapText="1"/>
    </xf>
    <xf numFmtId="4" fontId="21" fillId="0" borderId="25" xfId="2" applyNumberFormat="1" applyFont="1" applyBorder="1" applyAlignment="1">
      <alignment horizontal="right"/>
    </xf>
    <xf numFmtId="4" fontId="42" fillId="3" borderId="25" xfId="2" applyNumberFormat="1" applyFont="1" applyFill="1" applyBorder="1" applyAlignment="1">
      <alignment horizontal="right"/>
    </xf>
    <xf numFmtId="4" fontId="21" fillId="3" borderId="24" xfId="2" applyNumberFormat="1" applyFont="1" applyFill="1" applyAlignment="1">
      <alignment horizontal="right" vertical="center" wrapText="1"/>
    </xf>
    <xf numFmtId="0" fontId="25" fillId="0" borderId="20" xfId="2" applyFont="1" applyBorder="1" applyAlignment="1">
      <alignment horizontal="center"/>
    </xf>
    <xf numFmtId="0" fontId="25" fillId="0" borderId="20" xfId="2" applyFont="1" applyBorder="1"/>
    <xf numFmtId="0" fontId="26" fillId="0" borderId="20" xfId="2" applyFont="1" applyBorder="1" applyAlignment="1">
      <alignment horizontal="center"/>
    </xf>
    <xf numFmtId="0" fontId="25" fillId="0" borderId="24" xfId="2" applyFont="1" applyAlignment="1">
      <alignment horizontal="center"/>
    </xf>
    <xf numFmtId="0" fontId="26" fillId="0" borderId="24" xfId="2" applyFont="1" applyAlignment="1">
      <alignment horizontal="center"/>
    </xf>
    <xf numFmtId="0" fontId="22" fillId="0" borderId="24" xfId="2" applyFont="1" applyAlignment="1">
      <alignment horizontal="center"/>
    </xf>
    <xf numFmtId="4" fontId="25" fillId="3" borderId="24" xfId="2" applyNumberFormat="1" applyFont="1" applyFill="1"/>
    <xf numFmtId="4" fontId="20" fillId="0" borderId="24" xfId="2" applyNumberFormat="1" applyFont="1" applyAlignment="1">
      <alignment horizontal="right"/>
    </xf>
    <xf numFmtId="4" fontId="1" fillId="3" borderId="24" xfId="2" applyNumberFormat="1" applyFont="1" applyFill="1" applyAlignment="1">
      <alignment horizontal="right"/>
    </xf>
    <xf numFmtId="4" fontId="38" fillId="3" borderId="24" xfId="2" applyNumberFormat="1" applyFont="1" applyFill="1" applyAlignment="1">
      <alignment horizontal="right"/>
    </xf>
    <xf numFmtId="0" fontId="25" fillId="0" borderId="4" xfId="2" applyFont="1" applyBorder="1" applyAlignment="1">
      <alignment horizontal="center" vertical="center"/>
    </xf>
    <xf numFmtId="49" fontId="24" fillId="0" borderId="4" xfId="2" applyNumberFormat="1" applyFont="1" applyBorder="1" applyAlignment="1">
      <alignment vertical="center" wrapText="1"/>
    </xf>
    <xf numFmtId="10" fontId="24" fillId="0" borderId="4" xfId="2" applyNumberFormat="1" applyFont="1" applyBorder="1" applyAlignment="1">
      <alignment horizontal="center" vertical="center" wrapText="1"/>
    </xf>
    <xf numFmtId="164" fontId="20" fillId="3" borderId="4" xfId="2" applyNumberFormat="1" applyFont="1" applyFill="1" applyBorder="1" applyAlignment="1">
      <alignment horizontal="right" vertical="center" wrapText="1"/>
    </xf>
    <xf numFmtId="10" fontId="36" fillId="0" borderId="4" xfId="2" applyNumberFormat="1" applyFont="1" applyBorder="1" applyAlignment="1">
      <alignment horizontal="center" vertical="center" wrapText="1"/>
    </xf>
    <xf numFmtId="0" fontId="20" fillId="0" borderId="4" xfId="2" applyFont="1" applyBorder="1"/>
    <xf numFmtId="164" fontId="34" fillId="3" borderId="4" xfId="2" applyNumberFormat="1" applyFont="1" applyFill="1" applyBorder="1" applyAlignment="1">
      <alignment horizontal="right" vertical="center" wrapText="1"/>
    </xf>
    <xf numFmtId="49" fontId="24" fillId="3" borderId="4" xfId="2" applyNumberFormat="1" applyFont="1" applyFill="1" applyBorder="1" applyAlignment="1">
      <alignment vertical="center" wrapText="1"/>
    </xf>
    <xf numFmtId="0" fontId="24" fillId="0" borderId="4" xfId="2" applyFont="1" applyBorder="1"/>
    <xf numFmtId="49" fontId="24" fillId="3" borderId="4" xfId="2" applyNumberFormat="1" applyFont="1" applyFill="1" applyBorder="1" applyAlignment="1">
      <alignment vertical="center"/>
    </xf>
    <xf numFmtId="170" fontId="24" fillId="3" borderId="4" xfId="2" applyNumberFormat="1" applyFont="1" applyFill="1" applyBorder="1" applyAlignment="1">
      <alignment horizontal="right" vertical="center" wrapText="1"/>
    </xf>
    <xf numFmtId="49" fontId="24" fillId="0" borderId="4" xfId="2" applyNumberFormat="1" applyFont="1" applyBorder="1" applyAlignment="1">
      <alignment wrapText="1"/>
    </xf>
    <xf numFmtId="164" fontId="24" fillId="3" borderId="4" xfId="2" applyNumberFormat="1" applyFont="1" applyFill="1" applyBorder="1" applyAlignment="1">
      <alignment vertical="center"/>
    </xf>
    <xf numFmtId="2" fontId="24" fillId="0" borderId="4" xfId="2" applyNumberFormat="1" applyFont="1" applyBorder="1" applyAlignment="1">
      <alignment horizontal="right"/>
    </xf>
    <xf numFmtId="10" fontId="30" fillId="0" borderId="4" xfId="2" applyNumberFormat="1" applyFont="1" applyBorder="1" applyAlignment="1">
      <alignment horizontal="center" vertical="center" wrapText="1"/>
    </xf>
    <xf numFmtId="49" fontId="24" fillId="3" borderId="4" xfId="2" applyNumberFormat="1" applyFont="1" applyFill="1" applyBorder="1" applyAlignment="1">
      <alignment horizontal="center" vertical="center" wrapText="1"/>
    </xf>
    <xf numFmtId="164" fontId="24" fillId="3" borderId="4" xfId="2" applyNumberFormat="1" applyFont="1" applyFill="1" applyBorder="1" applyAlignment="1">
      <alignment horizontal="center" vertical="center" wrapText="1"/>
    </xf>
    <xf numFmtId="164" fontId="21" fillId="3" borderId="4" xfId="2" applyNumberFormat="1" applyFont="1" applyFill="1" applyBorder="1" applyAlignment="1">
      <alignment horizontal="right" vertical="center" wrapText="1"/>
    </xf>
    <xf numFmtId="10" fontId="20" fillId="3" borderId="4" xfId="2" applyNumberFormat="1" applyFont="1" applyFill="1" applyBorder="1" applyAlignment="1">
      <alignment vertical="center"/>
    </xf>
    <xf numFmtId="164" fontId="21" fillId="5" borderId="4" xfId="2" applyNumberFormat="1" applyFont="1" applyFill="1" applyBorder="1" applyAlignment="1">
      <alignment vertical="center"/>
    </xf>
    <xf numFmtId="0" fontId="22" fillId="0" borderId="4" xfId="2" applyFont="1" applyBorder="1" applyAlignment="1">
      <alignment horizontal="left" vertical="center"/>
    </xf>
    <xf numFmtId="0" fontId="25" fillId="0" borderId="54" xfId="2" applyFont="1" applyBorder="1" applyAlignment="1">
      <alignment horizontal="center"/>
    </xf>
    <xf numFmtId="0" fontId="25" fillId="0" borderId="54" xfId="2" applyFont="1" applyBorder="1"/>
    <xf numFmtId="0" fontId="26" fillId="0" borderId="54" xfId="2" applyFont="1" applyBorder="1" applyAlignment="1">
      <alignment horizontal="center"/>
    </xf>
    <xf numFmtId="4" fontId="21" fillId="0" borderId="24" xfId="2" applyNumberFormat="1" applyFont="1" applyAlignment="1">
      <alignment horizontal="right"/>
    </xf>
    <xf numFmtId="4" fontId="17" fillId="3" borderId="24" xfId="2" applyNumberFormat="1" applyFont="1" applyFill="1" applyAlignment="1">
      <alignment horizontal="right"/>
    </xf>
    <xf numFmtId="4" fontId="42" fillId="3" borderId="24" xfId="2" applyNumberFormat="1" applyFont="1" applyFill="1" applyAlignment="1">
      <alignment horizontal="right"/>
    </xf>
    <xf numFmtId="0" fontId="26" fillId="0" borderId="4" xfId="2" applyFont="1" applyBorder="1" applyAlignment="1">
      <alignment horizontal="center" vertical="center"/>
    </xf>
    <xf numFmtId="10" fontId="43" fillId="0" borderId="4" xfId="2" applyNumberFormat="1" applyFont="1" applyBorder="1" applyAlignment="1">
      <alignment horizontal="center" vertical="center" wrapText="1"/>
    </xf>
    <xf numFmtId="164" fontId="24" fillId="5" borderId="4" xfId="2" applyNumberFormat="1" applyFont="1" applyFill="1" applyBorder="1" applyAlignment="1">
      <alignment vertical="center"/>
    </xf>
    <xf numFmtId="164" fontId="30" fillId="3" borderId="4" xfId="2" applyNumberFormat="1" applyFont="1" applyFill="1" applyBorder="1" applyAlignment="1">
      <alignment horizontal="right" vertical="center" wrapText="1"/>
    </xf>
    <xf numFmtId="0" fontId="22" fillId="0" borderId="54" xfId="2" applyFont="1" applyBorder="1" applyAlignment="1">
      <alignment horizontal="center"/>
    </xf>
    <xf numFmtId="10" fontId="21" fillId="0" borderId="4" xfId="2" applyNumberFormat="1" applyFont="1" applyBorder="1" applyAlignment="1">
      <alignment horizontal="center" vertical="center" wrapText="1"/>
    </xf>
    <xf numFmtId="164" fontId="8" fillId="3" borderId="4" xfId="2" applyNumberFormat="1" applyFont="1" applyFill="1" applyBorder="1" applyAlignment="1">
      <alignment vertical="center" wrapText="1"/>
    </xf>
    <xf numFmtId="4" fontId="13" fillId="0" borderId="4" xfId="2" applyNumberFormat="1" applyFont="1" applyBorder="1"/>
    <xf numFmtId="2" fontId="25" fillId="0" borderId="4" xfId="2" applyNumberFormat="1" applyFont="1" applyBorder="1" applyAlignment="1">
      <alignment horizontal="center" vertical="center"/>
    </xf>
    <xf numFmtId="0" fontId="29" fillId="0" borderId="4" xfId="2" applyBorder="1" applyAlignment="1">
      <alignment vertical="center"/>
    </xf>
    <xf numFmtId="0" fontId="57" fillId="0" borderId="24" xfId="2" applyFont="1" applyAlignment="1">
      <alignment horizontal="center" vertical="center" wrapText="1"/>
    </xf>
    <xf numFmtId="4" fontId="57" fillId="0" borderId="24" xfId="2" applyNumberFormat="1" applyFont="1" applyAlignment="1">
      <alignment horizontal="center" vertical="center" wrapText="1"/>
    </xf>
    <xf numFmtId="0" fontId="57" fillId="0" borderId="24" xfId="2" applyFont="1" applyAlignment="1">
      <alignment horizontal="center" vertical="center"/>
    </xf>
    <xf numFmtId="4" fontId="57" fillId="0" borderId="24" xfId="2" applyNumberFormat="1" applyFont="1" applyAlignment="1">
      <alignment horizontal="center" vertical="center"/>
    </xf>
    <xf numFmtId="0" fontId="66" fillId="0" borderId="24" xfId="2" applyFont="1" applyAlignment="1">
      <alignment horizontal="center" vertical="center" wrapText="1"/>
    </xf>
    <xf numFmtId="49" fontId="66" fillId="3" borderId="4" xfId="2" applyNumberFormat="1" applyFont="1" applyFill="1" applyBorder="1" applyAlignment="1">
      <alignment horizontal="center" vertical="center" wrapText="1"/>
    </xf>
    <xf numFmtId="49" fontId="66" fillId="3" borderId="4" xfId="2" applyNumberFormat="1" applyFont="1" applyFill="1" applyBorder="1" applyAlignment="1">
      <alignment horizontal="center" vertical="center" textRotation="90" wrapText="1"/>
    </xf>
    <xf numFmtId="0" fontId="66" fillId="0" borderId="4" xfId="2" applyFont="1" applyBorder="1" applyAlignment="1">
      <alignment horizontal="center" vertical="center" wrapText="1"/>
    </xf>
    <xf numFmtId="4" fontId="66" fillId="0" borderId="4" xfId="2" applyNumberFormat="1" applyFont="1" applyBorder="1" applyAlignment="1">
      <alignment horizontal="center" vertical="center" wrapText="1"/>
    </xf>
    <xf numFmtId="0" fontId="57" fillId="3" borderId="4" xfId="2" applyFont="1" applyFill="1" applyBorder="1" applyAlignment="1">
      <alignment horizontal="left" vertical="center" wrapText="1"/>
    </xf>
    <xf numFmtId="0" fontId="57" fillId="0" borderId="4" xfId="2" applyFont="1" applyBorder="1" applyAlignment="1">
      <alignment horizontal="center" vertical="center" wrapText="1"/>
    </xf>
    <xf numFmtId="172" fontId="57" fillId="0" borderId="4" xfId="2" applyNumberFormat="1" applyFont="1" applyBorder="1" applyAlignment="1">
      <alignment horizontal="center" vertical="center" wrapText="1"/>
    </xf>
    <xf numFmtId="172" fontId="57" fillId="0" borderId="4" xfId="2" applyNumberFormat="1" applyFont="1" applyBorder="1" applyAlignment="1">
      <alignment horizontal="right" vertical="center" wrapText="1"/>
    </xf>
    <xf numFmtId="0" fontId="57" fillId="0" borderId="24" xfId="2" applyFont="1" applyAlignment="1">
      <alignment horizontal="center" vertical="top"/>
    </xf>
    <xf numFmtId="168" fontId="60" fillId="25" borderId="16" xfId="2" applyNumberFormat="1" applyFont="1" applyFill="1" applyBorder="1" applyAlignment="1">
      <alignment horizontal="center" vertical="center" textRotation="90" wrapText="1"/>
    </xf>
    <xf numFmtId="168" fontId="60" fillId="26" borderId="16" xfId="2" applyNumberFormat="1" applyFont="1" applyFill="1" applyBorder="1" applyAlignment="1">
      <alignment horizontal="center" vertical="center" textRotation="90" wrapText="1"/>
    </xf>
    <xf numFmtId="4" fontId="57" fillId="0" borderId="4" xfId="2" applyNumberFormat="1" applyFont="1" applyBorder="1" applyAlignment="1">
      <alignment horizontal="center" vertical="center"/>
    </xf>
    <xf numFmtId="0" fontId="56" fillId="25" borderId="16" xfId="2" applyFont="1" applyFill="1" applyBorder="1" applyAlignment="1">
      <alignment horizontal="center" vertical="top"/>
    </xf>
    <xf numFmtId="0" fontId="56" fillId="26" borderId="16" xfId="2" applyFont="1" applyFill="1" applyBorder="1" applyAlignment="1">
      <alignment horizontal="center" vertical="top"/>
    </xf>
    <xf numFmtId="49" fontId="57" fillId="3" borderId="4" xfId="2" applyNumberFormat="1" applyFont="1" applyFill="1" applyBorder="1" applyAlignment="1">
      <alignment horizontal="left" vertical="center" wrapText="1"/>
    </xf>
    <xf numFmtId="0" fontId="65" fillId="0" borderId="4" xfId="2" applyFont="1" applyBorder="1" applyAlignment="1">
      <alignment horizontal="left" vertical="center" wrapText="1"/>
    </xf>
    <xf numFmtId="0" fontId="57" fillId="0" borderId="4" xfId="2" applyFont="1" applyBorder="1" applyAlignment="1">
      <alignment horizontal="center" vertical="center"/>
    </xf>
    <xf numFmtId="172" fontId="57" fillId="0" borderId="4" xfId="2" applyNumberFormat="1" applyFont="1" applyBorder="1" applyAlignment="1">
      <alignment horizontal="right" vertical="center"/>
    </xf>
    <xf numFmtId="172" fontId="57" fillId="0" borderId="4" xfId="2" applyNumberFormat="1" applyFont="1" applyBorder="1" applyAlignment="1">
      <alignment horizontal="center" vertical="center"/>
    </xf>
    <xf numFmtId="0" fontId="57" fillId="0" borderId="4" xfId="2" applyFont="1" applyBorder="1" applyAlignment="1">
      <alignment horizontal="center" vertical="top"/>
    </xf>
    <xf numFmtId="4" fontId="57" fillId="0" borderId="4" xfId="2" applyNumberFormat="1" applyFont="1" applyBorder="1" applyAlignment="1">
      <alignment horizontal="center" vertical="top"/>
    </xf>
    <xf numFmtId="0" fontId="57" fillId="0" borderId="4" xfId="2" applyFont="1" applyBorder="1" applyAlignment="1">
      <alignment horizontal="left" vertical="center" wrapText="1"/>
    </xf>
    <xf numFmtId="4" fontId="57" fillId="0" borderId="4" xfId="2" applyNumberFormat="1" applyFont="1" applyBorder="1" applyAlignment="1">
      <alignment horizontal="center" vertical="center" wrapText="1"/>
    </xf>
    <xf numFmtId="4" fontId="56" fillId="25" borderId="26" xfId="2" applyNumberFormat="1" applyFont="1" applyFill="1" applyBorder="1" applyAlignment="1">
      <alignment horizontal="center" vertical="top"/>
    </xf>
    <xf numFmtId="0" fontId="56" fillId="26" borderId="26" xfId="2" applyFont="1" applyFill="1" applyBorder="1" applyAlignment="1">
      <alignment horizontal="center" vertical="top"/>
    </xf>
    <xf numFmtId="0" fontId="66" fillId="27" borderId="4" xfId="2" applyFont="1" applyFill="1" applyBorder="1" applyAlignment="1">
      <alignment horizontal="left" vertical="center" wrapText="1"/>
    </xf>
    <xf numFmtId="0" fontId="66" fillId="27" borderId="4" xfId="2" applyFont="1" applyFill="1" applyBorder="1" applyAlignment="1">
      <alignment horizontal="right" vertical="center" wrapText="1"/>
    </xf>
    <xf numFmtId="165" fontId="66" fillId="27" borderId="4" xfId="2" applyNumberFormat="1" applyFont="1" applyFill="1" applyBorder="1" applyAlignment="1">
      <alignment horizontal="right" vertical="center" wrapText="1"/>
    </xf>
    <xf numFmtId="179" fontId="56" fillId="28" borderId="4" xfId="2" applyNumberFormat="1" applyFont="1" applyFill="1" applyBorder="1" applyAlignment="1">
      <alignment horizontal="center" vertical="center" wrapText="1"/>
    </xf>
    <xf numFmtId="179" fontId="56" fillId="28" borderId="4" xfId="2" applyNumberFormat="1" applyFont="1" applyFill="1" applyBorder="1" applyAlignment="1">
      <alignment horizontal="right" vertical="center" wrapText="1"/>
    </xf>
    <xf numFmtId="4" fontId="56" fillId="25" borderId="16" xfId="2" applyNumberFormat="1" applyFont="1" applyFill="1" applyBorder="1" applyAlignment="1">
      <alignment horizontal="center" vertical="top"/>
    </xf>
    <xf numFmtId="0" fontId="56" fillId="25" borderId="26" xfId="2" applyFont="1" applyFill="1" applyBorder="1" applyAlignment="1">
      <alignment horizontal="center" vertical="top"/>
    </xf>
    <xf numFmtId="0" fontId="57" fillId="0" borderId="24" xfId="2" applyFont="1" applyAlignment="1">
      <alignment horizontal="left" vertical="center"/>
    </xf>
    <xf numFmtId="0" fontId="57" fillId="0" borderId="24" xfId="2" applyFont="1" applyAlignment="1">
      <alignment vertical="center"/>
    </xf>
    <xf numFmtId="17" fontId="56" fillId="24" borderId="16" xfId="2" applyNumberFormat="1" applyFont="1" applyFill="1" applyBorder="1" applyAlignment="1">
      <alignment horizontal="center" vertical="center" wrapText="1"/>
    </xf>
    <xf numFmtId="4" fontId="56" fillId="24" borderId="16" xfId="2" applyNumberFormat="1" applyFont="1" applyFill="1" applyBorder="1" applyAlignment="1">
      <alignment horizontal="center" vertical="center" wrapText="1"/>
    </xf>
    <xf numFmtId="17" fontId="56" fillId="25" borderId="16" xfId="2" applyNumberFormat="1" applyFont="1" applyFill="1" applyBorder="1" applyAlignment="1">
      <alignment horizontal="center" vertical="center" wrapText="1"/>
    </xf>
    <xf numFmtId="4" fontId="56" fillId="25" borderId="16" xfId="2" applyNumberFormat="1" applyFont="1" applyFill="1" applyBorder="1" applyAlignment="1">
      <alignment horizontal="center" vertical="center" wrapText="1"/>
    </xf>
    <xf numFmtId="17" fontId="56" fillId="26" borderId="16" xfId="2" applyNumberFormat="1" applyFont="1" applyFill="1" applyBorder="1" applyAlignment="1">
      <alignment horizontal="center" vertical="center" wrapText="1"/>
    </xf>
    <xf numFmtId="4" fontId="56" fillId="26" borderId="16" xfId="2" applyNumberFormat="1" applyFont="1" applyFill="1" applyBorder="1" applyAlignment="1">
      <alignment horizontal="center" vertical="center" wrapText="1"/>
    </xf>
    <xf numFmtId="0" fontId="56" fillId="24" borderId="16" xfId="2" applyFont="1" applyFill="1" applyBorder="1" applyAlignment="1">
      <alignment horizontal="center" vertical="center" wrapText="1"/>
    </xf>
    <xf numFmtId="0" fontId="56" fillId="25" borderId="16" xfId="2" applyFont="1" applyFill="1" applyBorder="1" applyAlignment="1">
      <alignment horizontal="center" vertical="center" wrapText="1"/>
    </xf>
    <xf numFmtId="0" fontId="56" fillId="26" borderId="16" xfId="2" applyFont="1" applyFill="1" applyBorder="1" applyAlignment="1">
      <alignment horizontal="center" vertical="center" wrapText="1"/>
    </xf>
    <xf numFmtId="0" fontId="56" fillId="26" borderId="26" xfId="2" applyFont="1" applyFill="1" applyBorder="1" applyAlignment="1">
      <alignment horizontal="center" vertical="center" wrapText="1"/>
    </xf>
    <xf numFmtId="4" fontId="56" fillId="26" borderId="26" xfId="2" applyNumberFormat="1" applyFont="1" applyFill="1" applyBorder="1" applyAlignment="1">
      <alignment horizontal="center" vertical="center" wrapText="1"/>
    </xf>
    <xf numFmtId="4" fontId="56" fillId="29" borderId="16" xfId="2" applyNumberFormat="1" applyFont="1" applyFill="1" applyBorder="1" applyAlignment="1">
      <alignment horizontal="center" vertical="center" wrapText="1"/>
    </xf>
    <xf numFmtId="0" fontId="56" fillId="29" borderId="16" xfId="2" applyFont="1" applyFill="1" applyBorder="1" applyAlignment="1">
      <alignment horizontal="center" vertical="center" wrapText="1"/>
    </xf>
    <xf numFmtId="17" fontId="56" fillId="29" borderId="16" xfId="2" applyNumberFormat="1" applyFont="1" applyFill="1" applyBorder="1" applyAlignment="1">
      <alignment horizontal="center" vertical="center" wrapText="1"/>
    </xf>
    <xf numFmtId="0" fontId="56" fillId="25" borderId="26" xfId="2" applyFont="1" applyFill="1" applyBorder="1" applyAlignment="1">
      <alignment horizontal="center" vertical="center" wrapText="1"/>
    </xf>
    <xf numFmtId="4" fontId="56" fillId="25" borderId="26" xfId="2" applyNumberFormat="1" applyFont="1" applyFill="1" applyBorder="1" applyAlignment="1">
      <alignment horizontal="center" vertical="center" wrapText="1"/>
    </xf>
    <xf numFmtId="4" fontId="62" fillId="0" borderId="24" xfId="2" applyNumberFormat="1" applyFont="1" applyAlignment="1">
      <alignment vertical="center"/>
    </xf>
    <xf numFmtId="165" fontId="66" fillId="23" borderId="4" xfId="2" applyNumberFormat="1" applyFont="1" applyFill="1" applyBorder="1" applyAlignment="1">
      <alignment horizontal="right" vertical="center" wrapText="1"/>
    </xf>
    <xf numFmtId="172" fontId="56" fillId="0" borderId="4" xfId="2" applyNumberFormat="1" applyFont="1" applyBorder="1" applyAlignment="1">
      <alignment horizontal="center" vertical="center"/>
    </xf>
    <xf numFmtId="0" fontId="57" fillId="24" borderId="27" xfId="2" applyFont="1" applyFill="1" applyBorder="1" applyAlignment="1">
      <alignment horizontal="center" vertical="center" wrapText="1"/>
    </xf>
    <xf numFmtId="0" fontId="57" fillId="24" borderId="28" xfId="2" applyFont="1" applyFill="1" applyBorder="1" applyAlignment="1">
      <alignment horizontal="center" vertical="center" wrapText="1"/>
    </xf>
    <xf numFmtId="4" fontId="57" fillId="24" borderId="28" xfId="2" applyNumberFormat="1" applyFont="1" applyFill="1" applyBorder="1" applyAlignment="1">
      <alignment horizontal="center" vertical="center" wrapText="1"/>
    </xf>
    <xf numFmtId="0" fontId="57" fillId="25" borderId="28" xfId="2" applyFont="1" applyFill="1" applyBorder="1" applyAlignment="1">
      <alignment horizontal="center" vertical="center" wrapText="1"/>
    </xf>
    <xf numFmtId="0" fontId="57" fillId="25" borderId="28" xfId="2" applyFont="1" applyFill="1" applyBorder="1" applyAlignment="1">
      <alignment vertical="center" wrapText="1"/>
    </xf>
    <xf numFmtId="4" fontId="57" fillId="25" borderId="28" xfId="2" applyNumberFormat="1" applyFont="1" applyFill="1" applyBorder="1" applyAlignment="1">
      <alignment horizontal="center" vertical="center" wrapText="1"/>
    </xf>
    <xf numFmtId="0" fontId="57" fillId="26" borderId="28" xfId="2" applyFont="1" applyFill="1" applyBorder="1" applyAlignment="1">
      <alignment horizontal="center" vertical="center" wrapText="1"/>
    </xf>
    <xf numFmtId="0" fontId="57" fillId="26" borderId="28" xfId="2" applyFont="1" applyFill="1" applyBorder="1" applyAlignment="1">
      <alignment vertical="center" wrapText="1"/>
    </xf>
    <xf numFmtId="4" fontId="57" fillId="26" borderId="28" xfId="2" applyNumberFormat="1" applyFont="1" applyFill="1" applyBorder="1" applyAlignment="1">
      <alignment horizontal="center" vertical="center" wrapText="1"/>
    </xf>
    <xf numFmtId="0" fontId="57" fillId="24" borderId="29" xfId="2" applyFont="1" applyFill="1" applyBorder="1" applyAlignment="1">
      <alignment horizontal="center" vertical="center" wrapText="1"/>
    </xf>
    <xf numFmtId="0" fontId="57" fillId="24" borderId="30" xfId="2" applyFont="1" applyFill="1" applyBorder="1" applyAlignment="1">
      <alignment horizontal="center" vertical="center" wrapText="1"/>
    </xf>
    <xf numFmtId="4" fontId="57" fillId="24" borderId="30" xfId="2" applyNumberFormat="1" applyFont="1" applyFill="1" applyBorder="1" applyAlignment="1">
      <alignment horizontal="center" vertical="center" wrapText="1"/>
    </xf>
    <xf numFmtId="0" fontId="57" fillId="25" borderId="30" xfId="2" applyFont="1" applyFill="1" applyBorder="1" applyAlignment="1">
      <alignment horizontal="center" vertical="center" wrapText="1"/>
    </xf>
    <xf numFmtId="0" fontId="57" fillId="25" borderId="30" xfId="2" applyFont="1" applyFill="1" applyBorder="1" applyAlignment="1">
      <alignment vertical="top" wrapText="1"/>
    </xf>
    <xf numFmtId="4" fontId="57" fillId="25" borderId="30" xfId="2" applyNumberFormat="1" applyFont="1" applyFill="1" applyBorder="1" applyAlignment="1">
      <alignment horizontal="center" vertical="center" wrapText="1"/>
    </xf>
    <xf numFmtId="0" fontId="57" fillId="26" borderId="30" xfId="2" applyFont="1" applyFill="1" applyBorder="1" applyAlignment="1">
      <alignment horizontal="center" vertical="center" wrapText="1"/>
    </xf>
    <xf numFmtId="0" fontId="57" fillId="26" borderId="30" xfId="2" applyFont="1" applyFill="1" applyBorder="1" applyAlignment="1">
      <alignment vertical="top" wrapText="1"/>
    </xf>
    <xf numFmtId="4" fontId="57" fillId="26" borderId="30" xfId="2" applyNumberFormat="1" applyFont="1" applyFill="1" applyBorder="1" applyAlignment="1">
      <alignment horizontal="center" vertical="center" wrapText="1"/>
    </xf>
    <xf numFmtId="0" fontId="57" fillId="26" borderId="30" xfId="2" applyFont="1" applyFill="1" applyBorder="1" applyAlignment="1">
      <alignment vertical="center" wrapText="1"/>
    </xf>
    <xf numFmtId="4" fontId="57" fillId="26" borderId="30" xfId="2" applyNumberFormat="1" applyFont="1" applyFill="1" applyBorder="1" applyAlignment="1">
      <alignment vertical="center" wrapText="1"/>
    </xf>
    <xf numFmtId="44" fontId="46" fillId="0" borderId="27" xfId="0" applyNumberFormat="1" applyFont="1" applyBorder="1" applyAlignment="1">
      <alignment horizontal="right" vertical="center" wrapText="1"/>
    </xf>
    <xf numFmtId="44" fontId="46" fillId="0" borderId="27" xfId="5" applyFont="1" applyBorder="1" applyAlignment="1">
      <alignment horizontal="center" vertical="center" wrapText="1"/>
    </xf>
    <xf numFmtId="0" fontId="48" fillId="44" borderId="4" xfId="0" applyFont="1" applyFill="1" applyBorder="1" applyAlignment="1">
      <alignment horizontal="center" vertical="center" wrapText="1"/>
    </xf>
    <xf numFmtId="0" fontId="48" fillId="44" borderId="4" xfId="0" applyFont="1" applyFill="1" applyBorder="1" applyAlignment="1">
      <alignment horizontal="left" vertical="center" wrapText="1"/>
    </xf>
    <xf numFmtId="0" fontId="59" fillId="3" borderId="4" xfId="0" applyFont="1" applyFill="1" applyBorder="1" applyAlignment="1">
      <alignment vertical="center" wrapText="1"/>
    </xf>
    <xf numFmtId="0" fontId="59" fillId="3" borderId="4" xfId="0" applyFont="1" applyFill="1" applyBorder="1" applyAlignment="1">
      <alignment horizontal="center" vertical="center" wrapText="1"/>
    </xf>
    <xf numFmtId="0" fontId="53" fillId="3" borderId="4" xfId="0" applyFont="1" applyFill="1" applyBorder="1" applyAlignment="1">
      <alignment horizontal="center" vertical="center" wrapText="1"/>
    </xf>
    <xf numFmtId="8" fontId="53" fillId="0" borderId="4" xfId="0" applyNumberFormat="1" applyFont="1" applyBorder="1" applyAlignment="1">
      <alignment horizontal="center" vertical="center" wrapText="1"/>
    </xf>
    <xf numFmtId="8" fontId="53" fillId="0" borderId="4" xfId="0" applyNumberFormat="1" applyFont="1" applyBorder="1" applyAlignment="1">
      <alignment horizontal="right" vertical="center" wrapText="1"/>
    </xf>
    <xf numFmtId="0" fontId="53" fillId="3" borderId="4" xfId="0" applyFont="1" applyFill="1" applyBorder="1" applyAlignment="1">
      <alignment vertical="center" wrapText="1"/>
    </xf>
    <xf numFmtId="44" fontId="53" fillId="3" borderId="4" xfId="5" applyFont="1" applyFill="1" applyBorder="1" applyAlignment="1">
      <alignment horizontal="center" vertical="center" wrapText="1"/>
    </xf>
    <xf numFmtId="44" fontId="59" fillId="3" borderId="4" xfId="5" applyFont="1" applyFill="1" applyBorder="1" applyAlignment="1">
      <alignment horizontal="center" vertical="center" wrapText="1"/>
    </xf>
    <xf numFmtId="7" fontId="53" fillId="3" borderId="4" xfId="5" applyNumberFormat="1" applyFont="1" applyFill="1" applyBorder="1" applyAlignment="1">
      <alignment horizontal="center" vertical="center" wrapText="1"/>
    </xf>
    <xf numFmtId="166" fontId="48" fillId="0" borderId="4" xfId="5" applyNumberFormat="1" applyFont="1" applyBorder="1" applyAlignment="1">
      <alignment horizontal="center" vertical="center"/>
    </xf>
    <xf numFmtId="166" fontId="48" fillId="0" borderId="4" xfId="0" applyNumberFormat="1" applyFont="1" applyBorder="1" applyAlignment="1">
      <alignment horizontal="center" vertical="center"/>
    </xf>
    <xf numFmtId="8" fontId="46" fillId="0" borderId="0" xfId="0" applyNumberFormat="1" applyFont="1" applyAlignment="1">
      <alignment vertical="center" wrapText="1"/>
    </xf>
    <xf numFmtId="0" fontId="56" fillId="0" borderId="0" xfId="0" applyFont="1" applyAlignment="1">
      <alignment horizontal="left" vertical="center" wrapText="1"/>
    </xf>
    <xf numFmtId="171" fontId="56" fillId="0" borderId="0" xfId="0" applyNumberFormat="1" applyFont="1" applyAlignment="1">
      <alignment horizontal="center" vertical="center" wrapText="1"/>
    </xf>
    <xf numFmtId="171" fontId="56" fillId="0" borderId="0" xfId="0" applyNumberFormat="1" applyFont="1" applyAlignment="1">
      <alignment horizontal="left" vertical="center" wrapText="1"/>
    </xf>
    <xf numFmtId="49" fontId="60" fillId="3" borderId="20" xfId="0" applyNumberFormat="1" applyFont="1" applyFill="1" applyBorder="1" applyAlignment="1">
      <alignment horizontal="center" vertical="center" wrapText="1"/>
    </xf>
    <xf numFmtId="0" fontId="60" fillId="0" borderId="0" xfId="0" applyFont="1" applyAlignment="1">
      <alignment horizontal="left" vertical="center" wrapText="1"/>
    </xf>
    <xf numFmtId="172" fontId="56" fillId="12" borderId="4" xfId="0" applyNumberFormat="1" applyFont="1" applyFill="1" applyBorder="1" applyAlignment="1">
      <alignment horizontal="center" vertical="center" wrapText="1"/>
    </xf>
    <xf numFmtId="164" fontId="56" fillId="10" borderId="4" xfId="0" applyNumberFormat="1" applyFont="1" applyFill="1" applyBorder="1" applyAlignment="1">
      <alignment horizontal="center" vertical="center" wrapText="1"/>
    </xf>
    <xf numFmtId="172" fontId="56" fillId="11" borderId="4" xfId="0" applyNumberFormat="1" applyFont="1" applyFill="1" applyBorder="1" applyAlignment="1">
      <alignment horizontal="center" vertical="center" wrapText="1"/>
    </xf>
    <xf numFmtId="0" fontId="56" fillId="13" borderId="19" xfId="0" applyFont="1" applyFill="1" applyBorder="1" applyAlignment="1">
      <alignment horizontal="center" vertical="center" wrapText="1"/>
    </xf>
    <xf numFmtId="0" fontId="60" fillId="15" borderId="19" xfId="0" applyFont="1" applyFill="1" applyBorder="1" applyAlignment="1">
      <alignment horizontal="center" vertical="center" wrapText="1"/>
    </xf>
    <xf numFmtId="0" fontId="60" fillId="17" borderId="19" xfId="0" applyFont="1" applyFill="1" applyBorder="1" applyAlignment="1">
      <alignment horizontal="center" vertical="center" wrapText="1"/>
    </xf>
    <xf numFmtId="0" fontId="56" fillId="3" borderId="4" xfId="0" applyFont="1" applyFill="1" applyBorder="1" applyAlignment="1">
      <alignment horizontal="center" vertical="center" wrapText="1"/>
    </xf>
    <xf numFmtId="0" fontId="56" fillId="15" borderId="19" xfId="0" applyFont="1" applyFill="1" applyBorder="1" applyAlignment="1">
      <alignment horizontal="center" vertical="center" wrapText="1"/>
    </xf>
    <xf numFmtId="0" fontId="56" fillId="17" borderId="19" xfId="0" applyFont="1" applyFill="1" applyBorder="1" applyAlignment="1">
      <alignment horizontal="center" vertical="center" wrapText="1"/>
    </xf>
    <xf numFmtId="0" fontId="67" fillId="0" borderId="0" xfId="0" applyFont="1" applyAlignment="1">
      <alignment horizontal="left" vertical="center" wrapText="1"/>
    </xf>
    <xf numFmtId="172" fontId="56" fillId="0" borderId="0" xfId="0" applyNumberFormat="1" applyFont="1" applyAlignment="1">
      <alignment horizontal="center" vertical="center" wrapText="1"/>
    </xf>
    <xf numFmtId="172" fontId="56" fillId="11" borderId="20" xfId="0" applyNumberFormat="1" applyFont="1" applyFill="1" applyBorder="1" applyAlignment="1">
      <alignment horizontal="center" vertical="center" wrapText="1"/>
    </xf>
    <xf numFmtId="172" fontId="56" fillId="11" borderId="21" xfId="0" applyNumberFormat="1" applyFont="1" applyFill="1" applyBorder="1" applyAlignment="1">
      <alignment horizontal="center" vertical="center" wrapText="1"/>
    </xf>
    <xf numFmtId="0" fontId="60" fillId="0" borderId="7" xfId="0" applyFont="1" applyBorder="1" applyAlignment="1">
      <alignment horizontal="center" vertical="center" wrapText="1"/>
    </xf>
    <xf numFmtId="171" fontId="60" fillId="0" borderId="7" xfId="0" applyNumberFormat="1" applyFont="1" applyBorder="1" applyAlignment="1">
      <alignment horizontal="center" vertical="center" wrapText="1"/>
    </xf>
    <xf numFmtId="0" fontId="56" fillId="0" borderId="4" xfId="0" applyFont="1" applyBorder="1" applyAlignment="1">
      <alignment vertical="center" wrapText="1"/>
    </xf>
    <xf numFmtId="1" fontId="56" fillId="0" borderId="4" xfId="0" applyNumberFormat="1" applyFont="1" applyBorder="1" applyAlignment="1">
      <alignment horizontal="center" vertical="center" shrinkToFit="1"/>
    </xf>
    <xf numFmtId="175" fontId="56" fillId="0" borderId="4" xfId="0" applyNumberFormat="1" applyFont="1" applyBorder="1" applyAlignment="1">
      <alignment horizontal="left" vertical="top" shrinkToFit="1"/>
    </xf>
    <xf numFmtId="171" fontId="67" fillId="0" borderId="0" xfId="0" applyNumberFormat="1" applyFont="1" applyAlignment="1">
      <alignment horizontal="center" vertical="center" wrapText="1"/>
    </xf>
    <xf numFmtId="0" fontId="67" fillId="0" borderId="0" xfId="0" applyFont="1" applyAlignment="1">
      <alignment horizontal="center" vertical="center" wrapText="1"/>
    </xf>
    <xf numFmtId="171" fontId="67" fillId="0" borderId="0" xfId="0" applyNumberFormat="1" applyFont="1" applyAlignment="1">
      <alignment horizontal="left" vertical="center" wrapText="1"/>
    </xf>
    <xf numFmtId="49" fontId="60" fillId="0" borderId="5" xfId="0" applyNumberFormat="1" applyFont="1" applyBorder="1" applyAlignment="1">
      <alignment horizontal="center" vertical="center" wrapText="1"/>
    </xf>
    <xf numFmtId="0" fontId="56" fillId="0" borderId="7" xfId="0" applyFont="1" applyBorder="1" applyAlignment="1">
      <alignment horizontal="center" vertical="center" wrapText="1"/>
    </xf>
    <xf numFmtId="0" fontId="56" fillId="0" borderId="7" xfId="0" applyFont="1" applyBorder="1" applyAlignment="1">
      <alignment horizontal="left" vertical="center" wrapText="1"/>
    </xf>
    <xf numFmtId="172" fontId="56" fillId="19" borderId="4" xfId="0" applyNumberFormat="1" applyFont="1" applyFill="1" applyBorder="1" applyAlignment="1">
      <alignment horizontal="center" vertical="center" wrapText="1"/>
    </xf>
    <xf numFmtId="172" fontId="56" fillId="20" borderId="4" xfId="0" applyNumberFormat="1" applyFont="1" applyFill="1" applyBorder="1" applyAlignment="1">
      <alignment horizontal="center" vertical="center" wrapText="1"/>
    </xf>
    <xf numFmtId="172" fontId="56" fillId="12" borderId="21" xfId="0" applyNumberFormat="1" applyFont="1" applyFill="1" applyBorder="1" applyAlignment="1">
      <alignment horizontal="center" vertical="center" wrapText="1"/>
    </xf>
    <xf numFmtId="0" fontId="56" fillId="0" borderId="1" xfId="0" applyFont="1" applyBorder="1" applyAlignment="1">
      <alignment vertical="center"/>
    </xf>
    <xf numFmtId="172" fontId="60" fillId="22" borderId="4" xfId="0" applyNumberFormat="1" applyFont="1" applyFill="1" applyBorder="1" applyAlignment="1">
      <alignment horizontal="center" vertical="center" wrapText="1"/>
    </xf>
    <xf numFmtId="0" fontId="56" fillId="13" borderId="4" xfId="0" applyFont="1" applyFill="1" applyBorder="1" applyAlignment="1">
      <alignment horizontal="center" vertical="center" wrapText="1"/>
    </xf>
    <xf numFmtId="173" fontId="56" fillId="13" borderId="4" xfId="0" applyNumberFormat="1" applyFont="1" applyFill="1" applyBorder="1" applyAlignment="1">
      <alignment horizontal="center" vertical="center" wrapText="1"/>
    </xf>
    <xf numFmtId="0" fontId="56" fillId="14" borderId="4" xfId="0" applyFont="1" applyFill="1" applyBorder="1" applyAlignment="1">
      <alignment horizontal="center" vertical="center" wrapText="1"/>
    </xf>
    <xf numFmtId="172" fontId="56" fillId="14" borderId="4" xfId="0" applyNumberFormat="1" applyFont="1" applyFill="1" applyBorder="1" applyAlignment="1">
      <alignment horizontal="center" vertical="center" wrapText="1"/>
    </xf>
    <xf numFmtId="0" fontId="56" fillId="16" borderId="4" xfId="0" applyFont="1" applyFill="1" applyBorder="1" applyAlignment="1">
      <alignment horizontal="center" vertical="center" wrapText="1"/>
    </xf>
    <xf numFmtId="172" fontId="56" fillId="16" borderId="4" xfId="0" applyNumberFormat="1" applyFont="1" applyFill="1" applyBorder="1" applyAlignment="1">
      <alignment horizontal="center" vertical="center" wrapText="1"/>
    </xf>
    <xf numFmtId="172" fontId="56" fillId="13" borderId="4" xfId="0" applyNumberFormat="1" applyFont="1" applyFill="1" applyBorder="1" applyAlignment="1">
      <alignment horizontal="center" vertical="center" wrapText="1"/>
    </xf>
    <xf numFmtId="0" fontId="56" fillId="15" borderId="4" xfId="0" applyFont="1" applyFill="1" applyBorder="1" applyAlignment="1">
      <alignment horizontal="center" vertical="center" wrapText="1"/>
    </xf>
    <xf numFmtId="0" fontId="56" fillId="17" borderId="4" xfId="0" applyFont="1" applyFill="1" applyBorder="1" applyAlignment="1">
      <alignment horizontal="center" vertical="center" wrapText="1"/>
    </xf>
    <xf numFmtId="172" fontId="56" fillId="15" borderId="4" xfId="0" applyNumberFormat="1" applyFont="1" applyFill="1" applyBorder="1" applyAlignment="1">
      <alignment horizontal="center" vertical="center" wrapText="1"/>
    </xf>
    <xf numFmtId="172" fontId="56" fillId="17" borderId="4" xfId="0" applyNumberFormat="1" applyFont="1" applyFill="1" applyBorder="1" applyAlignment="1">
      <alignment horizontal="center" vertical="center" wrapText="1"/>
    </xf>
    <xf numFmtId="174" fontId="56" fillId="14" borderId="4" xfId="0" applyNumberFormat="1" applyFont="1" applyFill="1" applyBorder="1" applyAlignment="1">
      <alignment horizontal="center" vertical="center" wrapText="1"/>
    </xf>
    <xf numFmtId="174" fontId="56" fillId="17" borderId="4" xfId="0" applyNumberFormat="1" applyFont="1" applyFill="1" applyBorder="1" applyAlignment="1">
      <alignment horizontal="center" vertical="center" wrapText="1"/>
    </xf>
    <xf numFmtId="17" fontId="56" fillId="13" borderId="4" xfId="0" applyNumberFormat="1" applyFont="1" applyFill="1" applyBorder="1" applyAlignment="1">
      <alignment horizontal="center" vertical="center" wrapText="1"/>
    </xf>
    <xf numFmtId="17" fontId="57" fillId="13" borderId="4" xfId="0" applyNumberFormat="1" applyFont="1" applyFill="1" applyBorder="1" applyAlignment="1">
      <alignment horizontal="center" vertical="center" wrapText="1"/>
    </xf>
    <xf numFmtId="0" fontId="57" fillId="13" borderId="4" xfId="0" applyFont="1" applyFill="1" applyBorder="1" applyAlignment="1">
      <alignment horizontal="center" vertical="center" wrapText="1"/>
    </xf>
    <xf numFmtId="172" fontId="57" fillId="13" borderId="4" xfId="0" applyNumberFormat="1" applyFont="1" applyFill="1" applyBorder="1" applyAlignment="1">
      <alignment horizontal="center" vertical="center" wrapText="1"/>
    </xf>
    <xf numFmtId="0" fontId="57" fillId="14" borderId="4" xfId="0" applyFont="1" applyFill="1" applyBorder="1" applyAlignment="1">
      <alignment horizontal="center" vertical="center" wrapText="1"/>
    </xf>
    <xf numFmtId="172" fontId="57" fillId="14" borderId="4" xfId="0" applyNumberFormat="1" applyFont="1" applyFill="1" applyBorder="1" applyAlignment="1">
      <alignment horizontal="center" vertical="center" wrapText="1"/>
    </xf>
    <xf numFmtId="0" fontId="57" fillId="16" borderId="4" xfId="0" applyFont="1" applyFill="1" applyBorder="1" applyAlignment="1">
      <alignment horizontal="center" vertical="center" wrapText="1"/>
    </xf>
    <xf numFmtId="0" fontId="57" fillId="17" borderId="4" xfId="0" applyFont="1" applyFill="1" applyBorder="1" applyAlignment="1">
      <alignment horizontal="center" vertical="center" wrapText="1"/>
    </xf>
    <xf numFmtId="172" fontId="57" fillId="16" borderId="4" xfId="0" applyNumberFormat="1" applyFont="1" applyFill="1" applyBorder="1" applyAlignment="1">
      <alignment horizontal="center" vertical="center" wrapText="1"/>
    </xf>
    <xf numFmtId="1" fontId="60" fillId="0" borderId="0" xfId="0" applyNumberFormat="1" applyFont="1" applyAlignment="1">
      <alignment horizontal="center" vertical="center" wrapText="1"/>
    </xf>
    <xf numFmtId="164" fontId="60" fillId="0" borderId="0" xfId="0" applyNumberFormat="1" applyFont="1" applyAlignment="1">
      <alignment horizontal="center" vertical="center" wrapText="1"/>
    </xf>
    <xf numFmtId="173" fontId="56" fillId="0" borderId="0" xfId="0" applyNumberFormat="1" applyFont="1" applyAlignment="1">
      <alignment horizontal="center" vertical="center" wrapText="1"/>
    </xf>
    <xf numFmtId="164" fontId="60" fillId="8" borderId="4" xfId="0" applyNumberFormat="1" applyFont="1" applyFill="1" applyBorder="1" applyAlignment="1">
      <alignment horizontal="center" vertical="center" wrapText="1"/>
    </xf>
    <xf numFmtId="174" fontId="56" fillId="16" borderId="4" xfId="0" applyNumberFormat="1" applyFont="1" applyFill="1" applyBorder="1" applyAlignment="1">
      <alignment horizontal="center" vertical="center" wrapText="1"/>
    </xf>
    <xf numFmtId="174" fontId="56" fillId="13" borderId="4" xfId="0" applyNumberFormat="1" applyFont="1" applyFill="1" applyBorder="1" applyAlignment="1">
      <alignment horizontal="center" vertical="center" wrapText="1"/>
    </xf>
    <xf numFmtId="17" fontId="56" fillId="16" borderId="4" xfId="0" applyNumberFormat="1" applyFont="1" applyFill="1" applyBorder="1" applyAlignment="1">
      <alignment horizontal="center" vertical="center" wrapText="1"/>
    </xf>
    <xf numFmtId="171" fontId="60" fillId="0" borderId="0" xfId="0" applyNumberFormat="1" applyFont="1" applyAlignment="1">
      <alignment horizontal="center" vertical="center" wrapText="1"/>
    </xf>
    <xf numFmtId="171" fontId="60" fillId="0" borderId="0" xfId="0" applyNumberFormat="1" applyFont="1" applyAlignment="1">
      <alignment horizontal="left" vertical="center" wrapText="1"/>
    </xf>
    <xf numFmtId="165" fontId="60" fillId="3" borderId="4" xfId="0" applyNumberFormat="1" applyFont="1" applyFill="1" applyBorder="1" applyAlignment="1">
      <alignment horizontal="right" vertical="center" wrapText="1"/>
    </xf>
    <xf numFmtId="0" fontId="60" fillId="18" borderId="4" xfId="0" applyFont="1" applyFill="1" applyBorder="1" applyAlignment="1">
      <alignment horizontal="right" vertical="center" wrapText="1"/>
    </xf>
    <xf numFmtId="165" fontId="60" fillId="18" borderId="4" xfId="0" applyNumberFormat="1" applyFont="1" applyFill="1" applyBorder="1" applyAlignment="1">
      <alignment horizontal="right" vertical="center" wrapText="1"/>
    </xf>
    <xf numFmtId="176" fontId="56" fillId="13" borderId="4" xfId="0" applyNumberFormat="1" applyFont="1" applyFill="1" applyBorder="1" applyAlignment="1">
      <alignment horizontal="center" vertical="center" wrapText="1"/>
    </xf>
    <xf numFmtId="0" fontId="56" fillId="21" borderId="4" xfId="0" applyFont="1" applyFill="1" applyBorder="1" applyAlignment="1">
      <alignment horizontal="center" vertical="center" wrapText="1"/>
    </xf>
    <xf numFmtId="172" fontId="56" fillId="21" borderId="4" xfId="0" applyNumberFormat="1" applyFont="1" applyFill="1" applyBorder="1" applyAlignment="1">
      <alignment horizontal="center" vertical="center" wrapText="1"/>
    </xf>
    <xf numFmtId="176" fontId="56" fillId="21" borderId="4" xfId="0" applyNumberFormat="1" applyFont="1" applyFill="1" applyBorder="1" applyAlignment="1">
      <alignment horizontal="center" vertical="center" wrapText="1"/>
    </xf>
    <xf numFmtId="176" fontId="56" fillId="17" borderId="4" xfId="0" applyNumberFormat="1" applyFont="1" applyFill="1" applyBorder="1" applyAlignment="1">
      <alignment horizontal="center" vertical="center" wrapText="1"/>
    </xf>
    <xf numFmtId="174" fontId="56" fillId="21" borderId="4" xfId="0" applyNumberFormat="1" applyFont="1" applyFill="1" applyBorder="1" applyAlignment="1">
      <alignment horizontal="center" vertical="center" wrapText="1"/>
    </xf>
    <xf numFmtId="17" fontId="56" fillId="0" borderId="0" xfId="0" applyNumberFormat="1" applyFont="1" applyAlignment="1">
      <alignment horizontal="center" vertical="center" wrapText="1"/>
    </xf>
    <xf numFmtId="174" fontId="56" fillId="0" borderId="0" xfId="0" applyNumberFormat="1" applyFont="1" applyAlignment="1">
      <alignment horizontal="center" vertical="center" wrapText="1"/>
    </xf>
    <xf numFmtId="172" fontId="60" fillId="0" borderId="0" xfId="0" applyNumberFormat="1" applyFont="1" applyAlignment="1">
      <alignment horizontal="center" vertical="center" wrapText="1"/>
    </xf>
    <xf numFmtId="49" fontId="60" fillId="0" borderId="4" xfId="0" applyNumberFormat="1" applyFont="1" applyBorder="1" applyAlignment="1">
      <alignment horizontal="center" vertical="center" textRotation="90" wrapText="1"/>
    </xf>
    <xf numFmtId="0" fontId="56" fillId="36" borderId="7" xfId="0" applyFont="1" applyFill="1" applyBorder="1" applyAlignment="1">
      <alignment horizontal="center" vertical="center" wrapText="1"/>
    </xf>
    <xf numFmtId="0" fontId="56" fillId="36" borderId="4" xfId="0" applyFont="1" applyFill="1" applyBorder="1" applyAlignment="1">
      <alignment horizontal="center" vertical="center" wrapText="1"/>
    </xf>
    <xf numFmtId="164" fontId="60" fillId="0" borderId="4" xfId="0" applyNumberFormat="1" applyFont="1" applyBorder="1" applyAlignment="1">
      <alignment horizontal="center" vertical="center" wrapText="1"/>
    </xf>
    <xf numFmtId="164" fontId="60" fillId="0" borderId="3" xfId="0" applyNumberFormat="1" applyFont="1" applyBorder="1" applyAlignment="1">
      <alignment horizontal="center" vertical="center" wrapText="1"/>
    </xf>
    <xf numFmtId="0" fontId="56" fillId="0" borderId="2" xfId="0" applyFont="1" applyBorder="1" applyAlignment="1">
      <alignment vertical="center"/>
    </xf>
    <xf numFmtId="0" fontId="56" fillId="0" borderId="3" xfId="0" applyFont="1" applyBorder="1" applyAlignment="1">
      <alignment vertical="center"/>
    </xf>
    <xf numFmtId="0" fontId="57" fillId="0" borderId="24" xfId="2" applyFont="1" applyAlignment="1">
      <alignment horizontal="left" vertical="center" wrapText="1"/>
    </xf>
    <xf numFmtId="49" fontId="66" fillId="3" borderId="20" xfId="2" applyNumberFormat="1" applyFont="1" applyFill="1" applyBorder="1" applyAlignment="1">
      <alignment horizontal="center" vertical="center" wrapText="1"/>
    </xf>
    <xf numFmtId="0" fontId="66" fillId="0" borderId="24" xfId="2" applyFont="1" applyAlignment="1">
      <alignment horizontal="left" vertical="center" wrapText="1"/>
    </xf>
    <xf numFmtId="49" fontId="66" fillId="0" borderId="4" xfId="2" applyNumberFormat="1" applyFont="1" applyBorder="1" applyAlignment="1">
      <alignment horizontal="center" vertical="center" textRotation="90" wrapText="1"/>
    </xf>
    <xf numFmtId="180" fontId="66" fillId="0" borderId="4" xfId="2" applyNumberFormat="1" applyFont="1" applyBorder="1" applyAlignment="1">
      <alignment horizontal="center" vertical="center" wrapText="1"/>
    </xf>
    <xf numFmtId="172" fontId="57" fillId="12" borderId="4" xfId="2" applyNumberFormat="1" applyFont="1" applyFill="1" applyBorder="1" applyAlignment="1">
      <alignment horizontal="center" vertical="center" wrapText="1"/>
    </xf>
    <xf numFmtId="164" fontId="57" fillId="10" borderId="4" xfId="2" applyNumberFormat="1" applyFont="1" applyFill="1" applyBorder="1" applyAlignment="1">
      <alignment horizontal="center" vertical="center" wrapText="1"/>
    </xf>
    <xf numFmtId="172" fontId="57" fillId="11" borderId="4" xfId="2" applyNumberFormat="1" applyFont="1" applyFill="1" applyBorder="1" applyAlignment="1">
      <alignment horizontal="center" vertical="center" wrapText="1"/>
    </xf>
    <xf numFmtId="0" fontId="57" fillId="13" borderId="24" xfId="2" applyFont="1" applyFill="1" applyAlignment="1">
      <alignment horizontal="center" vertical="center" wrapText="1"/>
    </xf>
    <xf numFmtId="0" fontId="66" fillId="15" borderId="24" xfId="2" applyFont="1" applyFill="1" applyAlignment="1">
      <alignment horizontal="center" vertical="center" wrapText="1"/>
    </xf>
    <xf numFmtId="0" fontId="66" fillId="17" borderId="24" xfId="2" applyFont="1" applyFill="1" applyAlignment="1">
      <alignment horizontal="center" vertical="center" wrapText="1"/>
    </xf>
    <xf numFmtId="0" fontId="65" fillId="0" borderId="24" xfId="2" applyFont="1" applyAlignment="1">
      <alignment horizontal="left" vertical="center" wrapText="1"/>
    </xf>
    <xf numFmtId="0" fontId="57" fillId="15" borderId="24" xfId="2" applyFont="1" applyFill="1" applyAlignment="1">
      <alignment horizontal="center" vertical="center" wrapText="1"/>
    </xf>
    <xf numFmtId="0" fontId="57" fillId="17" borderId="24" xfId="2" applyFont="1" applyFill="1" applyAlignment="1">
      <alignment horizontal="center" vertical="center" wrapText="1"/>
    </xf>
    <xf numFmtId="0" fontId="67" fillId="0" borderId="24" xfId="2" applyFont="1" applyAlignment="1">
      <alignment horizontal="left" vertical="center" wrapText="1"/>
    </xf>
    <xf numFmtId="0" fontId="62" fillId="0" borderId="24" xfId="2" applyFont="1" applyAlignment="1">
      <alignment horizontal="left" vertical="center" wrapText="1"/>
    </xf>
    <xf numFmtId="0" fontId="62" fillId="0" borderId="2" xfId="2" applyFont="1" applyBorder="1" applyAlignment="1">
      <alignment vertical="center"/>
    </xf>
    <xf numFmtId="172" fontId="57" fillId="0" borderId="24" xfId="2" applyNumberFormat="1" applyFont="1" applyAlignment="1">
      <alignment horizontal="center" vertical="center" wrapText="1"/>
    </xf>
    <xf numFmtId="172" fontId="57" fillId="11" borderId="20" xfId="2" applyNumberFormat="1" applyFont="1" applyFill="1" applyBorder="1" applyAlignment="1">
      <alignment horizontal="center" vertical="center" wrapText="1"/>
    </xf>
    <xf numFmtId="172" fontId="57" fillId="11" borderId="21" xfId="2" applyNumberFormat="1" applyFont="1" applyFill="1" applyBorder="1" applyAlignment="1">
      <alignment horizontal="center" vertical="center" wrapText="1"/>
    </xf>
    <xf numFmtId="0" fontId="66" fillId="0" borderId="21" xfId="2" applyFont="1" applyBorder="1" applyAlignment="1">
      <alignment horizontal="center" vertical="center" wrapText="1"/>
    </xf>
    <xf numFmtId="180" fontId="66" fillId="0" borderId="21" xfId="2" applyNumberFormat="1" applyFont="1" applyBorder="1" applyAlignment="1">
      <alignment horizontal="center" vertical="center" wrapText="1"/>
    </xf>
    <xf numFmtId="172" fontId="57" fillId="12" borderId="21" xfId="2" applyNumberFormat="1" applyFont="1" applyFill="1" applyBorder="1" applyAlignment="1">
      <alignment horizontal="center" vertical="center" wrapText="1"/>
    </xf>
    <xf numFmtId="0" fontId="57" fillId="0" borderId="4" xfId="2" applyFont="1" applyBorder="1" applyAlignment="1">
      <alignment vertical="center" wrapText="1"/>
    </xf>
    <xf numFmtId="1" fontId="57" fillId="0" borderId="4" xfId="2" applyNumberFormat="1" applyFont="1" applyBorder="1" applyAlignment="1">
      <alignment horizontal="center" vertical="center" shrinkToFit="1"/>
    </xf>
    <xf numFmtId="181" fontId="57" fillId="0" borderId="4" xfId="2" applyNumberFormat="1" applyFont="1" applyBorder="1" applyAlignment="1">
      <alignment horizontal="left" vertical="top" shrinkToFit="1"/>
    </xf>
    <xf numFmtId="180" fontId="67" fillId="0" borderId="24" xfId="2" applyNumberFormat="1" applyFont="1" applyAlignment="1">
      <alignment horizontal="center" vertical="center" wrapText="1"/>
    </xf>
    <xf numFmtId="0" fontId="67" fillId="0" borderId="24" xfId="2" applyFont="1" applyAlignment="1">
      <alignment horizontal="center" vertical="center" wrapText="1"/>
    </xf>
    <xf numFmtId="180" fontId="67" fillId="0" borderId="24" xfId="2" applyNumberFormat="1" applyFont="1" applyAlignment="1">
      <alignment horizontal="left" vertical="center" wrapText="1"/>
    </xf>
    <xf numFmtId="180" fontId="57" fillId="0" borderId="24" xfId="2" applyNumberFormat="1" applyFont="1" applyAlignment="1">
      <alignment horizontal="center" vertical="center" wrapText="1"/>
    </xf>
    <xf numFmtId="180" fontId="57" fillId="0" borderId="24" xfId="2" applyNumberFormat="1" applyFont="1" applyAlignment="1">
      <alignment horizontal="left" vertical="center" wrapText="1"/>
    </xf>
    <xf numFmtId="49" fontId="66" fillId="0" borderId="20" xfId="2" applyNumberFormat="1" applyFont="1" applyBorder="1" applyAlignment="1">
      <alignment horizontal="center" vertical="center" wrapText="1"/>
    </xf>
    <xf numFmtId="0" fontId="57" fillId="0" borderId="21" xfId="2" applyFont="1" applyBorder="1" applyAlignment="1">
      <alignment horizontal="center" vertical="center" wrapText="1"/>
    </xf>
    <xf numFmtId="0" fontId="57" fillId="0" borderId="21" xfId="2" applyFont="1" applyBorder="1" applyAlignment="1">
      <alignment horizontal="left" vertical="center" wrapText="1"/>
    </xf>
    <xf numFmtId="172" fontId="57" fillId="19" borderId="4" xfId="2" applyNumberFormat="1" applyFont="1" applyFill="1" applyBorder="1" applyAlignment="1">
      <alignment horizontal="center" vertical="center" wrapText="1"/>
    </xf>
    <xf numFmtId="172" fontId="57" fillId="20" borderId="4" xfId="2" applyNumberFormat="1" applyFont="1" applyFill="1" applyBorder="1" applyAlignment="1">
      <alignment horizontal="center" vertical="center" wrapText="1"/>
    </xf>
    <xf numFmtId="0" fontId="57" fillId="0" borderId="18" xfId="2" applyFont="1" applyBorder="1" applyAlignment="1">
      <alignment vertical="center"/>
    </xf>
    <xf numFmtId="172" fontId="66" fillId="32" borderId="4" xfId="2" applyNumberFormat="1" applyFont="1" applyFill="1" applyBorder="1" applyAlignment="1">
      <alignment horizontal="center" vertical="center" wrapText="1"/>
    </xf>
    <xf numFmtId="4" fontId="57" fillId="0" borderId="24" xfId="2" applyNumberFormat="1" applyFont="1" applyAlignment="1">
      <alignment horizontal="left" vertical="center" wrapText="1"/>
    </xf>
    <xf numFmtId="0" fontId="57" fillId="0" borderId="4" xfId="2" applyFont="1" applyBorder="1" applyAlignment="1">
      <alignment horizontal="left" vertical="center"/>
    </xf>
    <xf numFmtId="4" fontId="66" fillId="0" borderId="21" xfId="2" applyNumberFormat="1" applyFont="1" applyBorder="1" applyAlignment="1">
      <alignment horizontal="center" vertical="center" wrapText="1"/>
    </xf>
    <xf numFmtId="4" fontId="67" fillId="0" borderId="24" xfId="2" applyNumberFormat="1" applyFont="1" applyAlignment="1">
      <alignment horizontal="center" vertical="center" wrapText="1"/>
    </xf>
    <xf numFmtId="4" fontId="67" fillId="0" borderId="24" xfId="2" applyNumberFormat="1" applyFont="1" applyAlignment="1">
      <alignment horizontal="left" vertical="center" wrapText="1"/>
    </xf>
    <xf numFmtId="165" fontId="66" fillId="3" borderId="4" xfId="2" applyNumberFormat="1" applyFont="1" applyFill="1" applyBorder="1" applyAlignment="1">
      <alignment horizontal="right" vertical="center" wrapText="1"/>
    </xf>
    <xf numFmtId="0" fontId="57" fillId="13" borderId="4" xfId="2" applyFont="1" applyFill="1" applyBorder="1" applyAlignment="1">
      <alignment horizontal="center" vertical="center" wrapText="1"/>
    </xf>
    <xf numFmtId="173" fontId="57" fillId="13" borderId="4" xfId="2" applyNumberFormat="1" applyFont="1" applyFill="1" applyBorder="1" applyAlignment="1">
      <alignment horizontal="center" vertical="center" wrapText="1"/>
    </xf>
    <xf numFmtId="0" fontId="57" fillId="14" borderId="4" xfId="2" applyFont="1" applyFill="1" applyBorder="1" applyAlignment="1">
      <alignment horizontal="center" vertical="center" wrapText="1"/>
    </xf>
    <xf numFmtId="172" fontId="57" fillId="14" borderId="4" xfId="2" applyNumberFormat="1" applyFont="1" applyFill="1" applyBorder="1" applyAlignment="1">
      <alignment horizontal="center" vertical="center" wrapText="1"/>
    </xf>
    <xf numFmtId="0" fontId="57" fillId="16" borderId="4" xfId="2" applyFont="1" applyFill="1" applyBorder="1" applyAlignment="1">
      <alignment horizontal="center" vertical="center" wrapText="1"/>
    </xf>
    <xf numFmtId="172" fontId="57" fillId="16" borderId="4" xfId="2" applyNumberFormat="1" applyFont="1" applyFill="1" applyBorder="1" applyAlignment="1">
      <alignment horizontal="center" vertical="center" wrapText="1"/>
    </xf>
    <xf numFmtId="172" fontId="57" fillId="13" borderId="4" xfId="2" applyNumberFormat="1" applyFont="1" applyFill="1" applyBorder="1" applyAlignment="1">
      <alignment horizontal="center" vertical="center" wrapText="1"/>
    </xf>
    <xf numFmtId="0" fontId="57" fillId="15" borderId="4" xfId="2" applyFont="1" applyFill="1" applyBorder="1" applyAlignment="1">
      <alignment horizontal="center" vertical="center" wrapText="1"/>
    </xf>
    <xf numFmtId="0" fontId="57" fillId="17" borderId="4" xfId="2" applyFont="1" applyFill="1" applyBorder="1" applyAlignment="1">
      <alignment horizontal="center" vertical="center" wrapText="1"/>
    </xf>
    <xf numFmtId="172" fontId="57" fillId="15" borderId="4" xfId="2" applyNumberFormat="1" applyFont="1" applyFill="1" applyBorder="1" applyAlignment="1">
      <alignment horizontal="center" vertical="center" wrapText="1"/>
    </xf>
    <xf numFmtId="172" fontId="57" fillId="17" borderId="4" xfId="2" applyNumberFormat="1" applyFont="1" applyFill="1" applyBorder="1" applyAlignment="1">
      <alignment horizontal="center" vertical="center" wrapText="1"/>
    </xf>
    <xf numFmtId="174" fontId="57" fillId="14" borderId="4" xfId="2" applyNumberFormat="1" applyFont="1" applyFill="1" applyBorder="1" applyAlignment="1">
      <alignment horizontal="center" vertical="center" wrapText="1"/>
    </xf>
    <xf numFmtId="174" fontId="57" fillId="17" borderId="4" xfId="2" applyNumberFormat="1" applyFont="1" applyFill="1" applyBorder="1" applyAlignment="1">
      <alignment horizontal="center" vertical="center" wrapText="1"/>
    </xf>
    <xf numFmtId="17" fontId="57" fillId="13" borderId="4" xfId="2" applyNumberFormat="1" applyFont="1" applyFill="1" applyBorder="1" applyAlignment="1">
      <alignment horizontal="center" vertical="center" wrapText="1"/>
    </xf>
    <xf numFmtId="1" fontId="66" fillId="0" borderId="24" xfId="2" applyNumberFormat="1" applyFont="1" applyAlignment="1">
      <alignment horizontal="center" vertical="center" wrapText="1"/>
    </xf>
    <xf numFmtId="0" fontId="62" fillId="0" borderId="17" xfId="2" applyFont="1" applyBorder="1" applyAlignment="1">
      <alignment vertical="center"/>
    </xf>
    <xf numFmtId="164" fontId="66" fillId="0" borderId="4" xfId="2" applyNumberFormat="1" applyFont="1" applyBorder="1" applyAlignment="1">
      <alignment horizontal="center" vertical="center" wrapText="1"/>
    </xf>
    <xf numFmtId="173" fontId="57" fillId="0" borderId="24" xfId="2" applyNumberFormat="1" applyFont="1" applyAlignment="1">
      <alignment horizontal="center" vertical="center" wrapText="1"/>
    </xf>
    <xf numFmtId="164" fontId="66" fillId="8" borderId="4" xfId="2" applyNumberFormat="1" applyFont="1" applyFill="1" applyBorder="1" applyAlignment="1">
      <alignment horizontal="center" vertical="center" wrapText="1"/>
    </xf>
    <xf numFmtId="174" fontId="57" fillId="16" borderId="4" xfId="2" applyNumberFormat="1" applyFont="1" applyFill="1" applyBorder="1" applyAlignment="1">
      <alignment horizontal="center" vertical="center" wrapText="1"/>
    </xf>
    <xf numFmtId="174" fontId="57" fillId="13" borderId="4" xfId="2" applyNumberFormat="1" applyFont="1" applyFill="1" applyBorder="1" applyAlignment="1">
      <alignment horizontal="center" vertical="center" wrapText="1"/>
    </xf>
    <xf numFmtId="17" fontId="57" fillId="16" borderId="4" xfId="2" applyNumberFormat="1" applyFont="1" applyFill="1" applyBorder="1" applyAlignment="1">
      <alignment horizontal="center" vertical="center" wrapText="1"/>
    </xf>
    <xf numFmtId="180" fontId="66" fillId="0" borderId="24" xfId="2" applyNumberFormat="1" applyFont="1" applyAlignment="1">
      <alignment horizontal="center" vertical="center" wrapText="1"/>
    </xf>
    <xf numFmtId="180" fontId="66" fillId="0" borderId="24" xfId="2" applyNumberFormat="1" applyFont="1" applyAlignment="1">
      <alignment horizontal="left" vertical="center" wrapText="1"/>
    </xf>
    <xf numFmtId="0" fontId="66" fillId="18" borderId="4" xfId="2" applyFont="1" applyFill="1" applyBorder="1" applyAlignment="1">
      <alignment horizontal="right" vertical="center" wrapText="1"/>
    </xf>
    <xf numFmtId="165" fontId="66" fillId="18" borderId="4" xfId="2" applyNumberFormat="1" applyFont="1" applyFill="1" applyBorder="1" applyAlignment="1">
      <alignment horizontal="right" vertical="center" wrapText="1"/>
    </xf>
    <xf numFmtId="176" fontId="57" fillId="13" borderId="4" xfId="2" applyNumberFormat="1" applyFont="1" applyFill="1" applyBorder="1" applyAlignment="1">
      <alignment horizontal="center" vertical="center" wrapText="1"/>
    </xf>
    <xf numFmtId="0" fontId="57" fillId="21" borderId="4" xfId="2" applyFont="1" applyFill="1" applyBorder="1" applyAlignment="1">
      <alignment horizontal="center" vertical="center" wrapText="1"/>
    </xf>
    <xf numFmtId="172" fontId="57" fillId="21" borderId="4" xfId="2" applyNumberFormat="1" applyFont="1" applyFill="1" applyBorder="1" applyAlignment="1">
      <alignment horizontal="center" vertical="center" wrapText="1"/>
    </xf>
    <xf numFmtId="176" fontId="57" fillId="21" borderId="4" xfId="2" applyNumberFormat="1" applyFont="1" applyFill="1" applyBorder="1" applyAlignment="1">
      <alignment horizontal="center" vertical="center" wrapText="1"/>
    </xf>
    <xf numFmtId="176" fontId="57" fillId="17" borderId="4" xfId="2" applyNumberFormat="1" applyFont="1" applyFill="1" applyBorder="1" applyAlignment="1">
      <alignment horizontal="center" vertical="center" wrapText="1"/>
    </xf>
    <xf numFmtId="174" fontId="57" fillId="21" borderId="4" xfId="2" applyNumberFormat="1" applyFont="1" applyFill="1" applyBorder="1" applyAlignment="1">
      <alignment horizontal="center" vertical="center" wrapText="1"/>
    </xf>
    <xf numFmtId="172" fontId="66" fillId="0" borderId="24" xfId="2" applyNumberFormat="1" applyFont="1" applyAlignment="1">
      <alignment horizontal="center" vertical="center" wrapText="1"/>
    </xf>
    <xf numFmtId="0" fontId="57" fillId="0" borderId="24" xfId="2" applyFont="1" applyAlignment="1">
      <alignment vertical="center" wrapText="1"/>
    </xf>
    <xf numFmtId="4" fontId="57" fillId="13" borderId="4" xfId="2" applyNumberFormat="1" applyFont="1" applyFill="1" applyBorder="1" applyAlignment="1">
      <alignment horizontal="center" vertical="center" wrapText="1"/>
    </xf>
    <xf numFmtId="4" fontId="57" fillId="14" borderId="4" xfId="2" applyNumberFormat="1" applyFont="1" applyFill="1" applyBorder="1" applyAlignment="1">
      <alignment horizontal="center" vertical="center" wrapText="1"/>
    </xf>
    <xf numFmtId="4" fontId="57" fillId="16" borderId="4" xfId="2" applyNumberFormat="1" applyFont="1" applyFill="1" applyBorder="1" applyAlignment="1">
      <alignment horizontal="center" vertical="center" wrapText="1"/>
    </xf>
    <xf numFmtId="4" fontId="57" fillId="15" borderId="4" xfId="2" applyNumberFormat="1" applyFont="1" applyFill="1" applyBorder="1" applyAlignment="1">
      <alignment horizontal="center" vertical="center" wrapText="1"/>
    </xf>
    <xf numFmtId="4" fontId="57" fillId="17" borderId="4" xfId="2" applyNumberFormat="1" applyFont="1" applyFill="1" applyBorder="1" applyAlignment="1">
      <alignment horizontal="center" vertical="center" wrapText="1"/>
    </xf>
    <xf numFmtId="0" fontId="57" fillId="0" borderId="2" xfId="2" applyFont="1" applyBorder="1" applyAlignment="1">
      <alignment vertical="center"/>
    </xf>
    <xf numFmtId="0" fontId="57" fillId="0" borderId="17" xfId="2" applyFont="1" applyBorder="1" applyAlignment="1">
      <alignment vertical="center"/>
    </xf>
    <xf numFmtId="4" fontId="66" fillId="0" borderId="24" xfId="2" applyNumberFormat="1" applyFont="1" applyAlignment="1">
      <alignment horizontal="center" vertical="center" wrapText="1"/>
    </xf>
    <xf numFmtId="4" fontId="66" fillId="0" borderId="24" xfId="2" applyNumberFormat="1" applyFont="1" applyAlignment="1">
      <alignment horizontal="left" vertical="center" wrapText="1"/>
    </xf>
    <xf numFmtId="4" fontId="57" fillId="21" borderId="4" xfId="2" applyNumberFormat="1" applyFont="1" applyFill="1" applyBorder="1" applyAlignment="1">
      <alignment horizontal="center" vertical="center" wrapText="1"/>
    </xf>
    <xf numFmtId="0" fontId="51" fillId="35" borderId="50" xfId="0" applyFont="1" applyFill="1" applyBorder="1" applyAlignment="1">
      <alignment horizontal="right" vertical="center" wrapText="1"/>
    </xf>
    <xf numFmtId="0" fontId="51" fillId="35" borderId="51" xfId="0" applyFont="1" applyFill="1" applyBorder="1" applyAlignment="1">
      <alignment horizontal="right" vertical="center" wrapText="1"/>
    </xf>
    <xf numFmtId="0" fontId="51" fillId="35" borderId="52" xfId="0" applyFont="1" applyFill="1" applyBorder="1" applyAlignment="1">
      <alignment horizontal="right" vertical="center" wrapText="1"/>
    </xf>
    <xf numFmtId="0" fontId="49" fillId="0" borderId="45" xfId="0" applyFont="1" applyBorder="1" applyAlignment="1">
      <alignment horizontal="center" vertical="center" wrapText="1"/>
    </xf>
    <xf numFmtId="0" fontId="49" fillId="0" borderId="46" xfId="0" applyFont="1" applyBorder="1" applyAlignment="1">
      <alignment horizontal="center" vertical="center" wrapText="1"/>
    </xf>
    <xf numFmtId="0" fontId="49" fillId="0" borderId="47" xfId="0" applyFont="1" applyBorder="1" applyAlignment="1">
      <alignment horizontal="center" vertical="center" wrapText="1"/>
    </xf>
    <xf numFmtId="0" fontId="46" fillId="0" borderId="0" xfId="0" applyFont="1" applyAlignment="1">
      <alignment horizontal="left"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47" fillId="35" borderId="45" xfId="0" applyFont="1" applyFill="1" applyBorder="1" applyAlignment="1">
      <alignment horizontal="center" vertical="center" wrapText="1"/>
    </xf>
    <xf numFmtId="0" fontId="47" fillId="35" borderId="46" xfId="0" applyFont="1" applyFill="1" applyBorder="1" applyAlignment="1">
      <alignment horizontal="center" vertical="center" wrapText="1"/>
    </xf>
    <xf numFmtId="0" fontId="47" fillId="35" borderId="47" xfId="0" applyFont="1" applyFill="1" applyBorder="1" applyAlignment="1">
      <alignment horizontal="center" vertical="center" wrapText="1"/>
    </xf>
    <xf numFmtId="0" fontId="47" fillId="37" borderId="10" xfId="0" applyFont="1" applyFill="1" applyBorder="1" applyAlignment="1">
      <alignment horizontal="center" wrapText="1"/>
    </xf>
    <xf numFmtId="0" fontId="52" fillId="35" borderId="11" xfId="0" applyFont="1" applyFill="1" applyBorder="1"/>
    <xf numFmtId="0" fontId="46" fillId="0" borderId="4" xfId="0" applyFont="1" applyBorder="1" applyAlignment="1">
      <alignment horizontal="left" vertical="center" wrapText="1"/>
    </xf>
    <xf numFmtId="0" fontId="52" fillId="0" borderId="4" xfId="0" applyFont="1" applyBorder="1"/>
    <xf numFmtId="49" fontId="47" fillId="34" borderId="4" xfId="0" applyNumberFormat="1" applyFont="1" applyFill="1" applyBorder="1" applyAlignment="1">
      <alignment horizontal="center" vertical="center" wrapText="1"/>
    </xf>
    <xf numFmtId="0" fontId="52" fillId="35" borderId="4" xfId="0" applyFont="1" applyFill="1" applyBorder="1"/>
    <xf numFmtId="49" fontId="60" fillId="3" borderId="1" xfId="0" applyNumberFormat="1" applyFont="1" applyFill="1" applyBorder="1" applyAlignment="1">
      <alignment horizontal="center" vertical="center" wrapText="1"/>
    </xf>
    <xf numFmtId="0" fontId="55" fillId="0" borderId="3" xfId="0" applyFont="1" applyBorder="1"/>
    <xf numFmtId="0" fontId="60" fillId="0" borderId="1" xfId="0" applyFont="1" applyBorder="1" applyAlignment="1">
      <alignment horizontal="left" vertical="center"/>
    </xf>
    <xf numFmtId="0" fontId="60" fillId="8" borderId="1" xfId="0" applyFont="1" applyFill="1" applyBorder="1" applyAlignment="1">
      <alignment horizontal="center" vertical="center"/>
    </xf>
    <xf numFmtId="49" fontId="54" fillId="34" borderId="1" xfId="0" applyNumberFormat="1" applyFont="1" applyFill="1" applyBorder="1" applyAlignment="1">
      <alignment horizontal="center" vertical="center" wrapText="1"/>
    </xf>
    <xf numFmtId="0" fontId="55" fillId="35" borderId="2" xfId="0" applyFont="1" applyFill="1" applyBorder="1"/>
    <xf numFmtId="0" fontId="55" fillId="35" borderId="3" xfId="0" applyFont="1" applyFill="1" applyBorder="1"/>
    <xf numFmtId="0" fontId="60" fillId="6" borderId="1" xfId="0" applyFont="1" applyFill="1" applyBorder="1" applyAlignment="1">
      <alignment horizontal="center" vertical="center"/>
    </xf>
    <xf numFmtId="0" fontId="60" fillId="0" borderId="1" xfId="0" applyFont="1" applyBorder="1" applyAlignment="1">
      <alignment vertical="center"/>
    </xf>
    <xf numFmtId="0" fontId="56" fillId="7" borderId="1" xfId="0" applyFont="1" applyFill="1" applyBorder="1" applyAlignment="1">
      <alignment horizontal="center" vertical="center"/>
    </xf>
    <xf numFmtId="49" fontId="60" fillId="0" borderId="1" xfId="0" applyNumberFormat="1" applyFont="1" applyBorder="1" applyAlignment="1">
      <alignment horizontal="center" vertical="center" wrapText="1"/>
    </xf>
    <xf numFmtId="0" fontId="56" fillId="0" borderId="1" xfId="0" applyFont="1" applyBorder="1" applyAlignment="1">
      <alignment horizontal="left" vertical="center" wrapText="1"/>
    </xf>
    <xf numFmtId="0" fontId="55" fillId="0" borderId="2" xfId="0" applyFont="1" applyBorder="1"/>
    <xf numFmtId="49" fontId="60" fillId="6" borderId="1" xfId="0" applyNumberFormat="1" applyFont="1" applyFill="1" applyBorder="1" applyAlignment="1">
      <alignment horizontal="center" vertical="center" wrapText="1"/>
    </xf>
    <xf numFmtId="49" fontId="56" fillId="3" borderId="1" xfId="0" applyNumberFormat="1" applyFont="1" applyFill="1" applyBorder="1" applyAlignment="1">
      <alignment horizontal="center" vertical="center" wrapText="1"/>
    </xf>
    <xf numFmtId="1" fontId="60" fillId="3" borderId="1" xfId="0" applyNumberFormat="1" applyFont="1" applyFill="1" applyBorder="1" applyAlignment="1">
      <alignment horizontal="center" vertical="center" wrapText="1"/>
    </xf>
    <xf numFmtId="49" fontId="54" fillId="34" borderId="8" xfId="0" applyNumberFormat="1" applyFont="1" applyFill="1" applyBorder="1" applyAlignment="1">
      <alignment horizontal="center" vertical="center" wrapText="1"/>
    </xf>
    <xf numFmtId="0" fontId="55" fillId="35" borderId="9" xfId="0" applyFont="1" applyFill="1" applyBorder="1"/>
    <xf numFmtId="0" fontId="55" fillId="35" borderId="22" xfId="0" applyFont="1" applyFill="1" applyBorder="1"/>
    <xf numFmtId="166" fontId="56" fillId="3" borderId="55" xfId="0" applyNumberFormat="1" applyFont="1" applyFill="1" applyBorder="1"/>
    <xf numFmtId="166" fontId="55" fillId="0" borderId="55" xfId="0" applyNumberFormat="1" applyFont="1" applyBorder="1"/>
    <xf numFmtId="168" fontId="60" fillId="3" borderId="57" xfId="0" applyNumberFormat="1" applyFont="1" applyFill="1" applyBorder="1" applyAlignment="1">
      <alignment horizontal="center" vertical="center" wrapText="1"/>
    </xf>
    <xf numFmtId="168" fontId="60" fillId="3" borderId="58" xfId="0" applyNumberFormat="1" applyFont="1" applyFill="1" applyBorder="1" applyAlignment="1">
      <alignment horizontal="center" vertical="center" wrapText="1"/>
    </xf>
    <xf numFmtId="168" fontId="56" fillId="3" borderId="57" xfId="0" applyNumberFormat="1" applyFont="1" applyFill="1" applyBorder="1" applyAlignment="1">
      <alignment horizontal="center" vertical="center" wrapText="1"/>
    </xf>
    <xf numFmtId="168" fontId="56" fillId="3" borderId="58" xfId="0" applyNumberFormat="1" applyFont="1" applyFill="1" applyBorder="1" applyAlignment="1">
      <alignment horizontal="center" vertical="center" wrapText="1"/>
    </xf>
    <xf numFmtId="168" fontId="60" fillId="3" borderId="57" xfId="0" applyNumberFormat="1" applyFont="1" applyFill="1" applyBorder="1" applyAlignment="1">
      <alignment horizontal="right" vertical="center" wrapText="1"/>
    </xf>
    <xf numFmtId="168" fontId="60" fillId="3" borderId="59" xfId="0" applyNumberFormat="1" applyFont="1" applyFill="1" applyBorder="1" applyAlignment="1">
      <alignment horizontal="right" vertical="center" wrapText="1"/>
    </xf>
    <xf numFmtId="168" fontId="60" fillId="3" borderId="58" xfId="0" applyNumberFormat="1" applyFont="1" applyFill="1" applyBorder="1" applyAlignment="1">
      <alignment horizontal="right" vertical="center" wrapText="1"/>
    </xf>
    <xf numFmtId="168" fontId="60" fillId="3" borderId="59" xfId="0" applyNumberFormat="1" applyFont="1" applyFill="1" applyBorder="1" applyAlignment="1">
      <alignment horizontal="center" vertical="center" wrapText="1"/>
    </xf>
    <xf numFmtId="168" fontId="56" fillId="3" borderId="59" xfId="0" applyNumberFormat="1" applyFont="1" applyFill="1" applyBorder="1" applyAlignment="1">
      <alignment horizontal="center" vertical="center" wrapText="1"/>
    </xf>
    <xf numFmtId="0" fontId="56" fillId="0" borderId="0" xfId="0" applyFont="1" applyAlignment="1">
      <alignment vertical="center"/>
    </xf>
    <xf numFmtId="0" fontId="56" fillId="0" borderId="0" xfId="0" applyFont="1"/>
    <xf numFmtId="0" fontId="56" fillId="0" borderId="0" xfId="0" applyFont="1" applyAlignment="1">
      <alignment horizontal="center" vertical="center"/>
    </xf>
    <xf numFmtId="0" fontId="60" fillId="0" borderId="9" xfId="0" applyFont="1" applyBorder="1" applyAlignment="1">
      <alignment horizontal="center" vertical="center"/>
    </xf>
    <xf numFmtId="0" fontId="55" fillId="0" borderId="9" xfId="0" applyFont="1" applyBorder="1"/>
    <xf numFmtId="0" fontId="55" fillId="0" borderId="6" xfId="0" applyFont="1" applyBorder="1"/>
    <xf numFmtId="49" fontId="54" fillId="34" borderId="56" xfId="0" applyNumberFormat="1" applyFont="1" applyFill="1" applyBorder="1" applyAlignment="1">
      <alignment horizontal="center" vertical="center" wrapText="1"/>
    </xf>
    <xf numFmtId="0" fontId="55" fillId="35" borderId="54" xfId="0" applyFont="1" applyFill="1" applyBorder="1"/>
    <xf numFmtId="0" fontId="55" fillId="35" borderId="44" xfId="0" applyFont="1" applyFill="1" applyBorder="1"/>
    <xf numFmtId="168" fontId="60" fillId="3" borderId="55" xfId="0" applyNumberFormat="1" applyFont="1" applyFill="1" applyBorder="1" applyAlignment="1">
      <alignment horizontal="center" vertical="center" wrapText="1"/>
    </xf>
    <xf numFmtId="0" fontId="55" fillId="0" borderId="55" xfId="0" applyFont="1" applyBorder="1"/>
    <xf numFmtId="0" fontId="60" fillId="0" borderId="57" xfId="0" applyFont="1" applyBorder="1" applyAlignment="1">
      <alignment horizontal="center" vertical="center"/>
    </xf>
    <xf numFmtId="0" fontId="60" fillId="0" borderId="58" xfId="0" applyFont="1" applyBorder="1" applyAlignment="1">
      <alignment horizontal="center" vertical="center"/>
    </xf>
    <xf numFmtId="0" fontId="56" fillId="0" borderId="57" xfId="0" applyFont="1" applyBorder="1" applyAlignment="1">
      <alignment horizontal="center" vertical="center"/>
    </xf>
    <xf numFmtId="0" fontId="56" fillId="0" borderId="58" xfId="0" applyFont="1" applyBorder="1" applyAlignment="1">
      <alignment horizontal="center" vertical="center"/>
    </xf>
    <xf numFmtId="168" fontId="56" fillId="3" borderId="55" xfId="0" applyNumberFormat="1" applyFont="1" applyFill="1" applyBorder="1" applyAlignment="1">
      <alignment horizontal="center" vertical="center" wrapText="1"/>
    </xf>
    <xf numFmtId="0" fontId="56" fillId="0" borderId="1" xfId="0" applyFont="1" applyBorder="1" applyAlignment="1">
      <alignment vertical="center"/>
    </xf>
    <xf numFmtId="0" fontId="60" fillId="3" borderId="1" xfId="0" applyFont="1" applyFill="1" applyBorder="1" applyAlignment="1">
      <alignment horizontal="center" vertical="center" wrapText="1"/>
    </xf>
    <xf numFmtId="0" fontId="60" fillId="18" borderId="1" xfId="0" applyFont="1" applyFill="1" applyBorder="1" applyAlignment="1">
      <alignment horizontal="center" vertical="center" wrapText="1"/>
    </xf>
    <xf numFmtId="0" fontId="60" fillId="8" borderId="1" xfId="0" applyFont="1" applyFill="1" applyBorder="1" applyAlignment="1">
      <alignment horizontal="center" vertical="center" wrapText="1"/>
    </xf>
    <xf numFmtId="0" fontId="56" fillId="18" borderId="1" xfId="0" applyFont="1" applyFill="1" applyBorder="1" applyAlignment="1">
      <alignment vertical="center"/>
    </xf>
    <xf numFmtId="1" fontId="60" fillId="8" borderId="1" xfId="0" applyNumberFormat="1" applyFont="1" applyFill="1" applyBorder="1" applyAlignment="1">
      <alignment horizontal="center" vertical="center" wrapText="1"/>
    </xf>
    <xf numFmtId="0" fontId="56" fillId="9" borderId="1" xfId="0" applyFont="1" applyFill="1" applyBorder="1" applyAlignment="1">
      <alignment vertical="center"/>
    </xf>
    <xf numFmtId="1" fontId="60" fillId="9" borderId="1" xfId="0" applyNumberFormat="1" applyFont="1" applyFill="1" applyBorder="1" applyAlignment="1">
      <alignment horizontal="center" vertical="center" wrapText="1"/>
    </xf>
    <xf numFmtId="49" fontId="60" fillId="6" borderId="5" xfId="0" applyNumberFormat="1" applyFont="1" applyFill="1" applyBorder="1" applyAlignment="1">
      <alignment horizontal="center" vertical="center" textRotation="90" wrapText="1"/>
    </xf>
    <xf numFmtId="0" fontId="55" fillId="0" borderId="7" xfId="0" applyFont="1" applyBorder="1"/>
    <xf numFmtId="49" fontId="60" fillId="10" borderId="5" xfId="0" applyNumberFormat="1" applyFont="1" applyFill="1" applyBorder="1" applyAlignment="1">
      <alignment horizontal="center" vertical="center" textRotation="90" wrapText="1"/>
    </xf>
    <xf numFmtId="49" fontId="60" fillId="11" borderId="5" xfId="0" applyNumberFormat="1" applyFont="1" applyFill="1" applyBorder="1" applyAlignment="1">
      <alignment horizontal="center" vertical="center" textRotation="90" wrapText="1"/>
    </xf>
    <xf numFmtId="0" fontId="60" fillId="0" borderId="1" xfId="0" applyFont="1" applyBorder="1" applyAlignment="1">
      <alignment horizontal="center" vertical="center" wrapText="1"/>
    </xf>
    <xf numFmtId="0" fontId="56" fillId="3" borderId="1" xfId="0" applyFont="1" applyFill="1" applyBorder="1" applyAlignment="1">
      <alignment vertical="center"/>
    </xf>
    <xf numFmtId="0" fontId="68" fillId="0" borderId="9" xfId="0" applyFont="1" applyBorder="1" applyAlignment="1">
      <alignment horizontal="center" vertical="center" wrapText="1"/>
    </xf>
    <xf numFmtId="49" fontId="54" fillId="39" borderId="1" xfId="0" applyNumberFormat="1" applyFont="1" applyFill="1" applyBorder="1" applyAlignment="1">
      <alignment horizontal="center" vertical="center" wrapText="1"/>
    </xf>
    <xf numFmtId="0" fontId="54" fillId="2" borderId="1" xfId="0" applyFont="1" applyFill="1" applyBorder="1" applyAlignment="1">
      <alignment horizontal="center" vertical="center" wrapText="1"/>
    </xf>
    <xf numFmtId="49" fontId="60" fillId="19" borderId="5" xfId="0" applyNumberFormat="1" applyFont="1" applyFill="1" applyBorder="1" applyAlignment="1">
      <alignment horizontal="center" vertical="center" textRotation="90" wrapText="1"/>
    </xf>
    <xf numFmtId="49" fontId="60" fillId="20" borderId="5" xfId="0" applyNumberFormat="1" applyFont="1" applyFill="1" applyBorder="1" applyAlignment="1">
      <alignment horizontal="center" vertical="center" textRotation="90" wrapText="1"/>
    </xf>
    <xf numFmtId="172" fontId="60" fillId="22" borderId="1" xfId="0" applyNumberFormat="1" applyFont="1" applyFill="1" applyBorder="1" applyAlignment="1">
      <alignment horizontal="center" vertical="center" wrapText="1"/>
    </xf>
    <xf numFmtId="49" fontId="13" fillId="3" borderId="1" xfId="0" applyNumberFormat="1" applyFont="1" applyFill="1" applyBorder="1" applyAlignment="1">
      <alignment horizontal="center" vertical="center" wrapText="1"/>
    </xf>
    <xf numFmtId="0" fontId="4" fillId="0" borderId="3" xfId="0" applyFont="1" applyBorder="1"/>
    <xf numFmtId="0" fontId="13" fillId="0" borderId="1" xfId="0" applyFont="1" applyBorder="1" applyAlignment="1">
      <alignment horizontal="left" vertical="center"/>
    </xf>
    <xf numFmtId="0" fontId="13" fillId="8" borderId="1" xfId="0" applyFont="1" applyFill="1" applyBorder="1" applyAlignment="1">
      <alignment horizontal="center" vertical="center"/>
    </xf>
    <xf numFmtId="49" fontId="2" fillId="4" borderId="1" xfId="0" applyNumberFormat="1" applyFont="1" applyFill="1" applyBorder="1" applyAlignment="1">
      <alignment horizontal="center" vertical="center" wrapText="1"/>
    </xf>
    <xf numFmtId="0" fontId="4" fillId="0" borderId="2" xfId="0" applyFont="1" applyBorder="1"/>
    <xf numFmtId="0" fontId="19" fillId="6" borderId="1" xfId="0" applyFont="1" applyFill="1" applyBorder="1" applyAlignment="1">
      <alignment horizontal="center" vertical="center"/>
    </xf>
    <xf numFmtId="0" fontId="13" fillId="41" borderId="1" xfId="0" applyFont="1" applyFill="1" applyBorder="1" applyAlignment="1">
      <alignment horizontal="left" vertical="center"/>
    </xf>
    <xf numFmtId="0" fontId="4" fillId="41" borderId="3" xfId="0" applyFont="1" applyFill="1" applyBorder="1"/>
    <xf numFmtId="0" fontId="15" fillId="7" borderId="1" xfId="0" applyFont="1" applyFill="1" applyBorder="1" applyAlignment="1">
      <alignment horizontal="center" vertical="center"/>
    </xf>
    <xf numFmtId="0" fontId="4" fillId="36" borderId="3" xfId="0" applyFont="1" applyFill="1" applyBorder="1"/>
    <xf numFmtId="49" fontId="13" fillId="44" borderId="1" xfId="0" applyNumberFormat="1" applyFont="1" applyFill="1" applyBorder="1" applyAlignment="1">
      <alignment horizontal="center" vertical="center" wrapText="1"/>
    </xf>
    <xf numFmtId="0" fontId="4" fillId="44" borderId="3" xfId="0" applyFont="1" applyFill="1" applyBorder="1"/>
    <xf numFmtId="0" fontId="15" fillId="0" borderId="1" xfId="0" applyFont="1" applyBorder="1" applyAlignment="1">
      <alignment horizontal="left" vertical="center" wrapText="1"/>
    </xf>
    <xf numFmtId="49" fontId="13" fillId="6"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1" fontId="13" fillId="3" borderId="1" xfId="0" applyNumberFormat="1" applyFont="1" applyFill="1" applyBorder="1" applyAlignment="1">
      <alignment horizontal="center" vertical="center" wrapText="1"/>
    </xf>
    <xf numFmtId="49" fontId="2" fillId="34" borderId="8" xfId="0" applyNumberFormat="1" applyFont="1" applyFill="1" applyBorder="1" applyAlignment="1">
      <alignment horizontal="center" vertical="center" wrapText="1"/>
    </xf>
    <xf numFmtId="0" fontId="4" fillId="35" borderId="9" xfId="0" applyFont="1" applyFill="1" applyBorder="1"/>
    <xf numFmtId="0" fontId="4" fillId="35" borderId="22" xfId="0" applyFont="1" applyFill="1" applyBorder="1"/>
    <xf numFmtId="49" fontId="2" fillId="34" borderId="1" xfId="0" applyNumberFormat="1" applyFont="1" applyFill="1" applyBorder="1" applyAlignment="1">
      <alignment horizontal="center" vertical="center" wrapText="1"/>
    </xf>
    <xf numFmtId="0" fontId="4" fillId="35" borderId="2" xfId="0" applyFont="1" applyFill="1" applyBorder="1"/>
    <xf numFmtId="0" fontId="4" fillId="35" borderId="3" xfId="0" applyFont="1" applyFill="1" applyBorder="1"/>
    <xf numFmtId="166" fontId="12" fillId="3" borderId="55" xfId="0" applyNumberFormat="1" applyFont="1" applyFill="1" applyBorder="1"/>
    <xf numFmtId="166" fontId="4" fillId="0" borderId="55" xfId="0" applyNumberFormat="1" applyFont="1" applyBorder="1"/>
    <xf numFmtId="168" fontId="10" fillId="3" borderId="57" xfId="0" applyNumberFormat="1" applyFont="1" applyFill="1" applyBorder="1" applyAlignment="1">
      <alignment horizontal="center" vertical="center" wrapText="1"/>
    </xf>
    <xf numFmtId="168" fontId="10" fillId="3" borderId="58" xfId="0" applyNumberFormat="1" applyFont="1" applyFill="1" applyBorder="1" applyAlignment="1">
      <alignment horizontal="center" vertical="center" wrapText="1"/>
    </xf>
    <xf numFmtId="168" fontId="9" fillId="3" borderId="57" xfId="0" applyNumberFormat="1" applyFont="1" applyFill="1" applyBorder="1" applyAlignment="1">
      <alignment horizontal="center" vertical="center" wrapText="1"/>
    </xf>
    <xf numFmtId="168" fontId="9" fillId="3" borderId="58" xfId="0" applyNumberFormat="1" applyFont="1" applyFill="1" applyBorder="1" applyAlignment="1">
      <alignment horizontal="center" vertical="center" wrapText="1"/>
    </xf>
    <xf numFmtId="168" fontId="64" fillId="3" borderId="57" xfId="0" applyNumberFormat="1" applyFont="1" applyFill="1" applyBorder="1" applyAlignment="1">
      <alignment horizontal="right" vertical="center" wrapText="1"/>
    </xf>
    <xf numFmtId="168" fontId="64" fillId="3" borderId="59" xfId="0" applyNumberFormat="1" applyFont="1" applyFill="1" applyBorder="1" applyAlignment="1">
      <alignment horizontal="right" vertical="center" wrapText="1"/>
    </xf>
    <xf numFmtId="168" fontId="64" fillId="3" borderId="58" xfId="0" applyNumberFormat="1" applyFont="1" applyFill="1" applyBorder="1" applyAlignment="1">
      <alignment horizontal="right" vertical="center" wrapText="1"/>
    </xf>
    <xf numFmtId="168" fontId="10" fillId="3" borderId="59" xfId="0" applyNumberFormat="1" applyFont="1" applyFill="1" applyBorder="1" applyAlignment="1">
      <alignment horizontal="center" vertical="center" wrapText="1"/>
    </xf>
    <xf numFmtId="168" fontId="9" fillId="3" borderId="59" xfId="0" applyNumberFormat="1" applyFont="1" applyFill="1" applyBorder="1" applyAlignment="1">
      <alignment horizontal="center" vertical="center" wrapText="1"/>
    </xf>
    <xf numFmtId="0" fontId="1" fillId="0" borderId="0" xfId="0" applyFont="1" applyAlignment="1">
      <alignment vertical="center"/>
    </xf>
    <xf numFmtId="0" fontId="0" fillId="0" borderId="0" xfId="0"/>
    <xf numFmtId="0" fontId="1" fillId="0" borderId="0" xfId="0" applyFont="1" applyAlignment="1">
      <alignment horizontal="center" vertical="center"/>
    </xf>
    <xf numFmtId="0" fontId="3" fillId="0" borderId="9" xfId="0" applyFont="1" applyBorder="1" applyAlignment="1">
      <alignment horizontal="center" vertical="center"/>
    </xf>
    <xf numFmtId="0" fontId="4" fillId="0" borderId="9" xfId="0" applyFont="1" applyBorder="1"/>
    <xf numFmtId="0" fontId="4" fillId="0" borderId="6" xfId="0" applyFont="1" applyBorder="1"/>
    <xf numFmtId="49" fontId="2" fillId="34" borderId="56" xfId="0" applyNumberFormat="1" applyFont="1" applyFill="1" applyBorder="1" applyAlignment="1">
      <alignment horizontal="center" vertical="center" wrapText="1"/>
    </xf>
    <xf numFmtId="0" fontId="4" fillId="35" borderId="54" xfId="0" applyFont="1" applyFill="1" applyBorder="1"/>
    <xf numFmtId="0" fontId="4" fillId="35" borderId="44" xfId="0" applyFont="1" applyFill="1" applyBorder="1"/>
    <xf numFmtId="168" fontId="10" fillId="3" borderId="55" xfId="0" applyNumberFormat="1" applyFont="1" applyFill="1" applyBorder="1" applyAlignment="1">
      <alignment horizontal="center" vertical="center" wrapText="1"/>
    </xf>
    <xf numFmtId="0" fontId="4" fillId="0" borderId="55" xfId="0" applyFont="1" applyBorder="1"/>
    <xf numFmtId="0" fontId="10" fillId="0" borderId="57" xfId="0" applyFont="1" applyBorder="1" applyAlignment="1">
      <alignment horizontal="center" vertical="center"/>
    </xf>
    <xf numFmtId="0" fontId="10" fillId="0" borderId="58" xfId="0" applyFont="1" applyBorder="1" applyAlignment="1">
      <alignment horizontal="center" vertical="center"/>
    </xf>
    <xf numFmtId="0" fontId="9" fillId="0" borderId="57" xfId="0" applyFont="1" applyBorder="1" applyAlignment="1">
      <alignment horizontal="center" vertical="center"/>
    </xf>
    <xf numFmtId="0" fontId="9" fillId="0" borderId="58" xfId="0" applyFont="1" applyBorder="1" applyAlignment="1">
      <alignment horizontal="center" vertical="center"/>
    </xf>
    <xf numFmtId="168" fontId="64" fillId="3" borderId="57" xfId="0" applyNumberFormat="1" applyFont="1" applyFill="1" applyBorder="1" applyAlignment="1">
      <alignment horizontal="center" vertical="center" wrapText="1"/>
    </xf>
    <xf numFmtId="168" fontId="64" fillId="3" borderId="59" xfId="0" applyNumberFormat="1" applyFont="1" applyFill="1" applyBorder="1" applyAlignment="1">
      <alignment horizontal="center" vertical="center" wrapText="1"/>
    </xf>
    <xf numFmtId="168" fontId="64" fillId="3" borderId="58" xfId="0" applyNumberFormat="1" applyFont="1" applyFill="1" applyBorder="1" applyAlignment="1">
      <alignment horizontal="center" vertical="center" wrapText="1"/>
    </xf>
    <xf numFmtId="168" fontId="9" fillId="3" borderId="55" xfId="0" applyNumberFormat="1" applyFont="1" applyFill="1" applyBorder="1" applyAlignment="1">
      <alignment horizontal="center" vertical="center" wrapText="1"/>
    </xf>
    <xf numFmtId="49" fontId="54" fillId="2" borderId="1" xfId="0" applyNumberFormat="1" applyFont="1" applyFill="1" applyBorder="1" applyAlignment="1">
      <alignment horizontal="center" vertical="center" wrapText="1"/>
    </xf>
    <xf numFmtId="49" fontId="13" fillId="38" borderId="1" xfId="0" applyNumberFormat="1" applyFont="1" applyFill="1" applyBorder="1" applyAlignment="1">
      <alignment horizontal="center" vertical="center" wrapText="1"/>
    </xf>
    <xf numFmtId="0" fontId="13" fillId="0" borderId="4" xfId="0" applyFont="1" applyBorder="1" applyAlignment="1">
      <alignment horizontal="left" vertical="center"/>
    </xf>
    <xf numFmtId="0" fontId="4" fillId="0" borderId="4" xfId="0" applyFont="1" applyBorder="1"/>
    <xf numFmtId="0" fontId="13" fillId="8" borderId="4" xfId="0" applyFont="1" applyFill="1" applyBorder="1" applyAlignment="1">
      <alignment horizontal="center" vertical="center"/>
    </xf>
    <xf numFmtId="0" fontId="19" fillId="6" borderId="4" xfId="0" applyFont="1" applyFill="1" applyBorder="1" applyAlignment="1">
      <alignment horizontal="center" vertical="center"/>
    </xf>
    <xf numFmtId="1" fontId="13" fillId="43" borderId="1" xfId="0" applyNumberFormat="1" applyFont="1" applyFill="1" applyBorder="1" applyAlignment="1">
      <alignment horizontal="center" vertical="center" wrapText="1"/>
    </xf>
    <xf numFmtId="0" fontId="15" fillId="41" borderId="1" xfId="0" applyFont="1" applyFill="1" applyBorder="1" applyAlignment="1">
      <alignment horizontal="left" vertical="center" wrapText="1"/>
    </xf>
    <xf numFmtId="0" fontId="4" fillId="41" borderId="2" xfId="0" applyFont="1" applyFill="1" applyBorder="1"/>
    <xf numFmtId="49" fontId="13" fillId="3" borderId="18"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wrapText="1"/>
    </xf>
    <xf numFmtId="169" fontId="12" fillId="3" borderId="55" xfId="0" applyNumberFormat="1" applyFont="1" applyFill="1" applyBorder="1"/>
    <xf numFmtId="49" fontId="13" fillId="0" borderId="1" xfId="0" applyNumberFormat="1" applyFont="1" applyBorder="1" applyAlignment="1">
      <alignment horizontal="center" vertical="center" wrapText="1"/>
    </xf>
    <xf numFmtId="0" fontId="15" fillId="3" borderId="24" xfId="0" applyFont="1" applyFill="1" applyBorder="1" applyAlignment="1">
      <alignment horizontal="center" vertical="center"/>
    </xf>
    <xf numFmtId="0" fontId="4" fillId="0" borderId="24" xfId="0" applyFont="1" applyBorder="1"/>
    <xf numFmtId="49" fontId="13" fillId="3" borderId="24" xfId="0" applyNumberFormat="1" applyFont="1" applyFill="1" applyBorder="1" applyAlignment="1">
      <alignment horizontal="center" vertical="center" wrapText="1"/>
    </xf>
    <xf numFmtId="49" fontId="2" fillId="3" borderId="24" xfId="0" applyNumberFormat="1" applyFont="1" applyFill="1" applyBorder="1" applyAlignment="1">
      <alignment horizontal="center" vertical="center" wrapText="1"/>
    </xf>
    <xf numFmtId="1" fontId="13" fillId="3" borderId="24" xfId="0" applyNumberFormat="1" applyFont="1" applyFill="1" applyBorder="1" applyAlignment="1">
      <alignment horizontal="center" vertical="center" wrapText="1"/>
    </xf>
    <xf numFmtId="0" fontId="15" fillId="3" borderId="24" xfId="0" applyFont="1" applyFill="1" applyBorder="1" applyAlignment="1">
      <alignment horizontal="left" vertical="center" wrapText="1"/>
    </xf>
    <xf numFmtId="168" fontId="10" fillId="3" borderId="24" xfId="0" applyNumberFormat="1" applyFont="1" applyFill="1" applyBorder="1" applyAlignment="1">
      <alignment horizontal="center" vertical="center" wrapText="1"/>
    </xf>
    <xf numFmtId="0" fontId="13" fillId="3" borderId="24" xfId="0" applyFont="1" applyFill="1" applyBorder="1" applyAlignment="1">
      <alignment horizontal="left" vertical="center"/>
    </xf>
    <xf numFmtId="0" fontId="13" fillId="3" borderId="24" xfId="0" applyFont="1" applyFill="1" applyBorder="1" applyAlignment="1">
      <alignment horizontal="center" vertical="center"/>
    </xf>
    <xf numFmtId="0" fontId="19" fillId="3" borderId="24" xfId="0" applyFont="1" applyFill="1" applyBorder="1" applyAlignment="1">
      <alignment horizontal="center" vertical="center"/>
    </xf>
    <xf numFmtId="0" fontId="13" fillId="3" borderId="24" xfId="0" applyFont="1" applyFill="1" applyBorder="1" applyAlignment="1">
      <alignment vertical="center"/>
    </xf>
    <xf numFmtId="168" fontId="9" fillId="3" borderId="24" xfId="0" applyNumberFormat="1" applyFont="1" applyFill="1" applyBorder="1" applyAlignment="1">
      <alignment horizontal="center" vertical="center" wrapText="1"/>
    </xf>
    <xf numFmtId="169" fontId="12" fillId="3" borderId="24" xfId="0" applyNumberFormat="1" applyFont="1" applyFill="1" applyBorder="1"/>
    <xf numFmtId="49" fontId="8" fillId="3" borderId="24" xfId="0" applyNumberFormat="1" applyFont="1" applyFill="1" applyBorder="1" applyAlignment="1">
      <alignment horizontal="center" vertical="center" wrapText="1"/>
    </xf>
    <xf numFmtId="49" fontId="13" fillId="3" borderId="4" xfId="0" applyNumberFormat="1" applyFont="1" applyFill="1" applyBorder="1" applyAlignment="1">
      <alignment horizontal="center" vertical="center" wrapText="1"/>
    </xf>
    <xf numFmtId="49" fontId="2" fillId="34" borderId="4" xfId="0" applyNumberFormat="1" applyFont="1" applyFill="1" applyBorder="1" applyAlignment="1">
      <alignment horizontal="center" vertical="center" wrapText="1"/>
    </xf>
    <xf numFmtId="0" fontId="4" fillId="35" borderId="4" xfId="0" applyFont="1" applyFill="1" applyBorder="1"/>
    <xf numFmtId="169" fontId="12" fillId="3" borderId="4" xfId="0" applyNumberFormat="1" applyFont="1" applyFill="1" applyBorder="1"/>
    <xf numFmtId="49" fontId="13" fillId="6" borderId="4" xfId="0" applyNumberFormat="1" applyFont="1" applyFill="1" applyBorder="1" applyAlignment="1">
      <alignment horizontal="center" vertical="center" wrapText="1"/>
    </xf>
    <xf numFmtId="0" fontId="15" fillId="0" borderId="4" xfId="0" applyFont="1" applyBorder="1" applyAlignment="1">
      <alignment horizontal="left" vertical="center" wrapText="1"/>
    </xf>
    <xf numFmtId="168" fontId="10" fillId="3" borderId="4" xfId="0" applyNumberFormat="1" applyFont="1" applyFill="1" applyBorder="1" applyAlignment="1">
      <alignment horizontal="center" vertical="center" wrapText="1"/>
    </xf>
    <xf numFmtId="168" fontId="9" fillId="3" borderId="4" xfId="0" applyNumberFormat="1" applyFont="1" applyFill="1" applyBorder="1" applyAlignment="1">
      <alignment horizontal="center" vertical="center" wrapText="1"/>
    </xf>
    <xf numFmtId="0" fontId="10" fillId="0" borderId="4" xfId="0" applyFont="1" applyBorder="1" applyAlignment="1">
      <alignment horizontal="center" vertical="center"/>
    </xf>
    <xf numFmtId="49" fontId="13" fillId="44" borderId="4" xfId="0" applyNumberFormat="1" applyFont="1" applyFill="1" applyBorder="1" applyAlignment="1">
      <alignment horizontal="center" vertical="center" wrapText="1"/>
    </xf>
    <xf numFmtId="0" fontId="4" fillId="44" borderId="4" xfId="0" applyFont="1" applyFill="1" applyBorder="1"/>
    <xf numFmtId="0" fontId="15" fillId="7" borderId="4" xfId="0" applyFont="1" applyFill="1" applyBorder="1" applyAlignment="1">
      <alignment horizontal="center" vertical="center"/>
    </xf>
    <xf numFmtId="49" fontId="8" fillId="3" borderId="4" xfId="0" applyNumberFormat="1" applyFont="1" applyFill="1" applyBorder="1" applyAlignment="1">
      <alignment horizontal="center" vertical="center" wrapText="1"/>
    </xf>
    <xf numFmtId="1" fontId="13" fillId="3" borderId="4" xfId="0" applyNumberFormat="1" applyFont="1" applyFill="1" applyBorder="1" applyAlignment="1">
      <alignment horizontal="center" vertical="center" wrapText="1"/>
    </xf>
    <xf numFmtId="0" fontId="9" fillId="0" borderId="4" xfId="0" applyFont="1" applyBorder="1" applyAlignment="1">
      <alignment horizontal="center" vertical="center"/>
    </xf>
    <xf numFmtId="168" fontId="64" fillId="3" borderId="4" xfId="0" applyNumberFormat="1" applyFont="1" applyFill="1" applyBorder="1" applyAlignment="1">
      <alignment horizontal="center" vertical="center" wrapText="1"/>
    </xf>
    <xf numFmtId="168" fontId="64" fillId="3" borderId="4" xfId="0" applyNumberFormat="1" applyFont="1" applyFill="1" applyBorder="1" applyAlignment="1">
      <alignment horizontal="right" vertical="center" wrapText="1"/>
    </xf>
    <xf numFmtId="0" fontId="60" fillId="23" borderId="1" xfId="0" applyFont="1" applyFill="1" applyBorder="1" applyAlignment="1">
      <alignment horizontal="left" vertical="center" wrapText="1"/>
    </xf>
    <xf numFmtId="49" fontId="60" fillId="0" borderId="1" xfId="0" applyNumberFormat="1" applyFont="1" applyBorder="1" applyAlignment="1">
      <alignment horizontal="center" vertical="center"/>
    </xf>
    <xf numFmtId="49" fontId="54" fillId="39" borderId="1" xfId="0" applyNumberFormat="1" applyFont="1" applyFill="1" applyBorder="1" applyAlignment="1">
      <alignment horizontal="center" vertical="center"/>
    </xf>
    <xf numFmtId="0" fontId="60" fillId="23" borderId="1" xfId="0" applyFont="1" applyFill="1" applyBorder="1" applyAlignment="1">
      <alignment horizontal="center" vertical="center"/>
    </xf>
    <xf numFmtId="0" fontId="60" fillId="27" borderId="1" xfId="0" applyFont="1" applyFill="1" applyBorder="1" applyAlignment="1">
      <alignment horizontal="right" vertical="center" wrapText="1"/>
    </xf>
    <xf numFmtId="0" fontId="60" fillId="23" borderId="1" xfId="0" applyFont="1" applyFill="1" applyBorder="1" applyAlignment="1">
      <alignment horizontal="right" vertical="center" wrapText="1"/>
    </xf>
    <xf numFmtId="0" fontId="1" fillId="0" borderId="1" xfId="0" applyFont="1" applyBorder="1" applyAlignment="1">
      <alignment vertical="center"/>
    </xf>
    <xf numFmtId="0" fontId="17" fillId="0" borderId="1" xfId="0" applyFont="1" applyBorder="1" applyAlignment="1">
      <alignment horizontal="left" vertical="center" wrapText="1"/>
    </xf>
    <xf numFmtId="0" fontId="13" fillId="0" borderId="1" xfId="0" applyFont="1" applyBorder="1" applyAlignment="1">
      <alignment horizontal="center" vertical="center"/>
    </xf>
    <xf numFmtId="0" fontId="19" fillId="8" borderId="1" xfId="0" applyFont="1" applyFill="1" applyBorder="1" applyAlignment="1">
      <alignment horizontal="right" vertical="center"/>
    </xf>
    <xf numFmtId="0" fontId="19" fillId="31" borderId="1" xfId="0" applyFont="1" applyFill="1" applyBorder="1" applyAlignment="1">
      <alignment horizontal="right" vertical="center"/>
    </xf>
    <xf numFmtId="0" fontId="19" fillId="0" borderId="1" xfId="0" applyFont="1" applyBorder="1" applyAlignment="1">
      <alignment vertical="center"/>
    </xf>
    <xf numFmtId="0" fontId="5" fillId="0" borderId="41" xfId="2" applyFont="1" applyBorder="1" applyAlignment="1">
      <alignment vertical="center" wrapText="1"/>
    </xf>
    <xf numFmtId="0" fontId="4" fillId="0" borderId="43" xfId="2" applyFont="1" applyBorder="1" applyAlignment="1">
      <alignment vertical="center"/>
    </xf>
    <xf numFmtId="0" fontId="4" fillId="0" borderId="42" xfId="2" applyFont="1" applyBorder="1" applyAlignment="1">
      <alignment vertical="center"/>
    </xf>
    <xf numFmtId="49" fontId="7" fillId="34" borderId="4" xfId="2" applyNumberFormat="1" applyFont="1" applyFill="1" applyBorder="1" applyAlignment="1">
      <alignment horizontal="center" vertical="center" wrapText="1"/>
    </xf>
    <xf numFmtId="0" fontId="4" fillId="35" borderId="4" xfId="2" applyFont="1" applyFill="1" applyBorder="1" applyAlignment="1">
      <alignment vertical="center"/>
    </xf>
    <xf numFmtId="0" fontId="5" fillId="0" borderId="4" xfId="2" applyFont="1" applyBorder="1" applyAlignment="1">
      <alignment horizontal="left" vertical="center" wrapText="1"/>
    </xf>
    <xf numFmtId="0" fontId="4" fillId="0" borderId="4" xfId="2" applyFont="1" applyBorder="1" applyAlignment="1">
      <alignment vertical="center"/>
    </xf>
    <xf numFmtId="0" fontId="7" fillId="4" borderId="32" xfId="2" applyFont="1" applyFill="1" applyBorder="1" applyAlignment="1">
      <alignment horizontal="center" vertical="center" wrapText="1"/>
    </xf>
    <xf numFmtId="0" fontId="4" fillId="0" borderId="33" xfId="2" applyFont="1" applyBorder="1" applyAlignment="1">
      <alignment vertical="center"/>
    </xf>
    <xf numFmtId="0" fontId="4" fillId="0" borderId="35" xfId="2" applyFont="1" applyBorder="1" applyAlignment="1">
      <alignment vertical="center"/>
    </xf>
    <xf numFmtId="0" fontId="7" fillId="4" borderId="37" xfId="2" applyFont="1" applyFill="1" applyBorder="1" applyAlignment="1">
      <alignment horizontal="center" vertical="center" wrapText="1"/>
    </xf>
    <xf numFmtId="0" fontId="4" fillId="0" borderId="38" xfId="2" applyFont="1" applyBorder="1" applyAlignment="1">
      <alignment vertical="center"/>
    </xf>
    <xf numFmtId="0" fontId="4" fillId="0" borderId="39" xfId="2" applyFont="1" applyBorder="1" applyAlignment="1">
      <alignment vertical="center"/>
    </xf>
    <xf numFmtId="0" fontId="27" fillId="0" borderId="4" xfId="2" applyFont="1" applyBorder="1" applyAlignment="1">
      <alignment horizontal="left" vertical="center"/>
    </xf>
    <xf numFmtId="0" fontId="27" fillId="8" borderId="4" xfId="2" applyFont="1" applyFill="1" applyBorder="1" applyAlignment="1">
      <alignment horizontal="center" vertical="center"/>
    </xf>
    <xf numFmtId="49" fontId="27" fillId="3" borderId="4" xfId="2" applyNumberFormat="1" applyFont="1" applyFill="1" applyBorder="1" applyAlignment="1">
      <alignment horizontal="center" vertical="center" wrapText="1"/>
    </xf>
    <xf numFmtId="49" fontId="2" fillId="4" borderId="4" xfId="2" applyNumberFormat="1" applyFont="1" applyFill="1" applyBorder="1" applyAlignment="1">
      <alignment horizontal="center" vertical="center" wrapText="1"/>
    </xf>
    <xf numFmtId="0" fontId="40" fillId="6" borderId="4" xfId="2" applyFont="1" applyFill="1" applyBorder="1" applyAlignment="1">
      <alignment horizontal="center" vertical="center"/>
    </xf>
    <xf numFmtId="49" fontId="24" fillId="3" borderId="4" xfId="2" applyNumberFormat="1" applyFont="1" applyFill="1" applyBorder="1" applyAlignment="1">
      <alignment horizontal="center" vertical="center" wrapText="1"/>
    </xf>
    <xf numFmtId="0" fontId="39" fillId="0" borderId="4" xfId="2" applyFont="1" applyBorder="1" applyAlignment="1">
      <alignment vertical="center"/>
    </xf>
    <xf numFmtId="0" fontId="26" fillId="0" borderId="4" xfId="2" applyFont="1" applyBorder="1" applyAlignment="1">
      <alignment horizontal="left" vertical="center" wrapText="1"/>
    </xf>
    <xf numFmtId="1" fontId="27" fillId="3" borderId="4" xfId="2" applyNumberFormat="1" applyFont="1" applyFill="1" applyBorder="1" applyAlignment="1">
      <alignment horizontal="center" vertical="center" wrapText="1"/>
    </xf>
    <xf numFmtId="0" fontId="26" fillId="7" borderId="4" xfId="2" applyFont="1" applyFill="1" applyBorder="1" applyAlignment="1">
      <alignment horizontal="center" vertical="center"/>
    </xf>
    <xf numFmtId="49" fontId="27" fillId="0" borderId="4" xfId="2" applyNumberFormat="1" applyFont="1" applyBorder="1" applyAlignment="1">
      <alignment horizontal="center" vertical="center" wrapText="1"/>
    </xf>
    <xf numFmtId="0" fontId="36" fillId="0" borderId="4" xfId="2" applyFont="1" applyBorder="1" applyAlignment="1">
      <alignment vertical="center" wrapText="1"/>
    </xf>
    <xf numFmtId="49" fontId="27" fillId="6" borderId="4" xfId="2" applyNumberFormat="1" applyFont="1" applyFill="1" applyBorder="1" applyAlignment="1">
      <alignment horizontal="center" vertical="center" wrapText="1"/>
    </xf>
    <xf numFmtId="0" fontId="22" fillId="0" borderId="4" xfId="2" applyFont="1" applyBorder="1" applyAlignment="1">
      <alignment horizontal="left" vertical="center" wrapText="1"/>
    </xf>
    <xf numFmtId="49" fontId="30" fillId="3" borderId="4" xfId="2" applyNumberFormat="1" applyFont="1" applyFill="1" applyBorder="1" applyAlignment="1">
      <alignment horizontal="center" vertical="center" wrapText="1"/>
    </xf>
    <xf numFmtId="169" fontId="24" fillId="3" borderId="4" xfId="2" applyNumberFormat="1" applyFont="1" applyFill="1" applyBorder="1" applyAlignment="1">
      <alignment horizontal="right"/>
    </xf>
    <xf numFmtId="168" fontId="24" fillId="3" borderId="4" xfId="2" applyNumberFormat="1" applyFont="1" applyFill="1" applyBorder="1" applyAlignment="1">
      <alignment vertical="center"/>
    </xf>
    <xf numFmtId="168" fontId="30" fillId="3" borderId="4" xfId="2" applyNumberFormat="1" applyFont="1" applyFill="1" applyBorder="1" applyAlignment="1">
      <alignment horizontal="center" vertical="center" wrapText="1"/>
    </xf>
    <xf numFmtId="168" fontId="24" fillId="3" borderId="4" xfId="2" applyNumberFormat="1" applyFont="1" applyFill="1" applyBorder="1" applyAlignment="1">
      <alignment horizontal="center" vertical="center" wrapText="1"/>
    </xf>
    <xf numFmtId="0" fontId="24" fillId="0" borderId="18" xfId="2" applyFont="1" applyBorder="1" applyAlignment="1">
      <alignment horizontal="center" vertical="center"/>
    </xf>
    <xf numFmtId="0" fontId="24" fillId="0" borderId="17" xfId="2" applyFont="1" applyBorder="1" applyAlignment="1">
      <alignment horizontal="center" vertical="center"/>
    </xf>
    <xf numFmtId="168" fontId="30" fillId="3" borderId="18" xfId="2" applyNumberFormat="1" applyFont="1" applyFill="1" applyBorder="1" applyAlignment="1">
      <alignment horizontal="center" vertical="center" wrapText="1"/>
    </xf>
    <xf numFmtId="168" fontId="30" fillId="3" borderId="17" xfId="2" applyNumberFormat="1" applyFont="1" applyFill="1" applyBorder="1" applyAlignment="1">
      <alignment horizontal="center" vertical="center" wrapText="1"/>
    </xf>
    <xf numFmtId="168" fontId="24" fillId="3" borderId="18" xfId="2" applyNumberFormat="1" applyFont="1" applyFill="1" applyBorder="1" applyAlignment="1">
      <alignment horizontal="center" vertical="center" wrapText="1"/>
    </xf>
    <xf numFmtId="168" fontId="24" fillId="3" borderId="17" xfId="2" applyNumberFormat="1" applyFont="1" applyFill="1" applyBorder="1" applyAlignment="1">
      <alignment horizontal="center" vertical="center" wrapText="1"/>
    </xf>
    <xf numFmtId="168" fontId="24" fillId="3" borderId="18" xfId="2" applyNumberFormat="1" applyFont="1" applyFill="1" applyBorder="1" applyAlignment="1">
      <alignment horizontal="right" vertical="center" wrapText="1"/>
    </xf>
    <xf numFmtId="168" fontId="24" fillId="3" borderId="2" xfId="2" applyNumberFormat="1" applyFont="1" applyFill="1" applyBorder="1" applyAlignment="1">
      <alignment horizontal="right" vertical="center" wrapText="1"/>
    </xf>
    <xf numFmtId="168" fontId="24" fillId="3" borderId="17" xfId="2" applyNumberFormat="1" applyFont="1" applyFill="1" applyBorder="1" applyAlignment="1">
      <alignment horizontal="right" vertical="center" wrapText="1"/>
    </xf>
    <xf numFmtId="168" fontId="24" fillId="3" borderId="18" xfId="2" applyNumberFormat="1" applyFont="1" applyFill="1" applyBorder="1" applyAlignment="1">
      <alignment horizontal="center" vertical="center"/>
    </xf>
    <xf numFmtId="168" fontId="24" fillId="3" borderId="17" xfId="2" applyNumberFormat="1" applyFont="1" applyFill="1" applyBorder="1" applyAlignment="1">
      <alignment horizontal="center" vertical="center"/>
    </xf>
    <xf numFmtId="0" fontId="5" fillId="0" borderId="24" xfId="2" applyFont="1" applyAlignment="1">
      <alignment vertical="center"/>
    </xf>
    <xf numFmtId="0" fontId="29" fillId="0" borderId="24" xfId="2" applyAlignment="1">
      <alignment vertical="center"/>
    </xf>
    <xf numFmtId="0" fontId="5" fillId="0" borderId="24" xfId="2" applyFont="1" applyAlignment="1">
      <alignment horizontal="center" vertical="center"/>
    </xf>
    <xf numFmtId="0" fontId="6" fillId="0" borderId="9" xfId="2" applyFont="1" applyBorder="1" applyAlignment="1">
      <alignment horizontal="center" vertical="center"/>
    </xf>
    <xf numFmtId="0" fontId="4" fillId="0" borderId="9" xfId="2" applyFont="1" applyBorder="1" applyAlignment="1">
      <alignment vertical="center"/>
    </xf>
    <xf numFmtId="0" fontId="4" fillId="0" borderId="22" xfId="2" applyFont="1" applyBorder="1" applyAlignment="1">
      <alignment vertical="center"/>
    </xf>
    <xf numFmtId="0" fontId="30" fillId="0" borderId="18" xfId="2" applyFont="1" applyBorder="1" applyAlignment="1">
      <alignment horizontal="center" vertical="center"/>
    </xf>
    <xf numFmtId="0" fontId="30" fillId="0" borderId="17" xfId="2" applyFont="1" applyBorder="1" applyAlignment="1">
      <alignment horizontal="center" vertical="center"/>
    </xf>
    <xf numFmtId="49" fontId="20" fillId="0" borderId="18" xfId="2" applyNumberFormat="1" applyFont="1" applyBorder="1" applyAlignment="1">
      <alignment horizontal="center" vertical="center"/>
    </xf>
    <xf numFmtId="49" fontId="20" fillId="0" borderId="17" xfId="2" applyNumberFormat="1" applyFont="1" applyBorder="1" applyAlignment="1">
      <alignment horizontal="center" vertical="center"/>
    </xf>
    <xf numFmtId="0" fontId="66" fillId="8" borderId="18" xfId="2" applyFont="1" applyFill="1" applyBorder="1" applyAlignment="1">
      <alignment horizontal="center" vertical="center" wrapText="1"/>
    </xf>
    <xf numFmtId="0" fontId="55" fillId="0" borderId="2" xfId="2" applyFont="1" applyBorder="1" applyAlignment="1">
      <alignment vertical="center"/>
    </xf>
    <xf numFmtId="0" fontId="55" fillId="0" borderId="17" xfId="2" applyFont="1" applyBorder="1" applyAlignment="1">
      <alignment vertical="center"/>
    </xf>
    <xf numFmtId="0" fontId="57" fillId="0" borderId="18" xfId="2" applyFont="1" applyBorder="1" applyAlignment="1">
      <alignment horizontal="left" vertical="center" wrapText="1"/>
    </xf>
    <xf numFmtId="0" fontId="66" fillId="0" borderId="18" xfId="2" applyFont="1" applyBorder="1" applyAlignment="1">
      <alignment horizontal="center" vertical="center" wrapText="1"/>
    </xf>
    <xf numFmtId="49" fontId="66" fillId="6" borderId="20" xfId="2" applyNumberFormat="1" applyFont="1" applyFill="1" applyBorder="1" applyAlignment="1">
      <alignment horizontal="center" vertical="center" textRotation="90" wrapText="1"/>
    </xf>
    <xf numFmtId="0" fontId="55" fillId="0" borderId="21" xfId="2" applyFont="1" applyBorder="1" applyAlignment="1">
      <alignment vertical="center"/>
    </xf>
    <xf numFmtId="0" fontId="57" fillId="0" borderId="18" xfId="2" applyFont="1" applyBorder="1" applyAlignment="1">
      <alignment vertical="center"/>
    </xf>
    <xf numFmtId="172" fontId="66" fillId="32" borderId="18" xfId="2" applyNumberFormat="1" applyFont="1" applyFill="1" applyBorder="1" applyAlignment="1">
      <alignment horizontal="center" vertical="center" wrapText="1"/>
    </xf>
    <xf numFmtId="0" fontId="66" fillId="3" borderId="18" xfId="2" applyFont="1" applyFill="1" applyBorder="1" applyAlignment="1">
      <alignment horizontal="center" vertical="center" wrapText="1"/>
    </xf>
    <xf numFmtId="0" fontId="66" fillId="18" borderId="18" xfId="2" applyFont="1" applyFill="1" applyBorder="1" applyAlignment="1">
      <alignment horizontal="center" vertical="center" wrapText="1"/>
    </xf>
    <xf numFmtId="49" fontId="66" fillId="0" borderId="18" xfId="2" applyNumberFormat="1" applyFont="1" applyBorder="1" applyAlignment="1">
      <alignment horizontal="center" vertical="center" wrapText="1"/>
    </xf>
    <xf numFmtId="49" fontId="66" fillId="19" borderId="20" xfId="2" applyNumberFormat="1" applyFont="1" applyFill="1" applyBorder="1" applyAlignment="1">
      <alignment horizontal="center" vertical="center" textRotation="90" wrapText="1"/>
    </xf>
    <xf numFmtId="49" fontId="66" fillId="20" borderId="20" xfId="2" applyNumberFormat="1" applyFont="1" applyFill="1" applyBorder="1" applyAlignment="1">
      <alignment horizontal="center" vertical="center" textRotation="90" wrapText="1"/>
    </xf>
    <xf numFmtId="0" fontId="54" fillId="2" borderId="18" xfId="2" applyFont="1" applyFill="1" applyBorder="1" applyAlignment="1">
      <alignment horizontal="center" vertical="center" wrapText="1"/>
    </xf>
    <xf numFmtId="0" fontId="57" fillId="9" borderId="18" xfId="2" applyFont="1" applyFill="1" applyBorder="1" applyAlignment="1">
      <alignment vertical="center"/>
    </xf>
    <xf numFmtId="0" fontId="57" fillId="18" borderId="18" xfId="2" applyFont="1" applyFill="1" applyBorder="1" applyAlignment="1">
      <alignment vertical="center"/>
    </xf>
    <xf numFmtId="0" fontId="70" fillId="0" borderId="9" xfId="2" applyFont="1" applyBorder="1" applyAlignment="1">
      <alignment horizontal="center" vertical="center" wrapText="1"/>
    </xf>
    <xf numFmtId="0" fontId="55" fillId="0" borderId="9" xfId="2" applyFont="1" applyBorder="1" applyAlignment="1">
      <alignment vertical="center"/>
    </xf>
    <xf numFmtId="1" fontId="66" fillId="8" borderId="18" xfId="2" applyNumberFormat="1" applyFont="1" applyFill="1" applyBorder="1" applyAlignment="1">
      <alignment horizontal="center" vertical="center" wrapText="1"/>
    </xf>
    <xf numFmtId="1" fontId="66" fillId="9" borderId="18" xfId="2" applyNumberFormat="1" applyFont="1" applyFill="1" applyBorder="1" applyAlignment="1">
      <alignment horizontal="center" vertical="center" wrapText="1"/>
    </xf>
    <xf numFmtId="49" fontId="66" fillId="3" borderId="18" xfId="2" applyNumberFormat="1" applyFont="1" applyFill="1" applyBorder="1" applyAlignment="1">
      <alignment horizontal="center" vertical="center" wrapText="1"/>
    </xf>
    <xf numFmtId="49" fontId="66" fillId="10" borderId="20" xfId="2" applyNumberFormat="1" applyFont="1" applyFill="1" applyBorder="1" applyAlignment="1">
      <alignment horizontal="center" vertical="center" textRotation="90" wrapText="1"/>
    </xf>
    <xf numFmtId="49" fontId="66" fillId="11" borderId="20" xfId="2" applyNumberFormat="1" applyFont="1" applyFill="1" applyBorder="1" applyAlignment="1">
      <alignment horizontal="center" vertical="center" textRotation="90" wrapText="1"/>
    </xf>
    <xf numFmtId="0" fontId="57" fillId="3" borderId="18" xfId="2" applyFont="1" applyFill="1" applyBorder="1" applyAlignment="1">
      <alignment vertical="center"/>
    </xf>
    <xf numFmtId="49" fontId="54" fillId="2" borderId="18" xfId="2" applyNumberFormat="1" applyFont="1" applyFill="1" applyBorder="1" applyAlignment="1">
      <alignment horizontal="center" vertical="center" wrapText="1"/>
    </xf>
    <xf numFmtId="49" fontId="25" fillId="3" borderId="4" xfId="2" applyNumberFormat="1" applyFont="1" applyFill="1" applyBorder="1" applyAlignment="1">
      <alignment horizontal="center" vertical="center" wrapText="1"/>
    </xf>
    <xf numFmtId="0" fontId="24" fillId="0" borderId="4" xfId="2" applyFont="1" applyBorder="1" applyAlignment="1">
      <alignment vertical="center" wrapText="1"/>
    </xf>
    <xf numFmtId="0" fontId="25" fillId="0" borderId="4" xfId="2" applyFont="1" applyBorder="1" applyAlignment="1">
      <alignment horizontal="left" vertical="center" wrapText="1"/>
    </xf>
    <xf numFmtId="0" fontId="27" fillId="0" borderId="18" xfId="2" applyFont="1" applyBorder="1" applyAlignment="1">
      <alignment horizontal="left" vertical="center"/>
    </xf>
    <xf numFmtId="0" fontId="4" fillId="0" borderId="17" xfId="2" applyFont="1" applyBorder="1" applyAlignment="1">
      <alignment vertical="center"/>
    </xf>
    <xf numFmtId="0" fontId="27" fillId="8" borderId="18" xfId="2" applyFont="1" applyFill="1" applyBorder="1" applyAlignment="1">
      <alignment horizontal="center" vertical="center"/>
    </xf>
    <xf numFmtId="49" fontId="27" fillId="3" borderId="18" xfId="2" applyNumberFormat="1" applyFont="1" applyFill="1" applyBorder="1" applyAlignment="1">
      <alignment horizontal="center" vertical="center" wrapText="1"/>
    </xf>
    <xf numFmtId="49" fontId="2" fillId="4" borderId="18" xfId="2" applyNumberFormat="1" applyFont="1" applyFill="1" applyBorder="1" applyAlignment="1">
      <alignment horizontal="center" vertical="center" wrapText="1"/>
    </xf>
    <xf numFmtId="0" fontId="4" fillId="0" borderId="2" xfId="2" applyFont="1" applyBorder="1" applyAlignment="1">
      <alignment vertical="center"/>
    </xf>
    <xf numFmtId="0" fontId="40" fillId="6" borderId="18" xfId="2" applyFont="1" applyFill="1" applyBorder="1" applyAlignment="1">
      <alignment horizontal="center" vertical="center"/>
    </xf>
    <xf numFmtId="49" fontId="25" fillId="3" borderId="18" xfId="2" applyNumberFormat="1" applyFont="1" applyFill="1" applyBorder="1" applyAlignment="1">
      <alignment horizontal="center" vertical="center" wrapText="1"/>
    </xf>
    <xf numFmtId="0" fontId="26" fillId="0" borderId="18" xfId="2" applyFont="1" applyBorder="1" applyAlignment="1">
      <alignment horizontal="left" vertical="center" wrapText="1"/>
    </xf>
    <xf numFmtId="1" fontId="27" fillId="3" borderId="18" xfId="2" applyNumberFormat="1" applyFont="1" applyFill="1" applyBorder="1" applyAlignment="1">
      <alignment horizontal="center" vertical="center" wrapText="1"/>
    </xf>
    <xf numFmtId="0" fontId="26" fillId="7" borderId="18" xfId="2" applyFont="1" applyFill="1" applyBorder="1" applyAlignment="1">
      <alignment horizontal="center" vertical="center"/>
    </xf>
    <xf numFmtId="49" fontId="27" fillId="0" borderId="18" xfId="2" applyNumberFormat="1" applyFont="1" applyBorder="1" applyAlignment="1">
      <alignment horizontal="center" vertical="center" wrapText="1"/>
    </xf>
    <xf numFmtId="0" fontId="22" fillId="0" borderId="18" xfId="2" applyFont="1" applyBorder="1" applyAlignment="1">
      <alignment horizontal="left" vertical="center" wrapText="1"/>
    </xf>
    <xf numFmtId="49" fontId="27" fillId="6" borderId="18" xfId="2" applyNumberFormat="1" applyFont="1" applyFill="1" applyBorder="1" applyAlignment="1">
      <alignment horizontal="center" vertical="center" wrapText="1"/>
    </xf>
    <xf numFmtId="0" fontId="25" fillId="0" borderId="18" xfId="2" applyFont="1" applyBorder="1" applyAlignment="1">
      <alignment horizontal="left" vertical="center" wrapText="1"/>
    </xf>
    <xf numFmtId="169" fontId="24" fillId="3" borderId="55" xfId="2" applyNumberFormat="1" applyFont="1" applyFill="1" applyBorder="1" applyAlignment="1">
      <alignment horizontal="right"/>
    </xf>
    <xf numFmtId="0" fontId="4" fillId="0" borderId="55" xfId="2" applyFont="1" applyBorder="1" applyAlignment="1">
      <alignment vertical="center"/>
    </xf>
    <xf numFmtId="49" fontId="2" fillId="4" borderId="8" xfId="2" applyNumberFormat="1" applyFont="1" applyFill="1" applyBorder="1" applyAlignment="1">
      <alignment horizontal="center" vertical="center" wrapText="1"/>
    </xf>
    <xf numFmtId="168" fontId="24" fillId="3" borderId="55" xfId="2" applyNumberFormat="1" applyFont="1" applyFill="1" applyBorder="1" applyAlignment="1">
      <alignment vertical="center"/>
    </xf>
    <xf numFmtId="168" fontId="30" fillId="3" borderId="55" xfId="2" applyNumberFormat="1" applyFont="1" applyFill="1" applyBorder="1" applyAlignment="1">
      <alignment horizontal="center" vertical="center" wrapText="1"/>
    </xf>
    <xf numFmtId="168" fontId="24" fillId="3" borderId="55" xfId="2" applyNumberFormat="1" applyFont="1" applyFill="1" applyBorder="1" applyAlignment="1">
      <alignment horizontal="center" vertical="center" wrapText="1"/>
    </xf>
    <xf numFmtId="0" fontId="24" fillId="0" borderId="57" xfId="2" applyFont="1" applyBorder="1" applyAlignment="1">
      <alignment horizontal="center" vertical="center"/>
    </xf>
    <xf numFmtId="0" fontId="24" fillId="0" borderId="58" xfId="2" applyFont="1" applyBorder="1" applyAlignment="1">
      <alignment horizontal="center" vertical="center"/>
    </xf>
    <xf numFmtId="168" fontId="30" fillId="3" borderId="57" xfId="2" applyNumberFormat="1" applyFont="1" applyFill="1" applyBorder="1" applyAlignment="1">
      <alignment horizontal="center" vertical="center" wrapText="1"/>
    </xf>
    <xf numFmtId="168" fontId="30" fillId="3" borderId="58" xfId="2" applyNumberFormat="1" applyFont="1" applyFill="1" applyBorder="1" applyAlignment="1">
      <alignment horizontal="center" vertical="center" wrapText="1"/>
    </xf>
    <xf numFmtId="168" fontId="24" fillId="3" borderId="57" xfId="2" applyNumberFormat="1" applyFont="1" applyFill="1" applyBorder="1" applyAlignment="1">
      <alignment horizontal="center" vertical="center" wrapText="1"/>
    </xf>
    <xf numFmtId="168" fontId="24" fillId="3" borderId="58" xfId="2" applyNumberFormat="1" applyFont="1" applyFill="1" applyBorder="1" applyAlignment="1">
      <alignment horizontal="center" vertical="center" wrapText="1"/>
    </xf>
    <xf numFmtId="168" fontId="24" fillId="3" borderId="57" xfId="2" applyNumberFormat="1" applyFont="1" applyFill="1" applyBorder="1" applyAlignment="1">
      <alignment horizontal="right" vertical="center" wrapText="1"/>
    </xf>
    <xf numFmtId="168" fontId="24" fillId="3" borderId="59" xfId="2" applyNumberFormat="1" applyFont="1" applyFill="1" applyBorder="1" applyAlignment="1">
      <alignment horizontal="right" vertical="center" wrapText="1"/>
    </xf>
    <xf numFmtId="168" fontId="24" fillId="3" borderId="58" xfId="2" applyNumberFormat="1" applyFont="1" applyFill="1" applyBorder="1" applyAlignment="1">
      <alignment horizontal="right" vertical="center" wrapText="1"/>
    </xf>
    <xf numFmtId="168" fontId="24" fillId="3" borderId="57" xfId="2" applyNumberFormat="1" applyFont="1" applyFill="1" applyBorder="1" applyAlignment="1">
      <alignment horizontal="center" vertical="center"/>
    </xf>
    <xf numFmtId="168" fontId="24" fillId="3" borderId="58" xfId="2" applyNumberFormat="1" applyFont="1" applyFill="1" applyBorder="1" applyAlignment="1">
      <alignment horizontal="center" vertical="center"/>
    </xf>
    <xf numFmtId="49" fontId="2" fillId="4" borderId="56" xfId="2" applyNumberFormat="1" applyFont="1" applyFill="1" applyBorder="1" applyAlignment="1">
      <alignment horizontal="center" vertical="center" wrapText="1"/>
    </xf>
    <xf numFmtId="0" fontId="4" fillId="0" borderId="54" xfId="2" applyFont="1" applyBorder="1" applyAlignment="1">
      <alignment vertical="center"/>
    </xf>
    <xf numFmtId="0" fontId="4" fillId="0" borderId="44" xfId="2" applyFont="1" applyBorder="1" applyAlignment="1">
      <alignment vertical="center"/>
    </xf>
    <xf numFmtId="0" fontId="30" fillId="0" borderId="57" xfId="2" applyFont="1" applyBorder="1" applyAlignment="1">
      <alignment horizontal="center" vertical="center"/>
    </xf>
    <xf numFmtId="0" fontId="30" fillId="0" borderId="58" xfId="2" applyFont="1" applyBorder="1" applyAlignment="1">
      <alignment horizontal="center" vertical="center"/>
    </xf>
    <xf numFmtId="49" fontId="20" fillId="0" borderId="57" xfId="2" applyNumberFormat="1" applyFont="1" applyBorder="1" applyAlignment="1">
      <alignment horizontal="center" vertical="center"/>
    </xf>
    <xf numFmtId="49" fontId="20" fillId="0" borderId="58" xfId="2" applyNumberFormat="1" applyFont="1" applyBorder="1" applyAlignment="1">
      <alignment horizontal="center" vertical="center"/>
    </xf>
    <xf numFmtId="168" fontId="41" fillId="3" borderId="4" xfId="2" applyNumberFormat="1" applyFont="1" applyFill="1" applyBorder="1" applyAlignment="1">
      <alignment horizontal="center" vertical="center" wrapText="1"/>
    </xf>
    <xf numFmtId="168" fontId="21" fillId="3" borderId="4" xfId="2" applyNumberFormat="1" applyFont="1" applyFill="1" applyBorder="1" applyAlignment="1">
      <alignment horizontal="center" vertical="center" wrapText="1"/>
    </xf>
    <xf numFmtId="0" fontId="21" fillId="0" borderId="18" xfId="2" applyFont="1" applyBorder="1" applyAlignment="1">
      <alignment horizontal="center" vertical="center"/>
    </xf>
    <xf numFmtId="0" fontId="21" fillId="0" borderId="17" xfId="2" applyFont="1" applyBorder="1" applyAlignment="1">
      <alignment horizontal="center" vertical="center"/>
    </xf>
    <xf numFmtId="168" fontId="21" fillId="3" borderId="18" xfId="2" applyNumberFormat="1" applyFont="1" applyFill="1" applyBorder="1" applyAlignment="1">
      <alignment horizontal="center" vertical="center"/>
    </xf>
    <xf numFmtId="168" fontId="21" fillId="3" borderId="17" xfId="2" applyNumberFormat="1" applyFont="1" applyFill="1" applyBorder="1" applyAlignment="1">
      <alignment horizontal="center" vertical="center"/>
    </xf>
    <xf numFmtId="168" fontId="43" fillId="3" borderId="4" xfId="2" applyNumberFormat="1" applyFont="1" applyFill="1" applyBorder="1" applyAlignment="1">
      <alignment horizontal="center" vertical="center" wrapText="1"/>
    </xf>
    <xf numFmtId="168" fontId="36" fillId="3" borderId="4" xfId="2" applyNumberFormat="1" applyFont="1" applyFill="1" applyBorder="1" applyAlignment="1">
      <alignment horizontal="center" vertical="center" wrapText="1"/>
    </xf>
    <xf numFmtId="0" fontId="36" fillId="0" borderId="18" xfId="2" applyFont="1" applyBorder="1" applyAlignment="1">
      <alignment horizontal="center" vertical="center"/>
    </xf>
    <xf numFmtId="0" fontId="36" fillId="0" borderId="17" xfId="2" applyFont="1" applyBorder="1" applyAlignment="1">
      <alignment horizontal="center" vertical="center"/>
    </xf>
    <xf numFmtId="168" fontId="36" fillId="3" borderId="18" xfId="2" applyNumberFormat="1" applyFont="1" applyFill="1" applyBorder="1" applyAlignment="1">
      <alignment horizontal="center" vertical="center"/>
    </xf>
    <xf numFmtId="168" fontId="36" fillId="3" borderId="17" xfId="2" applyNumberFormat="1" applyFont="1" applyFill="1" applyBorder="1" applyAlignment="1">
      <alignment horizontal="center" vertical="center"/>
    </xf>
    <xf numFmtId="4" fontId="70" fillId="0" borderId="9" xfId="2" applyNumberFormat="1" applyFont="1" applyBorder="1" applyAlignment="1">
      <alignment horizontal="center" vertical="center" wrapText="1"/>
    </xf>
    <xf numFmtId="0" fontId="66" fillId="23" borderId="18" xfId="2" applyFont="1" applyFill="1" applyBorder="1" applyAlignment="1">
      <alignment horizontal="left" vertical="center" wrapText="1"/>
    </xf>
    <xf numFmtId="4" fontId="66" fillId="6" borderId="20" xfId="2" applyNumberFormat="1" applyFont="1" applyFill="1" applyBorder="1" applyAlignment="1">
      <alignment horizontal="center" vertical="center" textRotation="90" wrapText="1"/>
    </xf>
    <xf numFmtId="0" fontId="66" fillId="23" borderId="18" xfId="2" applyFont="1" applyFill="1" applyBorder="1" applyAlignment="1">
      <alignment horizontal="center" vertical="center"/>
    </xf>
    <xf numFmtId="49" fontId="66" fillId="0" borderId="18" xfId="2" applyNumberFormat="1" applyFont="1" applyBorder="1" applyAlignment="1">
      <alignment horizontal="center" vertical="center"/>
    </xf>
    <xf numFmtId="49" fontId="54" fillId="2" borderId="18" xfId="2" applyNumberFormat="1" applyFont="1" applyFill="1" applyBorder="1" applyAlignment="1">
      <alignment horizontal="center" vertical="center"/>
    </xf>
    <xf numFmtId="0" fontId="66" fillId="27" borderId="18" xfId="2" applyFont="1" applyFill="1" applyBorder="1" applyAlignment="1">
      <alignment horizontal="right" vertical="center" wrapText="1"/>
    </xf>
    <xf numFmtId="0" fontId="66" fillId="23" borderId="18" xfId="2" applyFont="1" applyFill="1" applyBorder="1" applyAlignment="1">
      <alignment horizontal="right" vertical="center" wrapText="1"/>
    </xf>
    <xf numFmtId="0" fontId="40" fillId="0" borderId="18" xfId="2" applyFont="1" applyBorder="1" applyAlignment="1">
      <alignment vertical="center"/>
    </xf>
    <xf numFmtId="0" fontId="5" fillId="0" borderId="18" xfId="2" applyFont="1" applyBorder="1" applyAlignment="1">
      <alignment vertical="center"/>
    </xf>
    <xf numFmtId="0" fontId="40" fillId="8" borderId="18" xfId="2" applyFont="1" applyFill="1" applyBorder="1" applyAlignment="1">
      <alignment horizontal="right" vertical="center"/>
    </xf>
    <xf numFmtId="0" fontId="40" fillId="31" borderId="18" xfId="2" applyFont="1" applyFill="1" applyBorder="1" applyAlignment="1">
      <alignment horizontal="right" vertical="center"/>
    </xf>
    <xf numFmtId="166" fontId="6" fillId="44" borderId="4" xfId="2" applyNumberFormat="1" applyFont="1" applyFill="1" applyBorder="1" applyAlignment="1">
      <alignment horizontal="center" vertical="center"/>
    </xf>
  </cellXfs>
  <cellStyles count="6">
    <cellStyle name="Moeda" xfId="5" builtinId="4"/>
    <cellStyle name="Moeda 2" xfId="3" xr:uid="{00000000-0005-0000-0000-000000000000}"/>
    <cellStyle name="Normal" xfId="0" builtinId="0"/>
    <cellStyle name="Normal 2" xfId="2" xr:uid="{00000000-0005-0000-0000-000002000000}"/>
    <cellStyle name="Porcentagem 2" xfId="4" xr:uid="{00000000-0005-0000-0000-00000300000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838200</xdr:colOff>
      <xdr:row>0</xdr:row>
      <xdr:rowOff>0</xdr:rowOff>
    </xdr:from>
    <xdr:ext cx="5648325" cy="12382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524000" y="0"/>
          <a:ext cx="5648325" cy="1238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857250</xdr:colOff>
      <xdr:row>0</xdr:row>
      <xdr:rowOff>0</xdr:rowOff>
    </xdr:from>
    <xdr:ext cx="5648325" cy="12382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543050" y="0"/>
          <a:ext cx="5648325" cy="12382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809625</xdr:colOff>
      <xdr:row>0</xdr:row>
      <xdr:rowOff>38100</xdr:rowOff>
    </xdr:from>
    <xdr:ext cx="5600700" cy="1123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809625</xdr:colOff>
      <xdr:row>0</xdr:row>
      <xdr:rowOff>38100</xdr:rowOff>
    </xdr:from>
    <xdr:ext cx="5600700" cy="11239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809625</xdr:colOff>
      <xdr:row>0</xdr:row>
      <xdr:rowOff>38100</xdr:rowOff>
    </xdr:from>
    <xdr:ext cx="5600700" cy="11239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666750</xdr:colOff>
      <xdr:row>0</xdr:row>
      <xdr:rowOff>38100</xdr:rowOff>
    </xdr:from>
    <xdr:ext cx="5600700" cy="11239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809625</xdr:colOff>
      <xdr:row>0</xdr:row>
      <xdr:rowOff>38100</xdr:rowOff>
    </xdr:from>
    <xdr:ext cx="5600700" cy="112395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809625</xdr:colOff>
      <xdr:row>0</xdr:row>
      <xdr:rowOff>38100</xdr:rowOff>
    </xdr:from>
    <xdr:ext cx="5600700" cy="1123950"/>
    <xdr:pic>
      <xdr:nvPicPr>
        <xdr:cNvPr id="2" name="image1.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809625</xdr:colOff>
      <xdr:row>0</xdr:row>
      <xdr:rowOff>38100</xdr:rowOff>
    </xdr:from>
    <xdr:ext cx="5600700" cy="1123950"/>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xdr:col>
      <xdr:colOff>809625</xdr:colOff>
      <xdr:row>0</xdr:row>
      <xdr:rowOff>38100</xdr:rowOff>
    </xdr:from>
    <xdr:ext cx="5600700" cy="1123950"/>
    <xdr:pic>
      <xdr:nvPicPr>
        <xdr:cNvPr id="2" name="image1.png">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xdr:col>
      <xdr:colOff>514350</xdr:colOff>
      <xdr:row>0</xdr:row>
      <xdr:rowOff>0</xdr:rowOff>
    </xdr:from>
    <xdr:ext cx="5972175" cy="1247775"/>
    <xdr:pic>
      <xdr:nvPicPr>
        <xdr:cNvPr id="2" name="image1.png">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xfrm>
          <a:off x="1200150" y="0"/>
          <a:ext cx="5972175" cy="1247775"/>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1</xdr:col>
      <xdr:colOff>466725</xdr:colOff>
      <xdr:row>0</xdr:row>
      <xdr:rowOff>47625</xdr:rowOff>
    </xdr:from>
    <xdr:ext cx="5953125" cy="1133475"/>
    <xdr:pic>
      <xdr:nvPicPr>
        <xdr:cNvPr id="2" name="image1.png">
          <a:extLst>
            <a:ext uri="{FF2B5EF4-FFF2-40B4-BE49-F238E27FC236}">
              <a16:creationId xmlns:a16="http://schemas.microsoft.com/office/drawing/2014/main" id="{00000000-0008-0000-1B00-000002000000}"/>
            </a:ext>
          </a:extLst>
        </xdr:cNvPr>
        <xdr:cNvPicPr preferRelativeResize="0"/>
      </xdr:nvPicPr>
      <xdr:blipFill>
        <a:blip xmlns:r="http://schemas.openxmlformats.org/officeDocument/2006/relationships" r:embed="rId1" cstate="print"/>
        <a:stretch>
          <a:fillRect/>
        </a:stretch>
      </xdr:blipFill>
      <xdr:spPr>
        <a:xfrm>
          <a:off x="828675" y="47625"/>
          <a:ext cx="5953125" cy="1133475"/>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1</xdr:col>
      <xdr:colOff>295275</xdr:colOff>
      <xdr:row>0</xdr:row>
      <xdr:rowOff>0</xdr:rowOff>
    </xdr:from>
    <xdr:ext cx="5953125" cy="1133475"/>
    <xdr:pic>
      <xdr:nvPicPr>
        <xdr:cNvPr id="2" name="image1.png">
          <a:extLst>
            <a:ext uri="{FF2B5EF4-FFF2-40B4-BE49-F238E27FC236}">
              <a16:creationId xmlns:a16="http://schemas.microsoft.com/office/drawing/2014/main" id="{00000000-0008-0000-1D00-000002000000}"/>
            </a:ext>
          </a:extLst>
        </xdr:cNvPr>
        <xdr:cNvPicPr preferRelativeResize="0"/>
      </xdr:nvPicPr>
      <xdr:blipFill>
        <a:blip xmlns:r="http://schemas.openxmlformats.org/officeDocument/2006/relationships" r:embed="rId1" cstate="print"/>
        <a:stretch>
          <a:fillRect/>
        </a:stretch>
      </xdr:blipFill>
      <xdr:spPr>
        <a:xfrm>
          <a:off x="657225" y="0"/>
          <a:ext cx="5953125" cy="1133475"/>
        </a:xfrm>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104775</xdr:colOff>
      <xdr:row>0</xdr:row>
      <xdr:rowOff>0</xdr:rowOff>
    </xdr:from>
    <xdr:ext cx="5953125" cy="1133475"/>
    <xdr:pic>
      <xdr:nvPicPr>
        <xdr:cNvPr id="2" name="image1.png">
          <a:extLst>
            <a:ext uri="{FF2B5EF4-FFF2-40B4-BE49-F238E27FC236}">
              <a16:creationId xmlns:a16="http://schemas.microsoft.com/office/drawing/2014/main" id="{00000000-0008-0000-1F00-000002000000}"/>
            </a:ext>
          </a:extLst>
        </xdr:cNvPr>
        <xdr:cNvPicPr preferRelativeResize="0"/>
      </xdr:nvPicPr>
      <xdr:blipFill>
        <a:blip xmlns:r="http://schemas.openxmlformats.org/officeDocument/2006/relationships" r:embed="rId1" cstate="print"/>
        <a:stretch>
          <a:fillRect/>
        </a:stretch>
      </xdr:blipFill>
      <xdr:spPr>
        <a:xfrm>
          <a:off x="466725" y="0"/>
          <a:ext cx="5953125" cy="1133475"/>
        </a:xfrm>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514350</xdr:colOff>
      <xdr:row>0</xdr:row>
      <xdr:rowOff>0</xdr:rowOff>
    </xdr:from>
    <xdr:ext cx="5953125" cy="1133475"/>
    <xdr:pic>
      <xdr:nvPicPr>
        <xdr:cNvPr id="2" name="image1.png">
          <a:extLst>
            <a:ext uri="{FF2B5EF4-FFF2-40B4-BE49-F238E27FC236}">
              <a16:creationId xmlns:a16="http://schemas.microsoft.com/office/drawing/2014/main" id="{00000000-0008-0000-2100-000002000000}"/>
            </a:ext>
          </a:extLst>
        </xdr:cNvPr>
        <xdr:cNvPicPr preferRelativeResize="0"/>
      </xdr:nvPicPr>
      <xdr:blipFill>
        <a:blip xmlns:r="http://schemas.openxmlformats.org/officeDocument/2006/relationships" r:embed="rId1" cstate="print"/>
        <a:stretch>
          <a:fillRect/>
        </a:stretch>
      </xdr:blipFill>
      <xdr:spPr>
        <a:xfrm>
          <a:off x="876300" y="0"/>
          <a:ext cx="5953125" cy="1133475"/>
        </a:xfrm>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1</xdr:col>
      <xdr:colOff>400050</xdr:colOff>
      <xdr:row>0</xdr:row>
      <xdr:rowOff>28575</xdr:rowOff>
    </xdr:from>
    <xdr:ext cx="5953125" cy="1133475"/>
    <xdr:pic>
      <xdr:nvPicPr>
        <xdr:cNvPr id="2" name="image1.png">
          <a:extLst>
            <a:ext uri="{FF2B5EF4-FFF2-40B4-BE49-F238E27FC236}">
              <a16:creationId xmlns:a16="http://schemas.microsoft.com/office/drawing/2014/main" id="{00000000-0008-0000-2300-000002000000}"/>
            </a:ext>
          </a:extLst>
        </xdr:cNvPr>
        <xdr:cNvPicPr preferRelativeResize="0"/>
      </xdr:nvPicPr>
      <xdr:blipFill>
        <a:blip xmlns:r="http://schemas.openxmlformats.org/officeDocument/2006/relationships" r:embed="rId1" cstate="print"/>
        <a:stretch>
          <a:fillRect/>
        </a:stretch>
      </xdr:blipFill>
      <xdr:spPr>
        <a:xfrm>
          <a:off x="762000" y="28575"/>
          <a:ext cx="5953125" cy="11334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Z995"/>
  <sheetViews>
    <sheetView showGridLines="0" tabSelected="1" workbookViewId="0">
      <selection sqref="A1:F1"/>
    </sheetView>
  </sheetViews>
  <sheetFormatPr defaultColWidth="14.42578125" defaultRowHeight="15" customHeight="1"/>
  <cols>
    <col min="1" max="1" width="10.28515625" style="286" customWidth="1"/>
    <col min="2" max="2" width="58.140625" style="286" customWidth="1"/>
    <col min="3" max="3" width="18.85546875" style="286" customWidth="1"/>
    <col min="4" max="4" width="19.28515625" style="286" customWidth="1"/>
    <col min="5" max="5" width="21" style="286" customWidth="1"/>
    <col min="6" max="6" width="17.28515625" style="286" bestFit="1" customWidth="1"/>
    <col min="7" max="7" width="2" style="286" customWidth="1"/>
    <col min="8" max="8" width="14" style="286" customWidth="1"/>
    <col min="9" max="11" width="6.7109375" style="286" customWidth="1"/>
    <col min="12" max="26" width="8.7109375" style="286" customWidth="1"/>
    <col min="27" max="16384" width="14.42578125" style="286"/>
  </cols>
  <sheetData>
    <row r="1" spans="1:26" ht="99" customHeight="1">
      <c r="A1" s="1092"/>
      <c r="B1" s="1092"/>
      <c r="C1" s="1092"/>
      <c r="D1" s="1092"/>
      <c r="E1" s="1092"/>
      <c r="F1" s="1092"/>
      <c r="G1" s="271"/>
      <c r="H1" s="271"/>
      <c r="I1" s="271"/>
      <c r="J1" s="271"/>
      <c r="K1" s="271"/>
      <c r="L1" s="285"/>
      <c r="M1" s="285"/>
      <c r="N1" s="285"/>
      <c r="O1" s="285"/>
      <c r="P1" s="285"/>
      <c r="Q1" s="285"/>
      <c r="R1" s="285"/>
      <c r="S1" s="285"/>
      <c r="T1" s="285"/>
      <c r="U1" s="285"/>
      <c r="V1" s="285"/>
      <c r="W1" s="285"/>
      <c r="X1" s="285"/>
      <c r="Y1" s="285"/>
      <c r="Z1" s="285"/>
    </row>
    <row r="2" spans="1:26" ht="12.75" customHeight="1">
      <c r="A2" s="1093" t="s">
        <v>648</v>
      </c>
      <c r="B2" s="1093"/>
      <c r="C2" s="1093"/>
      <c r="D2" s="1093"/>
      <c r="E2" s="1093"/>
      <c r="F2" s="1093"/>
      <c r="G2" s="287"/>
      <c r="H2" s="287"/>
      <c r="I2" s="287"/>
      <c r="J2" s="287"/>
      <c r="K2" s="287"/>
      <c r="L2" s="285"/>
      <c r="M2" s="285"/>
      <c r="N2" s="285"/>
      <c r="O2" s="285"/>
      <c r="P2" s="285"/>
      <c r="Q2" s="285"/>
      <c r="R2" s="285"/>
      <c r="S2" s="285"/>
      <c r="T2" s="285"/>
      <c r="U2" s="285"/>
      <c r="V2" s="285"/>
      <c r="W2" s="285"/>
      <c r="X2" s="285"/>
      <c r="Y2" s="285"/>
      <c r="Z2" s="285"/>
    </row>
    <row r="3" spans="1:26" ht="12.75" customHeight="1">
      <c r="A3" s="1094" t="s">
        <v>670</v>
      </c>
      <c r="B3" s="1094"/>
      <c r="C3" s="1094"/>
      <c r="D3" s="1094"/>
      <c r="E3" s="1094"/>
      <c r="F3" s="1094"/>
      <c r="G3" s="288"/>
      <c r="H3" s="288"/>
      <c r="I3" s="288"/>
      <c r="J3" s="288"/>
      <c r="K3" s="288"/>
      <c r="L3" s="285"/>
      <c r="M3" s="285"/>
      <c r="N3" s="285"/>
      <c r="O3" s="285"/>
      <c r="P3" s="285"/>
      <c r="Q3" s="285"/>
      <c r="R3" s="285"/>
      <c r="S3" s="285"/>
      <c r="T3" s="285"/>
      <c r="U3" s="285"/>
      <c r="V3" s="285"/>
      <c r="W3" s="285"/>
      <c r="X3" s="285"/>
      <c r="Y3" s="285"/>
      <c r="Z3" s="285"/>
    </row>
    <row r="4" spans="1:26" ht="12.75" customHeight="1" thickBot="1">
      <c r="A4" s="273"/>
      <c r="B4" s="273"/>
      <c r="C4" s="273"/>
      <c r="D4" s="273"/>
      <c r="E4" s="273"/>
      <c r="F4" s="273"/>
      <c r="G4" s="288"/>
      <c r="H4" s="288"/>
      <c r="I4" s="288"/>
      <c r="J4" s="288"/>
      <c r="K4" s="288"/>
      <c r="L4" s="285"/>
      <c r="M4" s="285"/>
      <c r="N4" s="285"/>
      <c r="O4" s="285"/>
      <c r="P4" s="285"/>
      <c r="Q4" s="285"/>
      <c r="R4" s="285"/>
      <c r="S4" s="285"/>
      <c r="T4" s="285"/>
      <c r="U4" s="285"/>
      <c r="V4" s="285"/>
      <c r="W4" s="285"/>
      <c r="X4" s="285"/>
      <c r="Y4" s="285"/>
      <c r="Z4" s="285"/>
    </row>
    <row r="5" spans="1:26" ht="20.100000000000001" customHeight="1" thickBot="1">
      <c r="A5" s="1095" t="s">
        <v>644</v>
      </c>
      <c r="B5" s="1096"/>
      <c r="C5" s="1096"/>
      <c r="D5" s="1096"/>
      <c r="E5" s="1096"/>
      <c r="F5" s="1097"/>
      <c r="G5" s="285"/>
      <c r="H5" s="285"/>
      <c r="I5" s="285"/>
      <c r="J5" s="285"/>
      <c r="K5" s="285"/>
      <c r="L5" s="285"/>
      <c r="M5" s="285"/>
      <c r="N5" s="285"/>
      <c r="O5" s="285"/>
      <c r="P5" s="285"/>
      <c r="Q5" s="285"/>
      <c r="R5" s="285"/>
      <c r="S5" s="285"/>
      <c r="T5" s="285"/>
      <c r="U5" s="285"/>
      <c r="V5" s="285"/>
      <c r="W5" s="285"/>
      <c r="X5" s="285"/>
      <c r="Y5" s="285"/>
      <c r="Z5" s="285"/>
    </row>
    <row r="6" spans="1:26" ht="30" customHeight="1" thickBot="1">
      <c r="A6" s="292" t="s">
        <v>1</v>
      </c>
      <c r="B6" s="292" t="s">
        <v>2</v>
      </c>
      <c r="C6" s="292" t="s">
        <v>3</v>
      </c>
      <c r="D6" s="292" t="s">
        <v>4</v>
      </c>
      <c r="E6" s="292" t="s">
        <v>650</v>
      </c>
      <c r="F6" s="293" t="s">
        <v>7</v>
      </c>
      <c r="G6" s="289"/>
      <c r="H6" s="285"/>
      <c r="I6" s="285"/>
      <c r="J6" s="285"/>
      <c r="K6" s="285"/>
      <c r="L6" s="285"/>
      <c r="M6" s="285"/>
      <c r="N6" s="285"/>
      <c r="O6" s="285"/>
      <c r="P6" s="285"/>
      <c r="Q6" s="285"/>
      <c r="R6" s="285"/>
      <c r="S6" s="285"/>
      <c r="T6" s="285"/>
      <c r="U6" s="285"/>
      <c r="V6" s="285"/>
      <c r="W6" s="285"/>
      <c r="X6" s="285"/>
      <c r="Y6" s="285"/>
      <c r="Z6" s="285"/>
    </row>
    <row r="7" spans="1:26" ht="39.950000000000003" customHeight="1" thickBot="1">
      <c r="A7" s="274">
        <v>1</v>
      </c>
      <c r="B7" s="275" t="s">
        <v>686</v>
      </c>
      <c r="C7" s="274" t="s">
        <v>5</v>
      </c>
      <c r="D7" s="276">
        <f>ROUND('MICRORREGIÃO OSASCO'!D7+'MICRORREGIÃO SUL'!D7,2)</f>
        <v>215088.35</v>
      </c>
      <c r="E7" s="276">
        <f>ROUND('MICRORREGIÃO OSASCO'!E7+'MICRORREGIÃO SUL'!E7,2)</f>
        <v>2516533.7000000002</v>
      </c>
      <c r="F7" s="276">
        <f>ROUND('MICRORREGIÃO OSASCO'!F7+'MICRORREGIÃO SUL'!F7,2)</f>
        <v>5033067.3899999997</v>
      </c>
      <c r="G7" s="290"/>
      <c r="H7" s="285"/>
      <c r="I7" s="285"/>
      <c r="J7" s="285"/>
      <c r="K7" s="285"/>
      <c r="L7" s="285"/>
      <c r="M7" s="285"/>
      <c r="N7" s="285"/>
      <c r="O7" s="285"/>
      <c r="P7" s="285"/>
      <c r="Q7" s="285"/>
      <c r="R7" s="285"/>
      <c r="S7" s="285"/>
      <c r="T7" s="285"/>
      <c r="U7" s="285"/>
      <c r="V7" s="285"/>
      <c r="W7" s="285"/>
      <c r="X7" s="285"/>
      <c r="Y7" s="285"/>
      <c r="Z7" s="285"/>
    </row>
    <row r="8" spans="1:26" ht="30" customHeight="1" thickBot="1">
      <c r="A8" s="292" t="s">
        <v>1</v>
      </c>
      <c r="B8" s="292" t="s">
        <v>2</v>
      </c>
      <c r="C8" s="292" t="s">
        <v>3</v>
      </c>
      <c r="D8" s="293" t="s">
        <v>6</v>
      </c>
      <c r="E8" s="293" t="s">
        <v>651</v>
      </c>
      <c r="F8" s="293" t="s">
        <v>7</v>
      </c>
      <c r="G8" s="290"/>
      <c r="H8" s="285"/>
      <c r="I8" s="285"/>
      <c r="J8" s="285"/>
      <c r="K8" s="285"/>
      <c r="L8" s="285"/>
      <c r="M8" s="285"/>
      <c r="N8" s="285"/>
      <c r="O8" s="285"/>
      <c r="P8" s="285"/>
      <c r="Q8" s="285"/>
      <c r="R8" s="285"/>
      <c r="S8" s="285"/>
      <c r="T8" s="285"/>
      <c r="U8" s="285"/>
      <c r="V8" s="285"/>
      <c r="W8" s="285"/>
      <c r="X8" s="285"/>
      <c r="Y8" s="285"/>
      <c r="Z8" s="285"/>
    </row>
    <row r="9" spans="1:26" ht="39.950000000000003" customHeight="1" thickBot="1">
      <c r="A9" s="279">
        <v>2</v>
      </c>
      <c r="B9" s="280" t="s">
        <v>687</v>
      </c>
      <c r="C9" s="279" t="s">
        <v>8</v>
      </c>
      <c r="D9" s="281">
        <f>ROUND('MICRORREGIÃO OSASCO'!D9+'MICRORREGIÃO SUL'!D9,2)</f>
        <v>2318.61</v>
      </c>
      <c r="E9" s="281">
        <f>ROUND('MICRORREGIÃO OSASCO'!E9+'MICRORREGIÃO SUL'!E9,2)</f>
        <v>4637.22</v>
      </c>
      <c r="F9" s="281">
        <f>ROUND('MICRORREGIÃO OSASCO'!F9+'MICRORREGIÃO SUL'!F9,2)</f>
        <v>9274.44</v>
      </c>
      <c r="G9" s="285"/>
      <c r="H9" s="285"/>
      <c r="I9" s="285"/>
      <c r="J9" s="285"/>
      <c r="K9" s="285"/>
      <c r="L9" s="285"/>
      <c r="M9" s="285"/>
      <c r="N9" s="285"/>
      <c r="O9" s="285"/>
      <c r="P9" s="285"/>
      <c r="Q9" s="285"/>
      <c r="R9" s="285"/>
      <c r="S9" s="285"/>
      <c r="T9" s="285"/>
      <c r="U9" s="285"/>
      <c r="V9" s="285"/>
      <c r="W9" s="285"/>
      <c r="X9" s="285"/>
      <c r="Y9" s="285"/>
      <c r="Z9" s="285"/>
    </row>
    <row r="10" spans="1:26" ht="20.100000000000001" customHeight="1" thickBot="1">
      <c r="A10" s="1086" t="s">
        <v>649</v>
      </c>
      <c r="B10" s="1087"/>
      <c r="C10" s="1087"/>
      <c r="D10" s="1087"/>
      <c r="E10" s="1088"/>
      <c r="F10" s="576">
        <f>ROUND(F7+F9,2)</f>
        <v>5042341.83</v>
      </c>
      <c r="G10" s="285"/>
      <c r="H10" s="913"/>
      <c r="I10" s="285"/>
      <c r="J10" s="285"/>
      <c r="K10" s="285"/>
      <c r="L10" s="285"/>
      <c r="M10" s="285"/>
      <c r="N10" s="285"/>
      <c r="O10" s="285"/>
      <c r="P10" s="285"/>
      <c r="Q10" s="285"/>
      <c r="R10" s="285"/>
      <c r="S10" s="285"/>
      <c r="T10" s="285"/>
      <c r="U10" s="285"/>
      <c r="V10" s="285"/>
      <c r="W10" s="285"/>
      <c r="X10" s="285"/>
      <c r="Y10" s="285"/>
      <c r="Z10" s="285"/>
    </row>
    <row r="11" spans="1:26" ht="20.100000000000001" customHeight="1" thickBot="1">
      <c r="A11" s="1089" t="s">
        <v>569</v>
      </c>
      <c r="B11" s="1090"/>
      <c r="C11" s="1090"/>
      <c r="D11" s="1090"/>
      <c r="E11" s="1090"/>
      <c r="F11" s="1091"/>
      <c r="G11" s="285"/>
      <c r="H11" s="913"/>
      <c r="I11" s="285"/>
      <c r="J11" s="285"/>
      <c r="K11" s="285"/>
      <c r="L11" s="285"/>
      <c r="M11" s="285"/>
      <c r="N11" s="285"/>
      <c r="O11" s="285"/>
      <c r="P11" s="285"/>
      <c r="Q11" s="285"/>
      <c r="R11" s="285"/>
      <c r="S11" s="285"/>
      <c r="T11" s="285"/>
      <c r="U11" s="285"/>
      <c r="V11" s="285"/>
      <c r="W11" s="285"/>
      <c r="X11" s="285"/>
      <c r="Y11" s="285"/>
      <c r="Z11" s="285"/>
    </row>
    <row r="12" spans="1:26" ht="20.100000000000001" customHeight="1" thickBot="1">
      <c r="A12" s="1089" t="s">
        <v>570</v>
      </c>
      <c r="B12" s="1090"/>
      <c r="C12" s="1090"/>
      <c r="D12" s="1090"/>
      <c r="E12" s="1090"/>
      <c r="F12" s="1091"/>
      <c r="G12" s="285"/>
      <c r="H12" s="913"/>
      <c r="I12" s="285"/>
      <c r="J12" s="285"/>
      <c r="K12" s="285"/>
      <c r="L12" s="285"/>
      <c r="M12" s="285"/>
      <c r="N12" s="285"/>
      <c r="O12" s="285"/>
      <c r="P12" s="285"/>
      <c r="Q12" s="285"/>
      <c r="R12" s="285"/>
      <c r="S12" s="285"/>
      <c r="T12" s="285"/>
      <c r="U12" s="285"/>
      <c r="V12" s="285"/>
      <c r="W12" s="285"/>
      <c r="X12" s="285"/>
      <c r="Y12" s="285"/>
      <c r="Z12" s="285"/>
    </row>
    <row r="13" spans="1:26" ht="15.75" customHeight="1" thickBot="1">
      <c r="A13" s="270"/>
      <c r="B13" s="270"/>
      <c r="C13" s="270"/>
      <c r="D13" s="270"/>
      <c r="E13" s="272"/>
      <c r="F13" s="272"/>
      <c r="G13" s="285"/>
      <c r="H13" s="285"/>
      <c r="I13" s="285"/>
      <c r="J13" s="285"/>
      <c r="K13" s="285"/>
      <c r="L13" s="285"/>
      <c r="M13" s="285"/>
      <c r="N13" s="285"/>
      <c r="O13" s="285"/>
      <c r="P13" s="285"/>
      <c r="Q13" s="285"/>
      <c r="R13" s="285"/>
      <c r="S13" s="285"/>
      <c r="T13" s="285"/>
      <c r="U13" s="285"/>
      <c r="V13" s="285"/>
      <c r="W13" s="285"/>
      <c r="X13" s="285"/>
      <c r="Y13" s="285"/>
      <c r="Z13" s="285"/>
    </row>
    <row r="14" spans="1:26" ht="20.100000000000001" customHeight="1" thickBot="1">
      <c r="A14" s="270"/>
      <c r="B14" s="577" t="s">
        <v>645</v>
      </c>
      <c r="C14" s="270"/>
      <c r="D14" s="270"/>
      <c r="E14" s="272"/>
      <c r="F14" s="272"/>
      <c r="G14" s="285"/>
      <c r="H14" s="285"/>
      <c r="I14" s="285"/>
      <c r="J14" s="285"/>
      <c r="K14" s="285"/>
      <c r="L14" s="285"/>
      <c r="M14" s="285"/>
      <c r="N14" s="285"/>
      <c r="O14" s="285"/>
      <c r="P14" s="285"/>
      <c r="Q14" s="285"/>
      <c r="R14" s="285"/>
      <c r="S14" s="285"/>
      <c r="T14" s="285"/>
      <c r="U14" s="285"/>
      <c r="V14" s="285"/>
      <c r="W14" s="285"/>
      <c r="X14" s="285"/>
      <c r="Y14" s="285"/>
      <c r="Z14" s="285"/>
    </row>
    <row r="15" spans="1:26" ht="20.100000000000001" customHeight="1">
      <c r="A15" s="270"/>
      <c r="B15" s="283" t="s">
        <v>677</v>
      </c>
      <c r="C15" s="270"/>
      <c r="D15" s="270"/>
      <c r="E15" s="272"/>
      <c r="F15" s="272"/>
      <c r="G15" s="285"/>
      <c r="H15" s="285"/>
      <c r="I15" s="285"/>
      <c r="J15" s="285"/>
      <c r="K15" s="285"/>
      <c r="L15" s="285"/>
      <c r="M15" s="285"/>
      <c r="N15" s="285"/>
      <c r="O15" s="285"/>
      <c r="P15" s="285"/>
      <c r="Q15" s="285"/>
      <c r="R15" s="285"/>
      <c r="S15" s="285"/>
      <c r="T15" s="285"/>
      <c r="U15" s="285"/>
      <c r="V15" s="285"/>
      <c r="W15" s="285"/>
      <c r="X15" s="285"/>
      <c r="Y15" s="285"/>
      <c r="Z15" s="285"/>
    </row>
    <row r="16" spans="1:26" ht="20.100000000000001" customHeight="1" thickBot="1">
      <c r="A16" s="270"/>
      <c r="B16" s="284" t="s">
        <v>678</v>
      </c>
      <c r="C16" s="270"/>
      <c r="D16" s="270"/>
      <c r="E16" s="272"/>
      <c r="F16" s="272"/>
      <c r="G16" s="285"/>
      <c r="H16" s="285"/>
      <c r="I16" s="285"/>
      <c r="J16" s="285"/>
      <c r="K16" s="285"/>
      <c r="L16" s="285"/>
      <c r="M16" s="285"/>
      <c r="N16" s="285"/>
      <c r="O16" s="285"/>
      <c r="P16" s="285"/>
      <c r="Q16" s="285"/>
      <c r="R16" s="285"/>
      <c r="S16" s="285"/>
      <c r="T16" s="285"/>
      <c r="U16" s="285"/>
      <c r="V16" s="285"/>
      <c r="W16" s="285"/>
      <c r="X16" s="285"/>
      <c r="Y16" s="285"/>
      <c r="Z16" s="285"/>
    </row>
    <row r="17" spans="1:26" ht="15.75" customHeight="1">
      <c r="A17" s="270"/>
      <c r="B17" s="270"/>
      <c r="C17" s="270"/>
      <c r="D17" s="270"/>
      <c r="E17" s="272"/>
      <c r="F17" s="272"/>
      <c r="G17" s="285"/>
      <c r="H17" s="285"/>
      <c r="I17" s="285"/>
      <c r="J17" s="285"/>
      <c r="K17" s="285"/>
      <c r="L17" s="285"/>
      <c r="M17" s="285"/>
      <c r="N17" s="285"/>
      <c r="O17" s="285"/>
      <c r="P17" s="285"/>
      <c r="Q17" s="285"/>
      <c r="R17" s="285"/>
      <c r="S17" s="285"/>
      <c r="T17" s="285"/>
      <c r="U17" s="285"/>
      <c r="V17" s="285"/>
      <c r="W17" s="285"/>
      <c r="X17" s="285"/>
      <c r="Y17" s="285"/>
      <c r="Z17" s="285"/>
    </row>
    <row r="18" spans="1:26" ht="15.75" customHeight="1">
      <c r="A18" s="270"/>
      <c r="B18" s="270"/>
      <c r="C18" s="270"/>
      <c r="D18" s="270"/>
      <c r="E18" s="272"/>
      <c r="F18" s="272"/>
      <c r="G18" s="285"/>
      <c r="H18" s="285"/>
      <c r="I18" s="285"/>
      <c r="J18" s="285"/>
      <c r="K18" s="285"/>
      <c r="L18" s="285"/>
      <c r="M18" s="285"/>
      <c r="N18" s="285"/>
      <c r="O18" s="285"/>
      <c r="P18" s="285"/>
      <c r="Q18" s="285"/>
      <c r="R18" s="285"/>
      <c r="S18" s="285"/>
      <c r="T18" s="285"/>
      <c r="U18" s="285"/>
      <c r="V18" s="285"/>
      <c r="W18" s="285"/>
      <c r="X18" s="285"/>
      <c r="Y18" s="285"/>
      <c r="Z18" s="285"/>
    </row>
    <row r="19" spans="1:26" ht="15.75" customHeight="1">
      <c r="A19" s="270"/>
      <c r="B19" s="270"/>
      <c r="C19" s="270"/>
      <c r="D19" s="270"/>
      <c r="E19" s="272"/>
      <c r="F19" s="272"/>
      <c r="G19" s="285"/>
      <c r="H19" s="285"/>
      <c r="I19" s="285"/>
      <c r="J19" s="285"/>
      <c r="K19" s="285"/>
      <c r="L19" s="285"/>
      <c r="M19" s="285"/>
      <c r="N19" s="285"/>
      <c r="O19" s="285"/>
      <c r="P19" s="285"/>
      <c r="Q19" s="285"/>
      <c r="R19" s="285"/>
      <c r="S19" s="285"/>
      <c r="T19" s="285"/>
      <c r="U19" s="285"/>
      <c r="V19" s="285"/>
      <c r="W19" s="285"/>
      <c r="X19" s="285"/>
      <c r="Y19" s="285"/>
      <c r="Z19" s="285"/>
    </row>
    <row r="20" spans="1:26" ht="35.25" customHeight="1">
      <c r="A20" s="270"/>
      <c r="B20" s="270"/>
      <c r="C20" s="270"/>
      <c r="D20" s="270"/>
      <c r="E20" s="272"/>
      <c r="F20" s="272"/>
      <c r="G20" s="285"/>
      <c r="H20" s="285"/>
      <c r="I20" s="285"/>
      <c r="J20" s="285"/>
      <c r="K20" s="285"/>
      <c r="L20" s="285"/>
      <c r="M20" s="285"/>
      <c r="N20" s="285"/>
      <c r="O20" s="285"/>
      <c r="P20" s="285"/>
      <c r="Q20" s="285"/>
      <c r="R20" s="285"/>
      <c r="S20" s="285"/>
      <c r="T20" s="285"/>
      <c r="U20" s="285"/>
      <c r="V20" s="285"/>
      <c r="W20" s="285"/>
      <c r="X20" s="285"/>
      <c r="Y20" s="285"/>
      <c r="Z20" s="285"/>
    </row>
    <row r="21" spans="1:26" ht="15.75" customHeight="1">
      <c r="A21" s="270"/>
      <c r="B21" s="270"/>
      <c r="C21" s="270"/>
      <c r="D21" s="270"/>
      <c r="E21" s="272"/>
      <c r="F21" s="272"/>
      <c r="G21" s="285"/>
      <c r="H21" s="285"/>
      <c r="I21" s="285"/>
      <c r="J21" s="285"/>
      <c r="K21" s="285"/>
      <c r="L21" s="285"/>
      <c r="M21" s="285"/>
      <c r="N21" s="285"/>
      <c r="O21" s="285"/>
      <c r="P21" s="285"/>
      <c r="Q21" s="285"/>
      <c r="R21" s="285"/>
      <c r="S21" s="285"/>
      <c r="T21" s="285"/>
      <c r="U21" s="285"/>
      <c r="V21" s="285"/>
      <c r="W21" s="285"/>
      <c r="X21" s="285"/>
      <c r="Y21" s="285"/>
      <c r="Z21" s="285"/>
    </row>
    <row r="22" spans="1:26" ht="31.5" customHeight="1">
      <c r="A22" s="270"/>
      <c r="B22" s="270"/>
      <c r="C22" s="270"/>
      <c r="D22" s="270"/>
      <c r="E22" s="272"/>
      <c r="F22" s="272"/>
      <c r="G22" s="285"/>
      <c r="H22" s="285"/>
      <c r="I22" s="285"/>
      <c r="J22" s="285"/>
      <c r="K22" s="285"/>
      <c r="L22" s="285"/>
      <c r="M22" s="285"/>
      <c r="N22" s="285"/>
      <c r="O22" s="285"/>
      <c r="P22" s="285"/>
      <c r="Q22" s="285"/>
      <c r="R22" s="285"/>
      <c r="S22" s="285"/>
      <c r="T22" s="285"/>
      <c r="U22" s="285"/>
      <c r="V22" s="285"/>
      <c r="W22" s="285"/>
      <c r="X22" s="285"/>
      <c r="Y22" s="285"/>
      <c r="Z22" s="285"/>
    </row>
    <row r="23" spans="1:26" ht="15.75" customHeight="1">
      <c r="A23" s="270"/>
      <c r="B23" s="270"/>
      <c r="C23" s="270"/>
      <c r="D23" s="270"/>
      <c r="E23" s="272"/>
      <c r="F23" s="272"/>
      <c r="G23" s="285"/>
      <c r="H23" s="285"/>
      <c r="I23" s="285"/>
      <c r="J23" s="285"/>
      <c r="K23" s="285"/>
      <c r="L23" s="285"/>
      <c r="M23" s="285"/>
      <c r="N23" s="285"/>
      <c r="O23" s="285"/>
      <c r="P23" s="285"/>
      <c r="Q23" s="285"/>
      <c r="R23" s="285"/>
      <c r="S23" s="285"/>
      <c r="T23" s="285"/>
      <c r="U23" s="285"/>
      <c r="V23" s="285"/>
      <c r="W23" s="285"/>
      <c r="X23" s="285"/>
      <c r="Y23" s="285"/>
      <c r="Z23" s="285"/>
    </row>
    <row r="24" spans="1:26" ht="15" customHeight="1">
      <c r="A24" s="270"/>
      <c r="B24" s="270"/>
      <c r="C24" s="270"/>
      <c r="D24" s="270"/>
      <c r="E24" s="272"/>
      <c r="F24" s="272"/>
      <c r="G24" s="285"/>
      <c r="H24" s="285"/>
      <c r="I24" s="285"/>
      <c r="J24" s="285"/>
      <c r="K24" s="285"/>
      <c r="L24" s="285"/>
      <c r="M24" s="285"/>
      <c r="N24" s="285"/>
      <c r="O24" s="285"/>
      <c r="P24" s="285"/>
      <c r="Q24" s="285"/>
      <c r="R24" s="285"/>
      <c r="S24" s="285"/>
      <c r="T24" s="285"/>
      <c r="U24" s="285"/>
      <c r="V24" s="285"/>
      <c r="W24" s="285"/>
      <c r="X24" s="285"/>
      <c r="Y24" s="285"/>
      <c r="Z24" s="285"/>
    </row>
    <row r="25" spans="1:26" ht="15.75" customHeight="1">
      <c r="A25" s="270"/>
      <c r="B25" s="270"/>
      <c r="C25" s="270"/>
      <c r="D25" s="270"/>
      <c r="E25" s="272"/>
      <c r="F25" s="272"/>
      <c r="G25" s="285"/>
      <c r="H25" s="285"/>
      <c r="I25" s="285"/>
      <c r="J25" s="285"/>
      <c r="K25" s="285"/>
      <c r="L25" s="285"/>
      <c r="M25" s="285"/>
      <c r="N25" s="285"/>
      <c r="O25" s="285"/>
      <c r="P25" s="285"/>
      <c r="Q25" s="285"/>
      <c r="R25" s="285"/>
      <c r="S25" s="285"/>
      <c r="T25" s="285"/>
      <c r="U25" s="285"/>
      <c r="V25" s="285"/>
      <c r="W25" s="285"/>
      <c r="X25" s="285"/>
      <c r="Y25" s="285"/>
      <c r="Z25" s="285"/>
    </row>
    <row r="26" spans="1:26" ht="15.75" customHeight="1">
      <c r="A26" s="270"/>
      <c r="B26" s="270"/>
      <c r="C26" s="270"/>
      <c r="D26" s="270"/>
      <c r="E26" s="272"/>
      <c r="F26" s="272"/>
      <c r="G26" s="285"/>
      <c r="H26" s="285"/>
      <c r="I26" s="285"/>
      <c r="J26" s="285"/>
      <c r="K26" s="285"/>
      <c r="L26" s="285"/>
      <c r="M26" s="285"/>
      <c r="N26" s="285"/>
      <c r="O26" s="285"/>
      <c r="P26" s="285"/>
      <c r="Q26" s="285"/>
      <c r="R26" s="285"/>
      <c r="S26" s="285"/>
      <c r="T26" s="285"/>
      <c r="U26" s="285"/>
      <c r="V26" s="285"/>
      <c r="W26" s="285"/>
      <c r="X26" s="285"/>
      <c r="Y26" s="285"/>
      <c r="Z26" s="285"/>
    </row>
    <row r="27" spans="1:26" ht="15.75" customHeight="1">
      <c r="A27" s="270"/>
      <c r="B27" s="291">
        <v>3472099.34</v>
      </c>
      <c r="C27" s="270"/>
      <c r="D27" s="270"/>
      <c r="E27" s="272"/>
      <c r="F27" s="272"/>
      <c r="G27" s="285"/>
      <c r="H27" s="285"/>
      <c r="I27" s="285"/>
      <c r="J27" s="285"/>
      <c r="K27" s="285"/>
      <c r="L27" s="285"/>
      <c r="M27" s="285"/>
      <c r="N27" s="285"/>
      <c r="O27" s="285"/>
      <c r="P27" s="285"/>
      <c r="Q27" s="285"/>
      <c r="R27" s="285"/>
      <c r="S27" s="285"/>
      <c r="T27" s="285"/>
      <c r="U27" s="285"/>
      <c r="V27" s="285"/>
      <c r="W27" s="285"/>
      <c r="X27" s="285"/>
      <c r="Y27" s="285"/>
      <c r="Z27" s="285"/>
    </row>
    <row r="28" spans="1:26" ht="15.75" customHeight="1">
      <c r="A28" s="285"/>
      <c r="B28" s="285"/>
      <c r="C28" s="285"/>
      <c r="D28" s="285"/>
      <c r="E28" s="272"/>
      <c r="F28" s="272"/>
      <c r="G28" s="285"/>
      <c r="H28" s="285"/>
      <c r="I28" s="285"/>
      <c r="J28" s="285"/>
      <c r="K28" s="285"/>
      <c r="L28" s="285"/>
      <c r="M28" s="285"/>
      <c r="N28" s="285"/>
      <c r="O28" s="285"/>
      <c r="P28" s="285"/>
      <c r="Q28" s="285"/>
      <c r="R28" s="285"/>
      <c r="S28" s="285"/>
      <c r="T28" s="285"/>
      <c r="U28" s="285"/>
      <c r="V28" s="285"/>
      <c r="W28" s="285"/>
      <c r="X28" s="285"/>
      <c r="Y28" s="285"/>
      <c r="Z28" s="285"/>
    </row>
    <row r="29" spans="1:26" ht="15.75" customHeight="1">
      <c r="A29" s="285"/>
      <c r="B29" s="285"/>
      <c r="C29" s="285"/>
      <c r="D29" s="285"/>
      <c r="E29" s="272"/>
      <c r="F29" s="272"/>
      <c r="G29" s="285"/>
      <c r="H29" s="285"/>
      <c r="I29" s="285"/>
      <c r="J29" s="285"/>
      <c r="K29" s="285"/>
      <c r="L29" s="285"/>
      <c r="M29" s="285"/>
      <c r="N29" s="285"/>
      <c r="O29" s="285"/>
      <c r="P29" s="285"/>
      <c r="Q29" s="285"/>
      <c r="R29" s="285"/>
      <c r="S29" s="285"/>
      <c r="T29" s="285"/>
      <c r="U29" s="285"/>
      <c r="V29" s="285"/>
      <c r="W29" s="285"/>
      <c r="X29" s="285"/>
      <c r="Y29" s="285"/>
      <c r="Z29" s="285"/>
    </row>
    <row r="30" spans="1:26" ht="15.75" customHeight="1">
      <c r="A30" s="285"/>
      <c r="B30" s="285"/>
      <c r="C30" s="285"/>
      <c r="D30" s="285"/>
      <c r="E30" s="272"/>
      <c r="F30" s="272"/>
      <c r="G30" s="285"/>
      <c r="H30" s="285"/>
      <c r="I30" s="285"/>
      <c r="J30" s="285"/>
      <c r="K30" s="285"/>
      <c r="L30" s="285"/>
      <c r="M30" s="285"/>
      <c r="N30" s="285"/>
      <c r="O30" s="285"/>
      <c r="P30" s="285"/>
      <c r="Q30" s="285"/>
      <c r="R30" s="285"/>
      <c r="S30" s="285"/>
      <c r="T30" s="285"/>
      <c r="U30" s="285"/>
      <c r="V30" s="285"/>
      <c r="W30" s="285"/>
      <c r="X30" s="285"/>
      <c r="Y30" s="285"/>
      <c r="Z30" s="285"/>
    </row>
    <row r="31" spans="1:26" ht="15.75" customHeight="1">
      <c r="A31" s="285"/>
      <c r="B31" s="285"/>
      <c r="C31" s="285"/>
      <c r="D31" s="285"/>
      <c r="E31" s="272"/>
      <c r="F31" s="272"/>
      <c r="G31" s="285"/>
      <c r="H31" s="285"/>
      <c r="I31" s="285"/>
      <c r="J31" s="285"/>
      <c r="K31" s="285"/>
      <c r="L31" s="285"/>
      <c r="M31" s="285"/>
      <c r="N31" s="285"/>
      <c r="O31" s="285"/>
      <c r="P31" s="285"/>
      <c r="Q31" s="285"/>
      <c r="R31" s="285"/>
      <c r="S31" s="285"/>
      <c r="T31" s="285"/>
      <c r="U31" s="285"/>
      <c r="V31" s="285"/>
      <c r="W31" s="285"/>
      <c r="X31" s="285"/>
      <c r="Y31" s="285"/>
      <c r="Z31" s="285"/>
    </row>
    <row r="32" spans="1:26" ht="15.75" customHeight="1">
      <c r="A32" s="285"/>
      <c r="B32" s="285"/>
      <c r="C32" s="285"/>
      <c r="D32" s="285"/>
      <c r="E32" s="272"/>
      <c r="F32" s="272"/>
      <c r="G32" s="285"/>
      <c r="H32" s="285"/>
      <c r="I32" s="285"/>
      <c r="J32" s="285"/>
      <c r="K32" s="285"/>
      <c r="L32" s="285"/>
      <c r="M32" s="285"/>
      <c r="N32" s="285"/>
      <c r="O32" s="285"/>
      <c r="P32" s="285"/>
      <c r="Q32" s="285"/>
      <c r="R32" s="285"/>
      <c r="S32" s="285"/>
      <c r="T32" s="285"/>
      <c r="U32" s="285"/>
      <c r="V32" s="285"/>
      <c r="W32" s="285"/>
      <c r="X32" s="285"/>
      <c r="Y32" s="285"/>
      <c r="Z32" s="285"/>
    </row>
    <row r="33" spans="1:26" ht="15.75" customHeight="1">
      <c r="A33" s="285"/>
      <c r="B33" s="285"/>
      <c r="C33" s="285"/>
      <c r="D33" s="285"/>
      <c r="E33" s="272"/>
      <c r="F33" s="272"/>
      <c r="G33" s="285"/>
      <c r="H33" s="285"/>
      <c r="I33" s="285"/>
      <c r="J33" s="285"/>
      <c r="K33" s="285"/>
      <c r="L33" s="285"/>
      <c r="M33" s="285"/>
      <c r="N33" s="285"/>
      <c r="O33" s="285"/>
      <c r="P33" s="285"/>
      <c r="Q33" s="285"/>
      <c r="R33" s="285"/>
      <c r="S33" s="285"/>
      <c r="T33" s="285"/>
      <c r="U33" s="285"/>
      <c r="V33" s="285"/>
      <c r="W33" s="285"/>
      <c r="X33" s="285"/>
      <c r="Y33" s="285"/>
      <c r="Z33" s="285"/>
    </row>
    <row r="34" spans="1:26" ht="15.75" customHeight="1">
      <c r="A34" s="285"/>
      <c r="B34" s="285"/>
      <c r="C34" s="285"/>
      <c r="D34" s="285"/>
      <c r="E34" s="272"/>
      <c r="F34" s="272"/>
      <c r="G34" s="285"/>
      <c r="H34" s="285"/>
      <c r="I34" s="285"/>
      <c r="J34" s="285"/>
      <c r="K34" s="285"/>
      <c r="L34" s="285"/>
      <c r="M34" s="285"/>
      <c r="N34" s="285"/>
      <c r="O34" s="285"/>
      <c r="P34" s="285"/>
      <c r="Q34" s="285"/>
      <c r="R34" s="285"/>
      <c r="S34" s="285"/>
      <c r="T34" s="285"/>
      <c r="U34" s="285"/>
      <c r="V34" s="285"/>
      <c r="W34" s="285"/>
      <c r="X34" s="285"/>
      <c r="Y34" s="285"/>
      <c r="Z34" s="285"/>
    </row>
    <row r="35" spans="1:26" ht="15.75" customHeight="1">
      <c r="A35" s="285"/>
      <c r="B35" s="285"/>
      <c r="C35" s="285"/>
      <c r="D35" s="285"/>
      <c r="E35" s="272"/>
      <c r="F35" s="272"/>
      <c r="G35" s="285"/>
      <c r="H35" s="285"/>
      <c r="I35" s="285"/>
      <c r="J35" s="285"/>
      <c r="K35" s="285"/>
      <c r="L35" s="285"/>
      <c r="M35" s="285"/>
      <c r="N35" s="285"/>
      <c r="O35" s="285"/>
      <c r="P35" s="285"/>
      <c r="Q35" s="285"/>
      <c r="R35" s="285"/>
      <c r="S35" s="285"/>
      <c r="T35" s="285"/>
      <c r="U35" s="285"/>
      <c r="V35" s="285"/>
      <c r="W35" s="285"/>
      <c r="X35" s="285"/>
      <c r="Y35" s="285"/>
      <c r="Z35" s="285"/>
    </row>
    <row r="36" spans="1:26" ht="15.75" customHeight="1">
      <c r="A36" s="285"/>
      <c r="B36" s="285"/>
      <c r="C36" s="285"/>
      <c r="D36" s="285"/>
      <c r="E36" s="272"/>
      <c r="F36" s="272"/>
      <c r="G36" s="285"/>
      <c r="H36" s="285"/>
      <c r="I36" s="285"/>
      <c r="J36" s="285"/>
      <c r="K36" s="285"/>
      <c r="L36" s="285"/>
      <c r="M36" s="285"/>
      <c r="N36" s="285"/>
      <c r="O36" s="285"/>
      <c r="P36" s="285"/>
      <c r="Q36" s="285"/>
      <c r="R36" s="285"/>
      <c r="S36" s="285"/>
      <c r="T36" s="285"/>
      <c r="U36" s="285"/>
      <c r="V36" s="285"/>
      <c r="W36" s="285"/>
      <c r="X36" s="285"/>
      <c r="Y36" s="285"/>
      <c r="Z36" s="285"/>
    </row>
    <row r="37" spans="1:26" ht="15.75" customHeight="1">
      <c r="A37" s="285"/>
      <c r="B37" s="285"/>
      <c r="C37" s="285"/>
      <c r="D37" s="285"/>
      <c r="E37" s="272"/>
      <c r="F37" s="272"/>
      <c r="G37" s="285"/>
      <c r="H37" s="285"/>
      <c r="I37" s="285"/>
      <c r="J37" s="285"/>
      <c r="K37" s="285"/>
      <c r="L37" s="285"/>
      <c r="M37" s="285"/>
      <c r="N37" s="285"/>
      <c r="O37" s="285"/>
      <c r="P37" s="285"/>
      <c r="Q37" s="285"/>
      <c r="R37" s="285"/>
      <c r="S37" s="285"/>
      <c r="T37" s="285"/>
      <c r="U37" s="285"/>
      <c r="V37" s="285"/>
      <c r="W37" s="285"/>
      <c r="X37" s="285"/>
      <c r="Y37" s="285"/>
      <c r="Z37" s="285"/>
    </row>
    <row r="38" spans="1:26" ht="15.75" customHeight="1">
      <c r="A38" s="285"/>
      <c r="B38" s="285"/>
      <c r="C38" s="285"/>
      <c r="D38" s="285"/>
      <c r="E38" s="272"/>
      <c r="F38" s="272"/>
      <c r="G38" s="285"/>
      <c r="H38" s="285"/>
      <c r="I38" s="285"/>
      <c r="J38" s="285"/>
      <c r="K38" s="285"/>
      <c r="L38" s="285"/>
      <c r="M38" s="285"/>
      <c r="N38" s="285"/>
      <c r="O38" s="285"/>
      <c r="P38" s="285"/>
      <c r="Q38" s="285"/>
      <c r="R38" s="285"/>
      <c r="S38" s="285"/>
      <c r="T38" s="285"/>
      <c r="U38" s="285"/>
      <c r="V38" s="285"/>
      <c r="W38" s="285"/>
      <c r="X38" s="285"/>
      <c r="Y38" s="285"/>
      <c r="Z38" s="285"/>
    </row>
    <row r="39" spans="1:26" ht="15.75" customHeight="1">
      <c r="A39" s="285"/>
      <c r="B39" s="285"/>
      <c r="C39" s="285"/>
      <c r="D39" s="285"/>
      <c r="E39" s="272"/>
      <c r="F39" s="272"/>
      <c r="G39" s="285"/>
      <c r="H39" s="285"/>
      <c r="I39" s="285"/>
      <c r="J39" s="285"/>
      <c r="K39" s="285"/>
      <c r="L39" s="285"/>
      <c r="M39" s="285"/>
      <c r="N39" s="285"/>
      <c r="O39" s="285"/>
      <c r="P39" s="285"/>
      <c r="Q39" s="285"/>
      <c r="R39" s="285"/>
      <c r="S39" s="285"/>
      <c r="T39" s="285"/>
      <c r="U39" s="285"/>
      <c r="V39" s="285"/>
      <c r="W39" s="285"/>
      <c r="X39" s="285"/>
      <c r="Y39" s="285"/>
      <c r="Z39" s="285"/>
    </row>
    <row r="40" spans="1:26" ht="15.75" customHeight="1">
      <c r="A40" s="285"/>
      <c r="B40" s="285"/>
      <c r="C40" s="285"/>
      <c r="D40" s="285"/>
      <c r="E40" s="272"/>
      <c r="F40" s="272"/>
      <c r="G40" s="285"/>
      <c r="H40" s="285"/>
      <c r="I40" s="285"/>
      <c r="J40" s="285"/>
      <c r="K40" s="285"/>
      <c r="L40" s="285"/>
      <c r="M40" s="285"/>
      <c r="N40" s="285"/>
      <c r="O40" s="285"/>
      <c r="P40" s="285"/>
      <c r="Q40" s="285"/>
      <c r="R40" s="285"/>
      <c r="S40" s="285"/>
      <c r="T40" s="285"/>
      <c r="U40" s="285"/>
      <c r="V40" s="285"/>
      <c r="W40" s="285"/>
      <c r="X40" s="285"/>
      <c r="Y40" s="285"/>
      <c r="Z40" s="285"/>
    </row>
    <row r="41" spans="1:26" ht="15.75" customHeight="1">
      <c r="A41" s="285"/>
      <c r="B41" s="285"/>
      <c r="C41" s="285"/>
      <c r="D41" s="285"/>
      <c r="E41" s="272"/>
      <c r="F41" s="272"/>
      <c r="G41" s="285"/>
      <c r="H41" s="285"/>
      <c r="I41" s="285"/>
      <c r="J41" s="285"/>
      <c r="K41" s="285"/>
      <c r="L41" s="285"/>
      <c r="M41" s="285"/>
      <c r="N41" s="285"/>
      <c r="O41" s="285"/>
      <c r="P41" s="285"/>
      <c r="Q41" s="285"/>
      <c r="R41" s="285"/>
      <c r="S41" s="285"/>
      <c r="T41" s="285"/>
      <c r="U41" s="285"/>
      <c r="V41" s="285"/>
      <c r="W41" s="285"/>
      <c r="X41" s="285"/>
      <c r="Y41" s="285"/>
      <c r="Z41" s="285"/>
    </row>
    <row r="42" spans="1:26" ht="15.75" customHeight="1">
      <c r="A42" s="285"/>
      <c r="B42" s="285"/>
      <c r="C42" s="285"/>
      <c r="D42" s="285"/>
      <c r="E42" s="272"/>
      <c r="F42" s="272"/>
      <c r="G42" s="285"/>
      <c r="H42" s="285"/>
      <c r="I42" s="285"/>
      <c r="J42" s="285"/>
      <c r="K42" s="285"/>
      <c r="L42" s="285"/>
      <c r="M42" s="285"/>
      <c r="N42" s="285"/>
      <c r="O42" s="285"/>
      <c r="P42" s="285"/>
      <c r="Q42" s="285"/>
      <c r="R42" s="285"/>
      <c r="S42" s="285"/>
      <c r="T42" s="285"/>
      <c r="U42" s="285"/>
      <c r="V42" s="285"/>
      <c r="W42" s="285"/>
      <c r="X42" s="285"/>
      <c r="Y42" s="285"/>
      <c r="Z42" s="285"/>
    </row>
    <row r="43" spans="1:26" ht="15.75" customHeight="1">
      <c r="A43" s="285"/>
      <c r="B43" s="285"/>
      <c r="C43" s="285"/>
      <c r="D43" s="285"/>
      <c r="E43" s="272"/>
      <c r="F43" s="272"/>
      <c r="G43" s="285"/>
      <c r="H43" s="285"/>
      <c r="I43" s="285"/>
      <c r="J43" s="285"/>
      <c r="K43" s="285"/>
      <c r="L43" s="285"/>
      <c r="M43" s="285"/>
      <c r="N43" s="285"/>
      <c r="O43" s="285"/>
      <c r="P43" s="285"/>
      <c r="Q43" s="285"/>
      <c r="R43" s="285"/>
      <c r="S43" s="285"/>
      <c r="T43" s="285"/>
      <c r="U43" s="285"/>
      <c r="V43" s="285"/>
      <c r="W43" s="285"/>
      <c r="X43" s="285"/>
      <c r="Y43" s="285"/>
      <c r="Z43" s="285"/>
    </row>
    <row r="44" spans="1:26" ht="15.75" customHeight="1">
      <c r="A44" s="285"/>
      <c r="B44" s="285"/>
      <c r="C44" s="285"/>
      <c r="D44" s="285"/>
      <c r="E44" s="272"/>
      <c r="F44" s="272"/>
      <c r="G44" s="285"/>
      <c r="H44" s="285"/>
      <c r="I44" s="285"/>
      <c r="J44" s="285"/>
      <c r="K44" s="285"/>
      <c r="L44" s="285"/>
      <c r="M44" s="285"/>
      <c r="N44" s="285"/>
      <c r="O44" s="285"/>
      <c r="P44" s="285"/>
      <c r="Q44" s="285"/>
      <c r="R44" s="285"/>
      <c r="S44" s="285"/>
      <c r="T44" s="285"/>
      <c r="U44" s="285"/>
      <c r="V44" s="285"/>
      <c r="W44" s="285"/>
      <c r="X44" s="285"/>
      <c r="Y44" s="285"/>
      <c r="Z44" s="285"/>
    </row>
    <row r="45" spans="1:26" ht="15.75" customHeight="1">
      <c r="A45" s="285"/>
      <c r="B45" s="285"/>
      <c r="C45" s="285"/>
      <c r="D45" s="285"/>
      <c r="E45" s="272"/>
      <c r="F45" s="272"/>
      <c r="G45" s="285"/>
      <c r="H45" s="285"/>
      <c r="I45" s="285"/>
      <c r="J45" s="285"/>
      <c r="K45" s="285"/>
      <c r="L45" s="285"/>
      <c r="M45" s="285"/>
      <c r="N45" s="285"/>
      <c r="O45" s="285"/>
      <c r="P45" s="285"/>
      <c r="Q45" s="285"/>
      <c r="R45" s="285"/>
      <c r="S45" s="285"/>
      <c r="T45" s="285"/>
      <c r="U45" s="285"/>
      <c r="V45" s="285"/>
      <c r="W45" s="285"/>
      <c r="X45" s="285"/>
      <c r="Y45" s="285"/>
      <c r="Z45" s="285"/>
    </row>
    <row r="46" spans="1:26" ht="15.75" customHeight="1">
      <c r="A46" s="285"/>
      <c r="B46" s="285"/>
      <c r="C46" s="285"/>
      <c r="D46" s="285"/>
      <c r="E46" s="272"/>
      <c r="F46" s="272"/>
      <c r="G46" s="285"/>
      <c r="H46" s="285"/>
      <c r="I46" s="285"/>
      <c r="J46" s="285"/>
      <c r="K46" s="285"/>
      <c r="L46" s="285"/>
      <c r="M46" s="285"/>
      <c r="N46" s="285"/>
      <c r="O46" s="285"/>
      <c r="P46" s="285"/>
      <c r="Q46" s="285"/>
      <c r="R46" s="285"/>
      <c r="S46" s="285"/>
      <c r="T46" s="285"/>
      <c r="U46" s="285"/>
      <c r="V46" s="285"/>
      <c r="W46" s="285"/>
      <c r="X46" s="285"/>
      <c r="Y46" s="285"/>
      <c r="Z46" s="285"/>
    </row>
    <row r="47" spans="1:26" ht="15.75" customHeight="1">
      <c r="A47" s="285"/>
      <c r="B47" s="285"/>
      <c r="C47" s="285"/>
      <c r="D47" s="285"/>
      <c r="E47" s="272"/>
      <c r="F47" s="272"/>
      <c r="G47" s="285"/>
      <c r="H47" s="285"/>
      <c r="I47" s="285"/>
      <c r="J47" s="285"/>
      <c r="K47" s="285"/>
      <c r="L47" s="285"/>
      <c r="M47" s="285"/>
      <c r="N47" s="285"/>
      <c r="O47" s="285"/>
      <c r="P47" s="285"/>
      <c r="Q47" s="285"/>
      <c r="R47" s="285"/>
      <c r="S47" s="285"/>
      <c r="T47" s="285"/>
      <c r="U47" s="285"/>
      <c r="V47" s="285"/>
      <c r="W47" s="285"/>
      <c r="X47" s="285"/>
      <c r="Y47" s="285"/>
      <c r="Z47" s="285"/>
    </row>
    <row r="48" spans="1:26" ht="15.75" customHeight="1">
      <c r="A48" s="285"/>
      <c r="B48" s="285"/>
      <c r="C48" s="285"/>
      <c r="D48" s="285"/>
      <c r="E48" s="272"/>
      <c r="F48" s="272"/>
      <c r="G48" s="285"/>
      <c r="H48" s="285"/>
      <c r="I48" s="285"/>
      <c r="J48" s="285"/>
      <c r="K48" s="285"/>
      <c r="L48" s="285"/>
      <c r="M48" s="285"/>
      <c r="N48" s="285"/>
      <c r="O48" s="285"/>
      <c r="P48" s="285"/>
      <c r="Q48" s="285"/>
      <c r="R48" s="285"/>
      <c r="S48" s="285"/>
      <c r="T48" s="285"/>
      <c r="U48" s="285"/>
      <c r="V48" s="285"/>
      <c r="W48" s="285"/>
      <c r="X48" s="285"/>
      <c r="Y48" s="285"/>
      <c r="Z48" s="285"/>
    </row>
    <row r="49" spans="1:26" ht="15.75" customHeight="1">
      <c r="A49" s="285"/>
      <c r="B49" s="285"/>
      <c r="C49" s="285"/>
      <c r="D49" s="285"/>
      <c r="E49" s="272"/>
      <c r="F49" s="272"/>
      <c r="G49" s="285"/>
      <c r="H49" s="285"/>
      <c r="I49" s="285"/>
      <c r="J49" s="285"/>
      <c r="K49" s="285"/>
      <c r="L49" s="285"/>
      <c r="M49" s="285"/>
      <c r="N49" s="285"/>
      <c r="O49" s="285"/>
      <c r="P49" s="285"/>
      <c r="Q49" s="285"/>
      <c r="R49" s="285"/>
      <c r="S49" s="285"/>
      <c r="T49" s="285"/>
      <c r="U49" s="285"/>
      <c r="V49" s="285"/>
      <c r="W49" s="285"/>
      <c r="X49" s="285"/>
      <c r="Y49" s="285"/>
      <c r="Z49" s="285"/>
    </row>
    <row r="50" spans="1:26" ht="15.75" customHeight="1">
      <c r="A50" s="285"/>
      <c r="B50" s="285"/>
      <c r="C50" s="285"/>
      <c r="D50" s="285"/>
      <c r="E50" s="272"/>
      <c r="F50" s="272"/>
      <c r="G50" s="285"/>
      <c r="H50" s="285"/>
      <c r="I50" s="285"/>
      <c r="J50" s="285"/>
      <c r="K50" s="285"/>
      <c r="L50" s="285"/>
      <c r="M50" s="285"/>
      <c r="N50" s="285"/>
      <c r="O50" s="285"/>
      <c r="P50" s="285"/>
      <c r="Q50" s="285"/>
      <c r="R50" s="285"/>
      <c r="S50" s="285"/>
      <c r="T50" s="285"/>
      <c r="U50" s="285"/>
      <c r="V50" s="285"/>
      <c r="W50" s="285"/>
      <c r="X50" s="285"/>
      <c r="Y50" s="285"/>
      <c r="Z50" s="285"/>
    </row>
    <row r="51" spans="1:26" ht="15.75" customHeight="1">
      <c r="A51" s="285"/>
      <c r="B51" s="285"/>
      <c r="C51" s="285"/>
      <c r="D51" s="285"/>
      <c r="E51" s="272"/>
      <c r="F51" s="272"/>
      <c r="G51" s="285"/>
      <c r="H51" s="285"/>
      <c r="I51" s="285"/>
      <c r="J51" s="285"/>
      <c r="K51" s="285"/>
      <c r="L51" s="285"/>
      <c r="M51" s="285"/>
      <c r="N51" s="285"/>
      <c r="O51" s="285"/>
      <c r="P51" s="285"/>
      <c r="Q51" s="285"/>
      <c r="R51" s="285"/>
      <c r="S51" s="285"/>
      <c r="T51" s="285"/>
      <c r="U51" s="285"/>
      <c r="V51" s="285"/>
      <c r="W51" s="285"/>
      <c r="X51" s="285"/>
      <c r="Y51" s="285"/>
      <c r="Z51" s="285"/>
    </row>
    <row r="52" spans="1:26" ht="15.75" customHeight="1">
      <c r="A52" s="285"/>
      <c r="B52" s="285"/>
      <c r="C52" s="285"/>
      <c r="D52" s="285"/>
      <c r="E52" s="272"/>
      <c r="F52" s="272"/>
      <c r="G52" s="285"/>
      <c r="H52" s="285"/>
      <c r="I52" s="285"/>
      <c r="J52" s="285"/>
      <c r="K52" s="285"/>
      <c r="L52" s="285"/>
      <c r="M52" s="285"/>
      <c r="N52" s="285"/>
      <c r="O52" s="285"/>
      <c r="P52" s="285"/>
      <c r="Q52" s="285"/>
      <c r="R52" s="285"/>
      <c r="S52" s="285"/>
      <c r="T52" s="285"/>
      <c r="U52" s="285"/>
      <c r="V52" s="285"/>
      <c r="W52" s="285"/>
      <c r="X52" s="285"/>
      <c r="Y52" s="285"/>
      <c r="Z52" s="285"/>
    </row>
    <row r="53" spans="1:26" ht="15.75" customHeight="1">
      <c r="A53" s="285"/>
      <c r="B53" s="285"/>
      <c r="C53" s="285"/>
      <c r="D53" s="285"/>
      <c r="E53" s="272"/>
      <c r="F53" s="272"/>
      <c r="G53" s="285"/>
      <c r="H53" s="285"/>
      <c r="I53" s="285"/>
      <c r="J53" s="285"/>
      <c r="K53" s="285"/>
      <c r="L53" s="285"/>
      <c r="M53" s="285"/>
      <c r="N53" s="285"/>
      <c r="O53" s="285"/>
      <c r="P53" s="285"/>
      <c r="Q53" s="285"/>
      <c r="R53" s="285"/>
      <c r="S53" s="285"/>
      <c r="T53" s="285"/>
      <c r="U53" s="285"/>
      <c r="V53" s="285"/>
      <c r="W53" s="285"/>
      <c r="X53" s="285"/>
      <c r="Y53" s="285"/>
      <c r="Z53" s="285"/>
    </row>
    <row r="54" spans="1:26" ht="15.75" customHeight="1">
      <c r="A54" s="285"/>
      <c r="B54" s="285"/>
      <c r="C54" s="285"/>
      <c r="D54" s="285"/>
      <c r="E54" s="272"/>
      <c r="F54" s="272"/>
      <c r="G54" s="285"/>
      <c r="H54" s="285"/>
      <c r="I54" s="285"/>
      <c r="J54" s="285"/>
      <c r="K54" s="285"/>
      <c r="L54" s="285"/>
      <c r="M54" s="285"/>
      <c r="N54" s="285"/>
      <c r="O54" s="285"/>
      <c r="P54" s="285"/>
      <c r="Q54" s="285"/>
      <c r="R54" s="285"/>
      <c r="S54" s="285"/>
      <c r="T54" s="285"/>
      <c r="U54" s="285"/>
      <c r="V54" s="285"/>
      <c r="W54" s="285"/>
      <c r="X54" s="285"/>
      <c r="Y54" s="285"/>
      <c r="Z54" s="285"/>
    </row>
    <row r="55" spans="1:26" ht="15.75" customHeight="1">
      <c r="A55" s="285"/>
      <c r="B55" s="285"/>
      <c r="C55" s="285"/>
      <c r="D55" s="285"/>
      <c r="E55" s="272"/>
      <c r="F55" s="272"/>
      <c r="G55" s="285"/>
      <c r="H55" s="285"/>
      <c r="I55" s="285"/>
      <c r="J55" s="285"/>
      <c r="K55" s="285"/>
      <c r="L55" s="285"/>
      <c r="M55" s="285"/>
      <c r="N55" s="285"/>
      <c r="O55" s="285"/>
      <c r="P55" s="285"/>
      <c r="Q55" s="285"/>
      <c r="R55" s="285"/>
      <c r="S55" s="285"/>
      <c r="T55" s="285"/>
      <c r="U55" s="285"/>
      <c r="V55" s="285"/>
      <c r="W55" s="285"/>
      <c r="X55" s="285"/>
      <c r="Y55" s="285"/>
      <c r="Z55" s="285"/>
    </row>
    <row r="56" spans="1:26" ht="15.75" customHeight="1">
      <c r="A56" s="285"/>
      <c r="B56" s="285"/>
      <c r="C56" s="285"/>
      <c r="D56" s="285"/>
      <c r="E56" s="272"/>
      <c r="F56" s="272"/>
      <c r="G56" s="285"/>
      <c r="H56" s="285"/>
      <c r="I56" s="285"/>
      <c r="J56" s="285"/>
      <c r="K56" s="285"/>
      <c r="L56" s="285"/>
      <c r="M56" s="285"/>
      <c r="N56" s="285"/>
      <c r="O56" s="285"/>
      <c r="P56" s="285"/>
      <c r="Q56" s="285"/>
      <c r="R56" s="285"/>
      <c r="S56" s="285"/>
      <c r="T56" s="285"/>
      <c r="U56" s="285"/>
      <c r="V56" s="285"/>
      <c r="W56" s="285"/>
      <c r="X56" s="285"/>
      <c r="Y56" s="285"/>
      <c r="Z56" s="285"/>
    </row>
    <row r="57" spans="1:26" ht="15.75" customHeight="1">
      <c r="A57" s="285"/>
      <c r="B57" s="285"/>
      <c r="C57" s="285"/>
      <c r="D57" s="285"/>
      <c r="E57" s="272"/>
      <c r="F57" s="272"/>
      <c r="G57" s="285"/>
      <c r="H57" s="285"/>
      <c r="I57" s="285"/>
      <c r="J57" s="285"/>
      <c r="K57" s="285"/>
      <c r="L57" s="285"/>
      <c r="M57" s="285"/>
      <c r="N57" s="285"/>
      <c r="O57" s="285"/>
      <c r="P57" s="285"/>
      <c r="Q57" s="285"/>
      <c r="R57" s="285"/>
      <c r="S57" s="285"/>
      <c r="T57" s="285"/>
      <c r="U57" s="285"/>
      <c r="V57" s="285"/>
      <c r="W57" s="285"/>
      <c r="X57" s="285"/>
      <c r="Y57" s="285"/>
      <c r="Z57" s="285"/>
    </row>
    <row r="58" spans="1:26" ht="15.75" customHeight="1">
      <c r="A58" s="285"/>
      <c r="B58" s="285"/>
      <c r="C58" s="285"/>
      <c r="D58" s="285"/>
      <c r="E58" s="272"/>
      <c r="F58" s="272"/>
      <c r="G58" s="285"/>
      <c r="H58" s="285"/>
      <c r="I58" s="285"/>
      <c r="J58" s="285"/>
      <c r="K58" s="285"/>
      <c r="L58" s="285"/>
      <c r="M58" s="285"/>
      <c r="N58" s="285"/>
      <c r="O58" s="285"/>
      <c r="P58" s="285"/>
      <c r="Q58" s="285"/>
      <c r="R58" s="285"/>
      <c r="S58" s="285"/>
      <c r="T58" s="285"/>
      <c r="U58" s="285"/>
      <c r="V58" s="285"/>
      <c r="W58" s="285"/>
      <c r="X58" s="285"/>
      <c r="Y58" s="285"/>
      <c r="Z58" s="285"/>
    </row>
    <row r="59" spans="1:26" ht="15.75" customHeight="1">
      <c r="A59" s="285"/>
      <c r="B59" s="285"/>
      <c r="C59" s="285"/>
      <c r="D59" s="285"/>
      <c r="E59" s="272"/>
      <c r="F59" s="272"/>
      <c r="G59" s="285"/>
      <c r="H59" s="285"/>
      <c r="I59" s="285"/>
      <c r="J59" s="285"/>
      <c r="K59" s="285"/>
      <c r="L59" s="285"/>
      <c r="M59" s="285"/>
      <c r="N59" s="285"/>
      <c r="O59" s="285"/>
      <c r="P59" s="285"/>
      <c r="Q59" s="285"/>
      <c r="R59" s="285"/>
      <c r="S59" s="285"/>
      <c r="T59" s="285"/>
      <c r="U59" s="285"/>
      <c r="V59" s="285"/>
      <c r="W59" s="285"/>
      <c r="X59" s="285"/>
      <c r="Y59" s="285"/>
      <c r="Z59" s="285"/>
    </row>
    <row r="60" spans="1:26" ht="15.75" customHeight="1">
      <c r="A60" s="285"/>
      <c r="B60" s="285"/>
      <c r="C60" s="285"/>
      <c r="D60" s="285"/>
      <c r="E60" s="272"/>
      <c r="F60" s="272"/>
      <c r="G60" s="285"/>
      <c r="H60" s="285"/>
      <c r="I60" s="285"/>
      <c r="J60" s="285"/>
      <c r="K60" s="285"/>
      <c r="L60" s="285"/>
      <c r="M60" s="285"/>
      <c r="N60" s="285"/>
      <c r="O60" s="285"/>
      <c r="P60" s="285"/>
      <c r="Q60" s="285"/>
      <c r="R60" s="285"/>
      <c r="S60" s="285"/>
      <c r="T60" s="285"/>
      <c r="U60" s="285"/>
      <c r="V60" s="285"/>
      <c r="W60" s="285"/>
      <c r="X60" s="285"/>
      <c r="Y60" s="285"/>
      <c r="Z60" s="285"/>
    </row>
    <row r="61" spans="1:26" ht="15.75" customHeight="1">
      <c r="A61" s="285"/>
      <c r="B61" s="285"/>
      <c r="C61" s="285"/>
      <c r="D61" s="285"/>
      <c r="E61" s="272"/>
      <c r="F61" s="272"/>
      <c r="G61" s="285"/>
      <c r="H61" s="285"/>
      <c r="I61" s="285"/>
      <c r="J61" s="285"/>
      <c r="K61" s="285"/>
      <c r="L61" s="285"/>
      <c r="M61" s="285"/>
      <c r="N61" s="285"/>
      <c r="O61" s="285"/>
      <c r="P61" s="285"/>
      <c r="Q61" s="285"/>
      <c r="R61" s="285"/>
      <c r="S61" s="285"/>
      <c r="T61" s="285"/>
      <c r="U61" s="285"/>
      <c r="V61" s="285"/>
      <c r="W61" s="285"/>
      <c r="X61" s="285"/>
      <c r="Y61" s="285"/>
      <c r="Z61" s="285"/>
    </row>
    <row r="62" spans="1:26" ht="15.75" customHeight="1">
      <c r="A62" s="285"/>
      <c r="B62" s="285"/>
      <c r="C62" s="285"/>
      <c r="D62" s="285"/>
      <c r="E62" s="272"/>
      <c r="F62" s="272"/>
      <c r="G62" s="285"/>
      <c r="H62" s="285"/>
      <c r="I62" s="285"/>
      <c r="J62" s="285"/>
      <c r="K62" s="285"/>
      <c r="L62" s="285"/>
      <c r="M62" s="285"/>
      <c r="N62" s="285"/>
      <c r="O62" s="285"/>
      <c r="P62" s="285"/>
      <c r="Q62" s="285"/>
      <c r="R62" s="285"/>
      <c r="S62" s="285"/>
      <c r="T62" s="285"/>
      <c r="U62" s="285"/>
      <c r="V62" s="285"/>
      <c r="W62" s="285"/>
      <c r="X62" s="285"/>
      <c r="Y62" s="285"/>
      <c r="Z62" s="285"/>
    </row>
    <row r="63" spans="1:26" ht="15.75" customHeight="1">
      <c r="A63" s="285"/>
      <c r="B63" s="285"/>
      <c r="C63" s="285"/>
      <c r="D63" s="285"/>
      <c r="E63" s="272"/>
      <c r="F63" s="272"/>
      <c r="G63" s="285"/>
      <c r="H63" s="285"/>
      <c r="I63" s="285"/>
      <c r="J63" s="285"/>
      <c r="K63" s="285"/>
      <c r="L63" s="285"/>
      <c r="M63" s="285"/>
      <c r="N63" s="285"/>
      <c r="O63" s="285"/>
      <c r="P63" s="285"/>
      <c r="Q63" s="285"/>
      <c r="R63" s="285"/>
      <c r="S63" s="285"/>
      <c r="T63" s="285"/>
      <c r="U63" s="285"/>
      <c r="V63" s="285"/>
      <c r="W63" s="285"/>
      <c r="X63" s="285"/>
      <c r="Y63" s="285"/>
      <c r="Z63" s="285"/>
    </row>
    <row r="64" spans="1:26" ht="15.75" customHeight="1">
      <c r="A64" s="285"/>
      <c r="B64" s="285"/>
      <c r="C64" s="285"/>
      <c r="D64" s="285"/>
      <c r="E64" s="272"/>
      <c r="F64" s="272"/>
      <c r="G64" s="285"/>
      <c r="H64" s="285"/>
      <c r="I64" s="285"/>
      <c r="J64" s="285"/>
      <c r="K64" s="285"/>
      <c r="L64" s="285"/>
      <c r="M64" s="285"/>
      <c r="N64" s="285"/>
      <c r="O64" s="285"/>
      <c r="P64" s="285"/>
      <c r="Q64" s="285"/>
      <c r="R64" s="285"/>
      <c r="S64" s="285"/>
      <c r="T64" s="285"/>
      <c r="U64" s="285"/>
      <c r="V64" s="285"/>
      <c r="W64" s="285"/>
      <c r="X64" s="285"/>
      <c r="Y64" s="285"/>
      <c r="Z64" s="285"/>
    </row>
    <row r="65" spans="1:26" ht="15.75" customHeight="1">
      <c r="A65" s="285"/>
      <c r="B65" s="285"/>
      <c r="C65" s="285"/>
      <c r="D65" s="285"/>
      <c r="E65" s="272"/>
      <c r="F65" s="272"/>
      <c r="G65" s="285"/>
      <c r="H65" s="285"/>
      <c r="I65" s="285"/>
      <c r="J65" s="285"/>
      <c r="K65" s="285"/>
      <c r="L65" s="285"/>
      <c r="M65" s="285"/>
      <c r="N65" s="285"/>
      <c r="O65" s="285"/>
      <c r="P65" s="285"/>
      <c r="Q65" s="285"/>
      <c r="R65" s="285"/>
      <c r="S65" s="285"/>
      <c r="T65" s="285"/>
      <c r="U65" s="285"/>
      <c r="V65" s="285"/>
      <c r="W65" s="285"/>
      <c r="X65" s="285"/>
      <c r="Y65" s="285"/>
      <c r="Z65" s="285"/>
    </row>
    <row r="66" spans="1:26" ht="15.75" customHeight="1">
      <c r="A66" s="285"/>
      <c r="B66" s="285"/>
      <c r="C66" s="285"/>
      <c r="D66" s="285"/>
      <c r="E66" s="272"/>
      <c r="F66" s="272"/>
      <c r="G66" s="285"/>
      <c r="H66" s="285"/>
      <c r="I66" s="285"/>
      <c r="J66" s="285"/>
      <c r="K66" s="285"/>
      <c r="L66" s="285"/>
      <c r="M66" s="285"/>
      <c r="N66" s="285"/>
      <c r="O66" s="285"/>
      <c r="P66" s="285"/>
      <c r="Q66" s="285"/>
      <c r="R66" s="285"/>
      <c r="S66" s="285"/>
      <c r="T66" s="285"/>
      <c r="U66" s="285"/>
      <c r="V66" s="285"/>
      <c r="W66" s="285"/>
      <c r="X66" s="285"/>
      <c r="Y66" s="285"/>
      <c r="Z66" s="285"/>
    </row>
    <row r="67" spans="1:26" ht="15.75" customHeight="1">
      <c r="A67" s="285"/>
      <c r="B67" s="285"/>
      <c r="C67" s="285"/>
      <c r="D67" s="285"/>
      <c r="E67" s="272"/>
      <c r="F67" s="272"/>
      <c r="G67" s="285"/>
      <c r="H67" s="285"/>
      <c r="I67" s="285"/>
      <c r="J67" s="285"/>
      <c r="K67" s="285"/>
      <c r="L67" s="285"/>
      <c r="M67" s="285"/>
      <c r="N67" s="285"/>
      <c r="O67" s="285"/>
      <c r="P67" s="285"/>
      <c r="Q67" s="285"/>
      <c r="R67" s="285"/>
      <c r="S67" s="285"/>
      <c r="T67" s="285"/>
      <c r="U67" s="285"/>
      <c r="V67" s="285"/>
      <c r="W67" s="285"/>
      <c r="X67" s="285"/>
      <c r="Y67" s="285"/>
      <c r="Z67" s="285"/>
    </row>
    <row r="68" spans="1:26" ht="15.75" customHeight="1">
      <c r="A68" s="285"/>
      <c r="B68" s="285"/>
      <c r="C68" s="285"/>
      <c r="D68" s="285"/>
      <c r="E68" s="272"/>
      <c r="F68" s="272"/>
      <c r="G68" s="285"/>
      <c r="H68" s="285"/>
      <c r="I68" s="285"/>
      <c r="J68" s="285"/>
      <c r="K68" s="285"/>
      <c r="L68" s="285"/>
      <c r="M68" s="285"/>
      <c r="N68" s="285"/>
      <c r="O68" s="285"/>
      <c r="P68" s="285"/>
      <c r="Q68" s="285"/>
      <c r="R68" s="285"/>
      <c r="S68" s="285"/>
      <c r="T68" s="285"/>
      <c r="U68" s="285"/>
      <c r="V68" s="285"/>
      <c r="W68" s="285"/>
      <c r="X68" s="285"/>
      <c r="Y68" s="285"/>
      <c r="Z68" s="285"/>
    </row>
    <row r="69" spans="1:26" ht="15.75" customHeight="1">
      <c r="A69" s="285"/>
      <c r="B69" s="285"/>
      <c r="C69" s="285"/>
      <c r="D69" s="285"/>
      <c r="E69" s="272"/>
      <c r="F69" s="272"/>
      <c r="G69" s="285"/>
      <c r="H69" s="285"/>
      <c r="I69" s="285"/>
      <c r="J69" s="285"/>
      <c r="K69" s="285"/>
      <c r="L69" s="285"/>
      <c r="M69" s="285"/>
      <c r="N69" s="285"/>
      <c r="O69" s="285"/>
      <c r="P69" s="285"/>
      <c r="Q69" s="285"/>
      <c r="R69" s="285"/>
      <c r="S69" s="285"/>
      <c r="T69" s="285"/>
      <c r="U69" s="285"/>
      <c r="V69" s="285"/>
      <c r="W69" s="285"/>
      <c r="X69" s="285"/>
      <c r="Y69" s="285"/>
      <c r="Z69" s="285"/>
    </row>
    <row r="70" spans="1:26" ht="15.75" customHeight="1">
      <c r="A70" s="285"/>
      <c r="B70" s="285"/>
      <c r="C70" s="285"/>
      <c r="D70" s="285"/>
      <c r="E70" s="272"/>
      <c r="F70" s="272"/>
      <c r="G70" s="285"/>
      <c r="H70" s="285"/>
      <c r="I70" s="285"/>
      <c r="J70" s="285"/>
      <c r="K70" s="285"/>
      <c r="L70" s="285"/>
      <c r="M70" s="285"/>
      <c r="N70" s="285"/>
      <c r="O70" s="285"/>
      <c r="P70" s="285"/>
      <c r="Q70" s="285"/>
      <c r="R70" s="285"/>
      <c r="S70" s="285"/>
      <c r="T70" s="285"/>
      <c r="U70" s="285"/>
      <c r="V70" s="285"/>
      <c r="W70" s="285"/>
      <c r="X70" s="285"/>
      <c r="Y70" s="285"/>
      <c r="Z70" s="285"/>
    </row>
    <row r="71" spans="1:26" ht="15.75" customHeight="1">
      <c r="A71" s="285"/>
      <c r="B71" s="285"/>
      <c r="C71" s="285"/>
      <c r="D71" s="285"/>
      <c r="E71" s="272"/>
      <c r="F71" s="272"/>
      <c r="G71" s="285"/>
      <c r="H71" s="285"/>
      <c r="I71" s="285"/>
      <c r="J71" s="285"/>
      <c r="K71" s="285"/>
      <c r="L71" s="285"/>
      <c r="M71" s="285"/>
      <c r="N71" s="285"/>
      <c r="O71" s="285"/>
      <c r="P71" s="285"/>
      <c r="Q71" s="285"/>
      <c r="R71" s="285"/>
      <c r="S71" s="285"/>
      <c r="T71" s="285"/>
      <c r="U71" s="285"/>
      <c r="V71" s="285"/>
      <c r="W71" s="285"/>
      <c r="X71" s="285"/>
      <c r="Y71" s="285"/>
      <c r="Z71" s="285"/>
    </row>
    <row r="72" spans="1:26" ht="15.75" customHeight="1">
      <c r="A72" s="285"/>
      <c r="B72" s="285"/>
      <c r="C72" s="285"/>
      <c r="D72" s="285"/>
      <c r="E72" s="272"/>
      <c r="F72" s="272"/>
      <c r="G72" s="285"/>
      <c r="H72" s="285"/>
      <c r="I72" s="285"/>
      <c r="J72" s="285"/>
      <c r="K72" s="285"/>
      <c r="L72" s="285"/>
      <c r="M72" s="285"/>
      <c r="N72" s="285"/>
      <c r="O72" s="285"/>
      <c r="P72" s="285"/>
      <c r="Q72" s="285"/>
      <c r="R72" s="285"/>
      <c r="S72" s="285"/>
      <c r="T72" s="285"/>
      <c r="U72" s="285"/>
      <c r="V72" s="285"/>
      <c r="W72" s="285"/>
      <c r="X72" s="285"/>
      <c r="Y72" s="285"/>
      <c r="Z72" s="285"/>
    </row>
    <row r="73" spans="1:26" ht="15.75" customHeight="1">
      <c r="A73" s="285"/>
      <c r="B73" s="285"/>
      <c r="C73" s="285"/>
      <c r="D73" s="285"/>
      <c r="E73" s="272"/>
      <c r="F73" s="272"/>
      <c r="G73" s="285"/>
      <c r="H73" s="285"/>
      <c r="I73" s="285"/>
      <c r="J73" s="285"/>
      <c r="K73" s="285"/>
      <c r="L73" s="285"/>
      <c r="M73" s="285"/>
      <c r="N73" s="285"/>
      <c r="O73" s="285"/>
      <c r="P73" s="285"/>
      <c r="Q73" s="285"/>
      <c r="R73" s="285"/>
      <c r="S73" s="285"/>
      <c r="T73" s="285"/>
      <c r="U73" s="285"/>
      <c r="V73" s="285"/>
      <c r="W73" s="285"/>
      <c r="X73" s="285"/>
      <c r="Y73" s="285"/>
      <c r="Z73" s="285"/>
    </row>
    <row r="74" spans="1:26" ht="15.75" customHeight="1">
      <c r="A74" s="285"/>
      <c r="B74" s="285"/>
      <c r="C74" s="285"/>
      <c r="D74" s="285"/>
      <c r="E74" s="272"/>
      <c r="F74" s="272"/>
      <c r="G74" s="285"/>
      <c r="H74" s="285"/>
      <c r="I74" s="285"/>
      <c r="J74" s="285"/>
      <c r="K74" s="285"/>
      <c r="L74" s="285"/>
      <c r="M74" s="285"/>
      <c r="N74" s="285"/>
      <c r="O74" s="285"/>
      <c r="P74" s="285"/>
      <c r="Q74" s="285"/>
      <c r="R74" s="285"/>
      <c r="S74" s="285"/>
      <c r="T74" s="285"/>
      <c r="U74" s="285"/>
      <c r="V74" s="285"/>
      <c r="W74" s="285"/>
      <c r="X74" s="285"/>
      <c r="Y74" s="285"/>
      <c r="Z74" s="285"/>
    </row>
    <row r="75" spans="1:26" ht="15.75" customHeight="1">
      <c r="A75" s="285"/>
      <c r="B75" s="285"/>
      <c r="C75" s="285"/>
      <c r="D75" s="285"/>
      <c r="E75" s="272"/>
      <c r="F75" s="272"/>
      <c r="G75" s="285"/>
      <c r="H75" s="285"/>
      <c r="I75" s="285"/>
      <c r="J75" s="285"/>
      <c r="K75" s="285"/>
      <c r="L75" s="285"/>
      <c r="M75" s="285"/>
      <c r="N75" s="285"/>
      <c r="O75" s="285"/>
      <c r="P75" s="285"/>
      <c r="Q75" s="285"/>
      <c r="R75" s="285"/>
      <c r="S75" s="285"/>
      <c r="T75" s="285"/>
      <c r="U75" s="285"/>
      <c r="V75" s="285"/>
      <c r="W75" s="285"/>
      <c r="X75" s="285"/>
      <c r="Y75" s="285"/>
      <c r="Z75" s="285"/>
    </row>
    <row r="76" spans="1:26" ht="15.75" customHeight="1">
      <c r="A76" s="285"/>
      <c r="B76" s="285"/>
      <c r="C76" s="285"/>
      <c r="D76" s="285"/>
      <c r="E76" s="272"/>
      <c r="F76" s="272"/>
      <c r="G76" s="285"/>
      <c r="H76" s="285"/>
      <c r="I76" s="285"/>
      <c r="J76" s="285"/>
      <c r="K76" s="285"/>
      <c r="L76" s="285"/>
      <c r="M76" s="285"/>
      <c r="N76" s="285"/>
      <c r="O76" s="285"/>
      <c r="P76" s="285"/>
      <c r="Q76" s="285"/>
      <c r="R76" s="285"/>
      <c r="S76" s="285"/>
      <c r="T76" s="285"/>
      <c r="U76" s="285"/>
      <c r="V76" s="285"/>
      <c r="W76" s="285"/>
      <c r="X76" s="285"/>
      <c r="Y76" s="285"/>
      <c r="Z76" s="285"/>
    </row>
    <row r="77" spans="1:26" ht="15.75" customHeight="1">
      <c r="A77" s="285"/>
      <c r="B77" s="285"/>
      <c r="C77" s="285"/>
      <c r="D77" s="285"/>
      <c r="E77" s="272"/>
      <c r="F77" s="272"/>
      <c r="G77" s="285"/>
      <c r="H77" s="285"/>
      <c r="I77" s="285"/>
      <c r="J77" s="285"/>
      <c r="K77" s="285"/>
      <c r="L77" s="285"/>
      <c r="M77" s="285"/>
      <c r="N77" s="285"/>
      <c r="O77" s="285"/>
      <c r="P77" s="285"/>
      <c r="Q77" s="285"/>
      <c r="R77" s="285"/>
      <c r="S77" s="285"/>
      <c r="T77" s="285"/>
      <c r="U77" s="285"/>
      <c r="V77" s="285"/>
      <c r="W77" s="285"/>
      <c r="X77" s="285"/>
      <c r="Y77" s="285"/>
      <c r="Z77" s="285"/>
    </row>
    <row r="78" spans="1:26" ht="15.75" customHeight="1">
      <c r="A78" s="285"/>
      <c r="B78" s="285"/>
      <c r="C78" s="285"/>
      <c r="D78" s="285"/>
      <c r="E78" s="272"/>
      <c r="F78" s="272"/>
      <c r="G78" s="285"/>
      <c r="H78" s="285"/>
      <c r="I78" s="285"/>
      <c r="J78" s="285"/>
      <c r="K78" s="285"/>
      <c r="L78" s="285"/>
      <c r="M78" s="285"/>
      <c r="N78" s="285"/>
      <c r="O78" s="285"/>
      <c r="P78" s="285"/>
      <c r="Q78" s="285"/>
      <c r="R78" s="285"/>
      <c r="S78" s="285"/>
      <c r="T78" s="285"/>
      <c r="U78" s="285"/>
      <c r="V78" s="285"/>
      <c r="W78" s="285"/>
      <c r="X78" s="285"/>
      <c r="Y78" s="285"/>
      <c r="Z78" s="285"/>
    </row>
    <row r="79" spans="1:26" ht="15.75" customHeight="1">
      <c r="A79" s="285"/>
      <c r="B79" s="285"/>
      <c r="C79" s="285"/>
      <c r="D79" s="285"/>
      <c r="E79" s="272"/>
      <c r="F79" s="272"/>
      <c r="G79" s="285"/>
      <c r="H79" s="285"/>
      <c r="I79" s="285"/>
      <c r="J79" s="285"/>
      <c r="K79" s="285"/>
      <c r="L79" s="285"/>
      <c r="M79" s="285"/>
      <c r="N79" s="285"/>
      <c r="O79" s="285"/>
      <c r="P79" s="285"/>
      <c r="Q79" s="285"/>
      <c r="R79" s="285"/>
      <c r="S79" s="285"/>
      <c r="T79" s="285"/>
      <c r="U79" s="285"/>
      <c r="V79" s="285"/>
      <c r="W79" s="285"/>
      <c r="X79" s="285"/>
      <c r="Y79" s="285"/>
      <c r="Z79" s="285"/>
    </row>
    <row r="80" spans="1:26" ht="15.75" customHeight="1">
      <c r="A80" s="285"/>
      <c r="B80" s="285"/>
      <c r="C80" s="285"/>
      <c r="D80" s="285"/>
      <c r="E80" s="272"/>
      <c r="F80" s="272"/>
      <c r="G80" s="285"/>
      <c r="H80" s="285"/>
      <c r="I80" s="285"/>
      <c r="J80" s="285"/>
      <c r="K80" s="285"/>
      <c r="L80" s="285"/>
      <c r="M80" s="285"/>
      <c r="N80" s="285"/>
      <c r="O80" s="285"/>
      <c r="P80" s="285"/>
      <c r="Q80" s="285"/>
      <c r="R80" s="285"/>
      <c r="S80" s="285"/>
      <c r="T80" s="285"/>
      <c r="U80" s="285"/>
      <c r="V80" s="285"/>
      <c r="W80" s="285"/>
      <c r="X80" s="285"/>
      <c r="Y80" s="285"/>
      <c r="Z80" s="285"/>
    </row>
    <row r="81" spans="1:26" ht="15.75" customHeight="1">
      <c r="A81" s="285"/>
      <c r="B81" s="285"/>
      <c r="C81" s="285"/>
      <c r="D81" s="285"/>
      <c r="E81" s="272"/>
      <c r="F81" s="272"/>
      <c r="G81" s="285"/>
      <c r="H81" s="285"/>
      <c r="I81" s="285"/>
      <c r="J81" s="285"/>
      <c r="K81" s="285"/>
      <c r="L81" s="285"/>
      <c r="M81" s="285"/>
      <c r="N81" s="285"/>
      <c r="O81" s="285"/>
      <c r="P81" s="285"/>
      <c r="Q81" s="285"/>
      <c r="R81" s="285"/>
      <c r="S81" s="285"/>
      <c r="T81" s="285"/>
      <c r="U81" s="285"/>
      <c r="V81" s="285"/>
      <c r="W81" s="285"/>
      <c r="X81" s="285"/>
      <c r="Y81" s="285"/>
      <c r="Z81" s="285"/>
    </row>
    <row r="82" spans="1:26" ht="15.75" customHeight="1">
      <c r="A82" s="285"/>
      <c r="B82" s="285"/>
      <c r="C82" s="285"/>
      <c r="D82" s="285"/>
      <c r="E82" s="272"/>
      <c r="F82" s="272"/>
      <c r="G82" s="285"/>
      <c r="H82" s="285"/>
      <c r="I82" s="285"/>
      <c r="J82" s="285"/>
      <c r="K82" s="285"/>
      <c r="L82" s="285"/>
      <c r="M82" s="285"/>
      <c r="N82" s="285"/>
      <c r="O82" s="285"/>
      <c r="P82" s="285"/>
      <c r="Q82" s="285"/>
      <c r="R82" s="285"/>
      <c r="S82" s="285"/>
      <c r="T82" s="285"/>
      <c r="U82" s="285"/>
      <c r="V82" s="285"/>
      <c r="W82" s="285"/>
      <c r="X82" s="285"/>
      <c r="Y82" s="285"/>
      <c r="Z82" s="285"/>
    </row>
    <row r="83" spans="1:26" ht="15.75" customHeight="1">
      <c r="A83" s="285"/>
      <c r="B83" s="285"/>
      <c r="C83" s="285"/>
      <c r="D83" s="285"/>
      <c r="E83" s="272"/>
      <c r="F83" s="272"/>
      <c r="G83" s="285"/>
      <c r="H83" s="285"/>
      <c r="I83" s="285"/>
      <c r="J83" s="285"/>
      <c r="K83" s="285"/>
      <c r="L83" s="285"/>
      <c r="M83" s="285"/>
      <c r="N83" s="285"/>
      <c r="O83" s="285"/>
      <c r="P83" s="285"/>
      <c r="Q83" s="285"/>
      <c r="R83" s="285"/>
      <c r="S83" s="285"/>
      <c r="T83" s="285"/>
      <c r="U83" s="285"/>
      <c r="V83" s="285"/>
      <c r="W83" s="285"/>
      <c r="X83" s="285"/>
      <c r="Y83" s="285"/>
      <c r="Z83" s="285"/>
    </row>
    <row r="84" spans="1:26" ht="15.75" customHeight="1">
      <c r="A84" s="285"/>
      <c r="B84" s="285"/>
      <c r="C84" s="285"/>
      <c r="D84" s="285"/>
      <c r="E84" s="272"/>
      <c r="F84" s="272"/>
      <c r="G84" s="285"/>
      <c r="H84" s="285"/>
      <c r="I84" s="285"/>
      <c r="J84" s="285"/>
      <c r="K84" s="285"/>
      <c r="L84" s="285"/>
      <c r="M84" s="285"/>
      <c r="N84" s="285"/>
      <c r="O84" s="285"/>
      <c r="P84" s="285"/>
      <c r="Q84" s="285"/>
      <c r="R84" s="285"/>
      <c r="S84" s="285"/>
      <c r="T84" s="285"/>
      <c r="U84" s="285"/>
      <c r="V84" s="285"/>
      <c r="W84" s="285"/>
      <c r="X84" s="285"/>
      <c r="Y84" s="285"/>
      <c r="Z84" s="285"/>
    </row>
    <row r="85" spans="1:26" ht="15.75" customHeight="1">
      <c r="A85" s="285"/>
      <c r="B85" s="285"/>
      <c r="C85" s="285"/>
      <c r="D85" s="285"/>
      <c r="E85" s="272"/>
      <c r="F85" s="272"/>
      <c r="G85" s="285"/>
      <c r="H85" s="285"/>
      <c r="I85" s="285"/>
      <c r="J85" s="285"/>
      <c r="K85" s="285"/>
      <c r="L85" s="285"/>
      <c r="M85" s="285"/>
      <c r="N85" s="285"/>
      <c r="O85" s="285"/>
      <c r="P85" s="285"/>
      <c r="Q85" s="285"/>
      <c r="R85" s="285"/>
      <c r="S85" s="285"/>
      <c r="T85" s="285"/>
      <c r="U85" s="285"/>
      <c r="V85" s="285"/>
      <c r="W85" s="285"/>
      <c r="X85" s="285"/>
      <c r="Y85" s="285"/>
      <c r="Z85" s="285"/>
    </row>
    <row r="86" spans="1:26" ht="15.75" customHeight="1">
      <c r="A86" s="285"/>
      <c r="B86" s="285"/>
      <c r="C86" s="285"/>
      <c r="D86" s="285"/>
      <c r="E86" s="272"/>
      <c r="F86" s="272"/>
      <c r="G86" s="285"/>
      <c r="H86" s="285"/>
      <c r="I86" s="285"/>
      <c r="J86" s="285"/>
      <c r="K86" s="285"/>
      <c r="L86" s="285"/>
      <c r="M86" s="285"/>
      <c r="N86" s="285"/>
      <c r="O86" s="285"/>
      <c r="P86" s="285"/>
      <c r="Q86" s="285"/>
      <c r="R86" s="285"/>
      <c r="S86" s="285"/>
      <c r="T86" s="285"/>
      <c r="U86" s="285"/>
      <c r="V86" s="285"/>
      <c r="W86" s="285"/>
      <c r="X86" s="285"/>
      <c r="Y86" s="285"/>
      <c r="Z86" s="285"/>
    </row>
    <row r="87" spans="1:26" ht="15.75" customHeight="1">
      <c r="A87" s="285"/>
      <c r="B87" s="285"/>
      <c r="C87" s="285"/>
      <c r="D87" s="285"/>
      <c r="E87" s="272"/>
      <c r="F87" s="272"/>
      <c r="G87" s="285"/>
      <c r="H87" s="285"/>
      <c r="I87" s="285"/>
      <c r="J87" s="285"/>
      <c r="K87" s="285"/>
      <c r="L87" s="285"/>
      <c r="M87" s="285"/>
      <c r="N87" s="285"/>
      <c r="O87" s="285"/>
      <c r="P87" s="285"/>
      <c r="Q87" s="285"/>
      <c r="R87" s="285"/>
      <c r="S87" s="285"/>
      <c r="T87" s="285"/>
      <c r="U87" s="285"/>
      <c r="V87" s="285"/>
      <c r="W87" s="285"/>
      <c r="X87" s="285"/>
      <c r="Y87" s="285"/>
      <c r="Z87" s="285"/>
    </row>
    <row r="88" spans="1:26" ht="15.75" customHeight="1">
      <c r="A88" s="285"/>
      <c r="B88" s="285"/>
      <c r="C88" s="285"/>
      <c r="D88" s="285"/>
      <c r="E88" s="272"/>
      <c r="F88" s="272"/>
      <c r="G88" s="285"/>
      <c r="H88" s="285"/>
      <c r="I88" s="285"/>
      <c r="J88" s="285"/>
      <c r="K88" s="285"/>
      <c r="L88" s="285"/>
      <c r="M88" s="285"/>
      <c r="N88" s="285"/>
      <c r="O88" s="285"/>
      <c r="P88" s="285"/>
      <c r="Q88" s="285"/>
      <c r="R88" s="285"/>
      <c r="S88" s="285"/>
      <c r="T88" s="285"/>
      <c r="U88" s="285"/>
      <c r="V88" s="285"/>
      <c r="W88" s="285"/>
      <c r="X88" s="285"/>
      <c r="Y88" s="285"/>
      <c r="Z88" s="285"/>
    </row>
    <row r="89" spans="1:26" ht="15.75" customHeight="1">
      <c r="A89" s="285"/>
      <c r="B89" s="285"/>
      <c r="C89" s="285"/>
      <c r="D89" s="285"/>
      <c r="E89" s="272"/>
      <c r="F89" s="272"/>
      <c r="G89" s="285"/>
      <c r="H89" s="285"/>
      <c r="I89" s="285"/>
      <c r="J89" s="285"/>
      <c r="K89" s="285"/>
      <c r="L89" s="285"/>
      <c r="M89" s="285"/>
      <c r="N89" s="285"/>
      <c r="O89" s="285"/>
      <c r="P89" s="285"/>
      <c r="Q89" s="285"/>
      <c r="R89" s="285"/>
      <c r="S89" s="285"/>
      <c r="T89" s="285"/>
      <c r="U89" s="285"/>
      <c r="V89" s="285"/>
      <c r="W89" s="285"/>
      <c r="X89" s="285"/>
      <c r="Y89" s="285"/>
      <c r="Z89" s="285"/>
    </row>
    <row r="90" spans="1:26" ht="15.75" customHeight="1">
      <c r="A90" s="285"/>
      <c r="B90" s="285"/>
      <c r="C90" s="285"/>
      <c r="D90" s="285"/>
      <c r="E90" s="272"/>
      <c r="F90" s="272"/>
      <c r="G90" s="285"/>
      <c r="H90" s="285"/>
      <c r="I90" s="285"/>
      <c r="J90" s="285"/>
      <c r="K90" s="285"/>
      <c r="L90" s="285"/>
      <c r="M90" s="285"/>
      <c r="N90" s="285"/>
      <c r="O90" s="285"/>
      <c r="P90" s="285"/>
      <c r="Q90" s="285"/>
      <c r="R90" s="285"/>
      <c r="S90" s="285"/>
      <c r="T90" s="285"/>
      <c r="U90" s="285"/>
      <c r="V90" s="285"/>
      <c r="W90" s="285"/>
      <c r="X90" s="285"/>
      <c r="Y90" s="285"/>
      <c r="Z90" s="285"/>
    </row>
    <row r="91" spans="1:26" ht="15.75" customHeight="1">
      <c r="A91" s="285"/>
      <c r="B91" s="285"/>
      <c r="C91" s="285"/>
      <c r="D91" s="285"/>
      <c r="E91" s="272"/>
      <c r="F91" s="272"/>
      <c r="G91" s="285"/>
      <c r="H91" s="285"/>
      <c r="I91" s="285"/>
      <c r="J91" s="285"/>
      <c r="K91" s="285"/>
      <c r="L91" s="285"/>
      <c r="M91" s="285"/>
      <c r="N91" s="285"/>
      <c r="O91" s="285"/>
      <c r="P91" s="285"/>
      <c r="Q91" s="285"/>
      <c r="R91" s="285"/>
      <c r="S91" s="285"/>
      <c r="T91" s="285"/>
      <c r="U91" s="285"/>
      <c r="V91" s="285"/>
      <c r="W91" s="285"/>
      <c r="X91" s="285"/>
      <c r="Y91" s="285"/>
      <c r="Z91" s="285"/>
    </row>
    <row r="92" spans="1:26" ht="15.75" customHeight="1">
      <c r="A92" s="285"/>
      <c r="B92" s="285"/>
      <c r="C92" s="285"/>
      <c r="D92" s="285"/>
      <c r="E92" s="272"/>
      <c r="F92" s="272"/>
      <c r="G92" s="285"/>
      <c r="H92" s="285"/>
      <c r="I92" s="285"/>
      <c r="J92" s="285"/>
      <c r="K92" s="285"/>
      <c r="L92" s="285"/>
      <c r="M92" s="285"/>
      <c r="N92" s="285"/>
      <c r="O92" s="285"/>
      <c r="P92" s="285"/>
      <c r="Q92" s="285"/>
      <c r="R92" s="285"/>
      <c r="S92" s="285"/>
      <c r="T92" s="285"/>
      <c r="U92" s="285"/>
      <c r="V92" s="285"/>
      <c r="W92" s="285"/>
      <c r="X92" s="285"/>
      <c r="Y92" s="285"/>
      <c r="Z92" s="285"/>
    </row>
    <row r="93" spans="1:26" ht="15.75" customHeight="1">
      <c r="A93" s="285"/>
      <c r="B93" s="285"/>
      <c r="C93" s="285"/>
      <c r="D93" s="285"/>
      <c r="E93" s="272"/>
      <c r="F93" s="272"/>
      <c r="G93" s="285"/>
      <c r="H93" s="285"/>
      <c r="I93" s="285"/>
      <c r="J93" s="285"/>
      <c r="K93" s="285"/>
      <c r="L93" s="285"/>
      <c r="M93" s="285"/>
      <c r="N93" s="285"/>
      <c r="O93" s="285"/>
      <c r="P93" s="285"/>
      <c r="Q93" s="285"/>
      <c r="R93" s="285"/>
      <c r="S93" s="285"/>
      <c r="T93" s="285"/>
      <c r="U93" s="285"/>
      <c r="V93" s="285"/>
      <c r="W93" s="285"/>
      <c r="X93" s="285"/>
      <c r="Y93" s="285"/>
      <c r="Z93" s="285"/>
    </row>
    <row r="94" spans="1:26" ht="15.75" customHeight="1">
      <c r="A94" s="285"/>
      <c r="B94" s="285"/>
      <c r="C94" s="285"/>
      <c r="D94" s="285"/>
      <c r="E94" s="272"/>
      <c r="F94" s="272"/>
      <c r="G94" s="285"/>
      <c r="H94" s="285"/>
      <c r="I94" s="285"/>
      <c r="J94" s="285"/>
      <c r="K94" s="285"/>
      <c r="L94" s="285"/>
      <c r="M94" s="285"/>
      <c r="N94" s="285"/>
      <c r="O94" s="285"/>
      <c r="P94" s="285"/>
      <c r="Q94" s="285"/>
      <c r="R94" s="285"/>
      <c r="S94" s="285"/>
      <c r="T94" s="285"/>
      <c r="U94" s="285"/>
      <c r="V94" s="285"/>
      <c r="W94" s="285"/>
      <c r="X94" s="285"/>
      <c r="Y94" s="285"/>
      <c r="Z94" s="285"/>
    </row>
    <row r="95" spans="1:26" ht="15.75" customHeight="1">
      <c r="A95" s="285"/>
      <c r="B95" s="285"/>
      <c r="C95" s="285"/>
      <c r="D95" s="285"/>
      <c r="E95" s="272"/>
      <c r="F95" s="272"/>
      <c r="G95" s="285"/>
      <c r="H95" s="285"/>
      <c r="I95" s="285"/>
      <c r="J95" s="285"/>
      <c r="K95" s="285"/>
      <c r="L95" s="285"/>
      <c r="M95" s="285"/>
      <c r="N95" s="285"/>
      <c r="O95" s="285"/>
      <c r="P95" s="285"/>
      <c r="Q95" s="285"/>
      <c r="R95" s="285"/>
      <c r="S95" s="285"/>
      <c r="T95" s="285"/>
      <c r="U95" s="285"/>
      <c r="V95" s="285"/>
      <c r="W95" s="285"/>
      <c r="X95" s="285"/>
      <c r="Y95" s="285"/>
      <c r="Z95" s="285"/>
    </row>
    <row r="96" spans="1:26" ht="15.75" customHeight="1">
      <c r="A96" s="285"/>
      <c r="B96" s="285"/>
      <c r="C96" s="285"/>
      <c r="D96" s="285"/>
      <c r="E96" s="272"/>
      <c r="F96" s="272"/>
      <c r="G96" s="285"/>
      <c r="H96" s="285"/>
      <c r="I96" s="285"/>
      <c r="J96" s="285"/>
      <c r="K96" s="285"/>
      <c r="L96" s="285"/>
      <c r="M96" s="285"/>
      <c r="N96" s="285"/>
      <c r="O96" s="285"/>
      <c r="P96" s="285"/>
      <c r="Q96" s="285"/>
      <c r="R96" s="285"/>
      <c r="S96" s="285"/>
      <c r="T96" s="285"/>
      <c r="U96" s="285"/>
      <c r="V96" s="285"/>
      <c r="W96" s="285"/>
      <c r="X96" s="285"/>
      <c r="Y96" s="285"/>
      <c r="Z96" s="285"/>
    </row>
    <row r="97" spans="1:26" ht="15.75" customHeight="1">
      <c r="A97" s="285"/>
      <c r="B97" s="285"/>
      <c r="C97" s="285"/>
      <c r="D97" s="285"/>
      <c r="E97" s="272"/>
      <c r="F97" s="272"/>
      <c r="G97" s="285"/>
      <c r="H97" s="285"/>
      <c r="I97" s="285"/>
      <c r="J97" s="285"/>
      <c r="K97" s="285"/>
      <c r="L97" s="285"/>
      <c r="M97" s="285"/>
      <c r="N97" s="285"/>
      <c r="O97" s="285"/>
      <c r="P97" s="285"/>
      <c r="Q97" s="285"/>
      <c r="R97" s="285"/>
      <c r="S97" s="285"/>
      <c r="T97" s="285"/>
      <c r="U97" s="285"/>
      <c r="V97" s="285"/>
      <c r="W97" s="285"/>
      <c r="X97" s="285"/>
      <c r="Y97" s="285"/>
      <c r="Z97" s="285"/>
    </row>
    <row r="98" spans="1:26" ht="15.75" customHeight="1">
      <c r="A98" s="285"/>
      <c r="B98" s="285"/>
      <c r="C98" s="285"/>
      <c r="D98" s="285"/>
      <c r="E98" s="272"/>
      <c r="F98" s="272"/>
      <c r="G98" s="285"/>
      <c r="H98" s="285"/>
      <c r="I98" s="285"/>
      <c r="J98" s="285"/>
      <c r="K98" s="285"/>
      <c r="L98" s="285"/>
      <c r="M98" s="285"/>
      <c r="N98" s="285"/>
      <c r="O98" s="285"/>
      <c r="P98" s="285"/>
      <c r="Q98" s="285"/>
      <c r="R98" s="285"/>
      <c r="S98" s="285"/>
      <c r="T98" s="285"/>
      <c r="U98" s="285"/>
      <c r="V98" s="285"/>
      <c r="W98" s="285"/>
      <c r="X98" s="285"/>
      <c r="Y98" s="285"/>
      <c r="Z98" s="285"/>
    </row>
    <row r="99" spans="1:26" ht="15.75" customHeight="1">
      <c r="A99" s="285"/>
      <c r="B99" s="285"/>
      <c r="C99" s="285"/>
      <c r="D99" s="285"/>
      <c r="E99" s="272"/>
      <c r="F99" s="272"/>
      <c r="G99" s="285"/>
      <c r="H99" s="285"/>
      <c r="I99" s="285"/>
      <c r="J99" s="285"/>
      <c r="K99" s="285"/>
      <c r="L99" s="285"/>
      <c r="M99" s="285"/>
      <c r="N99" s="285"/>
      <c r="O99" s="285"/>
      <c r="P99" s="285"/>
      <c r="Q99" s="285"/>
      <c r="R99" s="285"/>
      <c r="S99" s="285"/>
      <c r="T99" s="285"/>
      <c r="U99" s="285"/>
      <c r="V99" s="285"/>
      <c r="W99" s="285"/>
      <c r="X99" s="285"/>
      <c r="Y99" s="285"/>
      <c r="Z99" s="285"/>
    </row>
    <row r="100" spans="1:26" ht="15.75" customHeight="1">
      <c r="A100" s="285"/>
      <c r="B100" s="285"/>
      <c r="C100" s="285"/>
      <c r="D100" s="285"/>
      <c r="E100" s="272"/>
      <c r="F100" s="272"/>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ustomHeight="1">
      <c r="A101" s="285"/>
      <c r="B101" s="285"/>
      <c r="C101" s="285"/>
      <c r="D101" s="285"/>
      <c r="E101" s="272"/>
      <c r="F101" s="272"/>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ustomHeight="1">
      <c r="A102" s="285"/>
      <c r="B102" s="285"/>
      <c r="C102" s="285"/>
      <c r="D102" s="285"/>
      <c r="E102" s="272"/>
      <c r="F102" s="272"/>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ustomHeight="1">
      <c r="A103" s="285"/>
      <c r="B103" s="285"/>
      <c r="C103" s="285"/>
      <c r="D103" s="285"/>
      <c r="E103" s="272"/>
      <c r="F103" s="272"/>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ustomHeight="1">
      <c r="A104" s="285"/>
      <c r="B104" s="285"/>
      <c r="C104" s="285"/>
      <c r="D104" s="285"/>
      <c r="E104" s="272"/>
      <c r="F104" s="272"/>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ustomHeight="1">
      <c r="A105" s="285"/>
      <c r="B105" s="285"/>
      <c r="C105" s="285"/>
      <c r="D105" s="285"/>
      <c r="E105" s="272"/>
      <c r="F105" s="272"/>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ustomHeight="1">
      <c r="A106" s="285"/>
      <c r="B106" s="285"/>
      <c r="C106" s="285"/>
      <c r="D106" s="285"/>
      <c r="E106" s="272"/>
      <c r="F106" s="272"/>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ustomHeight="1">
      <c r="A107" s="285"/>
      <c r="B107" s="285"/>
      <c r="C107" s="285"/>
      <c r="D107" s="285"/>
      <c r="E107" s="272"/>
      <c r="F107" s="272"/>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ustomHeight="1">
      <c r="A108" s="285"/>
      <c r="B108" s="285"/>
      <c r="C108" s="285"/>
      <c r="D108" s="285"/>
      <c r="E108" s="272"/>
      <c r="F108" s="272"/>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ustomHeight="1">
      <c r="A109" s="285"/>
      <c r="B109" s="285"/>
      <c r="C109" s="285"/>
      <c r="D109" s="285"/>
      <c r="E109" s="272"/>
      <c r="F109" s="272"/>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ustomHeight="1">
      <c r="A110" s="285"/>
      <c r="B110" s="285"/>
      <c r="C110" s="285"/>
      <c r="D110" s="285"/>
      <c r="E110" s="272"/>
      <c r="F110" s="272"/>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ustomHeight="1">
      <c r="A111" s="285"/>
      <c r="B111" s="285"/>
      <c r="C111" s="285"/>
      <c r="D111" s="285"/>
      <c r="E111" s="272"/>
      <c r="F111" s="272"/>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ustomHeight="1">
      <c r="A112" s="285"/>
      <c r="B112" s="285"/>
      <c r="C112" s="285"/>
      <c r="D112" s="285"/>
      <c r="E112" s="272"/>
      <c r="F112" s="272"/>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ustomHeight="1">
      <c r="A113" s="285"/>
      <c r="B113" s="285"/>
      <c r="C113" s="285"/>
      <c r="D113" s="285"/>
      <c r="E113" s="272"/>
      <c r="F113" s="272"/>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ustomHeight="1">
      <c r="A114" s="285"/>
      <c r="B114" s="285"/>
      <c r="C114" s="285"/>
      <c r="D114" s="285"/>
      <c r="E114" s="272"/>
      <c r="F114" s="272"/>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ustomHeight="1">
      <c r="A115" s="285"/>
      <c r="B115" s="285"/>
      <c r="C115" s="285"/>
      <c r="D115" s="285"/>
      <c r="E115" s="272"/>
      <c r="F115" s="272"/>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ustomHeight="1">
      <c r="A116" s="285"/>
      <c r="B116" s="285"/>
      <c r="C116" s="285"/>
      <c r="D116" s="285"/>
      <c r="E116" s="272"/>
      <c r="F116" s="272"/>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ustomHeight="1">
      <c r="A117" s="285"/>
      <c r="B117" s="285"/>
      <c r="C117" s="285"/>
      <c r="D117" s="285"/>
      <c r="E117" s="272"/>
      <c r="F117" s="272"/>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ustomHeight="1">
      <c r="A118" s="285"/>
      <c r="B118" s="285"/>
      <c r="C118" s="285"/>
      <c r="D118" s="285"/>
      <c r="E118" s="272"/>
      <c r="F118" s="272"/>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ustomHeight="1">
      <c r="A119" s="285"/>
      <c r="B119" s="285"/>
      <c r="C119" s="285"/>
      <c r="D119" s="285"/>
      <c r="E119" s="272"/>
      <c r="F119" s="272"/>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ustomHeight="1">
      <c r="A120" s="285"/>
      <c r="B120" s="285"/>
      <c r="C120" s="285"/>
      <c r="D120" s="285"/>
      <c r="E120" s="272"/>
      <c r="F120" s="272"/>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ustomHeight="1">
      <c r="A121" s="285"/>
      <c r="B121" s="285"/>
      <c r="C121" s="285"/>
      <c r="D121" s="285"/>
      <c r="E121" s="272"/>
      <c r="F121" s="272"/>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ustomHeight="1">
      <c r="A122" s="285"/>
      <c r="B122" s="285"/>
      <c r="C122" s="285"/>
      <c r="D122" s="285"/>
      <c r="E122" s="272"/>
      <c r="F122" s="272"/>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ustomHeight="1">
      <c r="A123" s="285"/>
      <c r="B123" s="285"/>
      <c r="C123" s="285"/>
      <c r="D123" s="285"/>
      <c r="E123" s="272"/>
      <c r="F123" s="272"/>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ustomHeight="1">
      <c r="A124" s="285"/>
      <c r="B124" s="285"/>
      <c r="C124" s="285"/>
      <c r="D124" s="285"/>
      <c r="E124" s="272"/>
      <c r="F124" s="272"/>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ustomHeight="1">
      <c r="A125" s="285"/>
      <c r="B125" s="285"/>
      <c r="C125" s="285"/>
      <c r="D125" s="285"/>
      <c r="E125" s="272"/>
      <c r="F125" s="272"/>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ustomHeight="1">
      <c r="A126" s="285"/>
      <c r="B126" s="285"/>
      <c r="C126" s="285"/>
      <c r="D126" s="285"/>
      <c r="E126" s="272"/>
      <c r="F126" s="272"/>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ustomHeight="1">
      <c r="A127" s="285"/>
      <c r="B127" s="285"/>
      <c r="C127" s="285"/>
      <c r="D127" s="285"/>
      <c r="E127" s="272"/>
      <c r="F127" s="272"/>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ustomHeight="1">
      <c r="A128" s="285"/>
      <c r="B128" s="285"/>
      <c r="C128" s="285"/>
      <c r="D128" s="285"/>
      <c r="E128" s="272"/>
      <c r="F128" s="272"/>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ustomHeight="1">
      <c r="A129" s="285"/>
      <c r="B129" s="285"/>
      <c r="C129" s="285"/>
      <c r="D129" s="285"/>
      <c r="E129" s="272"/>
      <c r="F129" s="272"/>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ustomHeight="1">
      <c r="A130" s="285"/>
      <c r="B130" s="285"/>
      <c r="C130" s="285"/>
      <c r="D130" s="285"/>
      <c r="E130" s="272"/>
      <c r="F130" s="272"/>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ustomHeight="1">
      <c r="A131" s="285"/>
      <c r="B131" s="285"/>
      <c r="C131" s="285"/>
      <c r="D131" s="285"/>
      <c r="E131" s="272"/>
      <c r="F131" s="272"/>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ustomHeight="1">
      <c r="A132" s="285"/>
      <c r="B132" s="285"/>
      <c r="C132" s="285"/>
      <c r="D132" s="285"/>
      <c r="E132" s="272"/>
      <c r="F132" s="272"/>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ustomHeight="1">
      <c r="A133" s="285"/>
      <c r="B133" s="285"/>
      <c r="C133" s="285"/>
      <c r="D133" s="285"/>
      <c r="E133" s="272"/>
      <c r="F133" s="272"/>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ustomHeight="1">
      <c r="A134" s="285"/>
      <c r="B134" s="285"/>
      <c r="C134" s="285"/>
      <c r="D134" s="285"/>
      <c r="E134" s="272"/>
      <c r="F134" s="272"/>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ustomHeight="1">
      <c r="A135" s="285"/>
      <c r="B135" s="285"/>
      <c r="C135" s="285"/>
      <c r="D135" s="285"/>
      <c r="E135" s="272"/>
      <c r="F135" s="272"/>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ustomHeight="1">
      <c r="A136" s="285"/>
      <c r="B136" s="285"/>
      <c r="C136" s="285"/>
      <c r="D136" s="285"/>
      <c r="E136" s="272"/>
      <c r="F136" s="272"/>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ustomHeight="1">
      <c r="A137" s="285"/>
      <c r="B137" s="285"/>
      <c r="C137" s="285"/>
      <c r="D137" s="285"/>
      <c r="E137" s="272"/>
      <c r="F137" s="272"/>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ustomHeight="1">
      <c r="A138" s="285"/>
      <c r="B138" s="285"/>
      <c r="C138" s="285"/>
      <c r="D138" s="285"/>
      <c r="E138" s="272"/>
      <c r="F138" s="272"/>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ustomHeight="1">
      <c r="A139" s="285"/>
      <c r="B139" s="285"/>
      <c r="C139" s="285"/>
      <c r="D139" s="285"/>
      <c r="E139" s="272"/>
      <c r="F139" s="272"/>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ustomHeight="1">
      <c r="A140" s="285"/>
      <c r="B140" s="285"/>
      <c r="C140" s="285"/>
      <c r="D140" s="285"/>
      <c r="E140" s="272"/>
      <c r="F140" s="272"/>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ustomHeight="1">
      <c r="A141" s="285"/>
      <c r="B141" s="285"/>
      <c r="C141" s="285"/>
      <c r="D141" s="285"/>
      <c r="E141" s="272"/>
      <c r="F141" s="272"/>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ustomHeight="1">
      <c r="A142" s="285"/>
      <c r="B142" s="285"/>
      <c r="C142" s="285"/>
      <c r="D142" s="285"/>
      <c r="E142" s="272"/>
      <c r="F142" s="272"/>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ustomHeight="1">
      <c r="A143" s="285"/>
      <c r="B143" s="285"/>
      <c r="C143" s="285"/>
      <c r="D143" s="285"/>
      <c r="E143" s="272"/>
      <c r="F143" s="272"/>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ustomHeight="1">
      <c r="A144" s="285"/>
      <c r="B144" s="285"/>
      <c r="C144" s="285"/>
      <c r="D144" s="285"/>
      <c r="E144" s="272"/>
      <c r="F144" s="272"/>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ustomHeight="1">
      <c r="A145" s="285"/>
      <c r="B145" s="285"/>
      <c r="C145" s="285"/>
      <c r="D145" s="285"/>
      <c r="E145" s="272"/>
      <c r="F145" s="272"/>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ustomHeight="1">
      <c r="A146" s="285"/>
      <c r="B146" s="285"/>
      <c r="C146" s="285"/>
      <c r="D146" s="285"/>
      <c r="E146" s="272"/>
      <c r="F146" s="272"/>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ustomHeight="1">
      <c r="A147" s="285"/>
      <c r="B147" s="285"/>
      <c r="C147" s="285"/>
      <c r="D147" s="285"/>
      <c r="E147" s="272"/>
      <c r="F147" s="272"/>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ustomHeight="1">
      <c r="A148" s="285"/>
      <c r="B148" s="285"/>
      <c r="C148" s="285"/>
      <c r="D148" s="285"/>
      <c r="E148" s="272"/>
      <c r="F148" s="272"/>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ustomHeight="1">
      <c r="A149" s="285"/>
      <c r="B149" s="285"/>
      <c r="C149" s="285"/>
      <c r="D149" s="285"/>
      <c r="E149" s="272"/>
      <c r="F149" s="272"/>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ustomHeight="1">
      <c r="A150" s="285"/>
      <c r="B150" s="285"/>
      <c r="C150" s="285"/>
      <c r="D150" s="285"/>
      <c r="E150" s="272"/>
      <c r="F150" s="272"/>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ustomHeight="1">
      <c r="A151" s="285"/>
      <c r="B151" s="285"/>
      <c r="C151" s="285"/>
      <c r="D151" s="285"/>
      <c r="E151" s="272"/>
      <c r="F151" s="272"/>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ustomHeight="1">
      <c r="A152" s="285"/>
      <c r="B152" s="285"/>
      <c r="C152" s="285"/>
      <c r="D152" s="285"/>
      <c r="E152" s="272"/>
      <c r="F152" s="272"/>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ustomHeight="1">
      <c r="A153" s="285"/>
      <c r="B153" s="285"/>
      <c r="C153" s="285"/>
      <c r="D153" s="285"/>
      <c r="E153" s="272"/>
      <c r="F153" s="272"/>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ustomHeight="1">
      <c r="A154" s="285"/>
      <c r="B154" s="285"/>
      <c r="C154" s="285"/>
      <c r="D154" s="285"/>
      <c r="E154" s="272"/>
      <c r="F154" s="272"/>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ustomHeight="1">
      <c r="A155" s="285"/>
      <c r="B155" s="285"/>
      <c r="C155" s="285"/>
      <c r="D155" s="285"/>
      <c r="E155" s="272"/>
      <c r="F155" s="272"/>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ustomHeight="1">
      <c r="A156" s="285"/>
      <c r="B156" s="285"/>
      <c r="C156" s="285"/>
      <c r="D156" s="285"/>
      <c r="E156" s="272"/>
      <c r="F156" s="272"/>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ustomHeight="1">
      <c r="A157" s="285"/>
      <c r="B157" s="285"/>
      <c r="C157" s="285"/>
      <c r="D157" s="285"/>
      <c r="E157" s="272"/>
      <c r="F157" s="272"/>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ustomHeight="1">
      <c r="A158" s="285"/>
      <c r="B158" s="285"/>
      <c r="C158" s="285"/>
      <c r="D158" s="285"/>
      <c r="E158" s="272"/>
      <c r="F158" s="272"/>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ustomHeight="1">
      <c r="A159" s="285"/>
      <c r="B159" s="285"/>
      <c r="C159" s="285"/>
      <c r="D159" s="285"/>
      <c r="E159" s="272"/>
      <c r="F159" s="272"/>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ustomHeight="1">
      <c r="A160" s="285"/>
      <c r="B160" s="285"/>
      <c r="C160" s="285"/>
      <c r="D160" s="285"/>
      <c r="E160" s="272"/>
      <c r="F160" s="272"/>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ustomHeight="1">
      <c r="A161" s="285"/>
      <c r="B161" s="285"/>
      <c r="C161" s="285"/>
      <c r="D161" s="285"/>
      <c r="E161" s="272"/>
      <c r="F161" s="272"/>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ustomHeight="1">
      <c r="A162" s="285"/>
      <c r="B162" s="285"/>
      <c r="C162" s="285"/>
      <c r="D162" s="285"/>
      <c r="E162" s="272"/>
      <c r="F162" s="272"/>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ustomHeight="1">
      <c r="A163" s="285"/>
      <c r="B163" s="285"/>
      <c r="C163" s="285"/>
      <c r="D163" s="285"/>
      <c r="E163" s="272"/>
      <c r="F163" s="272"/>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ustomHeight="1">
      <c r="A164" s="285"/>
      <c r="B164" s="285"/>
      <c r="C164" s="285"/>
      <c r="D164" s="285"/>
      <c r="E164" s="272"/>
      <c r="F164" s="272"/>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ustomHeight="1">
      <c r="A165" s="285"/>
      <c r="B165" s="285"/>
      <c r="C165" s="285"/>
      <c r="D165" s="285"/>
      <c r="E165" s="272"/>
      <c r="F165" s="272"/>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ustomHeight="1">
      <c r="A166" s="285"/>
      <c r="B166" s="285"/>
      <c r="C166" s="285"/>
      <c r="D166" s="285"/>
      <c r="E166" s="272"/>
      <c r="F166" s="272"/>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ustomHeight="1">
      <c r="A167" s="285"/>
      <c r="B167" s="285"/>
      <c r="C167" s="285"/>
      <c r="D167" s="285"/>
      <c r="E167" s="272"/>
      <c r="F167" s="272"/>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ustomHeight="1">
      <c r="A168" s="285"/>
      <c r="B168" s="285"/>
      <c r="C168" s="285"/>
      <c r="D168" s="285"/>
      <c r="E168" s="272"/>
      <c r="F168" s="272"/>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ustomHeight="1">
      <c r="A169" s="285"/>
      <c r="B169" s="285"/>
      <c r="C169" s="285"/>
      <c r="D169" s="285"/>
      <c r="E169" s="272"/>
      <c r="F169" s="272"/>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ustomHeight="1">
      <c r="A170" s="285"/>
      <c r="B170" s="285"/>
      <c r="C170" s="285"/>
      <c r="D170" s="285"/>
      <c r="E170" s="272"/>
      <c r="F170" s="272"/>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ustomHeight="1">
      <c r="A171" s="285"/>
      <c r="B171" s="285"/>
      <c r="C171" s="285"/>
      <c r="D171" s="285"/>
      <c r="E171" s="272"/>
      <c r="F171" s="272"/>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ustomHeight="1">
      <c r="A172" s="285"/>
      <c r="B172" s="285"/>
      <c r="C172" s="285"/>
      <c r="D172" s="285"/>
      <c r="E172" s="272"/>
      <c r="F172" s="272"/>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ustomHeight="1">
      <c r="A173" s="285"/>
      <c r="B173" s="285"/>
      <c r="C173" s="285"/>
      <c r="D173" s="285"/>
      <c r="E173" s="272"/>
      <c r="F173" s="272"/>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ustomHeight="1">
      <c r="A174" s="285"/>
      <c r="B174" s="285"/>
      <c r="C174" s="285"/>
      <c r="D174" s="285"/>
      <c r="E174" s="272"/>
      <c r="F174" s="272"/>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ustomHeight="1">
      <c r="A175" s="285"/>
      <c r="B175" s="285"/>
      <c r="C175" s="285"/>
      <c r="D175" s="285"/>
      <c r="E175" s="272"/>
      <c r="F175" s="272"/>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ustomHeight="1">
      <c r="A176" s="285"/>
      <c r="B176" s="285"/>
      <c r="C176" s="285"/>
      <c r="D176" s="285"/>
      <c r="E176" s="272"/>
      <c r="F176" s="272"/>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ustomHeight="1">
      <c r="A177" s="285"/>
      <c r="B177" s="285"/>
      <c r="C177" s="285"/>
      <c r="D177" s="285"/>
      <c r="E177" s="272"/>
      <c r="F177" s="272"/>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ustomHeight="1">
      <c r="A178" s="285"/>
      <c r="B178" s="285"/>
      <c r="C178" s="285"/>
      <c r="D178" s="285"/>
      <c r="E178" s="272"/>
      <c r="F178" s="272"/>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ustomHeight="1">
      <c r="A179" s="285"/>
      <c r="B179" s="285"/>
      <c r="C179" s="285"/>
      <c r="D179" s="285"/>
      <c r="E179" s="272"/>
      <c r="F179" s="272"/>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ustomHeight="1">
      <c r="A180" s="285"/>
      <c r="B180" s="285"/>
      <c r="C180" s="285"/>
      <c r="D180" s="285"/>
      <c r="E180" s="272"/>
      <c r="F180" s="272"/>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ustomHeight="1">
      <c r="A181" s="285"/>
      <c r="B181" s="285"/>
      <c r="C181" s="285"/>
      <c r="D181" s="285"/>
      <c r="E181" s="272"/>
      <c r="F181" s="272"/>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ustomHeight="1">
      <c r="A182" s="285"/>
      <c r="B182" s="285"/>
      <c r="C182" s="285"/>
      <c r="D182" s="285"/>
      <c r="E182" s="272"/>
      <c r="F182" s="272"/>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ustomHeight="1">
      <c r="A183" s="285"/>
      <c r="B183" s="285"/>
      <c r="C183" s="285"/>
      <c r="D183" s="285"/>
      <c r="E183" s="272"/>
      <c r="F183" s="272"/>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ustomHeight="1">
      <c r="A184" s="285"/>
      <c r="B184" s="285"/>
      <c r="C184" s="285"/>
      <c r="D184" s="285"/>
      <c r="E184" s="272"/>
      <c r="F184" s="272"/>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ustomHeight="1">
      <c r="A185" s="285"/>
      <c r="B185" s="285"/>
      <c r="C185" s="285"/>
      <c r="D185" s="285"/>
      <c r="E185" s="272"/>
      <c r="F185" s="272"/>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ustomHeight="1">
      <c r="A186" s="285"/>
      <c r="B186" s="285"/>
      <c r="C186" s="285"/>
      <c r="D186" s="285"/>
      <c r="E186" s="272"/>
      <c r="F186" s="272"/>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ustomHeight="1">
      <c r="A187" s="285"/>
      <c r="B187" s="285"/>
      <c r="C187" s="285"/>
      <c r="D187" s="285"/>
      <c r="E187" s="272"/>
      <c r="F187" s="272"/>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ustomHeight="1">
      <c r="A188" s="285"/>
      <c r="B188" s="285"/>
      <c r="C188" s="285"/>
      <c r="D188" s="285"/>
      <c r="E188" s="272"/>
      <c r="F188" s="272"/>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ustomHeight="1">
      <c r="A189" s="285"/>
      <c r="B189" s="285"/>
      <c r="C189" s="285"/>
      <c r="D189" s="285"/>
      <c r="E189" s="272"/>
      <c r="F189" s="272"/>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ustomHeight="1">
      <c r="A190" s="285"/>
      <c r="B190" s="285"/>
      <c r="C190" s="285"/>
      <c r="D190" s="285"/>
      <c r="E190" s="272"/>
      <c r="F190" s="272"/>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ustomHeight="1">
      <c r="A191" s="285"/>
      <c r="B191" s="285"/>
      <c r="C191" s="285"/>
      <c r="D191" s="285"/>
      <c r="E191" s="272"/>
      <c r="F191" s="272"/>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ustomHeight="1">
      <c r="A192" s="285"/>
      <c r="B192" s="285"/>
      <c r="C192" s="285"/>
      <c r="D192" s="285"/>
      <c r="E192" s="272"/>
      <c r="F192" s="272"/>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ustomHeight="1">
      <c r="A193" s="285"/>
      <c r="B193" s="285"/>
      <c r="C193" s="285"/>
      <c r="D193" s="285"/>
      <c r="E193" s="272"/>
      <c r="F193" s="272"/>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ustomHeight="1">
      <c r="A194" s="285"/>
      <c r="B194" s="285"/>
      <c r="C194" s="285"/>
      <c r="D194" s="285"/>
      <c r="E194" s="272"/>
      <c r="F194" s="272"/>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ustomHeight="1">
      <c r="A195" s="285"/>
      <c r="B195" s="285"/>
      <c r="C195" s="285"/>
      <c r="D195" s="285"/>
      <c r="E195" s="272"/>
      <c r="F195" s="272"/>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ustomHeight="1">
      <c r="A196" s="285"/>
      <c r="B196" s="285"/>
      <c r="C196" s="285"/>
      <c r="D196" s="285"/>
      <c r="E196" s="272"/>
      <c r="F196" s="272"/>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ustomHeight="1">
      <c r="A197" s="285"/>
      <c r="B197" s="285"/>
      <c r="C197" s="285"/>
      <c r="D197" s="285"/>
      <c r="E197" s="272"/>
      <c r="F197" s="272"/>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ustomHeight="1">
      <c r="A198" s="285"/>
      <c r="B198" s="285"/>
      <c r="C198" s="285"/>
      <c r="D198" s="285"/>
      <c r="E198" s="272"/>
      <c r="F198" s="272"/>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ustomHeight="1">
      <c r="A199" s="285"/>
      <c r="B199" s="285"/>
      <c r="C199" s="285"/>
      <c r="D199" s="285"/>
      <c r="E199" s="272"/>
      <c r="F199" s="272"/>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ustomHeight="1">
      <c r="A200" s="285"/>
      <c r="B200" s="285"/>
      <c r="C200" s="285"/>
      <c r="D200" s="285"/>
      <c r="E200" s="272"/>
      <c r="F200" s="272"/>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ustomHeight="1">
      <c r="A201" s="285"/>
      <c r="B201" s="285"/>
      <c r="C201" s="285"/>
      <c r="D201" s="285"/>
      <c r="E201" s="272"/>
      <c r="F201" s="272"/>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ustomHeight="1">
      <c r="A202" s="285"/>
      <c r="B202" s="285"/>
      <c r="C202" s="285"/>
      <c r="D202" s="285"/>
      <c r="E202" s="272"/>
      <c r="F202" s="272"/>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ustomHeight="1">
      <c r="A203" s="285"/>
      <c r="B203" s="285"/>
      <c r="C203" s="285"/>
      <c r="D203" s="285"/>
      <c r="E203" s="272"/>
      <c r="F203" s="272"/>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ustomHeight="1">
      <c r="A204" s="285"/>
      <c r="B204" s="285"/>
      <c r="C204" s="285"/>
      <c r="D204" s="285"/>
      <c r="E204" s="272"/>
      <c r="F204" s="272"/>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ustomHeight="1">
      <c r="A205" s="285"/>
      <c r="B205" s="285"/>
      <c r="C205" s="285"/>
      <c r="D205" s="285"/>
      <c r="E205" s="272"/>
      <c r="F205" s="272"/>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ustomHeight="1">
      <c r="A206" s="285"/>
      <c r="B206" s="285"/>
      <c r="C206" s="285"/>
      <c r="D206" s="285"/>
      <c r="E206" s="272"/>
      <c r="F206" s="272"/>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ustomHeight="1">
      <c r="A207" s="285"/>
      <c r="B207" s="285"/>
      <c r="C207" s="285"/>
      <c r="D207" s="285"/>
      <c r="E207" s="272"/>
      <c r="F207" s="272"/>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ustomHeight="1">
      <c r="A208" s="285"/>
      <c r="B208" s="285"/>
      <c r="C208" s="285"/>
      <c r="D208" s="285"/>
      <c r="E208" s="272"/>
      <c r="F208" s="272"/>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ustomHeight="1">
      <c r="A209" s="285"/>
      <c r="B209" s="285"/>
      <c r="C209" s="285"/>
      <c r="D209" s="285"/>
      <c r="E209" s="272"/>
      <c r="F209" s="272"/>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ustomHeight="1">
      <c r="A210" s="285"/>
      <c r="B210" s="285"/>
      <c r="C210" s="285"/>
      <c r="D210" s="285"/>
      <c r="E210" s="272"/>
      <c r="F210" s="272"/>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ustomHeight="1">
      <c r="A211" s="285"/>
      <c r="B211" s="285"/>
      <c r="C211" s="285"/>
      <c r="D211" s="285"/>
      <c r="E211" s="272"/>
      <c r="F211" s="272"/>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ustomHeight="1">
      <c r="A212" s="285"/>
      <c r="B212" s="285"/>
      <c r="C212" s="285"/>
      <c r="D212" s="285"/>
      <c r="E212" s="272"/>
      <c r="F212" s="272"/>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ustomHeight="1">
      <c r="A213" s="285"/>
      <c r="B213" s="285"/>
      <c r="C213" s="285"/>
      <c r="D213" s="285"/>
      <c r="E213" s="272"/>
      <c r="F213" s="272"/>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ustomHeight="1">
      <c r="A214" s="285"/>
      <c r="B214" s="285"/>
      <c r="C214" s="285"/>
      <c r="D214" s="285"/>
      <c r="E214" s="272"/>
      <c r="F214" s="272"/>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ustomHeight="1">
      <c r="A215" s="285"/>
      <c r="B215" s="285"/>
      <c r="C215" s="285"/>
      <c r="D215" s="285"/>
      <c r="E215" s="272"/>
      <c r="F215" s="272"/>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ustomHeight="1"/>
    <row r="217" spans="1:26" ht="15.75" customHeight="1"/>
    <row r="218" spans="1:26" ht="15.75" customHeight="1"/>
    <row r="219" spans="1:26" ht="15.75" customHeight="1"/>
    <row r="220" spans="1:26" ht="15.75" customHeight="1"/>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7">
    <mergeCell ref="A10:E10"/>
    <mergeCell ref="A12:F12"/>
    <mergeCell ref="A11:F11"/>
    <mergeCell ref="A1:F1"/>
    <mergeCell ref="A2:F2"/>
    <mergeCell ref="A3:F3"/>
    <mergeCell ref="A5:F5"/>
  </mergeCells>
  <pageMargins left="1.6112864210557754" right="0.25" top="0.3" bottom="0.3" header="0" footer="0"/>
  <pageSetup paperSize="9" scale="85" pageOrder="overThenDown"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2:B17"/>
  <sheetViews>
    <sheetView showGridLines="0" workbookViewId="0"/>
  </sheetViews>
  <sheetFormatPr defaultColWidth="14.42578125" defaultRowHeight="15" customHeight="1"/>
  <cols>
    <col min="1" max="1" width="61.85546875" style="286" customWidth="1"/>
    <col min="2" max="2" width="73.7109375" style="286" customWidth="1"/>
    <col min="3" max="16384" width="14.42578125" style="286"/>
  </cols>
  <sheetData>
    <row r="2" spans="1:2" ht="20.100000000000001" customHeight="1">
      <c r="A2" s="1098" t="s">
        <v>674</v>
      </c>
      <c r="B2" s="1099"/>
    </row>
    <row r="3" spans="1:2" ht="20.100000000000001" customHeight="1">
      <c r="A3" s="578" t="s">
        <v>654</v>
      </c>
      <c r="B3" s="579"/>
    </row>
    <row r="4" spans="1:2" ht="20.100000000000001" customHeight="1">
      <c r="A4" s="296" t="s">
        <v>11</v>
      </c>
      <c r="B4" s="297" t="s">
        <v>12</v>
      </c>
    </row>
    <row r="5" spans="1:2" ht="20.100000000000001" customHeight="1">
      <c r="A5" s="298" t="s">
        <v>13</v>
      </c>
      <c r="B5" s="297" t="s">
        <v>14</v>
      </c>
    </row>
    <row r="6" spans="1:2" ht="20.100000000000001" customHeight="1">
      <c r="A6" s="298" t="s">
        <v>15</v>
      </c>
      <c r="B6" s="297" t="s">
        <v>16</v>
      </c>
    </row>
    <row r="7" spans="1:2" ht="20.100000000000001" customHeight="1">
      <c r="A7" s="298" t="s">
        <v>17</v>
      </c>
      <c r="B7" s="297" t="s">
        <v>18</v>
      </c>
    </row>
    <row r="8" spans="1:2" ht="20.100000000000001" customHeight="1">
      <c r="A8" s="298" t="s">
        <v>19</v>
      </c>
      <c r="B8" s="297" t="s">
        <v>20</v>
      </c>
    </row>
    <row r="9" spans="1:2" ht="20.100000000000001" customHeight="1">
      <c r="A9" s="578" t="s">
        <v>652</v>
      </c>
      <c r="B9" s="579"/>
    </row>
    <row r="10" spans="1:2" ht="20.100000000000001" customHeight="1">
      <c r="A10" s="299" t="s">
        <v>21</v>
      </c>
      <c r="B10" s="300" t="s">
        <v>22</v>
      </c>
    </row>
    <row r="11" spans="1:2" ht="20.100000000000001" customHeight="1">
      <c r="A11" s="301" t="s">
        <v>23</v>
      </c>
      <c r="B11" s="300" t="s">
        <v>24</v>
      </c>
    </row>
    <row r="12" spans="1:2" ht="20.100000000000001" customHeight="1">
      <c r="A12" s="301" t="s">
        <v>25</v>
      </c>
      <c r="B12" s="300" t="s">
        <v>26</v>
      </c>
    </row>
    <row r="13" spans="1:2" ht="20.100000000000001" customHeight="1">
      <c r="A13" s="301" t="s">
        <v>27</v>
      </c>
      <c r="B13" s="300" t="s">
        <v>28</v>
      </c>
    </row>
    <row r="14" spans="1:2" ht="20.100000000000001" customHeight="1">
      <c r="A14" s="301" t="s">
        <v>29</v>
      </c>
      <c r="B14" s="300" t="s">
        <v>30</v>
      </c>
    </row>
    <row r="15" spans="1:2" ht="20.100000000000001" customHeight="1">
      <c r="A15" s="301" t="s">
        <v>31</v>
      </c>
      <c r="B15" s="300" t="s">
        <v>32</v>
      </c>
    </row>
    <row r="16" spans="1:2" ht="20.100000000000001" customHeight="1">
      <c r="A16" s="301" t="s">
        <v>33</v>
      </c>
      <c r="B16" s="300" t="s">
        <v>34</v>
      </c>
    </row>
    <row r="17" spans="1:2" ht="20.100000000000001" customHeight="1">
      <c r="A17" s="301" t="s">
        <v>35</v>
      </c>
      <c r="B17" s="300" t="s">
        <v>36</v>
      </c>
    </row>
  </sheetData>
  <mergeCells count="1">
    <mergeCell ref="A2:B2"/>
  </mergeCells>
  <printOptions horizontalCentered="1" gridLines="1"/>
  <pageMargins left="0.7" right="0.7"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Z995"/>
  <sheetViews>
    <sheetView showGridLines="0" workbookViewId="0">
      <selection activeCell="A6" sqref="A6"/>
    </sheetView>
  </sheetViews>
  <sheetFormatPr defaultColWidth="14.42578125" defaultRowHeight="15" customHeight="1"/>
  <cols>
    <col min="1" max="1" width="10.28515625" style="286" customWidth="1"/>
    <col min="2" max="2" width="63.5703125" style="286" customWidth="1"/>
    <col min="3" max="3" width="18.85546875" style="286" customWidth="1"/>
    <col min="4" max="4" width="19.28515625" style="286" customWidth="1"/>
    <col min="5" max="5" width="21" style="286" customWidth="1"/>
    <col min="6" max="6" width="17.28515625" style="286" bestFit="1" customWidth="1"/>
    <col min="7" max="7" width="2" style="286" customWidth="1"/>
    <col min="8" max="11" width="6.7109375" style="286" customWidth="1"/>
    <col min="12" max="26" width="8.7109375" style="286" customWidth="1"/>
    <col min="27" max="16384" width="14.42578125" style="286"/>
  </cols>
  <sheetData>
    <row r="1" spans="1:26" ht="99" customHeight="1">
      <c r="A1" s="1092"/>
      <c r="B1" s="1092"/>
      <c r="C1" s="1092"/>
      <c r="D1" s="1092"/>
      <c r="E1" s="1092"/>
      <c r="F1" s="1092"/>
      <c r="G1" s="271"/>
      <c r="H1" s="271"/>
      <c r="I1" s="271"/>
      <c r="J1" s="271"/>
      <c r="K1" s="271"/>
      <c r="L1" s="285"/>
      <c r="M1" s="285"/>
      <c r="N1" s="285"/>
      <c r="O1" s="285"/>
      <c r="P1" s="285"/>
      <c r="Q1" s="285"/>
      <c r="R1" s="285"/>
      <c r="S1" s="285"/>
      <c r="T1" s="285"/>
      <c r="U1" s="285"/>
      <c r="V1" s="285"/>
      <c r="W1" s="285"/>
      <c r="X1" s="285"/>
      <c r="Y1" s="285"/>
      <c r="Z1" s="285"/>
    </row>
    <row r="2" spans="1:26" ht="12.75" customHeight="1">
      <c r="A2" s="1093" t="s">
        <v>648</v>
      </c>
      <c r="B2" s="1093"/>
      <c r="C2" s="1093"/>
      <c r="D2" s="1093"/>
      <c r="E2" s="1093"/>
      <c r="F2" s="1093"/>
      <c r="G2" s="287"/>
      <c r="H2" s="287"/>
      <c r="I2" s="287"/>
      <c r="J2" s="287"/>
      <c r="K2" s="287"/>
      <c r="L2" s="285"/>
      <c r="M2" s="285"/>
      <c r="N2" s="285"/>
      <c r="O2" s="285"/>
      <c r="P2" s="285"/>
      <c r="Q2" s="285"/>
      <c r="R2" s="285"/>
      <c r="S2" s="285"/>
      <c r="T2" s="285"/>
      <c r="U2" s="285"/>
      <c r="V2" s="285"/>
      <c r="W2" s="285"/>
      <c r="X2" s="285"/>
      <c r="Y2" s="285"/>
      <c r="Z2" s="285"/>
    </row>
    <row r="3" spans="1:26" ht="12.75" customHeight="1">
      <c r="A3" s="1094" t="s">
        <v>670</v>
      </c>
      <c r="B3" s="1094"/>
      <c r="C3" s="1094"/>
      <c r="D3" s="1094"/>
      <c r="E3" s="1094"/>
      <c r="F3" s="1094"/>
      <c r="G3" s="288"/>
      <c r="H3" s="288"/>
      <c r="I3" s="288"/>
      <c r="J3" s="288"/>
      <c r="K3" s="288"/>
      <c r="L3" s="285"/>
      <c r="M3" s="285"/>
      <c r="N3" s="285"/>
      <c r="O3" s="285"/>
      <c r="P3" s="285"/>
      <c r="Q3" s="285"/>
      <c r="R3" s="285"/>
      <c r="S3" s="285"/>
      <c r="T3" s="285"/>
      <c r="U3" s="285"/>
      <c r="V3" s="285"/>
      <c r="W3" s="285"/>
      <c r="X3" s="285"/>
      <c r="Y3" s="285"/>
      <c r="Z3" s="285"/>
    </row>
    <row r="4" spans="1:26" ht="12.75" customHeight="1" thickBot="1">
      <c r="A4" s="273"/>
      <c r="B4" s="273"/>
      <c r="C4" s="273"/>
      <c r="D4" s="273"/>
      <c r="E4" s="273"/>
      <c r="F4" s="273"/>
      <c r="G4" s="288"/>
      <c r="H4" s="288"/>
      <c r="I4" s="288"/>
      <c r="J4" s="288"/>
      <c r="K4" s="288"/>
      <c r="L4" s="285"/>
      <c r="M4" s="285"/>
      <c r="N4" s="285"/>
      <c r="O4" s="285"/>
      <c r="P4" s="285"/>
      <c r="Q4" s="285"/>
      <c r="R4" s="285"/>
      <c r="S4" s="285"/>
      <c r="T4" s="285"/>
      <c r="U4" s="285"/>
      <c r="V4" s="285"/>
      <c r="W4" s="285"/>
      <c r="X4" s="285"/>
      <c r="Y4" s="285"/>
      <c r="Z4" s="285"/>
    </row>
    <row r="5" spans="1:26" ht="20.100000000000001" customHeight="1" thickBot="1">
      <c r="A5" s="1095" t="s">
        <v>652</v>
      </c>
      <c r="B5" s="1096"/>
      <c r="C5" s="1096"/>
      <c r="D5" s="1096"/>
      <c r="E5" s="1096"/>
      <c r="F5" s="1097"/>
      <c r="G5" s="285"/>
      <c r="H5" s="285"/>
      <c r="I5" s="285"/>
      <c r="J5" s="285"/>
      <c r="K5" s="285"/>
      <c r="L5" s="285"/>
      <c r="M5" s="285"/>
      <c r="N5" s="285"/>
      <c r="O5" s="285"/>
      <c r="P5" s="285"/>
      <c r="Q5" s="285"/>
      <c r="R5" s="285"/>
      <c r="S5" s="285"/>
      <c r="T5" s="285"/>
      <c r="U5" s="285"/>
      <c r="V5" s="285"/>
      <c r="W5" s="285"/>
      <c r="X5" s="285"/>
      <c r="Y5" s="285"/>
      <c r="Z5" s="285"/>
    </row>
    <row r="6" spans="1:26" ht="30" customHeight="1" thickBot="1">
      <c r="A6" s="292" t="s">
        <v>1</v>
      </c>
      <c r="B6" s="292" t="s">
        <v>2</v>
      </c>
      <c r="C6" s="292" t="s">
        <v>3</v>
      </c>
      <c r="D6" s="292" t="s">
        <v>4</v>
      </c>
      <c r="E6" s="292" t="s">
        <v>650</v>
      </c>
      <c r="F6" s="293" t="s">
        <v>7</v>
      </c>
      <c r="G6" s="289"/>
      <c r="H6" s="285"/>
      <c r="I6" s="285"/>
      <c r="J6" s="285"/>
      <c r="K6" s="285"/>
      <c r="L6" s="285"/>
      <c r="M6" s="285"/>
      <c r="N6" s="285"/>
      <c r="O6" s="285"/>
      <c r="P6" s="285"/>
      <c r="Q6" s="285"/>
      <c r="R6" s="285"/>
      <c r="S6" s="285"/>
      <c r="T6" s="285"/>
      <c r="U6" s="285"/>
      <c r="V6" s="285"/>
      <c r="W6" s="285"/>
      <c r="X6" s="285"/>
      <c r="Y6" s="285"/>
      <c r="Z6" s="285"/>
    </row>
    <row r="7" spans="1:26" ht="39.950000000000003" customHeight="1" thickBot="1">
      <c r="A7" s="274">
        <v>1</v>
      </c>
      <c r="B7" s="275" t="s">
        <v>686</v>
      </c>
      <c r="C7" s="274" t="s">
        <v>5</v>
      </c>
      <c r="D7" s="276">
        <f>Resumo_Custos!E21</f>
        <v>150725.21</v>
      </c>
      <c r="E7" s="277">
        <f>'MICRORREGIÃO OSASCO'!D7*11.7</f>
        <v>1763484.9569999997</v>
      </c>
      <c r="F7" s="278">
        <f>D7*23.4</f>
        <v>3526969.9139999994</v>
      </c>
      <c r="G7" s="290"/>
      <c r="H7" s="285"/>
      <c r="I7" s="285"/>
      <c r="J7" s="285"/>
      <c r="K7" s="285"/>
      <c r="L7" s="285"/>
      <c r="M7" s="285"/>
      <c r="N7" s="285"/>
      <c r="O7" s="285"/>
      <c r="P7" s="285"/>
      <c r="Q7" s="285"/>
      <c r="R7" s="285"/>
      <c r="S7" s="285"/>
      <c r="T7" s="285"/>
      <c r="U7" s="285"/>
      <c r="V7" s="285"/>
      <c r="W7" s="285"/>
      <c r="X7" s="285"/>
      <c r="Y7" s="285"/>
      <c r="Z7" s="285"/>
    </row>
    <row r="8" spans="1:26" ht="30" customHeight="1" thickBot="1">
      <c r="A8" s="292" t="s">
        <v>1</v>
      </c>
      <c r="B8" s="292" t="s">
        <v>2</v>
      </c>
      <c r="C8" s="292" t="s">
        <v>3</v>
      </c>
      <c r="D8" s="293" t="s">
        <v>6</v>
      </c>
      <c r="E8" s="293" t="s">
        <v>651</v>
      </c>
      <c r="F8" s="293" t="s">
        <v>7</v>
      </c>
      <c r="G8" s="290"/>
      <c r="H8" s="285"/>
      <c r="I8" s="285"/>
      <c r="J8" s="285"/>
      <c r="K8" s="285"/>
      <c r="L8" s="285"/>
      <c r="M8" s="285"/>
      <c r="N8" s="285"/>
      <c r="O8" s="285"/>
      <c r="P8" s="285"/>
      <c r="Q8" s="285"/>
      <c r="R8" s="285"/>
      <c r="S8" s="285"/>
      <c r="T8" s="285"/>
      <c r="U8" s="285"/>
      <c r="V8" s="285"/>
      <c r="W8" s="285"/>
      <c r="X8" s="285"/>
      <c r="Y8" s="285"/>
      <c r="Z8" s="285"/>
    </row>
    <row r="9" spans="1:26" ht="39.950000000000003" customHeight="1" thickBot="1">
      <c r="A9" s="279">
        <v>2</v>
      </c>
      <c r="B9" s="280" t="s">
        <v>687</v>
      </c>
      <c r="C9" s="279" t="s">
        <v>8</v>
      </c>
      <c r="D9" s="281">
        <f>ROUND('Limpeza vidros e fachadas'!E11,2)</f>
        <v>1151.1600000000001</v>
      </c>
      <c r="E9" s="281">
        <f>ROUND('Limpeza vidros e fachadas'!F11,2)</f>
        <v>2302.3200000000002</v>
      </c>
      <c r="F9" s="282">
        <f>ROUND(D9*4,2)</f>
        <v>4604.6400000000003</v>
      </c>
      <c r="G9" s="285"/>
      <c r="H9" s="285"/>
      <c r="I9" s="285"/>
      <c r="J9" s="285"/>
      <c r="K9" s="285"/>
      <c r="L9" s="285"/>
      <c r="M9" s="285"/>
      <c r="N9" s="285"/>
      <c r="O9" s="285"/>
      <c r="P9" s="285"/>
      <c r="Q9" s="285"/>
      <c r="R9" s="285"/>
      <c r="S9" s="285"/>
      <c r="T9" s="285"/>
      <c r="U9" s="285"/>
      <c r="V9" s="285"/>
      <c r="W9" s="285"/>
      <c r="X9" s="285"/>
      <c r="Y9" s="285"/>
      <c r="Z9" s="285"/>
    </row>
    <row r="10" spans="1:26" ht="20.100000000000001" customHeight="1" thickBot="1">
      <c r="A10" s="1086" t="s">
        <v>649</v>
      </c>
      <c r="B10" s="1087"/>
      <c r="C10" s="1087"/>
      <c r="D10" s="1087"/>
      <c r="E10" s="1088"/>
      <c r="F10" s="576">
        <f>ROUND(F7+F9,2)</f>
        <v>3531574.55</v>
      </c>
      <c r="G10" s="285"/>
      <c r="H10" s="285"/>
      <c r="I10" s="285"/>
      <c r="J10" s="285"/>
      <c r="K10" s="285"/>
      <c r="L10" s="285"/>
      <c r="M10" s="285"/>
      <c r="N10" s="285"/>
      <c r="O10" s="285"/>
      <c r="P10" s="285"/>
      <c r="Q10" s="285"/>
      <c r="R10" s="285"/>
      <c r="S10" s="285"/>
      <c r="T10" s="285"/>
      <c r="U10" s="285"/>
      <c r="V10" s="285"/>
      <c r="W10" s="285"/>
      <c r="X10" s="285"/>
      <c r="Y10" s="285"/>
      <c r="Z10" s="285"/>
    </row>
    <row r="11" spans="1:26" ht="20.100000000000001" customHeight="1" thickBot="1">
      <c r="A11" s="1089" t="s">
        <v>569</v>
      </c>
      <c r="B11" s="1090"/>
      <c r="C11" s="1090"/>
      <c r="D11" s="1090"/>
      <c r="E11" s="1090"/>
      <c r="F11" s="1091"/>
      <c r="G11" s="285"/>
      <c r="H11" s="285"/>
      <c r="I11" s="285"/>
      <c r="J11" s="285"/>
      <c r="K11" s="285"/>
      <c r="L11" s="285"/>
      <c r="M11" s="285"/>
      <c r="N11" s="285"/>
      <c r="O11" s="285"/>
      <c r="P11" s="285"/>
      <c r="Q11" s="285"/>
      <c r="R11" s="285"/>
      <c r="S11" s="285"/>
      <c r="T11" s="285"/>
      <c r="U11" s="285"/>
      <c r="V11" s="285"/>
      <c r="W11" s="285"/>
      <c r="X11" s="285"/>
      <c r="Y11" s="285"/>
      <c r="Z11" s="285"/>
    </row>
    <row r="12" spans="1:26" ht="20.100000000000001" customHeight="1" thickBot="1">
      <c r="A12" s="1089" t="s">
        <v>570</v>
      </c>
      <c r="B12" s="1090"/>
      <c r="C12" s="1090"/>
      <c r="D12" s="1090"/>
      <c r="E12" s="1090"/>
      <c r="F12" s="1091"/>
      <c r="G12" s="285"/>
      <c r="H12" s="285"/>
      <c r="I12" s="285"/>
      <c r="J12" s="285"/>
      <c r="K12" s="285"/>
      <c r="L12" s="285"/>
      <c r="M12" s="285"/>
      <c r="N12" s="285"/>
      <c r="O12" s="285"/>
      <c r="P12" s="285"/>
      <c r="Q12" s="285"/>
      <c r="R12" s="285"/>
      <c r="S12" s="285"/>
      <c r="T12" s="285"/>
      <c r="U12" s="285"/>
      <c r="V12" s="285"/>
      <c r="W12" s="285"/>
      <c r="X12" s="285"/>
      <c r="Y12" s="285"/>
      <c r="Z12" s="285"/>
    </row>
    <row r="13" spans="1:26" ht="15.75" customHeight="1" thickBot="1">
      <c r="A13" s="270"/>
      <c r="B13" s="270"/>
      <c r="C13" s="270"/>
      <c r="D13" s="270"/>
      <c r="E13" s="272"/>
      <c r="F13" s="272"/>
      <c r="G13" s="285"/>
      <c r="H13" s="285"/>
      <c r="I13" s="285"/>
      <c r="J13" s="285"/>
      <c r="K13" s="285"/>
      <c r="L13" s="285"/>
      <c r="M13" s="285"/>
      <c r="N13" s="285"/>
      <c r="O13" s="285"/>
      <c r="P13" s="285"/>
      <c r="Q13" s="285"/>
      <c r="R13" s="285"/>
      <c r="S13" s="285"/>
      <c r="T13" s="285"/>
      <c r="U13" s="285"/>
      <c r="V13" s="285"/>
      <c r="W13" s="285"/>
      <c r="X13" s="285"/>
      <c r="Y13" s="285"/>
      <c r="Z13" s="285"/>
    </row>
    <row r="14" spans="1:26" ht="15.75" customHeight="1" thickBot="1">
      <c r="A14" s="270"/>
      <c r="B14" s="577" t="s">
        <v>645</v>
      </c>
      <c r="C14" s="270"/>
      <c r="D14" s="270"/>
      <c r="E14" s="272"/>
      <c r="F14" s="272"/>
      <c r="G14" s="285"/>
      <c r="H14" s="285"/>
      <c r="I14" s="285"/>
      <c r="J14" s="285"/>
      <c r="K14" s="285"/>
      <c r="L14" s="285"/>
      <c r="M14" s="285"/>
      <c r="N14" s="285"/>
      <c r="O14" s="285"/>
      <c r="P14" s="285"/>
      <c r="Q14" s="285"/>
      <c r="R14" s="285"/>
      <c r="S14" s="285"/>
      <c r="T14" s="285"/>
      <c r="U14" s="285"/>
      <c r="V14" s="285"/>
      <c r="W14" s="285"/>
      <c r="X14" s="285"/>
      <c r="Y14" s="285"/>
      <c r="Z14" s="285"/>
    </row>
    <row r="15" spans="1:26" ht="15.75" customHeight="1">
      <c r="A15" s="270"/>
      <c r="B15" s="283" t="s">
        <v>646</v>
      </c>
      <c r="C15" s="270"/>
      <c r="D15" s="270"/>
      <c r="E15" s="272"/>
      <c r="F15" s="272"/>
      <c r="G15" s="285"/>
      <c r="H15" s="285"/>
      <c r="I15" s="285"/>
      <c r="J15" s="285"/>
      <c r="K15" s="285"/>
      <c r="L15" s="285"/>
      <c r="M15" s="285"/>
      <c r="N15" s="285"/>
      <c r="O15" s="285"/>
      <c r="P15" s="285"/>
      <c r="Q15" s="285"/>
      <c r="R15" s="285"/>
      <c r="S15" s="285"/>
      <c r="T15" s="285"/>
      <c r="U15" s="285"/>
      <c r="V15" s="285"/>
      <c r="W15" s="285"/>
      <c r="X15" s="285"/>
      <c r="Y15" s="285"/>
      <c r="Z15" s="285"/>
    </row>
    <row r="16" spans="1:26" ht="32.25" customHeight="1" thickBot="1">
      <c r="A16" s="270"/>
      <c r="B16" s="284" t="s">
        <v>647</v>
      </c>
      <c r="C16" s="270"/>
      <c r="D16" s="270"/>
      <c r="E16" s="272"/>
      <c r="F16" s="272"/>
      <c r="G16" s="285"/>
      <c r="H16" s="285"/>
      <c r="I16" s="285"/>
      <c r="J16" s="285"/>
      <c r="K16" s="285"/>
      <c r="L16" s="285"/>
      <c r="M16" s="285"/>
      <c r="N16" s="285"/>
      <c r="O16" s="285"/>
      <c r="P16" s="285"/>
      <c r="Q16" s="285"/>
      <c r="R16" s="285"/>
      <c r="S16" s="285"/>
      <c r="T16" s="285"/>
      <c r="U16" s="285"/>
      <c r="V16" s="285"/>
      <c r="W16" s="285"/>
      <c r="X16" s="285"/>
      <c r="Y16" s="285"/>
      <c r="Z16" s="285"/>
    </row>
    <row r="17" spans="1:26" ht="15.75" customHeight="1">
      <c r="A17" s="270"/>
      <c r="B17" s="270"/>
      <c r="C17" s="270"/>
      <c r="D17" s="270"/>
      <c r="E17" s="272"/>
      <c r="F17" s="272"/>
      <c r="G17" s="285"/>
      <c r="H17" s="285"/>
      <c r="I17" s="285"/>
      <c r="J17" s="285"/>
      <c r="K17" s="285"/>
      <c r="L17" s="285"/>
      <c r="M17" s="285"/>
      <c r="N17" s="285"/>
      <c r="O17" s="285"/>
      <c r="P17" s="285"/>
      <c r="Q17" s="285"/>
      <c r="R17" s="285"/>
      <c r="S17" s="285"/>
      <c r="T17" s="285"/>
      <c r="U17" s="285"/>
      <c r="V17" s="285"/>
      <c r="W17" s="285"/>
      <c r="X17" s="285"/>
      <c r="Y17" s="285"/>
      <c r="Z17" s="285"/>
    </row>
    <row r="18" spans="1:26" ht="15.75" customHeight="1">
      <c r="A18" s="270"/>
      <c r="B18" s="270"/>
      <c r="C18" s="270"/>
      <c r="D18" s="270"/>
      <c r="E18" s="272"/>
      <c r="F18" s="272"/>
      <c r="G18" s="285"/>
      <c r="H18" s="285"/>
      <c r="I18" s="285"/>
      <c r="J18" s="285"/>
      <c r="K18" s="285"/>
      <c r="L18" s="285"/>
      <c r="M18" s="285"/>
      <c r="N18" s="285"/>
      <c r="O18" s="285"/>
      <c r="P18" s="285"/>
      <c r="Q18" s="285"/>
      <c r="R18" s="285"/>
      <c r="S18" s="285"/>
      <c r="T18" s="285"/>
      <c r="U18" s="285"/>
      <c r="V18" s="285"/>
      <c r="W18" s="285"/>
      <c r="X18" s="285"/>
      <c r="Y18" s="285"/>
      <c r="Z18" s="285"/>
    </row>
    <row r="19" spans="1:26" ht="15.75" customHeight="1">
      <c r="A19" s="270"/>
      <c r="B19" s="270"/>
      <c r="C19" s="270"/>
      <c r="D19" s="270"/>
      <c r="E19" s="272"/>
      <c r="F19" s="272"/>
      <c r="G19" s="285"/>
      <c r="H19" s="285"/>
      <c r="I19" s="285"/>
      <c r="J19" s="285"/>
      <c r="K19" s="285"/>
      <c r="L19" s="285"/>
      <c r="M19" s="285"/>
      <c r="N19" s="285"/>
      <c r="O19" s="285"/>
      <c r="P19" s="285"/>
      <c r="Q19" s="285"/>
      <c r="R19" s="285"/>
      <c r="S19" s="285"/>
      <c r="T19" s="285"/>
      <c r="U19" s="285"/>
      <c r="V19" s="285"/>
      <c r="W19" s="285"/>
      <c r="X19" s="285"/>
      <c r="Y19" s="285"/>
      <c r="Z19" s="285"/>
    </row>
    <row r="20" spans="1:26" ht="35.25" customHeight="1">
      <c r="A20" s="270"/>
      <c r="B20" s="270"/>
      <c r="C20" s="270"/>
      <c r="D20" s="270"/>
      <c r="E20" s="272"/>
      <c r="F20" s="272"/>
      <c r="G20" s="285"/>
      <c r="H20" s="285"/>
      <c r="I20" s="285"/>
      <c r="J20" s="285"/>
      <c r="K20" s="285"/>
      <c r="L20" s="285"/>
      <c r="M20" s="285"/>
      <c r="N20" s="285"/>
      <c r="O20" s="285"/>
      <c r="P20" s="285"/>
      <c r="Q20" s="285"/>
      <c r="R20" s="285"/>
      <c r="S20" s="285"/>
      <c r="T20" s="285"/>
      <c r="U20" s="285"/>
      <c r="V20" s="285"/>
      <c r="W20" s="285"/>
      <c r="X20" s="285"/>
      <c r="Y20" s="285"/>
      <c r="Z20" s="285"/>
    </row>
    <row r="21" spans="1:26" ht="15.75" customHeight="1">
      <c r="A21" s="270"/>
      <c r="B21" s="270"/>
      <c r="C21" s="270"/>
      <c r="D21" s="270"/>
      <c r="E21" s="272"/>
      <c r="F21" s="272"/>
      <c r="G21" s="285"/>
      <c r="H21" s="285"/>
      <c r="I21" s="285"/>
      <c r="J21" s="285"/>
      <c r="K21" s="285"/>
      <c r="L21" s="285"/>
      <c r="M21" s="285"/>
      <c r="N21" s="285"/>
      <c r="O21" s="285"/>
      <c r="P21" s="285"/>
      <c r="Q21" s="285"/>
      <c r="R21" s="285"/>
      <c r="S21" s="285"/>
      <c r="T21" s="285"/>
      <c r="U21" s="285"/>
      <c r="V21" s="285"/>
      <c r="W21" s="285"/>
      <c r="X21" s="285"/>
      <c r="Y21" s="285"/>
      <c r="Z21" s="285"/>
    </row>
    <row r="22" spans="1:26" ht="31.5" customHeight="1">
      <c r="A22" s="270"/>
      <c r="B22" s="270"/>
      <c r="C22" s="270"/>
      <c r="D22" s="270"/>
      <c r="E22" s="272"/>
      <c r="F22" s="272"/>
      <c r="G22" s="285"/>
      <c r="H22" s="285"/>
      <c r="I22" s="285"/>
      <c r="J22" s="285"/>
      <c r="K22" s="285"/>
      <c r="L22" s="285"/>
      <c r="M22" s="285"/>
      <c r="N22" s="285"/>
      <c r="O22" s="285"/>
      <c r="P22" s="285"/>
      <c r="Q22" s="285"/>
      <c r="R22" s="285"/>
      <c r="S22" s="285"/>
      <c r="T22" s="285"/>
      <c r="U22" s="285"/>
      <c r="V22" s="285"/>
      <c r="W22" s="285"/>
      <c r="X22" s="285"/>
      <c r="Y22" s="285"/>
      <c r="Z22" s="285"/>
    </row>
    <row r="23" spans="1:26" ht="15.75" customHeight="1">
      <c r="A23" s="270"/>
      <c r="B23" s="270"/>
      <c r="C23" s="270"/>
      <c r="D23" s="270"/>
      <c r="E23" s="272"/>
      <c r="F23" s="272"/>
      <c r="G23" s="285"/>
      <c r="H23" s="285"/>
      <c r="I23" s="285"/>
      <c r="J23" s="285"/>
      <c r="K23" s="285"/>
      <c r="L23" s="285"/>
      <c r="M23" s="285"/>
      <c r="N23" s="285"/>
      <c r="O23" s="285"/>
      <c r="P23" s="285"/>
      <c r="Q23" s="285"/>
      <c r="R23" s="285"/>
      <c r="S23" s="285"/>
      <c r="T23" s="285"/>
      <c r="U23" s="285"/>
      <c r="V23" s="285"/>
      <c r="W23" s="285"/>
      <c r="X23" s="285"/>
      <c r="Y23" s="285"/>
      <c r="Z23" s="285"/>
    </row>
    <row r="24" spans="1:26" ht="15" customHeight="1">
      <c r="A24" s="270"/>
      <c r="B24" s="270"/>
      <c r="C24" s="270"/>
      <c r="D24" s="270"/>
      <c r="E24" s="272"/>
      <c r="F24" s="272"/>
      <c r="G24" s="285"/>
      <c r="H24" s="285"/>
      <c r="I24" s="285"/>
      <c r="J24" s="285"/>
      <c r="K24" s="285"/>
      <c r="L24" s="285"/>
      <c r="M24" s="285"/>
      <c r="N24" s="285"/>
      <c r="O24" s="285"/>
      <c r="P24" s="285"/>
      <c r="Q24" s="285"/>
      <c r="R24" s="285"/>
      <c r="S24" s="285"/>
      <c r="T24" s="285"/>
      <c r="U24" s="285"/>
      <c r="V24" s="285"/>
      <c r="W24" s="285"/>
      <c r="X24" s="285"/>
      <c r="Y24" s="285"/>
      <c r="Z24" s="285"/>
    </row>
    <row r="25" spans="1:26" ht="15.75" customHeight="1">
      <c r="A25" s="270"/>
      <c r="B25" s="270"/>
      <c r="C25" s="270"/>
      <c r="D25" s="270"/>
      <c r="E25" s="272"/>
      <c r="F25" s="272"/>
      <c r="G25" s="285"/>
      <c r="H25" s="285"/>
      <c r="I25" s="285"/>
      <c r="J25" s="285"/>
      <c r="K25" s="285"/>
      <c r="L25" s="285"/>
      <c r="M25" s="285"/>
      <c r="N25" s="285"/>
      <c r="O25" s="285"/>
      <c r="P25" s="285"/>
      <c r="Q25" s="285"/>
      <c r="R25" s="285"/>
      <c r="S25" s="285"/>
      <c r="T25" s="285"/>
      <c r="U25" s="285"/>
      <c r="V25" s="285"/>
      <c r="W25" s="285"/>
      <c r="X25" s="285"/>
      <c r="Y25" s="285"/>
      <c r="Z25" s="285"/>
    </row>
    <row r="26" spans="1:26" ht="15.75" customHeight="1">
      <c r="A26" s="270"/>
      <c r="B26" s="270"/>
      <c r="C26" s="270"/>
      <c r="D26" s="270"/>
      <c r="E26" s="272"/>
      <c r="F26" s="272"/>
      <c r="G26" s="285"/>
      <c r="H26" s="285"/>
      <c r="I26" s="285"/>
      <c r="J26" s="285"/>
      <c r="K26" s="285"/>
      <c r="L26" s="285"/>
      <c r="M26" s="285"/>
      <c r="N26" s="285"/>
      <c r="O26" s="285"/>
      <c r="P26" s="285"/>
      <c r="Q26" s="285"/>
      <c r="R26" s="285"/>
      <c r="S26" s="285"/>
      <c r="T26" s="285"/>
      <c r="U26" s="285"/>
      <c r="V26" s="285"/>
      <c r="W26" s="285"/>
      <c r="X26" s="285"/>
      <c r="Y26" s="285"/>
      <c r="Z26" s="285"/>
    </row>
    <row r="27" spans="1:26" ht="15.75" customHeight="1">
      <c r="A27" s="270"/>
      <c r="B27" s="291">
        <v>3472099.34</v>
      </c>
      <c r="C27" s="270"/>
      <c r="D27" s="270"/>
      <c r="E27" s="272"/>
      <c r="F27" s="272"/>
      <c r="G27" s="285"/>
      <c r="H27" s="285"/>
      <c r="I27" s="285"/>
      <c r="J27" s="285"/>
      <c r="K27" s="285"/>
      <c r="L27" s="285"/>
      <c r="M27" s="285"/>
      <c r="N27" s="285"/>
      <c r="O27" s="285"/>
      <c r="P27" s="285"/>
      <c r="Q27" s="285"/>
      <c r="R27" s="285"/>
      <c r="S27" s="285"/>
      <c r="T27" s="285"/>
      <c r="U27" s="285"/>
      <c r="V27" s="285"/>
      <c r="W27" s="285"/>
      <c r="X27" s="285"/>
      <c r="Y27" s="285"/>
      <c r="Z27" s="285"/>
    </row>
    <row r="28" spans="1:26" ht="15.75" customHeight="1">
      <c r="A28" s="285"/>
      <c r="B28" s="285"/>
      <c r="C28" s="285"/>
      <c r="D28" s="285"/>
      <c r="E28" s="272"/>
      <c r="F28" s="272"/>
      <c r="G28" s="285"/>
      <c r="H28" s="285"/>
      <c r="I28" s="285"/>
      <c r="J28" s="285"/>
      <c r="K28" s="285"/>
      <c r="L28" s="285"/>
      <c r="M28" s="285"/>
      <c r="N28" s="285"/>
      <c r="O28" s="285"/>
      <c r="P28" s="285"/>
      <c r="Q28" s="285"/>
      <c r="R28" s="285"/>
      <c r="S28" s="285"/>
      <c r="T28" s="285"/>
      <c r="U28" s="285"/>
      <c r="V28" s="285"/>
      <c r="W28" s="285"/>
      <c r="X28" s="285"/>
      <c r="Y28" s="285"/>
      <c r="Z28" s="285"/>
    </row>
    <row r="29" spans="1:26" ht="15.75" customHeight="1">
      <c r="A29" s="285"/>
      <c r="B29" s="285"/>
      <c r="C29" s="285"/>
      <c r="D29" s="285"/>
      <c r="E29" s="272"/>
      <c r="F29" s="272"/>
      <c r="G29" s="285"/>
      <c r="H29" s="285"/>
      <c r="I29" s="285"/>
      <c r="J29" s="285"/>
      <c r="K29" s="285"/>
      <c r="L29" s="285"/>
      <c r="M29" s="285"/>
      <c r="N29" s="285"/>
      <c r="O29" s="285"/>
      <c r="P29" s="285"/>
      <c r="Q29" s="285"/>
      <c r="R29" s="285"/>
      <c r="S29" s="285"/>
      <c r="T29" s="285"/>
      <c r="U29" s="285"/>
      <c r="V29" s="285"/>
      <c r="W29" s="285"/>
      <c r="X29" s="285"/>
      <c r="Y29" s="285"/>
      <c r="Z29" s="285"/>
    </row>
    <row r="30" spans="1:26" ht="15.75" customHeight="1">
      <c r="A30" s="285"/>
      <c r="B30" s="285"/>
      <c r="C30" s="285"/>
      <c r="D30" s="285"/>
      <c r="E30" s="272"/>
      <c r="F30" s="272"/>
      <c r="G30" s="285"/>
      <c r="H30" s="285"/>
      <c r="I30" s="285"/>
      <c r="J30" s="285"/>
      <c r="K30" s="285"/>
      <c r="L30" s="285"/>
      <c r="M30" s="285"/>
      <c r="N30" s="285"/>
      <c r="O30" s="285"/>
      <c r="P30" s="285"/>
      <c r="Q30" s="285"/>
      <c r="R30" s="285"/>
      <c r="S30" s="285"/>
      <c r="T30" s="285"/>
      <c r="U30" s="285"/>
      <c r="V30" s="285"/>
      <c r="W30" s="285"/>
      <c r="X30" s="285"/>
      <c r="Y30" s="285"/>
      <c r="Z30" s="285"/>
    </row>
    <row r="31" spans="1:26" ht="15.75" customHeight="1">
      <c r="A31" s="285"/>
      <c r="B31" s="285"/>
      <c r="C31" s="285"/>
      <c r="D31" s="285"/>
      <c r="E31" s="272"/>
      <c r="F31" s="272"/>
      <c r="G31" s="285"/>
      <c r="H31" s="285"/>
      <c r="I31" s="285"/>
      <c r="J31" s="285"/>
      <c r="K31" s="285"/>
      <c r="L31" s="285"/>
      <c r="M31" s="285"/>
      <c r="N31" s="285"/>
      <c r="O31" s="285"/>
      <c r="P31" s="285"/>
      <c r="Q31" s="285"/>
      <c r="R31" s="285"/>
      <c r="S31" s="285"/>
      <c r="T31" s="285"/>
      <c r="U31" s="285"/>
      <c r="V31" s="285"/>
      <c r="W31" s="285"/>
      <c r="X31" s="285"/>
      <c r="Y31" s="285"/>
      <c r="Z31" s="285"/>
    </row>
    <row r="32" spans="1:26" ht="15.75" customHeight="1">
      <c r="A32" s="285"/>
      <c r="B32" s="285"/>
      <c r="C32" s="285"/>
      <c r="D32" s="285"/>
      <c r="E32" s="272"/>
      <c r="F32" s="272"/>
      <c r="G32" s="285"/>
      <c r="H32" s="285"/>
      <c r="I32" s="285"/>
      <c r="J32" s="285"/>
      <c r="K32" s="285"/>
      <c r="L32" s="285"/>
      <c r="M32" s="285"/>
      <c r="N32" s="285"/>
      <c r="O32" s="285"/>
      <c r="P32" s="285"/>
      <c r="Q32" s="285"/>
      <c r="R32" s="285"/>
      <c r="S32" s="285"/>
      <c r="T32" s="285"/>
      <c r="U32" s="285"/>
      <c r="V32" s="285"/>
      <c r="W32" s="285"/>
      <c r="X32" s="285"/>
      <c r="Y32" s="285"/>
      <c r="Z32" s="285"/>
    </row>
    <row r="33" spans="1:26" ht="15.75" customHeight="1">
      <c r="A33" s="285"/>
      <c r="B33" s="285"/>
      <c r="C33" s="285"/>
      <c r="D33" s="285"/>
      <c r="E33" s="272"/>
      <c r="F33" s="272"/>
      <c r="G33" s="285"/>
      <c r="H33" s="285"/>
      <c r="I33" s="285"/>
      <c r="J33" s="285"/>
      <c r="K33" s="285"/>
      <c r="L33" s="285"/>
      <c r="M33" s="285"/>
      <c r="N33" s="285"/>
      <c r="O33" s="285"/>
      <c r="P33" s="285"/>
      <c r="Q33" s="285"/>
      <c r="R33" s="285"/>
      <c r="S33" s="285"/>
      <c r="T33" s="285"/>
      <c r="U33" s="285"/>
      <c r="V33" s="285"/>
      <c r="W33" s="285"/>
      <c r="X33" s="285"/>
      <c r="Y33" s="285"/>
      <c r="Z33" s="285"/>
    </row>
    <row r="34" spans="1:26" ht="15.75" customHeight="1">
      <c r="A34" s="285"/>
      <c r="B34" s="285"/>
      <c r="C34" s="285"/>
      <c r="D34" s="285"/>
      <c r="E34" s="272"/>
      <c r="F34" s="272"/>
      <c r="G34" s="285"/>
      <c r="H34" s="285"/>
      <c r="I34" s="285"/>
      <c r="J34" s="285"/>
      <c r="K34" s="285"/>
      <c r="L34" s="285"/>
      <c r="M34" s="285"/>
      <c r="N34" s="285"/>
      <c r="O34" s="285"/>
      <c r="P34" s="285"/>
      <c r="Q34" s="285"/>
      <c r="R34" s="285"/>
      <c r="S34" s="285"/>
      <c r="T34" s="285"/>
      <c r="U34" s="285"/>
      <c r="V34" s="285"/>
      <c r="W34" s="285"/>
      <c r="X34" s="285"/>
      <c r="Y34" s="285"/>
      <c r="Z34" s="285"/>
    </row>
    <row r="35" spans="1:26" ht="15.75" customHeight="1">
      <c r="A35" s="285"/>
      <c r="B35" s="285"/>
      <c r="C35" s="285"/>
      <c r="D35" s="285"/>
      <c r="E35" s="272"/>
      <c r="F35" s="272"/>
      <c r="G35" s="285"/>
      <c r="H35" s="285"/>
      <c r="I35" s="285"/>
      <c r="J35" s="285"/>
      <c r="K35" s="285"/>
      <c r="L35" s="285"/>
      <c r="M35" s="285"/>
      <c r="N35" s="285"/>
      <c r="O35" s="285"/>
      <c r="P35" s="285"/>
      <c r="Q35" s="285"/>
      <c r="R35" s="285"/>
      <c r="S35" s="285"/>
      <c r="T35" s="285"/>
      <c r="U35" s="285"/>
      <c r="V35" s="285"/>
      <c r="W35" s="285"/>
      <c r="X35" s="285"/>
      <c r="Y35" s="285"/>
      <c r="Z35" s="285"/>
    </row>
    <row r="36" spans="1:26" ht="15.75" customHeight="1">
      <c r="A36" s="285"/>
      <c r="B36" s="285"/>
      <c r="C36" s="285"/>
      <c r="D36" s="285"/>
      <c r="E36" s="272"/>
      <c r="F36" s="272"/>
      <c r="G36" s="285"/>
      <c r="H36" s="285"/>
      <c r="I36" s="285"/>
      <c r="J36" s="285"/>
      <c r="K36" s="285"/>
      <c r="L36" s="285"/>
      <c r="M36" s="285"/>
      <c r="N36" s="285"/>
      <c r="O36" s="285"/>
      <c r="P36" s="285"/>
      <c r="Q36" s="285"/>
      <c r="R36" s="285"/>
      <c r="S36" s="285"/>
      <c r="T36" s="285"/>
      <c r="U36" s="285"/>
      <c r="V36" s="285"/>
      <c r="W36" s="285"/>
      <c r="X36" s="285"/>
      <c r="Y36" s="285"/>
      <c r="Z36" s="285"/>
    </row>
    <row r="37" spans="1:26" ht="15.75" customHeight="1">
      <c r="A37" s="285"/>
      <c r="B37" s="285"/>
      <c r="C37" s="285"/>
      <c r="D37" s="285"/>
      <c r="E37" s="272"/>
      <c r="F37" s="272"/>
      <c r="G37" s="285"/>
      <c r="H37" s="285"/>
      <c r="I37" s="285"/>
      <c r="J37" s="285"/>
      <c r="K37" s="285"/>
      <c r="L37" s="285"/>
      <c r="M37" s="285"/>
      <c r="N37" s="285"/>
      <c r="O37" s="285"/>
      <c r="P37" s="285"/>
      <c r="Q37" s="285"/>
      <c r="R37" s="285"/>
      <c r="S37" s="285"/>
      <c r="T37" s="285"/>
      <c r="U37" s="285"/>
      <c r="V37" s="285"/>
      <c r="W37" s="285"/>
      <c r="X37" s="285"/>
      <c r="Y37" s="285"/>
      <c r="Z37" s="285"/>
    </row>
    <row r="38" spans="1:26" ht="15.75" customHeight="1">
      <c r="A38" s="285"/>
      <c r="B38" s="285"/>
      <c r="C38" s="285"/>
      <c r="D38" s="285"/>
      <c r="E38" s="272"/>
      <c r="F38" s="272"/>
      <c r="G38" s="285"/>
      <c r="H38" s="285"/>
      <c r="I38" s="285"/>
      <c r="J38" s="285"/>
      <c r="K38" s="285"/>
      <c r="L38" s="285"/>
      <c r="M38" s="285"/>
      <c r="N38" s="285"/>
      <c r="O38" s="285"/>
      <c r="P38" s="285"/>
      <c r="Q38" s="285"/>
      <c r="R38" s="285"/>
      <c r="S38" s="285"/>
      <c r="T38" s="285"/>
      <c r="U38" s="285"/>
      <c r="V38" s="285"/>
      <c r="W38" s="285"/>
      <c r="X38" s="285"/>
      <c r="Y38" s="285"/>
      <c r="Z38" s="285"/>
    </row>
    <row r="39" spans="1:26" ht="15.75" customHeight="1">
      <c r="A39" s="285"/>
      <c r="B39" s="285"/>
      <c r="C39" s="285"/>
      <c r="D39" s="285"/>
      <c r="E39" s="272"/>
      <c r="F39" s="272"/>
      <c r="G39" s="285"/>
      <c r="H39" s="285"/>
      <c r="I39" s="285"/>
      <c r="J39" s="285"/>
      <c r="K39" s="285"/>
      <c r="L39" s="285"/>
      <c r="M39" s="285"/>
      <c r="N39" s="285"/>
      <c r="O39" s="285"/>
      <c r="P39" s="285"/>
      <c r="Q39" s="285"/>
      <c r="R39" s="285"/>
      <c r="S39" s="285"/>
      <c r="T39" s="285"/>
      <c r="U39" s="285"/>
      <c r="V39" s="285"/>
      <c r="W39" s="285"/>
      <c r="X39" s="285"/>
      <c r="Y39" s="285"/>
      <c r="Z39" s="285"/>
    </row>
    <row r="40" spans="1:26" ht="15.75" customHeight="1">
      <c r="A40" s="285"/>
      <c r="B40" s="285"/>
      <c r="C40" s="285"/>
      <c r="D40" s="285"/>
      <c r="E40" s="272"/>
      <c r="F40" s="272"/>
      <c r="G40" s="285"/>
      <c r="H40" s="285"/>
      <c r="I40" s="285"/>
      <c r="J40" s="285"/>
      <c r="K40" s="285"/>
      <c r="L40" s="285"/>
      <c r="M40" s="285"/>
      <c r="N40" s="285"/>
      <c r="O40" s="285"/>
      <c r="P40" s="285"/>
      <c r="Q40" s="285"/>
      <c r="R40" s="285"/>
      <c r="S40" s="285"/>
      <c r="T40" s="285"/>
      <c r="U40" s="285"/>
      <c r="V40" s="285"/>
      <c r="W40" s="285"/>
      <c r="X40" s="285"/>
      <c r="Y40" s="285"/>
      <c r="Z40" s="285"/>
    </row>
    <row r="41" spans="1:26" ht="15.75" customHeight="1">
      <c r="A41" s="285"/>
      <c r="B41" s="285"/>
      <c r="C41" s="285"/>
      <c r="D41" s="285"/>
      <c r="E41" s="272"/>
      <c r="F41" s="272"/>
      <c r="G41" s="285"/>
      <c r="H41" s="285"/>
      <c r="I41" s="285"/>
      <c r="J41" s="285"/>
      <c r="K41" s="285"/>
      <c r="L41" s="285"/>
      <c r="M41" s="285"/>
      <c r="N41" s="285"/>
      <c r="O41" s="285"/>
      <c r="P41" s="285"/>
      <c r="Q41" s="285"/>
      <c r="R41" s="285"/>
      <c r="S41" s="285"/>
      <c r="T41" s="285"/>
      <c r="U41" s="285"/>
      <c r="V41" s="285"/>
      <c r="W41" s="285"/>
      <c r="X41" s="285"/>
      <c r="Y41" s="285"/>
      <c r="Z41" s="285"/>
    </row>
    <row r="42" spans="1:26" ht="15.75" customHeight="1">
      <c r="A42" s="285"/>
      <c r="B42" s="285"/>
      <c r="C42" s="285"/>
      <c r="D42" s="285"/>
      <c r="E42" s="272"/>
      <c r="F42" s="272"/>
      <c r="G42" s="285"/>
      <c r="H42" s="285"/>
      <c r="I42" s="285"/>
      <c r="J42" s="285"/>
      <c r="K42" s="285"/>
      <c r="L42" s="285"/>
      <c r="M42" s="285"/>
      <c r="N42" s="285"/>
      <c r="O42" s="285"/>
      <c r="P42" s="285"/>
      <c r="Q42" s="285"/>
      <c r="R42" s="285"/>
      <c r="S42" s="285"/>
      <c r="T42" s="285"/>
      <c r="U42" s="285"/>
      <c r="V42" s="285"/>
      <c r="W42" s="285"/>
      <c r="X42" s="285"/>
      <c r="Y42" s="285"/>
      <c r="Z42" s="285"/>
    </row>
    <row r="43" spans="1:26" ht="15.75" customHeight="1">
      <c r="A43" s="285"/>
      <c r="B43" s="285"/>
      <c r="C43" s="285"/>
      <c r="D43" s="285"/>
      <c r="E43" s="272"/>
      <c r="F43" s="272"/>
      <c r="G43" s="285"/>
      <c r="H43" s="285"/>
      <c r="I43" s="285"/>
      <c r="J43" s="285"/>
      <c r="K43" s="285"/>
      <c r="L43" s="285"/>
      <c r="M43" s="285"/>
      <c r="N43" s="285"/>
      <c r="O43" s="285"/>
      <c r="P43" s="285"/>
      <c r="Q43" s="285"/>
      <c r="R43" s="285"/>
      <c r="S43" s="285"/>
      <c r="T43" s="285"/>
      <c r="U43" s="285"/>
      <c r="V43" s="285"/>
      <c r="W43" s="285"/>
      <c r="X43" s="285"/>
      <c r="Y43" s="285"/>
      <c r="Z43" s="285"/>
    </row>
    <row r="44" spans="1:26" ht="15.75" customHeight="1">
      <c r="A44" s="285"/>
      <c r="B44" s="285"/>
      <c r="C44" s="285"/>
      <c r="D44" s="285"/>
      <c r="E44" s="272"/>
      <c r="F44" s="272"/>
      <c r="G44" s="285"/>
      <c r="H44" s="285"/>
      <c r="I44" s="285"/>
      <c r="J44" s="285"/>
      <c r="K44" s="285"/>
      <c r="L44" s="285"/>
      <c r="M44" s="285"/>
      <c r="N44" s="285"/>
      <c r="O44" s="285"/>
      <c r="P44" s="285"/>
      <c r="Q44" s="285"/>
      <c r="R44" s="285"/>
      <c r="S44" s="285"/>
      <c r="T44" s="285"/>
      <c r="U44" s="285"/>
      <c r="V44" s="285"/>
      <c r="W44" s="285"/>
      <c r="X44" s="285"/>
      <c r="Y44" s="285"/>
      <c r="Z44" s="285"/>
    </row>
    <row r="45" spans="1:26" ht="15.75" customHeight="1">
      <c r="A45" s="285"/>
      <c r="B45" s="285"/>
      <c r="C45" s="285"/>
      <c r="D45" s="285"/>
      <c r="E45" s="272"/>
      <c r="F45" s="272"/>
      <c r="G45" s="285"/>
      <c r="H45" s="285"/>
      <c r="I45" s="285"/>
      <c r="J45" s="285"/>
      <c r="K45" s="285"/>
      <c r="L45" s="285"/>
      <c r="M45" s="285"/>
      <c r="N45" s="285"/>
      <c r="O45" s="285"/>
      <c r="P45" s="285"/>
      <c r="Q45" s="285"/>
      <c r="R45" s="285"/>
      <c r="S45" s="285"/>
      <c r="T45" s="285"/>
      <c r="U45" s="285"/>
      <c r="V45" s="285"/>
      <c r="W45" s="285"/>
      <c r="X45" s="285"/>
      <c r="Y45" s="285"/>
      <c r="Z45" s="285"/>
    </row>
    <row r="46" spans="1:26" ht="15.75" customHeight="1">
      <c r="A46" s="285"/>
      <c r="B46" s="285"/>
      <c r="C46" s="285"/>
      <c r="D46" s="285"/>
      <c r="E46" s="272"/>
      <c r="F46" s="272"/>
      <c r="G46" s="285"/>
      <c r="H46" s="285"/>
      <c r="I46" s="285"/>
      <c r="J46" s="285"/>
      <c r="K46" s="285"/>
      <c r="L46" s="285"/>
      <c r="M46" s="285"/>
      <c r="N46" s="285"/>
      <c r="O46" s="285"/>
      <c r="P46" s="285"/>
      <c r="Q46" s="285"/>
      <c r="R46" s="285"/>
      <c r="S46" s="285"/>
      <c r="T46" s="285"/>
      <c r="U46" s="285"/>
      <c r="V46" s="285"/>
      <c r="W46" s="285"/>
      <c r="X46" s="285"/>
      <c r="Y46" s="285"/>
      <c r="Z46" s="285"/>
    </row>
    <row r="47" spans="1:26" ht="15.75" customHeight="1">
      <c r="A47" s="285"/>
      <c r="B47" s="285"/>
      <c r="C47" s="285"/>
      <c r="D47" s="285"/>
      <c r="E47" s="272"/>
      <c r="F47" s="272"/>
      <c r="G47" s="285"/>
      <c r="H47" s="285"/>
      <c r="I47" s="285"/>
      <c r="J47" s="285"/>
      <c r="K47" s="285"/>
      <c r="L47" s="285"/>
      <c r="M47" s="285"/>
      <c r="N47" s="285"/>
      <c r="O47" s="285"/>
      <c r="P47" s="285"/>
      <c r="Q47" s="285"/>
      <c r="R47" s="285"/>
      <c r="S47" s="285"/>
      <c r="T47" s="285"/>
      <c r="U47" s="285"/>
      <c r="V47" s="285"/>
      <c r="W47" s="285"/>
      <c r="X47" s="285"/>
      <c r="Y47" s="285"/>
      <c r="Z47" s="285"/>
    </row>
    <row r="48" spans="1:26" ht="15.75" customHeight="1">
      <c r="A48" s="285"/>
      <c r="B48" s="285"/>
      <c r="C48" s="285"/>
      <c r="D48" s="285"/>
      <c r="E48" s="272"/>
      <c r="F48" s="272"/>
      <c r="G48" s="285"/>
      <c r="H48" s="285"/>
      <c r="I48" s="285"/>
      <c r="J48" s="285"/>
      <c r="K48" s="285"/>
      <c r="L48" s="285"/>
      <c r="M48" s="285"/>
      <c r="N48" s="285"/>
      <c r="O48" s="285"/>
      <c r="P48" s="285"/>
      <c r="Q48" s="285"/>
      <c r="R48" s="285"/>
      <c r="S48" s="285"/>
      <c r="T48" s="285"/>
      <c r="U48" s="285"/>
      <c r="V48" s="285"/>
      <c r="W48" s="285"/>
      <c r="X48" s="285"/>
      <c r="Y48" s="285"/>
      <c r="Z48" s="285"/>
    </row>
    <row r="49" spans="1:26" ht="15.75" customHeight="1">
      <c r="A49" s="285"/>
      <c r="B49" s="285"/>
      <c r="C49" s="285"/>
      <c r="D49" s="285"/>
      <c r="E49" s="272"/>
      <c r="F49" s="272"/>
      <c r="G49" s="285"/>
      <c r="H49" s="285"/>
      <c r="I49" s="285"/>
      <c r="J49" s="285"/>
      <c r="K49" s="285"/>
      <c r="L49" s="285"/>
      <c r="M49" s="285"/>
      <c r="N49" s="285"/>
      <c r="O49" s="285"/>
      <c r="P49" s="285"/>
      <c r="Q49" s="285"/>
      <c r="R49" s="285"/>
      <c r="S49" s="285"/>
      <c r="T49" s="285"/>
      <c r="U49" s="285"/>
      <c r="V49" s="285"/>
      <c r="W49" s="285"/>
      <c r="X49" s="285"/>
      <c r="Y49" s="285"/>
      <c r="Z49" s="285"/>
    </row>
    <row r="50" spans="1:26" ht="15.75" customHeight="1">
      <c r="A50" s="285"/>
      <c r="B50" s="285"/>
      <c r="C50" s="285"/>
      <c r="D50" s="285"/>
      <c r="E50" s="272"/>
      <c r="F50" s="272"/>
      <c r="G50" s="285"/>
      <c r="H50" s="285"/>
      <c r="I50" s="285"/>
      <c r="J50" s="285"/>
      <c r="K50" s="285"/>
      <c r="L50" s="285"/>
      <c r="M50" s="285"/>
      <c r="N50" s="285"/>
      <c r="O50" s="285"/>
      <c r="P50" s="285"/>
      <c r="Q50" s="285"/>
      <c r="R50" s="285"/>
      <c r="S50" s="285"/>
      <c r="T50" s="285"/>
      <c r="U50" s="285"/>
      <c r="V50" s="285"/>
      <c r="W50" s="285"/>
      <c r="X50" s="285"/>
      <c r="Y50" s="285"/>
      <c r="Z50" s="285"/>
    </row>
    <row r="51" spans="1:26" ht="15.75" customHeight="1">
      <c r="A51" s="285"/>
      <c r="B51" s="285"/>
      <c r="C51" s="285"/>
      <c r="D51" s="285"/>
      <c r="E51" s="272"/>
      <c r="F51" s="272"/>
      <c r="G51" s="285"/>
      <c r="H51" s="285"/>
      <c r="I51" s="285"/>
      <c r="J51" s="285"/>
      <c r="K51" s="285"/>
      <c r="L51" s="285"/>
      <c r="M51" s="285"/>
      <c r="N51" s="285"/>
      <c r="O51" s="285"/>
      <c r="P51" s="285"/>
      <c r="Q51" s="285"/>
      <c r="R51" s="285"/>
      <c r="S51" s="285"/>
      <c r="T51" s="285"/>
      <c r="U51" s="285"/>
      <c r="V51" s="285"/>
      <c r="W51" s="285"/>
      <c r="X51" s="285"/>
      <c r="Y51" s="285"/>
      <c r="Z51" s="285"/>
    </row>
    <row r="52" spans="1:26" ht="15.75" customHeight="1">
      <c r="A52" s="285"/>
      <c r="B52" s="285"/>
      <c r="C52" s="285"/>
      <c r="D52" s="285"/>
      <c r="E52" s="272"/>
      <c r="F52" s="272"/>
      <c r="G52" s="285"/>
      <c r="H52" s="285"/>
      <c r="I52" s="285"/>
      <c r="J52" s="285"/>
      <c r="K52" s="285"/>
      <c r="L52" s="285"/>
      <c r="M52" s="285"/>
      <c r="N52" s="285"/>
      <c r="O52" s="285"/>
      <c r="P52" s="285"/>
      <c r="Q52" s="285"/>
      <c r="R52" s="285"/>
      <c r="S52" s="285"/>
      <c r="T52" s="285"/>
      <c r="U52" s="285"/>
      <c r="V52" s="285"/>
      <c r="W52" s="285"/>
      <c r="X52" s="285"/>
      <c r="Y52" s="285"/>
      <c r="Z52" s="285"/>
    </row>
    <row r="53" spans="1:26" ht="15.75" customHeight="1">
      <c r="A53" s="285"/>
      <c r="B53" s="285"/>
      <c r="C53" s="285"/>
      <c r="D53" s="285"/>
      <c r="E53" s="272"/>
      <c r="F53" s="272"/>
      <c r="G53" s="285"/>
      <c r="H53" s="285"/>
      <c r="I53" s="285"/>
      <c r="J53" s="285"/>
      <c r="K53" s="285"/>
      <c r="L53" s="285"/>
      <c r="M53" s="285"/>
      <c r="N53" s="285"/>
      <c r="O53" s="285"/>
      <c r="P53" s="285"/>
      <c r="Q53" s="285"/>
      <c r="R53" s="285"/>
      <c r="S53" s="285"/>
      <c r="T53" s="285"/>
      <c r="U53" s="285"/>
      <c r="V53" s="285"/>
      <c r="W53" s="285"/>
      <c r="X53" s="285"/>
      <c r="Y53" s="285"/>
      <c r="Z53" s="285"/>
    </row>
    <row r="54" spans="1:26" ht="15.75" customHeight="1">
      <c r="A54" s="285"/>
      <c r="B54" s="285"/>
      <c r="C54" s="285"/>
      <c r="D54" s="285"/>
      <c r="E54" s="272"/>
      <c r="F54" s="272"/>
      <c r="G54" s="285"/>
      <c r="H54" s="285"/>
      <c r="I54" s="285"/>
      <c r="J54" s="285"/>
      <c r="K54" s="285"/>
      <c r="L54" s="285"/>
      <c r="M54" s="285"/>
      <c r="N54" s="285"/>
      <c r="O54" s="285"/>
      <c r="P54" s="285"/>
      <c r="Q54" s="285"/>
      <c r="R54" s="285"/>
      <c r="S54" s="285"/>
      <c r="T54" s="285"/>
      <c r="U54" s="285"/>
      <c r="V54" s="285"/>
      <c r="W54" s="285"/>
      <c r="X54" s="285"/>
      <c r="Y54" s="285"/>
      <c r="Z54" s="285"/>
    </row>
    <row r="55" spans="1:26" ht="15.75" customHeight="1">
      <c r="A55" s="285"/>
      <c r="B55" s="285"/>
      <c r="C55" s="285"/>
      <c r="D55" s="285"/>
      <c r="E55" s="272"/>
      <c r="F55" s="272"/>
      <c r="G55" s="285"/>
      <c r="H55" s="285"/>
      <c r="I55" s="285"/>
      <c r="J55" s="285"/>
      <c r="K55" s="285"/>
      <c r="L55" s="285"/>
      <c r="M55" s="285"/>
      <c r="N55" s="285"/>
      <c r="O55" s="285"/>
      <c r="P55" s="285"/>
      <c r="Q55" s="285"/>
      <c r="R55" s="285"/>
      <c r="S55" s="285"/>
      <c r="T55" s="285"/>
      <c r="U55" s="285"/>
      <c r="V55" s="285"/>
      <c r="W55" s="285"/>
      <c r="X55" s="285"/>
      <c r="Y55" s="285"/>
      <c r="Z55" s="285"/>
    </row>
    <row r="56" spans="1:26" ht="15.75" customHeight="1">
      <c r="A56" s="285"/>
      <c r="B56" s="285"/>
      <c r="C56" s="285"/>
      <c r="D56" s="285"/>
      <c r="E56" s="272"/>
      <c r="F56" s="272"/>
      <c r="G56" s="285"/>
      <c r="H56" s="285"/>
      <c r="I56" s="285"/>
      <c r="J56" s="285"/>
      <c r="K56" s="285"/>
      <c r="L56" s="285"/>
      <c r="M56" s="285"/>
      <c r="N56" s="285"/>
      <c r="O56" s="285"/>
      <c r="P56" s="285"/>
      <c r="Q56" s="285"/>
      <c r="R56" s="285"/>
      <c r="S56" s="285"/>
      <c r="T56" s="285"/>
      <c r="U56" s="285"/>
      <c r="V56" s="285"/>
      <c r="W56" s="285"/>
      <c r="X56" s="285"/>
      <c r="Y56" s="285"/>
      <c r="Z56" s="285"/>
    </row>
    <row r="57" spans="1:26" ht="15.75" customHeight="1">
      <c r="A57" s="285"/>
      <c r="B57" s="285"/>
      <c r="C57" s="285"/>
      <c r="D57" s="285"/>
      <c r="E57" s="272"/>
      <c r="F57" s="272"/>
      <c r="G57" s="285"/>
      <c r="H57" s="285"/>
      <c r="I57" s="285"/>
      <c r="J57" s="285"/>
      <c r="K57" s="285"/>
      <c r="L57" s="285"/>
      <c r="M57" s="285"/>
      <c r="N57" s="285"/>
      <c r="O57" s="285"/>
      <c r="P57" s="285"/>
      <c r="Q57" s="285"/>
      <c r="R57" s="285"/>
      <c r="S57" s="285"/>
      <c r="T57" s="285"/>
      <c r="U57" s="285"/>
      <c r="V57" s="285"/>
      <c r="W57" s="285"/>
      <c r="X57" s="285"/>
      <c r="Y57" s="285"/>
      <c r="Z57" s="285"/>
    </row>
    <row r="58" spans="1:26" ht="15.75" customHeight="1">
      <c r="A58" s="285"/>
      <c r="B58" s="285"/>
      <c r="C58" s="285"/>
      <c r="D58" s="285"/>
      <c r="E58" s="272"/>
      <c r="F58" s="272"/>
      <c r="G58" s="285"/>
      <c r="H58" s="285"/>
      <c r="I58" s="285"/>
      <c r="J58" s="285"/>
      <c r="K58" s="285"/>
      <c r="L58" s="285"/>
      <c r="M58" s="285"/>
      <c r="N58" s="285"/>
      <c r="O58" s="285"/>
      <c r="P58" s="285"/>
      <c r="Q58" s="285"/>
      <c r="R58" s="285"/>
      <c r="S58" s="285"/>
      <c r="T58" s="285"/>
      <c r="U58" s="285"/>
      <c r="V58" s="285"/>
      <c r="W58" s="285"/>
      <c r="X58" s="285"/>
      <c r="Y58" s="285"/>
      <c r="Z58" s="285"/>
    </row>
    <row r="59" spans="1:26" ht="15.75" customHeight="1">
      <c r="A59" s="285"/>
      <c r="B59" s="285"/>
      <c r="C59" s="285"/>
      <c r="D59" s="285"/>
      <c r="E59" s="272"/>
      <c r="F59" s="272"/>
      <c r="G59" s="285"/>
      <c r="H59" s="285"/>
      <c r="I59" s="285"/>
      <c r="J59" s="285"/>
      <c r="K59" s="285"/>
      <c r="L59" s="285"/>
      <c r="M59" s="285"/>
      <c r="N59" s="285"/>
      <c r="O59" s="285"/>
      <c r="P59" s="285"/>
      <c r="Q59" s="285"/>
      <c r="R59" s="285"/>
      <c r="S59" s="285"/>
      <c r="T59" s="285"/>
      <c r="U59" s="285"/>
      <c r="V59" s="285"/>
      <c r="W59" s="285"/>
      <c r="X59" s="285"/>
      <c r="Y59" s="285"/>
      <c r="Z59" s="285"/>
    </row>
    <row r="60" spans="1:26" ht="15.75" customHeight="1">
      <c r="A60" s="285"/>
      <c r="B60" s="285"/>
      <c r="C60" s="285"/>
      <c r="D60" s="285"/>
      <c r="E60" s="272"/>
      <c r="F60" s="272"/>
      <c r="G60" s="285"/>
      <c r="H60" s="285"/>
      <c r="I60" s="285"/>
      <c r="J60" s="285"/>
      <c r="K60" s="285"/>
      <c r="L60" s="285"/>
      <c r="M60" s="285"/>
      <c r="N60" s="285"/>
      <c r="O60" s="285"/>
      <c r="P60" s="285"/>
      <c r="Q60" s="285"/>
      <c r="R60" s="285"/>
      <c r="S60" s="285"/>
      <c r="T60" s="285"/>
      <c r="U60" s="285"/>
      <c r="V60" s="285"/>
      <c r="W60" s="285"/>
      <c r="X60" s="285"/>
      <c r="Y60" s="285"/>
      <c r="Z60" s="285"/>
    </row>
    <row r="61" spans="1:26" ht="15.75" customHeight="1">
      <c r="A61" s="285"/>
      <c r="B61" s="285"/>
      <c r="C61" s="285"/>
      <c r="D61" s="285"/>
      <c r="E61" s="272"/>
      <c r="F61" s="272"/>
      <c r="G61" s="285"/>
      <c r="H61" s="285"/>
      <c r="I61" s="285"/>
      <c r="J61" s="285"/>
      <c r="K61" s="285"/>
      <c r="L61" s="285"/>
      <c r="M61" s="285"/>
      <c r="N61" s="285"/>
      <c r="O61" s="285"/>
      <c r="P61" s="285"/>
      <c r="Q61" s="285"/>
      <c r="R61" s="285"/>
      <c r="S61" s="285"/>
      <c r="T61" s="285"/>
      <c r="U61" s="285"/>
      <c r="V61" s="285"/>
      <c r="W61" s="285"/>
      <c r="X61" s="285"/>
      <c r="Y61" s="285"/>
      <c r="Z61" s="285"/>
    </row>
    <row r="62" spans="1:26" ht="15.75" customHeight="1">
      <c r="A62" s="285"/>
      <c r="B62" s="285"/>
      <c r="C62" s="285"/>
      <c r="D62" s="285"/>
      <c r="E62" s="272"/>
      <c r="F62" s="272"/>
      <c r="G62" s="285"/>
      <c r="H62" s="285"/>
      <c r="I62" s="285"/>
      <c r="J62" s="285"/>
      <c r="K62" s="285"/>
      <c r="L62" s="285"/>
      <c r="M62" s="285"/>
      <c r="N62" s="285"/>
      <c r="O62" s="285"/>
      <c r="P62" s="285"/>
      <c r="Q62" s="285"/>
      <c r="R62" s="285"/>
      <c r="S62" s="285"/>
      <c r="T62" s="285"/>
      <c r="U62" s="285"/>
      <c r="V62" s="285"/>
      <c r="W62" s="285"/>
      <c r="X62" s="285"/>
      <c r="Y62" s="285"/>
      <c r="Z62" s="285"/>
    </row>
    <row r="63" spans="1:26" ht="15.75" customHeight="1">
      <c r="A63" s="285"/>
      <c r="B63" s="285"/>
      <c r="C63" s="285"/>
      <c r="D63" s="285"/>
      <c r="E63" s="272"/>
      <c r="F63" s="272"/>
      <c r="G63" s="285"/>
      <c r="H63" s="285"/>
      <c r="I63" s="285"/>
      <c r="J63" s="285"/>
      <c r="K63" s="285"/>
      <c r="L63" s="285"/>
      <c r="M63" s="285"/>
      <c r="N63" s="285"/>
      <c r="O63" s="285"/>
      <c r="P63" s="285"/>
      <c r="Q63" s="285"/>
      <c r="R63" s="285"/>
      <c r="S63" s="285"/>
      <c r="T63" s="285"/>
      <c r="U63" s="285"/>
      <c r="V63" s="285"/>
      <c r="W63" s="285"/>
      <c r="X63" s="285"/>
      <c r="Y63" s="285"/>
      <c r="Z63" s="285"/>
    </row>
    <row r="64" spans="1:26" ht="15.75" customHeight="1">
      <c r="A64" s="285"/>
      <c r="B64" s="285"/>
      <c r="C64" s="285"/>
      <c r="D64" s="285"/>
      <c r="E64" s="272"/>
      <c r="F64" s="272"/>
      <c r="G64" s="285"/>
      <c r="H64" s="285"/>
      <c r="I64" s="285"/>
      <c r="J64" s="285"/>
      <c r="K64" s="285"/>
      <c r="L64" s="285"/>
      <c r="M64" s="285"/>
      <c r="N64" s="285"/>
      <c r="O64" s="285"/>
      <c r="P64" s="285"/>
      <c r="Q64" s="285"/>
      <c r="R64" s="285"/>
      <c r="S64" s="285"/>
      <c r="T64" s="285"/>
      <c r="U64" s="285"/>
      <c r="V64" s="285"/>
      <c r="W64" s="285"/>
      <c r="X64" s="285"/>
      <c r="Y64" s="285"/>
      <c r="Z64" s="285"/>
    </row>
    <row r="65" spans="1:26" ht="15.75" customHeight="1">
      <c r="A65" s="285"/>
      <c r="B65" s="285"/>
      <c r="C65" s="285"/>
      <c r="D65" s="285"/>
      <c r="E65" s="272"/>
      <c r="F65" s="272"/>
      <c r="G65" s="285"/>
      <c r="H65" s="285"/>
      <c r="I65" s="285"/>
      <c r="J65" s="285"/>
      <c r="K65" s="285"/>
      <c r="L65" s="285"/>
      <c r="M65" s="285"/>
      <c r="N65" s="285"/>
      <c r="O65" s="285"/>
      <c r="P65" s="285"/>
      <c r="Q65" s="285"/>
      <c r="R65" s="285"/>
      <c r="S65" s="285"/>
      <c r="T65" s="285"/>
      <c r="U65" s="285"/>
      <c r="V65" s="285"/>
      <c r="W65" s="285"/>
      <c r="X65" s="285"/>
      <c r="Y65" s="285"/>
      <c r="Z65" s="285"/>
    </row>
    <row r="66" spans="1:26" ht="15.75" customHeight="1">
      <c r="A66" s="285"/>
      <c r="B66" s="285"/>
      <c r="C66" s="285"/>
      <c r="D66" s="285"/>
      <c r="E66" s="272"/>
      <c r="F66" s="272"/>
      <c r="G66" s="285"/>
      <c r="H66" s="285"/>
      <c r="I66" s="285"/>
      <c r="J66" s="285"/>
      <c r="K66" s="285"/>
      <c r="L66" s="285"/>
      <c r="M66" s="285"/>
      <c r="N66" s="285"/>
      <c r="O66" s="285"/>
      <c r="P66" s="285"/>
      <c r="Q66" s="285"/>
      <c r="R66" s="285"/>
      <c r="S66" s="285"/>
      <c r="T66" s="285"/>
      <c r="U66" s="285"/>
      <c r="V66" s="285"/>
      <c r="W66" s="285"/>
      <c r="X66" s="285"/>
      <c r="Y66" s="285"/>
      <c r="Z66" s="285"/>
    </row>
    <row r="67" spans="1:26" ht="15.75" customHeight="1">
      <c r="A67" s="285"/>
      <c r="B67" s="285"/>
      <c r="C67" s="285"/>
      <c r="D67" s="285"/>
      <c r="E67" s="272"/>
      <c r="F67" s="272"/>
      <c r="G67" s="285"/>
      <c r="H67" s="285"/>
      <c r="I67" s="285"/>
      <c r="J67" s="285"/>
      <c r="K67" s="285"/>
      <c r="L67" s="285"/>
      <c r="M67" s="285"/>
      <c r="N67" s="285"/>
      <c r="O67" s="285"/>
      <c r="P67" s="285"/>
      <c r="Q67" s="285"/>
      <c r="R67" s="285"/>
      <c r="S67" s="285"/>
      <c r="T67" s="285"/>
      <c r="U67" s="285"/>
      <c r="V67" s="285"/>
      <c r="W67" s="285"/>
      <c r="X67" s="285"/>
      <c r="Y67" s="285"/>
      <c r="Z67" s="285"/>
    </row>
    <row r="68" spans="1:26" ht="15.75" customHeight="1">
      <c r="A68" s="285"/>
      <c r="B68" s="285"/>
      <c r="C68" s="285"/>
      <c r="D68" s="285"/>
      <c r="E68" s="272"/>
      <c r="F68" s="272"/>
      <c r="G68" s="285"/>
      <c r="H68" s="285"/>
      <c r="I68" s="285"/>
      <c r="J68" s="285"/>
      <c r="K68" s="285"/>
      <c r="L68" s="285"/>
      <c r="M68" s="285"/>
      <c r="N68" s="285"/>
      <c r="O68" s="285"/>
      <c r="P68" s="285"/>
      <c r="Q68" s="285"/>
      <c r="R68" s="285"/>
      <c r="S68" s="285"/>
      <c r="T68" s="285"/>
      <c r="U68" s="285"/>
      <c r="V68" s="285"/>
      <c r="W68" s="285"/>
      <c r="X68" s="285"/>
      <c r="Y68" s="285"/>
      <c r="Z68" s="285"/>
    </row>
    <row r="69" spans="1:26" ht="15.75" customHeight="1">
      <c r="A69" s="285"/>
      <c r="B69" s="285"/>
      <c r="C69" s="285"/>
      <c r="D69" s="285"/>
      <c r="E69" s="272"/>
      <c r="F69" s="272"/>
      <c r="G69" s="285"/>
      <c r="H69" s="285"/>
      <c r="I69" s="285"/>
      <c r="J69" s="285"/>
      <c r="K69" s="285"/>
      <c r="L69" s="285"/>
      <c r="M69" s="285"/>
      <c r="N69" s="285"/>
      <c r="O69" s="285"/>
      <c r="P69" s="285"/>
      <c r="Q69" s="285"/>
      <c r="R69" s="285"/>
      <c r="S69" s="285"/>
      <c r="T69" s="285"/>
      <c r="U69" s="285"/>
      <c r="V69" s="285"/>
      <c r="W69" s="285"/>
      <c r="X69" s="285"/>
      <c r="Y69" s="285"/>
      <c r="Z69" s="285"/>
    </row>
    <row r="70" spans="1:26" ht="15.75" customHeight="1">
      <c r="A70" s="285"/>
      <c r="B70" s="285"/>
      <c r="C70" s="285"/>
      <c r="D70" s="285"/>
      <c r="E70" s="272"/>
      <c r="F70" s="272"/>
      <c r="G70" s="285"/>
      <c r="H70" s="285"/>
      <c r="I70" s="285"/>
      <c r="J70" s="285"/>
      <c r="K70" s="285"/>
      <c r="L70" s="285"/>
      <c r="M70" s="285"/>
      <c r="N70" s="285"/>
      <c r="O70" s="285"/>
      <c r="P70" s="285"/>
      <c r="Q70" s="285"/>
      <c r="R70" s="285"/>
      <c r="S70" s="285"/>
      <c r="T70" s="285"/>
      <c r="U70" s="285"/>
      <c r="V70" s="285"/>
      <c r="W70" s="285"/>
      <c r="X70" s="285"/>
      <c r="Y70" s="285"/>
      <c r="Z70" s="285"/>
    </row>
    <row r="71" spans="1:26" ht="15.75" customHeight="1">
      <c r="A71" s="285"/>
      <c r="B71" s="285"/>
      <c r="C71" s="285"/>
      <c r="D71" s="285"/>
      <c r="E71" s="272"/>
      <c r="F71" s="272"/>
      <c r="G71" s="285"/>
      <c r="H71" s="285"/>
      <c r="I71" s="285"/>
      <c r="J71" s="285"/>
      <c r="K71" s="285"/>
      <c r="L71" s="285"/>
      <c r="M71" s="285"/>
      <c r="N71" s="285"/>
      <c r="O71" s="285"/>
      <c r="P71" s="285"/>
      <c r="Q71" s="285"/>
      <c r="R71" s="285"/>
      <c r="S71" s="285"/>
      <c r="T71" s="285"/>
      <c r="U71" s="285"/>
      <c r="V71" s="285"/>
      <c r="W71" s="285"/>
      <c r="X71" s="285"/>
      <c r="Y71" s="285"/>
      <c r="Z71" s="285"/>
    </row>
    <row r="72" spans="1:26" ht="15.75" customHeight="1">
      <c r="A72" s="285"/>
      <c r="B72" s="285"/>
      <c r="C72" s="285"/>
      <c r="D72" s="285"/>
      <c r="E72" s="272"/>
      <c r="F72" s="272"/>
      <c r="G72" s="285"/>
      <c r="H72" s="285"/>
      <c r="I72" s="285"/>
      <c r="J72" s="285"/>
      <c r="K72" s="285"/>
      <c r="L72" s="285"/>
      <c r="M72" s="285"/>
      <c r="N72" s="285"/>
      <c r="O72" s="285"/>
      <c r="P72" s="285"/>
      <c r="Q72" s="285"/>
      <c r="R72" s="285"/>
      <c r="S72" s="285"/>
      <c r="T72" s="285"/>
      <c r="U72" s="285"/>
      <c r="V72" s="285"/>
      <c r="W72" s="285"/>
      <c r="X72" s="285"/>
      <c r="Y72" s="285"/>
      <c r="Z72" s="285"/>
    </row>
    <row r="73" spans="1:26" ht="15.75" customHeight="1">
      <c r="A73" s="285"/>
      <c r="B73" s="285"/>
      <c r="C73" s="285"/>
      <c r="D73" s="285"/>
      <c r="E73" s="272"/>
      <c r="F73" s="272"/>
      <c r="G73" s="285"/>
      <c r="H73" s="285"/>
      <c r="I73" s="285"/>
      <c r="J73" s="285"/>
      <c r="K73" s="285"/>
      <c r="L73" s="285"/>
      <c r="M73" s="285"/>
      <c r="N73" s="285"/>
      <c r="O73" s="285"/>
      <c r="P73" s="285"/>
      <c r="Q73" s="285"/>
      <c r="R73" s="285"/>
      <c r="S73" s="285"/>
      <c r="T73" s="285"/>
      <c r="U73" s="285"/>
      <c r="V73" s="285"/>
      <c r="W73" s="285"/>
      <c r="X73" s="285"/>
      <c r="Y73" s="285"/>
      <c r="Z73" s="285"/>
    </row>
    <row r="74" spans="1:26" ht="15.75" customHeight="1">
      <c r="A74" s="285"/>
      <c r="B74" s="285"/>
      <c r="C74" s="285"/>
      <c r="D74" s="285"/>
      <c r="E74" s="272"/>
      <c r="F74" s="272"/>
      <c r="G74" s="285"/>
      <c r="H74" s="285"/>
      <c r="I74" s="285"/>
      <c r="J74" s="285"/>
      <c r="K74" s="285"/>
      <c r="L74" s="285"/>
      <c r="M74" s="285"/>
      <c r="N74" s="285"/>
      <c r="O74" s="285"/>
      <c r="P74" s="285"/>
      <c r="Q74" s="285"/>
      <c r="R74" s="285"/>
      <c r="S74" s="285"/>
      <c r="T74" s="285"/>
      <c r="U74" s="285"/>
      <c r="V74" s="285"/>
      <c r="W74" s="285"/>
      <c r="X74" s="285"/>
      <c r="Y74" s="285"/>
      <c r="Z74" s="285"/>
    </row>
    <row r="75" spans="1:26" ht="15.75" customHeight="1">
      <c r="A75" s="285"/>
      <c r="B75" s="285"/>
      <c r="C75" s="285"/>
      <c r="D75" s="285"/>
      <c r="E75" s="272"/>
      <c r="F75" s="272"/>
      <c r="G75" s="285"/>
      <c r="H75" s="285"/>
      <c r="I75" s="285"/>
      <c r="J75" s="285"/>
      <c r="K75" s="285"/>
      <c r="L75" s="285"/>
      <c r="M75" s="285"/>
      <c r="N75" s="285"/>
      <c r="O75" s="285"/>
      <c r="P75" s="285"/>
      <c r="Q75" s="285"/>
      <c r="R75" s="285"/>
      <c r="S75" s="285"/>
      <c r="T75" s="285"/>
      <c r="U75" s="285"/>
      <c r="V75" s="285"/>
      <c r="W75" s="285"/>
      <c r="X75" s="285"/>
      <c r="Y75" s="285"/>
      <c r="Z75" s="285"/>
    </row>
    <row r="76" spans="1:26" ht="15.75" customHeight="1">
      <c r="A76" s="285"/>
      <c r="B76" s="285"/>
      <c r="C76" s="285"/>
      <c r="D76" s="285"/>
      <c r="E76" s="272"/>
      <c r="F76" s="272"/>
      <c r="G76" s="285"/>
      <c r="H76" s="285"/>
      <c r="I76" s="285"/>
      <c r="J76" s="285"/>
      <c r="K76" s="285"/>
      <c r="L76" s="285"/>
      <c r="M76" s="285"/>
      <c r="N76" s="285"/>
      <c r="O76" s="285"/>
      <c r="P76" s="285"/>
      <c r="Q76" s="285"/>
      <c r="R76" s="285"/>
      <c r="S76" s="285"/>
      <c r="T76" s="285"/>
      <c r="U76" s="285"/>
      <c r="V76" s="285"/>
      <c r="W76" s="285"/>
      <c r="X76" s="285"/>
      <c r="Y76" s="285"/>
      <c r="Z76" s="285"/>
    </row>
    <row r="77" spans="1:26" ht="15.75" customHeight="1">
      <c r="A77" s="285"/>
      <c r="B77" s="285"/>
      <c r="C77" s="285"/>
      <c r="D77" s="285"/>
      <c r="E77" s="272"/>
      <c r="F77" s="272"/>
      <c r="G77" s="285"/>
      <c r="H77" s="285"/>
      <c r="I77" s="285"/>
      <c r="J77" s="285"/>
      <c r="K77" s="285"/>
      <c r="L77" s="285"/>
      <c r="M77" s="285"/>
      <c r="N77" s="285"/>
      <c r="O77" s="285"/>
      <c r="P77" s="285"/>
      <c r="Q77" s="285"/>
      <c r="R77" s="285"/>
      <c r="S77" s="285"/>
      <c r="T77" s="285"/>
      <c r="U77" s="285"/>
      <c r="V77" s="285"/>
      <c r="W77" s="285"/>
      <c r="X77" s="285"/>
      <c r="Y77" s="285"/>
      <c r="Z77" s="285"/>
    </row>
    <row r="78" spans="1:26" ht="15.75" customHeight="1">
      <c r="A78" s="285"/>
      <c r="B78" s="285"/>
      <c r="C78" s="285"/>
      <c r="D78" s="285"/>
      <c r="E78" s="272"/>
      <c r="F78" s="272"/>
      <c r="G78" s="285"/>
      <c r="H78" s="285"/>
      <c r="I78" s="285"/>
      <c r="J78" s="285"/>
      <c r="K78" s="285"/>
      <c r="L78" s="285"/>
      <c r="M78" s="285"/>
      <c r="N78" s="285"/>
      <c r="O78" s="285"/>
      <c r="P78" s="285"/>
      <c r="Q78" s="285"/>
      <c r="R78" s="285"/>
      <c r="S78" s="285"/>
      <c r="T78" s="285"/>
      <c r="U78" s="285"/>
      <c r="V78" s="285"/>
      <c r="W78" s="285"/>
      <c r="X78" s="285"/>
      <c r="Y78" s="285"/>
      <c r="Z78" s="285"/>
    </row>
    <row r="79" spans="1:26" ht="15.75" customHeight="1">
      <c r="A79" s="285"/>
      <c r="B79" s="285"/>
      <c r="C79" s="285"/>
      <c r="D79" s="285"/>
      <c r="E79" s="272"/>
      <c r="F79" s="272"/>
      <c r="G79" s="285"/>
      <c r="H79" s="285"/>
      <c r="I79" s="285"/>
      <c r="J79" s="285"/>
      <c r="K79" s="285"/>
      <c r="L79" s="285"/>
      <c r="M79" s="285"/>
      <c r="N79" s="285"/>
      <c r="O79" s="285"/>
      <c r="P79" s="285"/>
      <c r="Q79" s="285"/>
      <c r="R79" s="285"/>
      <c r="S79" s="285"/>
      <c r="T79" s="285"/>
      <c r="U79" s="285"/>
      <c r="V79" s="285"/>
      <c r="W79" s="285"/>
      <c r="X79" s="285"/>
      <c r="Y79" s="285"/>
      <c r="Z79" s="285"/>
    </row>
    <row r="80" spans="1:26" ht="15.75" customHeight="1">
      <c r="A80" s="285"/>
      <c r="B80" s="285"/>
      <c r="C80" s="285"/>
      <c r="D80" s="285"/>
      <c r="E80" s="272"/>
      <c r="F80" s="272"/>
      <c r="G80" s="285"/>
      <c r="H80" s="285"/>
      <c r="I80" s="285"/>
      <c r="J80" s="285"/>
      <c r="K80" s="285"/>
      <c r="L80" s="285"/>
      <c r="M80" s="285"/>
      <c r="N80" s="285"/>
      <c r="O80" s="285"/>
      <c r="P80" s="285"/>
      <c r="Q80" s="285"/>
      <c r="R80" s="285"/>
      <c r="S80" s="285"/>
      <c r="T80" s="285"/>
      <c r="U80" s="285"/>
      <c r="V80" s="285"/>
      <c r="W80" s="285"/>
      <c r="X80" s="285"/>
      <c r="Y80" s="285"/>
      <c r="Z80" s="285"/>
    </row>
    <row r="81" spans="1:26" ht="15.75" customHeight="1">
      <c r="A81" s="285"/>
      <c r="B81" s="285"/>
      <c r="C81" s="285"/>
      <c r="D81" s="285"/>
      <c r="E81" s="272"/>
      <c r="F81" s="272"/>
      <c r="G81" s="285"/>
      <c r="H81" s="285"/>
      <c r="I81" s="285"/>
      <c r="J81" s="285"/>
      <c r="K81" s="285"/>
      <c r="L81" s="285"/>
      <c r="M81" s="285"/>
      <c r="N81" s="285"/>
      <c r="O81" s="285"/>
      <c r="P81" s="285"/>
      <c r="Q81" s="285"/>
      <c r="R81" s="285"/>
      <c r="S81" s="285"/>
      <c r="T81" s="285"/>
      <c r="U81" s="285"/>
      <c r="V81" s="285"/>
      <c r="W81" s="285"/>
      <c r="X81" s="285"/>
      <c r="Y81" s="285"/>
      <c r="Z81" s="285"/>
    </row>
    <row r="82" spans="1:26" ht="15.75" customHeight="1">
      <c r="A82" s="285"/>
      <c r="B82" s="285"/>
      <c r="C82" s="285"/>
      <c r="D82" s="285"/>
      <c r="E82" s="272"/>
      <c r="F82" s="272"/>
      <c r="G82" s="285"/>
      <c r="H82" s="285"/>
      <c r="I82" s="285"/>
      <c r="J82" s="285"/>
      <c r="K82" s="285"/>
      <c r="L82" s="285"/>
      <c r="M82" s="285"/>
      <c r="N82" s="285"/>
      <c r="O82" s="285"/>
      <c r="P82" s="285"/>
      <c r="Q82" s="285"/>
      <c r="R82" s="285"/>
      <c r="S82" s="285"/>
      <c r="T82" s="285"/>
      <c r="U82" s="285"/>
      <c r="V82" s="285"/>
      <c r="W82" s="285"/>
      <c r="X82" s="285"/>
      <c r="Y82" s="285"/>
      <c r="Z82" s="285"/>
    </row>
    <row r="83" spans="1:26" ht="15.75" customHeight="1">
      <c r="A83" s="285"/>
      <c r="B83" s="285"/>
      <c r="C83" s="285"/>
      <c r="D83" s="285"/>
      <c r="E83" s="272"/>
      <c r="F83" s="272"/>
      <c r="G83" s="285"/>
      <c r="H83" s="285"/>
      <c r="I83" s="285"/>
      <c r="J83" s="285"/>
      <c r="K83" s="285"/>
      <c r="L83" s="285"/>
      <c r="M83" s="285"/>
      <c r="N83" s="285"/>
      <c r="O83" s="285"/>
      <c r="P83" s="285"/>
      <c r="Q83" s="285"/>
      <c r="R83" s="285"/>
      <c r="S83" s="285"/>
      <c r="T83" s="285"/>
      <c r="U83" s="285"/>
      <c r="V83" s="285"/>
      <c r="W83" s="285"/>
      <c r="X83" s="285"/>
      <c r="Y83" s="285"/>
      <c r="Z83" s="285"/>
    </row>
    <row r="84" spans="1:26" ht="15.75" customHeight="1">
      <c r="A84" s="285"/>
      <c r="B84" s="285"/>
      <c r="C84" s="285"/>
      <c r="D84" s="285"/>
      <c r="E84" s="272"/>
      <c r="F84" s="272"/>
      <c r="G84" s="285"/>
      <c r="H84" s="285"/>
      <c r="I84" s="285"/>
      <c r="J84" s="285"/>
      <c r="K84" s="285"/>
      <c r="L84" s="285"/>
      <c r="M84" s="285"/>
      <c r="N84" s="285"/>
      <c r="O84" s="285"/>
      <c r="P84" s="285"/>
      <c r="Q84" s="285"/>
      <c r="R84" s="285"/>
      <c r="S84" s="285"/>
      <c r="T84" s="285"/>
      <c r="U84" s="285"/>
      <c r="V84" s="285"/>
      <c r="W84" s="285"/>
      <c r="X84" s="285"/>
      <c r="Y84" s="285"/>
      <c r="Z84" s="285"/>
    </row>
    <row r="85" spans="1:26" ht="15.75" customHeight="1">
      <c r="A85" s="285"/>
      <c r="B85" s="285"/>
      <c r="C85" s="285"/>
      <c r="D85" s="285"/>
      <c r="E85" s="272"/>
      <c r="F85" s="272"/>
      <c r="G85" s="285"/>
      <c r="H85" s="285"/>
      <c r="I85" s="285"/>
      <c r="J85" s="285"/>
      <c r="K85" s="285"/>
      <c r="L85" s="285"/>
      <c r="M85" s="285"/>
      <c r="N85" s="285"/>
      <c r="O85" s="285"/>
      <c r="P85" s="285"/>
      <c r="Q85" s="285"/>
      <c r="R85" s="285"/>
      <c r="S85" s="285"/>
      <c r="T85" s="285"/>
      <c r="U85" s="285"/>
      <c r="V85" s="285"/>
      <c r="W85" s="285"/>
      <c r="X85" s="285"/>
      <c r="Y85" s="285"/>
      <c r="Z85" s="285"/>
    </row>
    <row r="86" spans="1:26" ht="15.75" customHeight="1">
      <c r="A86" s="285"/>
      <c r="B86" s="285"/>
      <c r="C86" s="285"/>
      <c r="D86" s="285"/>
      <c r="E86" s="272"/>
      <c r="F86" s="272"/>
      <c r="G86" s="285"/>
      <c r="H86" s="285"/>
      <c r="I86" s="285"/>
      <c r="J86" s="285"/>
      <c r="K86" s="285"/>
      <c r="L86" s="285"/>
      <c r="M86" s="285"/>
      <c r="N86" s="285"/>
      <c r="O86" s="285"/>
      <c r="P86" s="285"/>
      <c r="Q86" s="285"/>
      <c r="R86" s="285"/>
      <c r="S86" s="285"/>
      <c r="T86" s="285"/>
      <c r="U86" s="285"/>
      <c r="V86" s="285"/>
      <c r="W86" s="285"/>
      <c r="X86" s="285"/>
      <c r="Y86" s="285"/>
      <c r="Z86" s="285"/>
    </row>
    <row r="87" spans="1:26" ht="15.75" customHeight="1">
      <c r="A87" s="285"/>
      <c r="B87" s="285"/>
      <c r="C87" s="285"/>
      <c r="D87" s="285"/>
      <c r="E87" s="272"/>
      <c r="F87" s="272"/>
      <c r="G87" s="285"/>
      <c r="H87" s="285"/>
      <c r="I87" s="285"/>
      <c r="J87" s="285"/>
      <c r="K87" s="285"/>
      <c r="L87" s="285"/>
      <c r="M87" s="285"/>
      <c r="N87" s="285"/>
      <c r="O87" s="285"/>
      <c r="P87" s="285"/>
      <c r="Q87" s="285"/>
      <c r="R87" s="285"/>
      <c r="S87" s="285"/>
      <c r="T87" s="285"/>
      <c r="U87" s="285"/>
      <c r="V87" s="285"/>
      <c r="W87" s="285"/>
      <c r="X87" s="285"/>
      <c r="Y87" s="285"/>
      <c r="Z87" s="285"/>
    </row>
    <row r="88" spans="1:26" ht="15.75" customHeight="1">
      <c r="A88" s="285"/>
      <c r="B88" s="285"/>
      <c r="C88" s="285"/>
      <c r="D88" s="285"/>
      <c r="E88" s="272"/>
      <c r="F88" s="272"/>
      <c r="G88" s="285"/>
      <c r="H88" s="285"/>
      <c r="I88" s="285"/>
      <c r="J88" s="285"/>
      <c r="K88" s="285"/>
      <c r="L88" s="285"/>
      <c r="M88" s="285"/>
      <c r="N88" s="285"/>
      <c r="O88" s="285"/>
      <c r="P88" s="285"/>
      <c r="Q88" s="285"/>
      <c r="R88" s="285"/>
      <c r="S88" s="285"/>
      <c r="T88" s="285"/>
      <c r="U88" s="285"/>
      <c r="V88" s="285"/>
      <c r="W88" s="285"/>
      <c r="X88" s="285"/>
      <c r="Y88" s="285"/>
      <c r="Z88" s="285"/>
    </row>
    <row r="89" spans="1:26" ht="15.75" customHeight="1">
      <c r="A89" s="285"/>
      <c r="B89" s="285"/>
      <c r="C89" s="285"/>
      <c r="D89" s="285"/>
      <c r="E89" s="272"/>
      <c r="F89" s="272"/>
      <c r="G89" s="285"/>
      <c r="H89" s="285"/>
      <c r="I89" s="285"/>
      <c r="J89" s="285"/>
      <c r="K89" s="285"/>
      <c r="L89" s="285"/>
      <c r="M89" s="285"/>
      <c r="N89" s="285"/>
      <c r="O89" s="285"/>
      <c r="P89" s="285"/>
      <c r="Q89" s="285"/>
      <c r="R89" s="285"/>
      <c r="S89" s="285"/>
      <c r="T89" s="285"/>
      <c r="U89" s="285"/>
      <c r="V89" s="285"/>
      <c r="W89" s="285"/>
      <c r="X89" s="285"/>
      <c r="Y89" s="285"/>
      <c r="Z89" s="285"/>
    </row>
    <row r="90" spans="1:26" ht="15.75" customHeight="1">
      <c r="A90" s="285"/>
      <c r="B90" s="285"/>
      <c r="C90" s="285"/>
      <c r="D90" s="285"/>
      <c r="E90" s="272"/>
      <c r="F90" s="272"/>
      <c r="G90" s="285"/>
      <c r="H90" s="285"/>
      <c r="I90" s="285"/>
      <c r="J90" s="285"/>
      <c r="K90" s="285"/>
      <c r="L90" s="285"/>
      <c r="M90" s="285"/>
      <c r="N90" s="285"/>
      <c r="O90" s="285"/>
      <c r="P90" s="285"/>
      <c r="Q90" s="285"/>
      <c r="R90" s="285"/>
      <c r="S90" s="285"/>
      <c r="T90" s="285"/>
      <c r="U90" s="285"/>
      <c r="V90" s="285"/>
      <c r="W90" s="285"/>
      <c r="X90" s="285"/>
      <c r="Y90" s="285"/>
      <c r="Z90" s="285"/>
    </row>
    <row r="91" spans="1:26" ht="15.75" customHeight="1">
      <c r="A91" s="285"/>
      <c r="B91" s="285"/>
      <c r="C91" s="285"/>
      <c r="D91" s="285"/>
      <c r="E91" s="272"/>
      <c r="F91" s="272"/>
      <c r="G91" s="285"/>
      <c r="H91" s="285"/>
      <c r="I91" s="285"/>
      <c r="J91" s="285"/>
      <c r="K91" s="285"/>
      <c r="L91" s="285"/>
      <c r="M91" s="285"/>
      <c r="N91" s="285"/>
      <c r="O91" s="285"/>
      <c r="P91" s="285"/>
      <c r="Q91" s="285"/>
      <c r="R91" s="285"/>
      <c r="S91" s="285"/>
      <c r="T91" s="285"/>
      <c r="U91" s="285"/>
      <c r="V91" s="285"/>
      <c r="W91" s="285"/>
      <c r="X91" s="285"/>
      <c r="Y91" s="285"/>
      <c r="Z91" s="285"/>
    </row>
    <row r="92" spans="1:26" ht="15.75" customHeight="1">
      <c r="A92" s="285"/>
      <c r="B92" s="285"/>
      <c r="C92" s="285"/>
      <c r="D92" s="285"/>
      <c r="E92" s="272"/>
      <c r="F92" s="272"/>
      <c r="G92" s="285"/>
      <c r="H92" s="285"/>
      <c r="I92" s="285"/>
      <c r="J92" s="285"/>
      <c r="K92" s="285"/>
      <c r="L92" s="285"/>
      <c r="M92" s="285"/>
      <c r="N92" s="285"/>
      <c r="O92" s="285"/>
      <c r="P92" s="285"/>
      <c r="Q92" s="285"/>
      <c r="R92" s="285"/>
      <c r="S92" s="285"/>
      <c r="T92" s="285"/>
      <c r="U92" s="285"/>
      <c r="V92" s="285"/>
      <c r="W92" s="285"/>
      <c r="X92" s="285"/>
      <c r="Y92" s="285"/>
      <c r="Z92" s="285"/>
    </row>
    <row r="93" spans="1:26" ht="15.75" customHeight="1">
      <c r="A93" s="285"/>
      <c r="B93" s="285"/>
      <c r="C93" s="285"/>
      <c r="D93" s="285"/>
      <c r="E93" s="272"/>
      <c r="F93" s="272"/>
      <c r="G93" s="285"/>
      <c r="H93" s="285"/>
      <c r="I93" s="285"/>
      <c r="J93" s="285"/>
      <c r="K93" s="285"/>
      <c r="L93" s="285"/>
      <c r="M93" s="285"/>
      <c r="N93" s="285"/>
      <c r="O93" s="285"/>
      <c r="P93" s="285"/>
      <c r="Q93" s="285"/>
      <c r="R93" s="285"/>
      <c r="S93" s="285"/>
      <c r="T93" s="285"/>
      <c r="U93" s="285"/>
      <c r="V93" s="285"/>
      <c r="W93" s="285"/>
      <c r="X93" s="285"/>
      <c r="Y93" s="285"/>
      <c r="Z93" s="285"/>
    </row>
    <row r="94" spans="1:26" ht="15.75" customHeight="1">
      <c r="A94" s="285"/>
      <c r="B94" s="285"/>
      <c r="C94" s="285"/>
      <c r="D94" s="285"/>
      <c r="E94" s="272"/>
      <c r="F94" s="272"/>
      <c r="G94" s="285"/>
      <c r="H94" s="285"/>
      <c r="I94" s="285"/>
      <c r="J94" s="285"/>
      <c r="K94" s="285"/>
      <c r="L94" s="285"/>
      <c r="M94" s="285"/>
      <c r="N94" s="285"/>
      <c r="O94" s="285"/>
      <c r="P94" s="285"/>
      <c r="Q94" s="285"/>
      <c r="R94" s="285"/>
      <c r="S94" s="285"/>
      <c r="T94" s="285"/>
      <c r="U94" s="285"/>
      <c r="V94" s="285"/>
      <c r="W94" s="285"/>
      <c r="X94" s="285"/>
      <c r="Y94" s="285"/>
      <c r="Z94" s="285"/>
    </row>
    <row r="95" spans="1:26" ht="15.75" customHeight="1">
      <c r="A95" s="285"/>
      <c r="B95" s="285"/>
      <c r="C95" s="285"/>
      <c r="D95" s="285"/>
      <c r="E95" s="272"/>
      <c r="F95" s="272"/>
      <c r="G95" s="285"/>
      <c r="H95" s="285"/>
      <c r="I95" s="285"/>
      <c r="J95" s="285"/>
      <c r="K95" s="285"/>
      <c r="L95" s="285"/>
      <c r="M95" s="285"/>
      <c r="N95" s="285"/>
      <c r="O95" s="285"/>
      <c r="P95" s="285"/>
      <c r="Q95" s="285"/>
      <c r="R95" s="285"/>
      <c r="S95" s="285"/>
      <c r="T95" s="285"/>
      <c r="U95" s="285"/>
      <c r="V95" s="285"/>
      <c r="W95" s="285"/>
      <c r="X95" s="285"/>
      <c r="Y95" s="285"/>
      <c r="Z95" s="285"/>
    </row>
    <row r="96" spans="1:26" ht="15.75" customHeight="1">
      <c r="A96" s="285"/>
      <c r="B96" s="285"/>
      <c r="C96" s="285"/>
      <c r="D96" s="285"/>
      <c r="E96" s="272"/>
      <c r="F96" s="272"/>
      <c r="G96" s="285"/>
      <c r="H96" s="285"/>
      <c r="I96" s="285"/>
      <c r="J96" s="285"/>
      <c r="K96" s="285"/>
      <c r="L96" s="285"/>
      <c r="M96" s="285"/>
      <c r="N96" s="285"/>
      <c r="O96" s="285"/>
      <c r="P96" s="285"/>
      <c r="Q96" s="285"/>
      <c r="R96" s="285"/>
      <c r="S96" s="285"/>
      <c r="T96" s="285"/>
      <c r="U96" s="285"/>
      <c r="V96" s="285"/>
      <c r="W96" s="285"/>
      <c r="X96" s="285"/>
      <c r="Y96" s="285"/>
      <c r="Z96" s="285"/>
    </row>
    <row r="97" spans="1:26" ht="15.75" customHeight="1">
      <c r="A97" s="285"/>
      <c r="B97" s="285"/>
      <c r="C97" s="285"/>
      <c r="D97" s="285"/>
      <c r="E97" s="272"/>
      <c r="F97" s="272"/>
      <c r="G97" s="285"/>
      <c r="H97" s="285"/>
      <c r="I97" s="285"/>
      <c r="J97" s="285"/>
      <c r="K97" s="285"/>
      <c r="L97" s="285"/>
      <c r="M97" s="285"/>
      <c r="N97" s="285"/>
      <c r="O97" s="285"/>
      <c r="P97" s="285"/>
      <c r="Q97" s="285"/>
      <c r="R97" s="285"/>
      <c r="S97" s="285"/>
      <c r="T97" s="285"/>
      <c r="U97" s="285"/>
      <c r="V97" s="285"/>
      <c r="W97" s="285"/>
      <c r="X97" s="285"/>
      <c r="Y97" s="285"/>
      <c r="Z97" s="285"/>
    </row>
    <row r="98" spans="1:26" ht="15.75" customHeight="1">
      <c r="A98" s="285"/>
      <c r="B98" s="285"/>
      <c r="C98" s="285"/>
      <c r="D98" s="285"/>
      <c r="E98" s="272"/>
      <c r="F98" s="272"/>
      <c r="G98" s="285"/>
      <c r="H98" s="285"/>
      <c r="I98" s="285"/>
      <c r="J98" s="285"/>
      <c r="K98" s="285"/>
      <c r="L98" s="285"/>
      <c r="M98" s="285"/>
      <c r="N98" s="285"/>
      <c r="O98" s="285"/>
      <c r="P98" s="285"/>
      <c r="Q98" s="285"/>
      <c r="R98" s="285"/>
      <c r="S98" s="285"/>
      <c r="T98" s="285"/>
      <c r="U98" s="285"/>
      <c r="V98" s="285"/>
      <c r="W98" s="285"/>
      <c r="X98" s="285"/>
      <c r="Y98" s="285"/>
      <c r="Z98" s="285"/>
    </row>
    <row r="99" spans="1:26" ht="15.75" customHeight="1">
      <c r="A99" s="285"/>
      <c r="B99" s="285"/>
      <c r="C99" s="285"/>
      <c r="D99" s="285"/>
      <c r="E99" s="272"/>
      <c r="F99" s="272"/>
      <c r="G99" s="285"/>
      <c r="H99" s="285"/>
      <c r="I99" s="285"/>
      <c r="J99" s="285"/>
      <c r="K99" s="285"/>
      <c r="L99" s="285"/>
      <c r="M99" s="285"/>
      <c r="N99" s="285"/>
      <c r="O99" s="285"/>
      <c r="P99" s="285"/>
      <c r="Q99" s="285"/>
      <c r="R99" s="285"/>
      <c r="S99" s="285"/>
      <c r="T99" s="285"/>
      <c r="U99" s="285"/>
      <c r="V99" s="285"/>
      <c r="W99" s="285"/>
      <c r="X99" s="285"/>
      <c r="Y99" s="285"/>
      <c r="Z99" s="285"/>
    </row>
    <row r="100" spans="1:26" ht="15.75" customHeight="1">
      <c r="A100" s="285"/>
      <c r="B100" s="285"/>
      <c r="C100" s="285"/>
      <c r="D100" s="285"/>
      <c r="E100" s="272"/>
      <c r="F100" s="272"/>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ustomHeight="1">
      <c r="A101" s="285"/>
      <c r="B101" s="285"/>
      <c r="C101" s="285"/>
      <c r="D101" s="285"/>
      <c r="E101" s="272"/>
      <c r="F101" s="272"/>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ustomHeight="1">
      <c r="A102" s="285"/>
      <c r="B102" s="285"/>
      <c r="C102" s="285"/>
      <c r="D102" s="285"/>
      <c r="E102" s="272"/>
      <c r="F102" s="272"/>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ustomHeight="1">
      <c r="A103" s="285"/>
      <c r="B103" s="285"/>
      <c r="C103" s="285"/>
      <c r="D103" s="285"/>
      <c r="E103" s="272"/>
      <c r="F103" s="272"/>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ustomHeight="1">
      <c r="A104" s="285"/>
      <c r="B104" s="285"/>
      <c r="C104" s="285"/>
      <c r="D104" s="285"/>
      <c r="E104" s="272"/>
      <c r="F104" s="272"/>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ustomHeight="1">
      <c r="A105" s="285"/>
      <c r="B105" s="285"/>
      <c r="C105" s="285"/>
      <c r="D105" s="285"/>
      <c r="E105" s="272"/>
      <c r="F105" s="272"/>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ustomHeight="1">
      <c r="A106" s="285"/>
      <c r="B106" s="285"/>
      <c r="C106" s="285"/>
      <c r="D106" s="285"/>
      <c r="E106" s="272"/>
      <c r="F106" s="272"/>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ustomHeight="1">
      <c r="A107" s="285"/>
      <c r="B107" s="285"/>
      <c r="C107" s="285"/>
      <c r="D107" s="285"/>
      <c r="E107" s="272"/>
      <c r="F107" s="272"/>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ustomHeight="1">
      <c r="A108" s="285"/>
      <c r="B108" s="285"/>
      <c r="C108" s="285"/>
      <c r="D108" s="285"/>
      <c r="E108" s="272"/>
      <c r="F108" s="272"/>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ustomHeight="1">
      <c r="A109" s="285"/>
      <c r="B109" s="285"/>
      <c r="C109" s="285"/>
      <c r="D109" s="285"/>
      <c r="E109" s="272"/>
      <c r="F109" s="272"/>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ustomHeight="1">
      <c r="A110" s="285"/>
      <c r="B110" s="285"/>
      <c r="C110" s="285"/>
      <c r="D110" s="285"/>
      <c r="E110" s="272"/>
      <c r="F110" s="272"/>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ustomHeight="1">
      <c r="A111" s="285"/>
      <c r="B111" s="285"/>
      <c r="C111" s="285"/>
      <c r="D111" s="285"/>
      <c r="E111" s="272"/>
      <c r="F111" s="272"/>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ustomHeight="1">
      <c r="A112" s="285"/>
      <c r="B112" s="285"/>
      <c r="C112" s="285"/>
      <c r="D112" s="285"/>
      <c r="E112" s="272"/>
      <c r="F112" s="272"/>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ustomHeight="1">
      <c r="A113" s="285"/>
      <c r="B113" s="285"/>
      <c r="C113" s="285"/>
      <c r="D113" s="285"/>
      <c r="E113" s="272"/>
      <c r="F113" s="272"/>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ustomHeight="1">
      <c r="A114" s="285"/>
      <c r="B114" s="285"/>
      <c r="C114" s="285"/>
      <c r="D114" s="285"/>
      <c r="E114" s="272"/>
      <c r="F114" s="272"/>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ustomHeight="1">
      <c r="A115" s="285"/>
      <c r="B115" s="285"/>
      <c r="C115" s="285"/>
      <c r="D115" s="285"/>
      <c r="E115" s="272"/>
      <c r="F115" s="272"/>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ustomHeight="1">
      <c r="A116" s="285"/>
      <c r="B116" s="285"/>
      <c r="C116" s="285"/>
      <c r="D116" s="285"/>
      <c r="E116" s="272"/>
      <c r="F116" s="272"/>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ustomHeight="1">
      <c r="A117" s="285"/>
      <c r="B117" s="285"/>
      <c r="C117" s="285"/>
      <c r="D117" s="285"/>
      <c r="E117" s="272"/>
      <c r="F117" s="272"/>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ustomHeight="1">
      <c r="A118" s="285"/>
      <c r="B118" s="285"/>
      <c r="C118" s="285"/>
      <c r="D118" s="285"/>
      <c r="E118" s="272"/>
      <c r="F118" s="272"/>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ustomHeight="1">
      <c r="A119" s="285"/>
      <c r="B119" s="285"/>
      <c r="C119" s="285"/>
      <c r="D119" s="285"/>
      <c r="E119" s="272"/>
      <c r="F119" s="272"/>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ustomHeight="1">
      <c r="A120" s="285"/>
      <c r="B120" s="285"/>
      <c r="C120" s="285"/>
      <c r="D120" s="285"/>
      <c r="E120" s="272"/>
      <c r="F120" s="272"/>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ustomHeight="1">
      <c r="A121" s="285"/>
      <c r="B121" s="285"/>
      <c r="C121" s="285"/>
      <c r="D121" s="285"/>
      <c r="E121" s="272"/>
      <c r="F121" s="272"/>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ustomHeight="1">
      <c r="A122" s="285"/>
      <c r="B122" s="285"/>
      <c r="C122" s="285"/>
      <c r="D122" s="285"/>
      <c r="E122" s="272"/>
      <c r="F122" s="272"/>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ustomHeight="1">
      <c r="A123" s="285"/>
      <c r="B123" s="285"/>
      <c r="C123" s="285"/>
      <c r="D123" s="285"/>
      <c r="E123" s="272"/>
      <c r="F123" s="272"/>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ustomHeight="1">
      <c r="A124" s="285"/>
      <c r="B124" s="285"/>
      <c r="C124" s="285"/>
      <c r="D124" s="285"/>
      <c r="E124" s="272"/>
      <c r="F124" s="272"/>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ustomHeight="1">
      <c r="A125" s="285"/>
      <c r="B125" s="285"/>
      <c r="C125" s="285"/>
      <c r="D125" s="285"/>
      <c r="E125" s="272"/>
      <c r="F125" s="272"/>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ustomHeight="1">
      <c r="A126" s="285"/>
      <c r="B126" s="285"/>
      <c r="C126" s="285"/>
      <c r="D126" s="285"/>
      <c r="E126" s="272"/>
      <c r="F126" s="272"/>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ustomHeight="1">
      <c r="A127" s="285"/>
      <c r="B127" s="285"/>
      <c r="C127" s="285"/>
      <c r="D127" s="285"/>
      <c r="E127" s="272"/>
      <c r="F127" s="272"/>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ustomHeight="1">
      <c r="A128" s="285"/>
      <c r="B128" s="285"/>
      <c r="C128" s="285"/>
      <c r="D128" s="285"/>
      <c r="E128" s="272"/>
      <c r="F128" s="272"/>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ustomHeight="1">
      <c r="A129" s="285"/>
      <c r="B129" s="285"/>
      <c r="C129" s="285"/>
      <c r="D129" s="285"/>
      <c r="E129" s="272"/>
      <c r="F129" s="272"/>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ustomHeight="1">
      <c r="A130" s="285"/>
      <c r="B130" s="285"/>
      <c r="C130" s="285"/>
      <c r="D130" s="285"/>
      <c r="E130" s="272"/>
      <c r="F130" s="272"/>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ustomHeight="1">
      <c r="A131" s="285"/>
      <c r="B131" s="285"/>
      <c r="C131" s="285"/>
      <c r="D131" s="285"/>
      <c r="E131" s="272"/>
      <c r="F131" s="272"/>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ustomHeight="1">
      <c r="A132" s="285"/>
      <c r="B132" s="285"/>
      <c r="C132" s="285"/>
      <c r="D132" s="285"/>
      <c r="E132" s="272"/>
      <c r="F132" s="272"/>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ustomHeight="1">
      <c r="A133" s="285"/>
      <c r="B133" s="285"/>
      <c r="C133" s="285"/>
      <c r="D133" s="285"/>
      <c r="E133" s="272"/>
      <c r="F133" s="272"/>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ustomHeight="1">
      <c r="A134" s="285"/>
      <c r="B134" s="285"/>
      <c r="C134" s="285"/>
      <c r="D134" s="285"/>
      <c r="E134" s="272"/>
      <c r="F134" s="272"/>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ustomHeight="1">
      <c r="A135" s="285"/>
      <c r="B135" s="285"/>
      <c r="C135" s="285"/>
      <c r="D135" s="285"/>
      <c r="E135" s="272"/>
      <c r="F135" s="272"/>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ustomHeight="1">
      <c r="A136" s="285"/>
      <c r="B136" s="285"/>
      <c r="C136" s="285"/>
      <c r="D136" s="285"/>
      <c r="E136" s="272"/>
      <c r="F136" s="272"/>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ustomHeight="1">
      <c r="A137" s="285"/>
      <c r="B137" s="285"/>
      <c r="C137" s="285"/>
      <c r="D137" s="285"/>
      <c r="E137" s="272"/>
      <c r="F137" s="272"/>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ustomHeight="1">
      <c r="A138" s="285"/>
      <c r="B138" s="285"/>
      <c r="C138" s="285"/>
      <c r="D138" s="285"/>
      <c r="E138" s="272"/>
      <c r="F138" s="272"/>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ustomHeight="1">
      <c r="A139" s="285"/>
      <c r="B139" s="285"/>
      <c r="C139" s="285"/>
      <c r="D139" s="285"/>
      <c r="E139" s="272"/>
      <c r="F139" s="272"/>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ustomHeight="1">
      <c r="A140" s="285"/>
      <c r="B140" s="285"/>
      <c r="C140" s="285"/>
      <c r="D140" s="285"/>
      <c r="E140" s="272"/>
      <c r="F140" s="272"/>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ustomHeight="1">
      <c r="A141" s="285"/>
      <c r="B141" s="285"/>
      <c r="C141" s="285"/>
      <c r="D141" s="285"/>
      <c r="E141" s="272"/>
      <c r="F141" s="272"/>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ustomHeight="1">
      <c r="A142" s="285"/>
      <c r="B142" s="285"/>
      <c r="C142" s="285"/>
      <c r="D142" s="285"/>
      <c r="E142" s="272"/>
      <c r="F142" s="272"/>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ustomHeight="1">
      <c r="A143" s="285"/>
      <c r="B143" s="285"/>
      <c r="C143" s="285"/>
      <c r="D143" s="285"/>
      <c r="E143" s="272"/>
      <c r="F143" s="272"/>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ustomHeight="1">
      <c r="A144" s="285"/>
      <c r="B144" s="285"/>
      <c r="C144" s="285"/>
      <c r="D144" s="285"/>
      <c r="E144" s="272"/>
      <c r="F144" s="272"/>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ustomHeight="1">
      <c r="A145" s="285"/>
      <c r="B145" s="285"/>
      <c r="C145" s="285"/>
      <c r="D145" s="285"/>
      <c r="E145" s="272"/>
      <c r="F145" s="272"/>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ustomHeight="1">
      <c r="A146" s="285"/>
      <c r="B146" s="285"/>
      <c r="C146" s="285"/>
      <c r="D146" s="285"/>
      <c r="E146" s="272"/>
      <c r="F146" s="272"/>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ustomHeight="1">
      <c r="A147" s="285"/>
      <c r="B147" s="285"/>
      <c r="C147" s="285"/>
      <c r="D147" s="285"/>
      <c r="E147" s="272"/>
      <c r="F147" s="272"/>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ustomHeight="1">
      <c r="A148" s="285"/>
      <c r="B148" s="285"/>
      <c r="C148" s="285"/>
      <c r="D148" s="285"/>
      <c r="E148" s="272"/>
      <c r="F148" s="272"/>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ustomHeight="1">
      <c r="A149" s="285"/>
      <c r="B149" s="285"/>
      <c r="C149" s="285"/>
      <c r="D149" s="285"/>
      <c r="E149" s="272"/>
      <c r="F149" s="272"/>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ustomHeight="1">
      <c r="A150" s="285"/>
      <c r="B150" s="285"/>
      <c r="C150" s="285"/>
      <c r="D150" s="285"/>
      <c r="E150" s="272"/>
      <c r="F150" s="272"/>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ustomHeight="1">
      <c r="A151" s="285"/>
      <c r="B151" s="285"/>
      <c r="C151" s="285"/>
      <c r="D151" s="285"/>
      <c r="E151" s="272"/>
      <c r="F151" s="272"/>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ustomHeight="1">
      <c r="A152" s="285"/>
      <c r="B152" s="285"/>
      <c r="C152" s="285"/>
      <c r="D152" s="285"/>
      <c r="E152" s="272"/>
      <c r="F152" s="272"/>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ustomHeight="1">
      <c r="A153" s="285"/>
      <c r="B153" s="285"/>
      <c r="C153" s="285"/>
      <c r="D153" s="285"/>
      <c r="E153" s="272"/>
      <c r="F153" s="272"/>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ustomHeight="1">
      <c r="A154" s="285"/>
      <c r="B154" s="285"/>
      <c r="C154" s="285"/>
      <c r="D154" s="285"/>
      <c r="E154" s="272"/>
      <c r="F154" s="272"/>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ustomHeight="1">
      <c r="A155" s="285"/>
      <c r="B155" s="285"/>
      <c r="C155" s="285"/>
      <c r="D155" s="285"/>
      <c r="E155" s="272"/>
      <c r="F155" s="272"/>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ustomHeight="1">
      <c r="A156" s="285"/>
      <c r="B156" s="285"/>
      <c r="C156" s="285"/>
      <c r="D156" s="285"/>
      <c r="E156" s="272"/>
      <c r="F156" s="272"/>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ustomHeight="1">
      <c r="A157" s="285"/>
      <c r="B157" s="285"/>
      <c r="C157" s="285"/>
      <c r="D157" s="285"/>
      <c r="E157" s="272"/>
      <c r="F157" s="272"/>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ustomHeight="1">
      <c r="A158" s="285"/>
      <c r="B158" s="285"/>
      <c r="C158" s="285"/>
      <c r="D158" s="285"/>
      <c r="E158" s="272"/>
      <c r="F158" s="272"/>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ustomHeight="1">
      <c r="A159" s="285"/>
      <c r="B159" s="285"/>
      <c r="C159" s="285"/>
      <c r="D159" s="285"/>
      <c r="E159" s="272"/>
      <c r="F159" s="272"/>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ustomHeight="1">
      <c r="A160" s="285"/>
      <c r="B160" s="285"/>
      <c r="C160" s="285"/>
      <c r="D160" s="285"/>
      <c r="E160" s="272"/>
      <c r="F160" s="272"/>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ustomHeight="1">
      <c r="A161" s="285"/>
      <c r="B161" s="285"/>
      <c r="C161" s="285"/>
      <c r="D161" s="285"/>
      <c r="E161" s="272"/>
      <c r="F161" s="272"/>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ustomHeight="1">
      <c r="A162" s="285"/>
      <c r="B162" s="285"/>
      <c r="C162" s="285"/>
      <c r="D162" s="285"/>
      <c r="E162" s="272"/>
      <c r="F162" s="272"/>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ustomHeight="1">
      <c r="A163" s="285"/>
      <c r="B163" s="285"/>
      <c r="C163" s="285"/>
      <c r="D163" s="285"/>
      <c r="E163" s="272"/>
      <c r="F163" s="272"/>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ustomHeight="1">
      <c r="A164" s="285"/>
      <c r="B164" s="285"/>
      <c r="C164" s="285"/>
      <c r="D164" s="285"/>
      <c r="E164" s="272"/>
      <c r="F164" s="272"/>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ustomHeight="1">
      <c r="A165" s="285"/>
      <c r="B165" s="285"/>
      <c r="C165" s="285"/>
      <c r="D165" s="285"/>
      <c r="E165" s="272"/>
      <c r="F165" s="272"/>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ustomHeight="1">
      <c r="A166" s="285"/>
      <c r="B166" s="285"/>
      <c r="C166" s="285"/>
      <c r="D166" s="285"/>
      <c r="E166" s="272"/>
      <c r="F166" s="272"/>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ustomHeight="1">
      <c r="A167" s="285"/>
      <c r="B167" s="285"/>
      <c r="C167" s="285"/>
      <c r="D167" s="285"/>
      <c r="E167" s="272"/>
      <c r="F167" s="272"/>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ustomHeight="1">
      <c r="A168" s="285"/>
      <c r="B168" s="285"/>
      <c r="C168" s="285"/>
      <c r="D168" s="285"/>
      <c r="E168" s="272"/>
      <c r="F168" s="272"/>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ustomHeight="1">
      <c r="A169" s="285"/>
      <c r="B169" s="285"/>
      <c r="C169" s="285"/>
      <c r="D169" s="285"/>
      <c r="E169" s="272"/>
      <c r="F169" s="272"/>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ustomHeight="1">
      <c r="A170" s="285"/>
      <c r="B170" s="285"/>
      <c r="C170" s="285"/>
      <c r="D170" s="285"/>
      <c r="E170" s="272"/>
      <c r="F170" s="272"/>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ustomHeight="1">
      <c r="A171" s="285"/>
      <c r="B171" s="285"/>
      <c r="C171" s="285"/>
      <c r="D171" s="285"/>
      <c r="E171" s="272"/>
      <c r="F171" s="272"/>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ustomHeight="1">
      <c r="A172" s="285"/>
      <c r="B172" s="285"/>
      <c r="C172" s="285"/>
      <c r="D172" s="285"/>
      <c r="E172" s="272"/>
      <c r="F172" s="272"/>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ustomHeight="1">
      <c r="A173" s="285"/>
      <c r="B173" s="285"/>
      <c r="C173" s="285"/>
      <c r="D173" s="285"/>
      <c r="E173" s="272"/>
      <c r="F173" s="272"/>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ustomHeight="1">
      <c r="A174" s="285"/>
      <c r="B174" s="285"/>
      <c r="C174" s="285"/>
      <c r="D174" s="285"/>
      <c r="E174" s="272"/>
      <c r="F174" s="272"/>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ustomHeight="1">
      <c r="A175" s="285"/>
      <c r="B175" s="285"/>
      <c r="C175" s="285"/>
      <c r="D175" s="285"/>
      <c r="E175" s="272"/>
      <c r="F175" s="272"/>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ustomHeight="1">
      <c r="A176" s="285"/>
      <c r="B176" s="285"/>
      <c r="C176" s="285"/>
      <c r="D176" s="285"/>
      <c r="E176" s="272"/>
      <c r="F176" s="272"/>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ustomHeight="1">
      <c r="A177" s="285"/>
      <c r="B177" s="285"/>
      <c r="C177" s="285"/>
      <c r="D177" s="285"/>
      <c r="E177" s="272"/>
      <c r="F177" s="272"/>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ustomHeight="1">
      <c r="A178" s="285"/>
      <c r="B178" s="285"/>
      <c r="C178" s="285"/>
      <c r="D178" s="285"/>
      <c r="E178" s="272"/>
      <c r="F178" s="272"/>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ustomHeight="1">
      <c r="A179" s="285"/>
      <c r="B179" s="285"/>
      <c r="C179" s="285"/>
      <c r="D179" s="285"/>
      <c r="E179" s="272"/>
      <c r="F179" s="272"/>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ustomHeight="1">
      <c r="A180" s="285"/>
      <c r="B180" s="285"/>
      <c r="C180" s="285"/>
      <c r="D180" s="285"/>
      <c r="E180" s="272"/>
      <c r="F180" s="272"/>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ustomHeight="1">
      <c r="A181" s="285"/>
      <c r="B181" s="285"/>
      <c r="C181" s="285"/>
      <c r="D181" s="285"/>
      <c r="E181" s="272"/>
      <c r="F181" s="272"/>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ustomHeight="1">
      <c r="A182" s="285"/>
      <c r="B182" s="285"/>
      <c r="C182" s="285"/>
      <c r="D182" s="285"/>
      <c r="E182" s="272"/>
      <c r="F182" s="272"/>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ustomHeight="1">
      <c r="A183" s="285"/>
      <c r="B183" s="285"/>
      <c r="C183" s="285"/>
      <c r="D183" s="285"/>
      <c r="E183" s="272"/>
      <c r="F183" s="272"/>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ustomHeight="1">
      <c r="A184" s="285"/>
      <c r="B184" s="285"/>
      <c r="C184" s="285"/>
      <c r="D184" s="285"/>
      <c r="E184" s="272"/>
      <c r="F184" s="272"/>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ustomHeight="1">
      <c r="A185" s="285"/>
      <c r="B185" s="285"/>
      <c r="C185" s="285"/>
      <c r="D185" s="285"/>
      <c r="E185" s="272"/>
      <c r="F185" s="272"/>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ustomHeight="1">
      <c r="A186" s="285"/>
      <c r="B186" s="285"/>
      <c r="C186" s="285"/>
      <c r="D186" s="285"/>
      <c r="E186" s="272"/>
      <c r="F186" s="272"/>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ustomHeight="1">
      <c r="A187" s="285"/>
      <c r="B187" s="285"/>
      <c r="C187" s="285"/>
      <c r="D187" s="285"/>
      <c r="E187" s="272"/>
      <c r="F187" s="272"/>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ustomHeight="1">
      <c r="A188" s="285"/>
      <c r="B188" s="285"/>
      <c r="C188" s="285"/>
      <c r="D188" s="285"/>
      <c r="E188" s="272"/>
      <c r="F188" s="272"/>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ustomHeight="1">
      <c r="A189" s="285"/>
      <c r="B189" s="285"/>
      <c r="C189" s="285"/>
      <c r="D189" s="285"/>
      <c r="E189" s="272"/>
      <c r="F189" s="272"/>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ustomHeight="1">
      <c r="A190" s="285"/>
      <c r="B190" s="285"/>
      <c r="C190" s="285"/>
      <c r="D190" s="285"/>
      <c r="E190" s="272"/>
      <c r="F190" s="272"/>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ustomHeight="1">
      <c r="A191" s="285"/>
      <c r="B191" s="285"/>
      <c r="C191" s="285"/>
      <c r="D191" s="285"/>
      <c r="E191" s="272"/>
      <c r="F191" s="272"/>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ustomHeight="1">
      <c r="A192" s="285"/>
      <c r="B192" s="285"/>
      <c r="C192" s="285"/>
      <c r="D192" s="285"/>
      <c r="E192" s="272"/>
      <c r="F192" s="272"/>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ustomHeight="1">
      <c r="A193" s="285"/>
      <c r="B193" s="285"/>
      <c r="C193" s="285"/>
      <c r="D193" s="285"/>
      <c r="E193" s="272"/>
      <c r="F193" s="272"/>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ustomHeight="1">
      <c r="A194" s="285"/>
      <c r="B194" s="285"/>
      <c r="C194" s="285"/>
      <c r="D194" s="285"/>
      <c r="E194" s="272"/>
      <c r="F194" s="272"/>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ustomHeight="1">
      <c r="A195" s="285"/>
      <c r="B195" s="285"/>
      <c r="C195" s="285"/>
      <c r="D195" s="285"/>
      <c r="E195" s="272"/>
      <c r="F195" s="272"/>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ustomHeight="1">
      <c r="A196" s="285"/>
      <c r="B196" s="285"/>
      <c r="C196" s="285"/>
      <c r="D196" s="285"/>
      <c r="E196" s="272"/>
      <c r="F196" s="272"/>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ustomHeight="1">
      <c r="A197" s="285"/>
      <c r="B197" s="285"/>
      <c r="C197" s="285"/>
      <c r="D197" s="285"/>
      <c r="E197" s="272"/>
      <c r="F197" s="272"/>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ustomHeight="1">
      <c r="A198" s="285"/>
      <c r="B198" s="285"/>
      <c r="C198" s="285"/>
      <c r="D198" s="285"/>
      <c r="E198" s="272"/>
      <c r="F198" s="272"/>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ustomHeight="1">
      <c r="A199" s="285"/>
      <c r="B199" s="285"/>
      <c r="C199" s="285"/>
      <c r="D199" s="285"/>
      <c r="E199" s="272"/>
      <c r="F199" s="272"/>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ustomHeight="1">
      <c r="A200" s="285"/>
      <c r="B200" s="285"/>
      <c r="C200" s="285"/>
      <c r="D200" s="285"/>
      <c r="E200" s="272"/>
      <c r="F200" s="272"/>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ustomHeight="1">
      <c r="A201" s="285"/>
      <c r="B201" s="285"/>
      <c r="C201" s="285"/>
      <c r="D201" s="285"/>
      <c r="E201" s="272"/>
      <c r="F201" s="272"/>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ustomHeight="1">
      <c r="A202" s="285"/>
      <c r="B202" s="285"/>
      <c r="C202" s="285"/>
      <c r="D202" s="285"/>
      <c r="E202" s="272"/>
      <c r="F202" s="272"/>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ustomHeight="1">
      <c r="A203" s="285"/>
      <c r="B203" s="285"/>
      <c r="C203" s="285"/>
      <c r="D203" s="285"/>
      <c r="E203" s="272"/>
      <c r="F203" s="272"/>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ustomHeight="1">
      <c r="A204" s="285"/>
      <c r="B204" s="285"/>
      <c r="C204" s="285"/>
      <c r="D204" s="285"/>
      <c r="E204" s="272"/>
      <c r="F204" s="272"/>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ustomHeight="1">
      <c r="A205" s="285"/>
      <c r="B205" s="285"/>
      <c r="C205" s="285"/>
      <c r="D205" s="285"/>
      <c r="E205" s="272"/>
      <c r="F205" s="272"/>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ustomHeight="1">
      <c r="A206" s="285"/>
      <c r="B206" s="285"/>
      <c r="C206" s="285"/>
      <c r="D206" s="285"/>
      <c r="E206" s="272"/>
      <c r="F206" s="272"/>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ustomHeight="1">
      <c r="A207" s="285"/>
      <c r="B207" s="285"/>
      <c r="C207" s="285"/>
      <c r="D207" s="285"/>
      <c r="E207" s="272"/>
      <c r="F207" s="272"/>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ustomHeight="1">
      <c r="A208" s="285"/>
      <c r="B208" s="285"/>
      <c r="C208" s="285"/>
      <c r="D208" s="285"/>
      <c r="E208" s="272"/>
      <c r="F208" s="272"/>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ustomHeight="1">
      <c r="A209" s="285"/>
      <c r="B209" s="285"/>
      <c r="C209" s="285"/>
      <c r="D209" s="285"/>
      <c r="E209" s="272"/>
      <c r="F209" s="272"/>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ustomHeight="1">
      <c r="A210" s="285"/>
      <c r="B210" s="285"/>
      <c r="C210" s="285"/>
      <c r="D210" s="285"/>
      <c r="E210" s="272"/>
      <c r="F210" s="272"/>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ustomHeight="1">
      <c r="A211" s="285"/>
      <c r="B211" s="285"/>
      <c r="C211" s="285"/>
      <c r="D211" s="285"/>
      <c r="E211" s="272"/>
      <c r="F211" s="272"/>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ustomHeight="1">
      <c r="A212" s="285"/>
      <c r="B212" s="285"/>
      <c r="C212" s="285"/>
      <c r="D212" s="285"/>
      <c r="E212" s="272"/>
      <c r="F212" s="272"/>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ustomHeight="1">
      <c r="A213" s="285"/>
      <c r="B213" s="285"/>
      <c r="C213" s="285"/>
      <c r="D213" s="285"/>
      <c r="E213" s="272"/>
      <c r="F213" s="272"/>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ustomHeight="1">
      <c r="A214" s="285"/>
      <c r="B214" s="285"/>
      <c r="C214" s="285"/>
      <c r="D214" s="285"/>
      <c r="E214" s="272"/>
      <c r="F214" s="272"/>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ustomHeight="1">
      <c r="A215" s="285"/>
      <c r="B215" s="285"/>
      <c r="C215" s="285"/>
      <c r="D215" s="285"/>
      <c r="E215" s="272"/>
      <c r="F215" s="272"/>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ustomHeight="1"/>
    <row r="217" spans="1:26" ht="15.75" customHeight="1"/>
    <row r="218" spans="1:26" ht="15.75" customHeight="1"/>
    <row r="219" spans="1:26" ht="15.75" customHeight="1"/>
    <row r="220" spans="1:26" ht="15.75" customHeight="1"/>
    <row r="221" spans="1:26" ht="15.75" customHeight="1"/>
    <row r="222" spans="1:26" ht="15.75" customHeight="1"/>
    <row r="223" spans="1:26" ht="15.75" customHeight="1"/>
    <row r="224" spans="1:26" ht="15.75" customHeight="1"/>
    <row r="225" s="286" customFormat="1" ht="15.75" customHeight="1"/>
    <row r="226" s="286" customFormat="1" ht="15.75" customHeight="1"/>
    <row r="227" s="286" customFormat="1" ht="15.75" customHeight="1"/>
    <row r="228" s="286" customFormat="1" ht="15.75" customHeight="1"/>
    <row r="229" s="286" customFormat="1" ht="15.75" customHeight="1"/>
    <row r="230" s="286" customFormat="1" ht="15.75" customHeight="1"/>
    <row r="231" s="286" customFormat="1" ht="15.75" customHeight="1"/>
    <row r="232" s="286" customFormat="1" ht="15.75" customHeight="1"/>
    <row r="233" s="286" customFormat="1" ht="15.75" customHeight="1"/>
    <row r="234" s="286" customFormat="1" ht="15.75" customHeight="1"/>
    <row r="235" s="286" customFormat="1" ht="15.75" customHeight="1"/>
    <row r="236" s="286" customFormat="1" ht="15.75" customHeight="1"/>
    <row r="237" s="286" customFormat="1" ht="15.75" customHeight="1"/>
    <row r="238" s="286" customFormat="1" ht="15.75" customHeight="1"/>
    <row r="239" s="286" customFormat="1" ht="15.75" customHeight="1"/>
    <row r="240" s="286" customFormat="1" ht="15.75" customHeight="1"/>
    <row r="241" s="286" customFormat="1" ht="15.75" customHeight="1"/>
    <row r="242" s="286" customFormat="1" ht="15.75" customHeight="1"/>
    <row r="243" s="286" customFormat="1" ht="15.75" customHeight="1"/>
    <row r="244" s="286" customFormat="1" ht="15.75" customHeight="1"/>
    <row r="245" s="286" customFormat="1" ht="15.75" customHeight="1"/>
    <row r="246" s="286" customFormat="1" ht="15.75" customHeight="1"/>
    <row r="247" s="286" customFormat="1" ht="15.75" customHeight="1"/>
    <row r="248" s="286" customFormat="1" ht="15.75" customHeight="1"/>
    <row r="249" s="286" customFormat="1" ht="15.75" customHeight="1"/>
    <row r="250" s="286" customFormat="1" ht="15.75" customHeight="1"/>
    <row r="251" s="286" customFormat="1" ht="15.75" customHeight="1"/>
    <row r="252" s="286" customFormat="1" ht="15.75" customHeight="1"/>
    <row r="253" s="286" customFormat="1" ht="15.75" customHeight="1"/>
    <row r="254" s="286" customFormat="1" ht="15.75" customHeight="1"/>
    <row r="255" s="286" customFormat="1" ht="15.75" customHeight="1"/>
    <row r="256" s="286" customFormat="1" ht="15.75" customHeight="1"/>
    <row r="257" s="286" customFormat="1" ht="15.75" customHeight="1"/>
    <row r="258" s="286" customFormat="1" ht="15.75" customHeight="1"/>
    <row r="259" s="286" customFormat="1" ht="15.75" customHeight="1"/>
    <row r="260" s="286" customFormat="1" ht="15.75" customHeight="1"/>
    <row r="261" s="286" customFormat="1" ht="15.75" customHeight="1"/>
    <row r="262" s="286" customFormat="1" ht="15.75" customHeight="1"/>
    <row r="263" s="286" customFormat="1" ht="15.75" customHeight="1"/>
    <row r="264" s="286" customFormat="1" ht="15.75" customHeight="1"/>
    <row r="265" s="286" customFormat="1" ht="15.75" customHeight="1"/>
    <row r="266" s="286" customFormat="1" ht="15.75" customHeight="1"/>
    <row r="267" s="286" customFormat="1" ht="15.75" customHeight="1"/>
    <row r="268" s="286" customFormat="1" ht="15.75" customHeight="1"/>
    <row r="269" s="286" customFormat="1" ht="15.75" customHeight="1"/>
    <row r="270" s="286" customFormat="1" ht="15.75" customHeight="1"/>
    <row r="271" s="286" customFormat="1" ht="15.75" customHeight="1"/>
    <row r="272" s="286" customFormat="1" ht="15.75" customHeight="1"/>
    <row r="273" s="286" customFormat="1" ht="15.75" customHeight="1"/>
    <row r="274" s="286" customFormat="1" ht="15.75" customHeight="1"/>
    <row r="275" s="286" customFormat="1" ht="15.75" customHeight="1"/>
    <row r="276" s="286" customFormat="1" ht="15.75" customHeight="1"/>
    <row r="277" s="286" customFormat="1" ht="15.75" customHeight="1"/>
    <row r="278" s="286" customFormat="1" ht="15.75" customHeight="1"/>
    <row r="279" s="286" customFormat="1" ht="15.75" customHeight="1"/>
    <row r="280" s="286" customFormat="1" ht="15.75" customHeight="1"/>
    <row r="281" s="286" customFormat="1" ht="15.75" customHeight="1"/>
    <row r="282" s="286" customFormat="1" ht="15.75" customHeight="1"/>
    <row r="283" s="286" customFormat="1" ht="15.75" customHeight="1"/>
    <row r="284" s="286" customFormat="1" ht="15.75" customHeight="1"/>
    <row r="285" s="286" customFormat="1" ht="15.75" customHeight="1"/>
    <row r="286" s="286" customFormat="1" ht="15.75" customHeight="1"/>
    <row r="287" s="286" customFormat="1" ht="15.75" customHeight="1"/>
    <row r="288" s="286" customFormat="1" ht="15.75" customHeight="1"/>
    <row r="289" s="286" customFormat="1" ht="15.75" customHeight="1"/>
    <row r="290" s="286" customFormat="1" ht="15.75" customHeight="1"/>
    <row r="291" s="286" customFormat="1" ht="15.75" customHeight="1"/>
    <row r="292" s="286" customFormat="1" ht="15.75" customHeight="1"/>
    <row r="293" s="286" customFormat="1" ht="15.75" customHeight="1"/>
    <row r="294" s="286" customFormat="1" ht="15.75" customHeight="1"/>
    <row r="295" s="286" customFormat="1" ht="15.75" customHeight="1"/>
    <row r="296" s="286" customFormat="1" ht="15.75" customHeight="1"/>
    <row r="297" s="286" customFormat="1" ht="15.75" customHeight="1"/>
    <row r="298" s="286" customFormat="1" ht="15.75" customHeight="1"/>
    <row r="299" s="286" customFormat="1" ht="15.75" customHeight="1"/>
    <row r="300" s="286" customFormat="1" ht="15.75" customHeight="1"/>
    <row r="301" s="286" customFormat="1" ht="15.75" customHeight="1"/>
    <row r="302" s="286" customFormat="1" ht="15.75" customHeight="1"/>
    <row r="303" s="286" customFormat="1" ht="15.75" customHeight="1"/>
    <row r="304" s="286" customFormat="1" ht="15.75" customHeight="1"/>
    <row r="305" s="286" customFormat="1" ht="15.75" customHeight="1"/>
    <row r="306" s="286" customFormat="1" ht="15.75" customHeight="1"/>
    <row r="307" s="286" customFormat="1" ht="15.75" customHeight="1"/>
    <row r="308" s="286" customFormat="1" ht="15.75" customHeight="1"/>
    <row r="309" s="286" customFormat="1" ht="15.75" customHeight="1"/>
    <row r="310" s="286" customFormat="1" ht="15.75" customHeight="1"/>
    <row r="311" s="286" customFormat="1" ht="15.75" customHeight="1"/>
    <row r="312" s="286" customFormat="1" ht="15.75" customHeight="1"/>
    <row r="313" s="286" customFormat="1" ht="15.75" customHeight="1"/>
    <row r="314" s="286" customFormat="1" ht="15.75" customHeight="1"/>
    <row r="315" s="286" customFormat="1" ht="15.75" customHeight="1"/>
    <row r="316" s="286" customFormat="1" ht="15.75" customHeight="1"/>
    <row r="317" s="286" customFormat="1" ht="15.75" customHeight="1"/>
    <row r="318" s="286" customFormat="1" ht="15.75" customHeight="1"/>
    <row r="319" s="286" customFormat="1" ht="15.75" customHeight="1"/>
    <row r="320" s="286" customFormat="1" ht="15.75" customHeight="1"/>
    <row r="321" s="286" customFormat="1" ht="15.75" customHeight="1"/>
    <row r="322" s="286" customFormat="1" ht="15.75" customHeight="1"/>
    <row r="323" s="286" customFormat="1" ht="15.75" customHeight="1"/>
    <row r="324" s="286" customFormat="1" ht="15.75" customHeight="1"/>
    <row r="325" s="286" customFormat="1" ht="15.75" customHeight="1"/>
    <row r="326" s="286" customFormat="1" ht="15.75" customHeight="1"/>
    <row r="327" s="286" customFormat="1" ht="15.75" customHeight="1"/>
    <row r="328" s="286" customFormat="1" ht="15.75" customHeight="1"/>
    <row r="329" s="286" customFormat="1" ht="15.75" customHeight="1"/>
    <row r="330" s="286" customFormat="1" ht="15.75" customHeight="1"/>
    <row r="331" s="286" customFormat="1" ht="15.75" customHeight="1"/>
    <row r="332" s="286" customFormat="1" ht="15.75" customHeight="1"/>
    <row r="333" s="286" customFormat="1" ht="15.75" customHeight="1"/>
    <row r="334" s="286" customFormat="1" ht="15.75" customHeight="1"/>
    <row r="335" s="286" customFormat="1" ht="15.75" customHeight="1"/>
    <row r="336" s="286" customFormat="1" ht="15.75" customHeight="1"/>
    <row r="337" s="286" customFormat="1" ht="15.75" customHeight="1"/>
    <row r="338" s="286" customFormat="1" ht="15.75" customHeight="1"/>
    <row r="339" s="286" customFormat="1" ht="15.75" customHeight="1"/>
    <row r="340" s="286" customFormat="1" ht="15.75" customHeight="1"/>
    <row r="341" s="286" customFormat="1" ht="15.75" customHeight="1"/>
    <row r="342" s="286" customFormat="1" ht="15.75" customHeight="1"/>
    <row r="343" s="286" customFormat="1" ht="15.75" customHeight="1"/>
    <row r="344" s="286" customFormat="1" ht="15.75" customHeight="1"/>
    <row r="345" s="286" customFormat="1" ht="15.75" customHeight="1"/>
    <row r="346" s="286" customFormat="1" ht="15.75" customHeight="1"/>
    <row r="347" s="286" customFormat="1" ht="15.75" customHeight="1"/>
    <row r="348" s="286" customFormat="1" ht="15.75" customHeight="1"/>
    <row r="349" s="286" customFormat="1" ht="15.75" customHeight="1"/>
    <row r="350" s="286" customFormat="1" ht="15.75" customHeight="1"/>
    <row r="351" s="286" customFormat="1" ht="15.75" customHeight="1"/>
    <row r="352" s="286" customFormat="1" ht="15.75" customHeight="1"/>
    <row r="353" s="286" customFormat="1" ht="15.75" customHeight="1"/>
    <row r="354" s="286" customFormat="1" ht="15.75" customHeight="1"/>
    <row r="355" s="286" customFormat="1" ht="15.75" customHeight="1"/>
    <row r="356" s="286" customFormat="1" ht="15.75" customHeight="1"/>
    <row r="357" s="286" customFormat="1" ht="15.75" customHeight="1"/>
    <row r="358" s="286" customFormat="1" ht="15.75" customHeight="1"/>
    <row r="359" s="286" customFormat="1" ht="15.75" customHeight="1"/>
    <row r="360" s="286" customFormat="1" ht="15.75" customHeight="1"/>
    <row r="361" s="286" customFormat="1" ht="15.75" customHeight="1"/>
    <row r="362" s="286" customFormat="1" ht="15.75" customHeight="1"/>
    <row r="363" s="286" customFormat="1" ht="15.75" customHeight="1"/>
    <row r="364" s="286" customFormat="1" ht="15.75" customHeight="1"/>
    <row r="365" s="286" customFormat="1" ht="15.75" customHeight="1"/>
    <row r="366" s="286" customFormat="1" ht="15.75" customHeight="1"/>
    <row r="367" s="286" customFormat="1" ht="15.75" customHeight="1"/>
    <row r="368" s="286" customFormat="1" ht="15.75" customHeight="1"/>
    <row r="369" s="286" customFormat="1" ht="15.75" customHeight="1"/>
    <row r="370" s="286" customFormat="1" ht="15.75" customHeight="1"/>
    <row r="371" s="286" customFormat="1" ht="15.75" customHeight="1"/>
    <row r="372" s="286" customFormat="1" ht="15.75" customHeight="1"/>
    <row r="373" s="286" customFormat="1" ht="15.75" customHeight="1"/>
    <row r="374" s="286" customFormat="1" ht="15.75" customHeight="1"/>
    <row r="375" s="286" customFormat="1" ht="15.75" customHeight="1"/>
    <row r="376" s="286" customFormat="1" ht="15.75" customHeight="1"/>
    <row r="377" s="286" customFormat="1" ht="15.75" customHeight="1"/>
    <row r="378" s="286" customFormat="1" ht="15.75" customHeight="1"/>
    <row r="379" s="286" customFormat="1" ht="15.75" customHeight="1"/>
    <row r="380" s="286" customFormat="1" ht="15.75" customHeight="1"/>
    <row r="381" s="286" customFormat="1" ht="15.75" customHeight="1"/>
    <row r="382" s="286" customFormat="1" ht="15.75" customHeight="1"/>
    <row r="383" s="286" customFormat="1" ht="15.75" customHeight="1"/>
    <row r="384" s="286" customFormat="1" ht="15.75" customHeight="1"/>
    <row r="385" s="286" customFormat="1" ht="15.75" customHeight="1"/>
    <row r="386" s="286" customFormat="1" ht="15.75" customHeight="1"/>
    <row r="387" s="286" customFormat="1" ht="15.75" customHeight="1"/>
    <row r="388" s="286" customFormat="1" ht="15.75" customHeight="1"/>
    <row r="389" s="286" customFormat="1" ht="15.75" customHeight="1"/>
    <row r="390" s="286" customFormat="1" ht="15.75" customHeight="1"/>
    <row r="391" s="286" customFormat="1" ht="15.75" customHeight="1"/>
    <row r="392" s="286" customFormat="1" ht="15.75" customHeight="1"/>
    <row r="393" s="286" customFormat="1" ht="15.75" customHeight="1"/>
    <row r="394" s="286" customFormat="1" ht="15.75" customHeight="1"/>
    <row r="395" s="286" customFormat="1" ht="15.75" customHeight="1"/>
    <row r="396" s="286" customFormat="1" ht="15.75" customHeight="1"/>
    <row r="397" s="286" customFormat="1" ht="15.75" customHeight="1"/>
    <row r="398" s="286" customFormat="1" ht="15.75" customHeight="1"/>
    <row r="399" s="286" customFormat="1" ht="15.75" customHeight="1"/>
    <row r="400" s="286" customFormat="1" ht="15.75" customHeight="1"/>
    <row r="401" s="286" customFormat="1" ht="15.75" customHeight="1"/>
    <row r="402" s="286" customFormat="1" ht="15.75" customHeight="1"/>
    <row r="403" s="286" customFormat="1" ht="15.75" customHeight="1"/>
    <row r="404" s="286" customFormat="1" ht="15.75" customHeight="1"/>
    <row r="405" s="286" customFormat="1" ht="15.75" customHeight="1"/>
    <row r="406" s="286" customFormat="1" ht="15.75" customHeight="1"/>
    <row r="407" s="286" customFormat="1" ht="15.75" customHeight="1"/>
    <row r="408" s="286" customFormat="1" ht="15.75" customHeight="1"/>
    <row r="409" s="286" customFormat="1" ht="15.75" customHeight="1"/>
    <row r="410" s="286" customFormat="1" ht="15.75" customHeight="1"/>
    <row r="411" s="286" customFormat="1" ht="15.75" customHeight="1"/>
    <row r="412" s="286" customFormat="1" ht="15.75" customHeight="1"/>
    <row r="413" s="286" customFormat="1" ht="15.75" customHeight="1"/>
    <row r="414" s="286" customFormat="1" ht="15.75" customHeight="1"/>
    <row r="415" s="286" customFormat="1" ht="15.75" customHeight="1"/>
    <row r="416" s="286" customFormat="1" ht="15.75" customHeight="1"/>
    <row r="417" s="286" customFormat="1" ht="15.75" customHeight="1"/>
    <row r="418" s="286" customFormat="1" ht="15.75" customHeight="1"/>
    <row r="419" s="286" customFormat="1" ht="15.75" customHeight="1"/>
    <row r="420" s="286" customFormat="1" ht="15.75" customHeight="1"/>
    <row r="421" s="286" customFormat="1" ht="15.75" customHeight="1"/>
    <row r="422" s="286" customFormat="1" ht="15.75" customHeight="1"/>
    <row r="423" s="286" customFormat="1" ht="15.75" customHeight="1"/>
    <row r="424" s="286" customFormat="1" ht="15.75" customHeight="1"/>
    <row r="425" s="286" customFormat="1" ht="15.75" customHeight="1"/>
    <row r="426" s="286" customFormat="1" ht="15.75" customHeight="1"/>
    <row r="427" s="286" customFormat="1" ht="15.75" customHeight="1"/>
    <row r="428" s="286" customFormat="1" ht="15.75" customHeight="1"/>
    <row r="429" s="286" customFormat="1" ht="15.75" customHeight="1"/>
    <row r="430" s="286" customFormat="1" ht="15.75" customHeight="1"/>
    <row r="431" s="286" customFormat="1" ht="15.75" customHeight="1"/>
    <row r="432" s="286" customFormat="1" ht="15.75" customHeight="1"/>
    <row r="433" s="286" customFormat="1" ht="15.75" customHeight="1"/>
    <row r="434" s="286" customFormat="1" ht="15.75" customHeight="1"/>
    <row r="435" s="286" customFormat="1" ht="15.75" customHeight="1"/>
    <row r="436" s="286" customFormat="1" ht="15.75" customHeight="1"/>
    <row r="437" s="286" customFormat="1" ht="15.75" customHeight="1"/>
    <row r="438" s="286" customFormat="1" ht="15.75" customHeight="1"/>
    <row r="439" s="286" customFormat="1" ht="15.75" customHeight="1"/>
    <row r="440" s="286" customFormat="1" ht="15.75" customHeight="1"/>
    <row r="441" s="286" customFormat="1" ht="15.75" customHeight="1"/>
    <row r="442" s="286" customFormat="1" ht="15.75" customHeight="1"/>
    <row r="443" s="286" customFormat="1" ht="15.75" customHeight="1"/>
    <row r="444" s="286" customFormat="1" ht="15.75" customHeight="1"/>
    <row r="445" s="286" customFormat="1" ht="15.75" customHeight="1"/>
    <row r="446" s="286" customFormat="1" ht="15.75" customHeight="1"/>
    <row r="447" s="286" customFormat="1" ht="15.75" customHeight="1"/>
    <row r="448" s="286" customFormat="1" ht="15.75" customHeight="1"/>
    <row r="449" s="286" customFormat="1" ht="15.75" customHeight="1"/>
    <row r="450" s="286" customFormat="1" ht="15.75" customHeight="1"/>
    <row r="451" s="286" customFormat="1" ht="15.75" customHeight="1"/>
    <row r="452" s="286" customFormat="1" ht="15.75" customHeight="1"/>
    <row r="453" s="286" customFormat="1" ht="15.75" customHeight="1"/>
    <row r="454" s="286" customFormat="1" ht="15.75" customHeight="1"/>
    <row r="455" s="286" customFormat="1" ht="15.75" customHeight="1"/>
    <row r="456" s="286" customFormat="1" ht="15.75" customHeight="1"/>
    <row r="457" s="286" customFormat="1" ht="15.75" customHeight="1"/>
    <row r="458" s="286" customFormat="1" ht="15.75" customHeight="1"/>
    <row r="459" s="286" customFormat="1" ht="15.75" customHeight="1"/>
    <row r="460" s="286" customFormat="1" ht="15.75" customHeight="1"/>
    <row r="461" s="286" customFormat="1" ht="15.75" customHeight="1"/>
    <row r="462" s="286" customFormat="1" ht="15.75" customHeight="1"/>
    <row r="463" s="286" customFormat="1" ht="15.75" customHeight="1"/>
    <row r="464" s="286" customFormat="1" ht="15.75" customHeight="1"/>
    <row r="465" s="286" customFormat="1" ht="15.75" customHeight="1"/>
    <row r="466" s="286" customFormat="1" ht="15.75" customHeight="1"/>
    <row r="467" s="286" customFormat="1" ht="15.75" customHeight="1"/>
    <row r="468" s="286" customFormat="1" ht="15.75" customHeight="1"/>
    <row r="469" s="286" customFormat="1" ht="15.75" customHeight="1"/>
    <row r="470" s="286" customFormat="1" ht="15.75" customHeight="1"/>
    <row r="471" s="286" customFormat="1" ht="15.75" customHeight="1"/>
    <row r="472" s="286" customFormat="1" ht="15.75" customHeight="1"/>
    <row r="473" s="286" customFormat="1" ht="15.75" customHeight="1"/>
    <row r="474" s="286" customFormat="1" ht="15.75" customHeight="1"/>
    <row r="475" s="286" customFormat="1" ht="15.75" customHeight="1"/>
    <row r="476" s="286" customFormat="1" ht="15.75" customHeight="1"/>
    <row r="477" s="286" customFormat="1" ht="15.75" customHeight="1"/>
    <row r="478" s="286" customFormat="1" ht="15.75" customHeight="1"/>
    <row r="479" s="286" customFormat="1" ht="15.75" customHeight="1"/>
    <row r="480" s="286" customFormat="1" ht="15.75" customHeight="1"/>
    <row r="481" s="286" customFormat="1" ht="15.75" customHeight="1"/>
    <row r="482" s="286" customFormat="1" ht="15.75" customHeight="1"/>
    <row r="483" s="286" customFormat="1" ht="15.75" customHeight="1"/>
    <row r="484" s="286" customFormat="1" ht="15.75" customHeight="1"/>
    <row r="485" s="286" customFormat="1" ht="15.75" customHeight="1"/>
    <row r="486" s="286" customFormat="1" ht="15.75" customHeight="1"/>
    <row r="487" s="286" customFormat="1" ht="15.75" customHeight="1"/>
    <row r="488" s="286" customFormat="1" ht="15.75" customHeight="1"/>
    <row r="489" s="286" customFormat="1" ht="15.75" customHeight="1"/>
    <row r="490" s="286" customFormat="1" ht="15.75" customHeight="1"/>
    <row r="491" s="286" customFormat="1" ht="15.75" customHeight="1"/>
    <row r="492" s="286" customFormat="1" ht="15.75" customHeight="1"/>
    <row r="493" s="286" customFormat="1" ht="15.75" customHeight="1"/>
    <row r="494" s="286" customFormat="1" ht="15.75" customHeight="1"/>
    <row r="495" s="286" customFormat="1" ht="15.75" customHeight="1"/>
    <row r="496" s="286" customFormat="1" ht="15.75" customHeight="1"/>
    <row r="497" s="286" customFormat="1" ht="15.75" customHeight="1"/>
    <row r="498" s="286" customFormat="1" ht="15.75" customHeight="1"/>
    <row r="499" s="286" customFormat="1" ht="15.75" customHeight="1"/>
    <row r="500" s="286" customFormat="1" ht="15.75" customHeight="1"/>
    <row r="501" s="286" customFormat="1" ht="15.75" customHeight="1"/>
    <row r="502" s="286" customFormat="1" ht="15.75" customHeight="1"/>
    <row r="503" s="286" customFormat="1" ht="15.75" customHeight="1"/>
    <row r="504" s="286" customFormat="1" ht="15.75" customHeight="1"/>
    <row r="505" s="286" customFormat="1" ht="15.75" customHeight="1"/>
    <row r="506" s="286" customFormat="1" ht="15.75" customHeight="1"/>
    <row r="507" s="286" customFormat="1" ht="15.75" customHeight="1"/>
    <row r="508" s="286" customFormat="1" ht="15.75" customHeight="1"/>
    <row r="509" s="286" customFormat="1" ht="15.75" customHeight="1"/>
    <row r="510" s="286" customFormat="1" ht="15.75" customHeight="1"/>
    <row r="511" s="286" customFormat="1" ht="15.75" customHeight="1"/>
    <row r="512" s="286" customFormat="1" ht="15.75" customHeight="1"/>
    <row r="513" s="286" customFormat="1" ht="15.75" customHeight="1"/>
    <row r="514" s="286" customFormat="1" ht="15.75" customHeight="1"/>
    <row r="515" s="286" customFormat="1" ht="15.75" customHeight="1"/>
    <row r="516" s="286" customFormat="1" ht="15.75" customHeight="1"/>
    <row r="517" s="286" customFormat="1" ht="15.75" customHeight="1"/>
    <row r="518" s="286" customFormat="1" ht="15.75" customHeight="1"/>
    <row r="519" s="286" customFormat="1" ht="15.75" customHeight="1"/>
    <row r="520" s="286" customFormat="1" ht="15.75" customHeight="1"/>
    <row r="521" s="286" customFormat="1" ht="15.75" customHeight="1"/>
    <row r="522" s="286" customFormat="1" ht="15.75" customHeight="1"/>
    <row r="523" s="286" customFormat="1" ht="15.75" customHeight="1"/>
    <row r="524" s="286" customFormat="1" ht="15.75" customHeight="1"/>
    <row r="525" s="286" customFormat="1" ht="15.75" customHeight="1"/>
    <row r="526" s="286" customFormat="1" ht="15.75" customHeight="1"/>
    <row r="527" s="286" customFormat="1" ht="15.75" customHeight="1"/>
    <row r="528" s="286" customFormat="1" ht="15.75" customHeight="1"/>
    <row r="529" s="286" customFormat="1" ht="15.75" customHeight="1"/>
    <row r="530" s="286" customFormat="1" ht="15.75" customHeight="1"/>
    <row r="531" s="286" customFormat="1" ht="15.75" customHeight="1"/>
    <row r="532" s="286" customFormat="1" ht="15.75" customHeight="1"/>
    <row r="533" s="286" customFormat="1" ht="15.75" customHeight="1"/>
    <row r="534" s="286" customFormat="1" ht="15.75" customHeight="1"/>
    <row r="535" s="286" customFormat="1" ht="15.75" customHeight="1"/>
    <row r="536" s="286" customFormat="1" ht="15.75" customHeight="1"/>
    <row r="537" s="286" customFormat="1" ht="15.75" customHeight="1"/>
    <row r="538" s="286" customFormat="1" ht="15.75" customHeight="1"/>
    <row r="539" s="286" customFormat="1" ht="15.75" customHeight="1"/>
    <row r="540" s="286" customFormat="1" ht="15.75" customHeight="1"/>
    <row r="541" s="286" customFormat="1" ht="15.75" customHeight="1"/>
    <row r="542" s="286" customFormat="1" ht="15.75" customHeight="1"/>
    <row r="543" s="286" customFormat="1" ht="15.75" customHeight="1"/>
    <row r="544" s="286" customFormat="1" ht="15.75" customHeight="1"/>
    <row r="545" s="286" customFormat="1" ht="15.75" customHeight="1"/>
    <row r="546" s="286" customFormat="1" ht="15.75" customHeight="1"/>
    <row r="547" s="286" customFormat="1" ht="15.75" customHeight="1"/>
    <row r="548" s="286" customFormat="1" ht="15.75" customHeight="1"/>
    <row r="549" s="286" customFormat="1" ht="15.75" customHeight="1"/>
    <row r="550" s="286" customFormat="1" ht="15.75" customHeight="1"/>
    <row r="551" s="286" customFormat="1" ht="15.75" customHeight="1"/>
    <row r="552" s="286" customFormat="1" ht="15.75" customHeight="1"/>
    <row r="553" s="286" customFormat="1" ht="15.75" customHeight="1"/>
    <row r="554" s="286" customFormat="1" ht="15.75" customHeight="1"/>
    <row r="555" s="286" customFormat="1" ht="15.75" customHeight="1"/>
    <row r="556" s="286" customFormat="1" ht="15.75" customHeight="1"/>
    <row r="557" s="286" customFormat="1" ht="15.75" customHeight="1"/>
    <row r="558" s="286" customFormat="1" ht="15.75" customHeight="1"/>
    <row r="559" s="286" customFormat="1" ht="15.75" customHeight="1"/>
    <row r="560" s="286" customFormat="1" ht="15.75" customHeight="1"/>
    <row r="561" s="286" customFormat="1" ht="15.75" customHeight="1"/>
    <row r="562" s="286" customFormat="1" ht="15.75" customHeight="1"/>
    <row r="563" s="286" customFormat="1" ht="15.75" customHeight="1"/>
    <row r="564" s="286" customFormat="1" ht="15.75" customHeight="1"/>
    <row r="565" s="286" customFormat="1" ht="15.75" customHeight="1"/>
    <row r="566" s="286" customFormat="1" ht="15.75" customHeight="1"/>
    <row r="567" s="286" customFormat="1" ht="15.75" customHeight="1"/>
    <row r="568" s="286" customFormat="1" ht="15.75" customHeight="1"/>
    <row r="569" s="286" customFormat="1" ht="15.75" customHeight="1"/>
    <row r="570" s="286" customFormat="1" ht="15.75" customHeight="1"/>
    <row r="571" s="286" customFormat="1" ht="15.75" customHeight="1"/>
    <row r="572" s="286" customFormat="1" ht="15.75" customHeight="1"/>
    <row r="573" s="286" customFormat="1" ht="15.75" customHeight="1"/>
    <row r="574" s="286" customFormat="1" ht="15.75" customHeight="1"/>
    <row r="575" s="286" customFormat="1" ht="15.75" customHeight="1"/>
    <row r="576" s="286" customFormat="1" ht="15.75" customHeight="1"/>
    <row r="577" s="286" customFormat="1" ht="15.75" customHeight="1"/>
    <row r="578" s="286" customFormat="1" ht="15.75" customHeight="1"/>
    <row r="579" s="286" customFormat="1" ht="15.75" customHeight="1"/>
    <row r="580" s="286" customFormat="1" ht="15.75" customHeight="1"/>
    <row r="581" s="286" customFormat="1" ht="15.75" customHeight="1"/>
    <row r="582" s="286" customFormat="1" ht="15.75" customHeight="1"/>
    <row r="583" s="286" customFormat="1" ht="15.75" customHeight="1"/>
    <row r="584" s="286" customFormat="1" ht="15.75" customHeight="1"/>
    <row r="585" s="286" customFormat="1" ht="15.75" customHeight="1"/>
    <row r="586" s="286" customFormat="1" ht="15.75" customHeight="1"/>
    <row r="587" s="286" customFormat="1" ht="15.75" customHeight="1"/>
    <row r="588" s="286" customFormat="1" ht="15.75" customHeight="1"/>
    <row r="589" s="286" customFormat="1" ht="15.75" customHeight="1"/>
    <row r="590" s="286" customFormat="1" ht="15.75" customHeight="1"/>
    <row r="591" s="286" customFormat="1" ht="15.75" customHeight="1"/>
    <row r="592" s="286" customFormat="1" ht="15.75" customHeight="1"/>
    <row r="593" s="286" customFormat="1" ht="15.75" customHeight="1"/>
    <row r="594" s="286" customFormat="1" ht="15.75" customHeight="1"/>
    <row r="595" s="286" customFormat="1" ht="15.75" customHeight="1"/>
    <row r="596" s="286" customFormat="1" ht="15.75" customHeight="1"/>
    <row r="597" s="286" customFormat="1" ht="15.75" customHeight="1"/>
    <row r="598" s="286" customFormat="1" ht="15.75" customHeight="1"/>
    <row r="599" s="286" customFormat="1" ht="15.75" customHeight="1"/>
    <row r="600" s="286" customFormat="1" ht="15.75" customHeight="1"/>
    <row r="601" s="286" customFormat="1" ht="15.75" customHeight="1"/>
    <row r="602" s="286" customFormat="1" ht="15.75" customHeight="1"/>
    <row r="603" s="286" customFormat="1" ht="15.75" customHeight="1"/>
    <row r="604" s="286" customFormat="1" ht="15.75" customHeight="1"/>
    <row r="605" s="286" customFormat="1" ht="15.75" customHeight="1"/>
    <row r="606" s="286" customFormat="1" ht="15.75" customHeight="1"/>
    <row r="607" s="286" customFormat="1" ht="15.75" customHeight="1"/>
    <row r="608" s="286" customFormat="1" ht="15.75" customHeight="1"/>
    <row r="609" s="286" customFormat="1" ht="15.75" customHeight="1"/>
    <row r="610" s="286" customFormat="1" ht="15.75" customHeight="1"/>
    <row r="611" s="286" customFormat="1" ht="15.75" customHeight="1"/>
    <row r="612" s="286" customFormat="1" ht="15.75" customHeight="1"/>
    <row r="613" s="286" customFormat="1" ht="15.75" customHeight="1"/>
    <row r="614" s="286" customFormat="1" ht="15.75" customHeight="1"/>
    <row r="615" s="286" customFormat="1" ht="15.75" customHeight="1"/>
    <row r="616" s="286" customFormat="1" ht="15.75" customHeight="1"/>
    <row r="617" s="286" customFormat="1" ht="15.75" customHeight="1"/>
    <row r="618" s="286" customFormat="1" ht="15.75" customHeight="1"/>
    <row r="619" s="286" customFormat="1" ht="15.75" customHeight="1"/>
    <row r="620" s="286" customFormat="1" ht="15.75" customHeight="1"/>
    <row r="621" s="286" customFormat="1" ht="15.75" customHeight="1"/>
    <row r="622" s="286" customFormat="1" ht="15.75" customHeight="1"/>
    <row r="623" s="286" customFormat="1" ht="15.75" customHeight="1"/>
    <row r="624" s="286" customFormat="1" ht="15.75" customHeight="1"/>
    <row r="625" s="286" customFormat="1" ht="15.75" customHeight="1"/>
    <row r="626" s="286" customFormat="1" ht="15.75" customHeight="1"/>
    <row r="627" s="286" customFormat="1" ht="15.75" customHeight="1"/>
    <row r="628" s="286" customFormat="1" ht="15.75" customHeight="1"/>
    <row r="629" s="286" customFormat="1" ht="15.75" customHeight="1"/>
    <row r="630" s="286" customFormat="1" ht="15.75" customHeight="1"/>
    <row r="631" s="286" customFormat="1" ht="15.75" customHeight="1"/>
    <row r="632" s="286" customFormat="1" ht="15.75" customHeight="1"/>
    <row r="633" s="286" customFormat="1" ht="15.75" customHeight="1"/>
    <row r="634" s="286" customFormat="1" ht="15.75" customHeight="1"/>
    <row r="635" s="286" customFormat="1" ht="15.75" customHeight="1"/>
    <row r="636" s="286" customFormat="1" ht="15.75" customHeight="1"/>
    <row r="637" s="286" customFormat="1" ht="15.75" customHeight="1"/>
    <row r="638" s="286" customFormat="1" ht="15.75" customHeight="1"/>
    <row r="639" s="286" customFormat="1" ht="15.75" customHeight="1"/>
    <row r="640" s="286" customFormat="1" ht="15.75" customHeight="1"/>
    <row r="641" s="286" customFormat="1" ht="15.75" customHeight="1"/>
    <row r="642" s="286" customFormat="1" ht="15.75" customHeight="1"/>
    <row r="643" s="286" customFormat="1" ht="15.75" customHeight="1"/>
    <row r="644" s="286" customFormat="1" ht="15.75" customHeight="1"/>
    <row r="645" s="286" customFormat="1" ht="15.75" customHeight="1"/>
    <row r="646" s="286" customFormat="1" ht="15.75" customHeight="1"/>
    <row r="647" s="286" customFormat="1" ht="15.75" customHeight="1"/>
    <row r="648" s="286" customFormat="1" ht="15.75" customHeight="1"/>
    <row r="649" s="286" customFormat="1" ht="15.75" customHeight="1"/>
    <row r="650" s="286" customFormat="1" ht="15.75" customHeight="1"/>
    <row r="651" s="286" customFormat="1" ht="15.75" customHeight="1"/>
    <row r="652" s="286" customFormat="1" ht="15.75" customHeight="1"/>
    <row r="653" s="286" customFormat="1" ht="15.75" customHeight="1"/>
    <row r="654" s="286" customFormat="1" ht="15.75" customHeight="1"/>
    <row r="655" s="286" customFormat="1" ht="15.75" customHeight="1"/>
    <row r="656" s="286" customFormat="1" ht="15.75" customHeight="1"/>
    <row r="657" s="286" customFormat="1" ht="15.75" customHeight="1"/>
    <row r="658" s="286" customFormat="1" ht="15.75" customHeight="1"/>
    <row r="659" s="286" customFormat="1" ht="15.75" customHeight="1"/>
    <row r="660" s="286" customFormat="1" ht="15.75" customHeight="1"/>
    <row r="661" s="286" customFormat="1" ht="15.75" customHeight="1"/>
    <row r="662" s="286" customFormat="1" ht="15.75" customHeight="1"/>
    <row r="663" s="286" customFormat="1" ht="15.75" customHeight="1"/>
    <row r="664" s="286" customFormat="1" ht="15.75" customHeight="1"/>
    <row r="665" s="286" customFormat="1" ht="15.75" customHeight="1"/>
    <row r="666" s="286" customFormat="1" ht="15.75" customHeight="1"/>
    <row r="667" s="286" customFormat="1" ht="15.75" customHeight="1"/>
    <row r="668" s="286" customFormat="1" ht="15.75" customHeight="1"/>
    <row r="669" s="286" customFormat="1" ht="15.75" customHeight="1"/>
    <row r="670" s="286" customFormat="1" ht="15.75" customHeight="1"/>
    <row r="671" s="286" customFormat="1" ht="15.75" customHeight="1"/>
    <row r="672" s="286" customFormat="1" ht="15.75" customHeight="1"/>
    <row r="673" s="286" customFormat="1" ht="15.75" customHeight="1"/>
    <row r="674" s="286" customFormat="1" ht="15.75" customHeight="1"/>
    <row r="675" s="286" customFormat="1" ht="15.75" customHeight="1"/>
    <row r="676" s="286" customFormat="1" ht="15.75" customHeight="1"/>
    <row r="677" s="286" customFormat="1" ht="15.75" customHeight="1"/>
    <row r="678" s="286" customFormat="1" ht="15.75" customHeight="1"/>
    <row r="679" s="286" customFormat="1" ht="15.75" customHeight="1"/>
    <row r="680" s="286" customFormat="1" ht="15.75" customHeight="1"/>
    <row r="681" s="286" customFormat="1" ht="15.75" customHeight="1"/>
    <row r="682" s="286" customFormat="1" ht="15.75" customHeight="1"/>
    <row r="683" s="286" customFormat="1" ht="15.75" customHeight="1"/>
    <row r="684" s="286" customFormat="1" ht="15.75" customHeight="1"/>
    <row r="685" s="286" customFormat="1" ht="15.75" customHeight="1"/>
    <row r="686" s="286" customFormat="1" ht="15.75" customHeight="1"/>
    <row r="687" s="286" customFormat="1" ht="15.75" customHeight="1"/>
    <row r="688" s="286" customFormat="1" ht="15.75" customHeight="1"/>
    <row r="689" s="286" customFormat="1" ht="15.75" customHeight="1"/>
    <row r="690" s="286" customFormat="1" ht="15.75" customHeight="1"/>
    <row r="691" s="286" customFormat="1" ht="15.75" customHeight="1"/>
    <row r="692" s="286" customFormat="1" ht="15.75" customHeight="1"/>
    <row r="693" s="286" customFormat="1" ht="15.75" customHeight="1"/>
    <row r="694" s="286" customFormat="1" ht="15.75" customHeight="1"/>
    <row r="695" s="286" customFormat="1" ht="15.75" customHeight="1"/>
    <row r="696" s="286" customFormat="1" ht="15.75" customHeight="1"/>
    <row r="697" s="286" customFormat="1" ht="15.75" customHeight="1"/>
    <row r="698" s="286" customFormat="1" ht="15.75" customHeight="1"/>
    <row r="699" s="286" customFormat="1" ht="15.75" customHeight="1"/>
    <row r="700" s="286" customFormat="1" ht="15.75" customHeight="1"/>
    <row r="701" s="286" customFormat="1" ht="15.75" customHeight="1"/>
    <row r="702" s="286" customFormat="1" ht="15.75" customHeight="1"/>
    <row r="703" s="286" customFormat="1" ht="15.75" customHeight="1"/>
    <row r="704" s="286" customFormat="1" ht="15.75" customHeight="1"/>
    <row r="705" s="286" customFormat="1" ht="15.75" customHeight="1"/>
    <row r="706" s="286" customFormat="1" ht="15.75" customHeight="1"/>
    <row r="707" s="286" customFormat="1" ht="15.75" customHeight="1"/>
    <row r="708" s="286" customFormat="1" ht="15.75" customHeight="1"/>
    <row r="709" s="286" customFormat="1" ht="15.75" customHeight="1"/>
    <row r="710" s="286" customFormat="1" ht="15.75" customHeight="1"/>
    <row r="711" s="286" customFormat="1" ht="15.75" customHeight="1"/>
    <row r="712" s="286" customFormat="1" ht="15.75" customHeight="1"/>
    <row r="713" s="286" customFormat="1" ht="15.75" customHeight="1"/>
    <row r="714" s="286" customFormat="1" ht="15.75" customHeight="1"/>
    <row r="715" s="286" customFormat="1" ht="15.75" customHeight="1"/>
    <row r="716" s="286" customFormat="1" ht="15.75" customHeight="1"/>
    <row r="717" s="286" customFormat="1" ht="15.75" customHeight="1"/>
    <row r="718" s="286" customFormat="1" ht="15.75" customHeight="1"/>
    <row r="719" s="286" customFormat="1" ht="15.75" customHeight="1"/>
    <row r="720" s="286" customFormat="1" ht="15.75" customHeight="1"/>
    <row r="721" s="286" customFormat="1" ht="15.75" customHeight="1"/>
    <row r="722" s="286" customFormat="1" ht="15.75" customHeight="1"/>
    <row r="723" s="286" customFormat="1" ht="15.75" customHeight="1"/>
    <row r="724" s="286" customFormat="1" ht="15.75" customHeight="1"/>
    <row r="725" s="286" customFormat="1" ht="15.75" customHeight="1"/>
    <row r="726" s="286" customFormat="1" ht="15.75" customHeight="1"/>
    <row r="727" s="286" customFormat="1" ht="15.75" customHeight="1"/>
    <row r="728" s="286" customFormat="1" ht="15.75" customHeight="1"/>
    <row r="729" s="286" customFormat="1" ht="15.75" customHeight="1"/>
    <row r="730" s="286" customFormat="1" ht="15.75" customHeight="1"/>
    <row r="731" s="286" customFormat="1" ht="15.75" customHeight="1"/>
    <row r="732" s="286" customFormat="1" ht="15.75" customHeight="1"/>
    <row r="733" s="286" customFormat="1" ht="15.75" customHeight="1"/>
    <row r="734" s="286" customFormat="1" ht="15.75" customHeight="1"/>
    <row r="735" s="286" customFormat="1" ht="15.75" customHeight="1"/>
    <row r="736" s="286" customFormat="1" ht="15.75" customHeight="1"/>
    <row r="737" s="286" customFormat="1" ht="15.75" customHeight="1"/>
    <row r="738" s="286" customFormat="1" ht="15.75" customHeight="1"/>
    <row r="739" s="286" customFormat="1" ht="15.75" customHeight="1"/>
    <row r="740" s="286" customFormat="1" ht="15.75" customHeight="1"/>
    <row r="741" s="286" customFormat="1" ht="15.75" customHeight="1"/>
    <row r="742" s="286" customFormat="1" ht="15.75" customHeight="1"/>
    <row r="743" s="286" customFormat="1" ht="15.75" customHeight="1"/>
    <row r="744" s="286" customFormat="1" ht="15.75" customHeight="1"/>
    <row r="745" s="286" customFormat="1" ht="15.75" customHeight="1"/>
    <row r="746" s="286" customFormat="1" ht="15.75" customHeight="1"/>
    <row r="747" s="286" customFormat="1" ht="15.75" customHeight="1"/>
    <row r="748" s="286" customFormat="1" ht="15.75" customHeight="1"/>
    <row r="749" s="286" customFormat="1" ht="15.75" customHeight="1"/>
    <row r="750" s="286" customFormat="1" ht="15.75" customHeight="1"/>
    <row r="751" s="286" customFormat="1" ht="15.75" customHeight="1"/>
    <row r="752" s="286" customFormat="1" ht="15.75" customHeight="1"/>
    <row r="753" s="286" customFormat="1" ht="15.75" customHeight="1"/>
    <row r="754" s="286" customFormat="1" ht="15.75" customHeight="1"/>
    <row r="755" s="286" customFormat="1" ht="15.75" customHeight="1"/>
    <row r="756" s="286" customFormat="1" ht="15.75" customHeight="1"/>
    <row r="757" s="286" customFormat="1" ht="15.75" customHeight="1"/>
    <row r="758" s="286" customFormat="1" ht="15.75" customHeight="1"/>
    <row r="759" s="286" customFormat="1" ht="15.75" customHeight="1"/>
    <row r="760" s="286" customFormat="1" ht="15.75" customHeight="1"/>
    <row r="761" s="286" customFormat="1" ht="15.75" customHeight="1"/>
    <row r="762" s="286" customFormat="1" ht="15.75" customHeight="1"/>
    <row r="763" s="286" customFormat="1" ht="15.75" customHeight="1"/>
    <row r="764" s="286" customFormat="1" ht="15.75" customHeight="1"/>
    <row r="765" s="286" customFormat="1" ht="15.75" customHeight="1"/>
    <row r="766" s="286" customFormat="1" ht="15.75" customHeight="1"/>
    <row r="767" s="286" customFormat="1" ht="15.75" customHeight="1"/>
    <row r="768" s="286" customFormat="1" ht="15.75" customHeight="1"/>
    <row r="769" s="286" customFormat="1" ht="15.75" customHeight="1"/>
    <row r="770" s="286" customFormat="1" ht="15.75" customHeight="1"/>
    <row r="771" s="286" customFormat="1" ht="15.75" customHeight="1"/>
    <row r="772" s="286" customFormat="1" ht="15.75" customHeight="1"/>
    <row r="773" s="286" customFormat="1" ht="15.75" customHeight="1"/>
    <row r="774" s="286" customFormat="1" ht="15.75" customHeight="1"/>
    <row r="775" s="286" customFormat="1" ht="15.75" customHeight="1"/>
    <row r="776" s="286" customFormat="1" ht="15.75" customHeight="1"/>
    <row r="777" s="286" customFormat="1" ht="15.75" customHeight="1"/>
    <row r="778" s="286" customFormat="1" ht="15.75" customHeight="1"/>
    <row r="779" s="286" customFormat="1" ht="15.75" customHeight="1"/>
    <row r="780" s="286" customFormat="1" ht="15.75" customHeight="1"/>
    <row r="781" s="286" customFormat="1" ht="15.75" customHeight="1"/>
    <row r="782" s="286" customFormat="1" ht="15.75" customHeight="1"/>
    <row r="783" s="286" customFormat="1" ht="15.75" customHeight="1"/>
    <row r="784" s="286" customFormat="1" ht="15.75" customHeight="1"/>
    <row r="785" s="286" customFormat="1" ht="15.75" customHeight="1"/>
    <row r="786" s="286" customFormat="1" ht="15.75" customHeight="1"/>
    <row r="787" s="286" customFormat="1" ht="15.75" customHeight="1"/>
    <row r="788" s="286" customFormat="1" ht="15.75" customHeight="1"/>
    <row r="789" s="286" customFormat="1" ht="15.75" customHeight="1"/>
    <row r="790" s="286" customFormat="1" ht="15.75" customHeight="1"/>
    <row r="791" s="286" customFormat="1" ht="15.75" customHeight="1"/>
    <row r="792" s="286" customFormat="1" ht="15.75" customHeight="1"/>
    <row r="793" s="286" customFormat="1" ht="15.75" customHeight="1"/>
    <row r="794" s="286" customFormat="1" ht="15.75" customHeight="1"/>
    <row r="795" s="286" customFormat="1" ht="15.75" customHeight="1"/>
    <row r="796" s="286" customFormat="1" ht="15.75" customHeight="1"/>
    <row r="797" s="286" customFormat="1" ht="15.75" customHeight="1"/>
    <row r="798" s="286" customFormat="1" ht="15.75" customHeight="1"/>
    <row r="799" s="286" customFormat="1" ht="15.75" customHeight="1"/>
    <row r="800" s="286" customFormat="1" ht="15.75" customHeight="1"/>
    <row r="801" s="286" customFormat="1" ht="15.75" customHeight="1"/>
    <row r="802" s="286" customFormat="1" ht="15.75" customHeight="1"/>
    <row r="803" s="286" customFormat="1" ht="15.75" customHeight="1"/>
    <row r="804" s="286" customFormat="1" ht="15.75" customHeight="1"/>
    <row r="805" s="286" customFormat="1" ht="15.75" customHeight="1"/>
    <row r="806" s="286" customFormat="1" ht="15.75" customHeight="1"/>
    <row r="807" s="286" customFormat="1" ht="15.75" customHeight="1"/>
    <row r="808" s="286" customFormat="1" ht="15.75" customHeight="1"/>
    <row r="809" s="286" customFormat="1" ht="15.75" customHeight="1"/>
    <row r="810" s="286" customFormat="1" ht="15.75" customHeight="1"/>
    <row r="811" s="286" customFormat="1" ht="15.75" customHeight="1"/>
    <row r="812" s="286" customFormat="1" ht="15.75" customHeight="1"/>
    <row r="813" s="286" customFormat="1" ht="15.75" customHeight="1"/>
    <row r="814" s="286" customFormat="1" ht="15.75" customHeight="1"/>
    <row r="815" s="286" customFormat="1" ht="15.75" customHeight="1"/>
    <row r="816" s="286" customFormat="1" ht="15.75" customHeight="1"/>
    <row r="817" s="286" customFormat="1" ht="15.75" customHeight="1"/>
    <row r="818" s="286" customFormat="1" ht="15.75" customHeight="1"/>
    <row r="819" s="286" customFormat="1" ht="15.75" customHeight="1"/>
    <row r="820" s="286" customFormat="1" ht="15.75" customHeight="1"/>
    <row r="821" s="286" customFormat="1" ht="15.75" customHeight="1"/>
    <row r="822" s="286" customFormat="1" ht="15.75" customHeight="1"/>
    <row r="823" s="286" customFormat="1" ht="15.75" customHeight="1"/>
    <row r="824" s="286" customFormat="1" ht="15.75" customHeight="1"/>
    <row r="825" s="286" customFormat="1" ht="15.75" customHeight="1"/>
    <row r="826" s="286" customFormat="1" ht="15.75" customHeight="1"/>
    <row r="827" s="286" customFormat="1" ht="15.75" customHeight="1"/>
    <row r="828" s="286" customFormat="1" ht="15.75" customHeight="1"/>
    <row r="829" s="286" customFormat="1" ht="15.75" customHeight="1"/>
    <row r="830" s="286" customFormat="1" ht="15.75" customHeight="1"/>
    <row r="831" s="286" customFormat="1" ht="15.75" customHeight="1"/>
    <row r="832" s="286" customFormat="1" ht="15.75" customHeight="1"/>
    <row r="833" s="286" customFormat="1" ht="15.75" customHeight="1"/>
    <row r="834" s="286" customFormat="1" ht="15.75" customHeight="1"/>
    <row r="835" s="286" customFormat="1" ht="15.75" customHeight="1"/>
    <row r="836" s="286" customFormat="1" ht="15.75" customHeight="1"/>
    <row r="837" s="286" customFormat="1" ht="15.75" customHeight="1"/>
    <row r="838" s="286" customFormat="1" ht="15.75" customHeight="1"/>
    <row r="839" s="286" customFormat="1" ht="15.75" customHeight="1"/>
    <row r="840" s="286" customFormat="1" ht="15.75" customHeight="1"/>
    <row r="841" s="286" customFormat="1" ht="15.75" customHeight="1"/>
    <row r="842" s="286" customFormat="1" ht="15.75" customHeight="1"/>
    <row r="843" s="286" customFormat="1" ht="15.75" customHeight="1"/>
    <row r="844" s="286" customFormat="1" ht="15.75" customHeight="1"/>
    <row r="845" s="286" customFormat="1" ht="15.75" customHeight="1"/>
    <row r="846" s="286" customFormat="1" ht="15.75" customHeight="1"/>
    <row r="847" s="286" customFormat="1" ht="15.75" customHeight="1"/>
    <row r="848" s="286" customFormat="1" ht="15.75" customHeight="1"/>
    <row r="849" s="286" customFormat="1" ht="15.75" customHeight="1"/>
    <row r="850" s="286" customFormat="1" ht="15.75" customHeight="1"/>
    <row r="851" s="286" customFormat="1" ht="15.75" customHeight="1"/>
    <row r="852" s="286" customFormat="1" ht="15.75" customHeight="1"/>
    <row r="853" s="286" customFormat="1" ht="15.75" customHeight="1"/>
    <row r="854" s="286" customFormat="1" ht="15.75" customHeight="1"/>
    <row r="855" s="286" customFormat="1" ht="15.75" customHeight="1"/>
    <row r="856" s="286" customFormat="1" ht="15.75" customHeight="1"/>
    <row r="857" s="286" customFormat="1" ht="15.75" customHeight="1"/>
    <row r="858" s="286" customFormat="1" ht="15.75" customHeight="1"/>
    <row r="859" s="286" customFormat="1" ht="15.75" customHeight="1"/>
    <row r="860" s="286" customFormat="1" ht="15.75" customHeight="1"/>
    <row r="861" s="286" customFormat="1" ht="15.75" customHeight="1"/>
    <row r="862" s="286" customFormat="1" ht="15.75" customHeight="1"/>
    <row r="863" s="286" customFormat="1" ht="15.75" customHeight="1"/>
    <row r="864" s="286" customFormat="1" ht="15.75" customHeight="1"/>
    <row r="865" s="286" customFormat="1" ht="15.75" customHeight="1"/>
    <row r="866" s="286" customFormat="1" ht="15.75" customHeight="1"/>
    <row r="867" s="286" customFormat="1" ht="15.75" customHeight="1"/>
    <row r="868" s="286" customFormat="1" ht="15.75" customHeight="1"/>
    <row r="869" s="286" customFormat="1" ht="15.75" customHeight="1"/>
    <row r="870" s="286" customFormat="1" ht="15.75" customHeight="1"/>
    <row r="871" s="286" customFormat="1" ht="15.75" customHeight="1"/>
    <row r="872" s="286" customFormat="1" ht="15.75" customHeight="1"/>
    <row r="873" s="286" customFormat="1" ht="15.75" customHeight="1"/>
    <row r="874" s="286" customFormat="1" ht="15.75" customHeight="1"/>
    <row r="875" s="286" customFormat="1" ht="15.75" customHeight="1"/>
    <row r="876" s="286" customFormat="1" ht="15.75" customHeight="1"/>
    <row r="877" s="286" customFormat="1" ht="15.75" customHeight="1"/>
    <row r="878" s="286" customFormat="1" ht="15.75" customHeight="1"/>
    <row r="879" s="286" customFormat="1" ht="15.75" customHeight="1"/>
    <row r="880" s="286" customFormat="1" ht="15.75" customHeight="1"/>
    <row r="881" s="286" customFormat="1" ht="15.75" customHeight="1"/>
    <row r="882" s="286" customFormat="1" ht="15.75" customHeight="1"/>
    <row r="883" s="286" customFormat="1" ht="15.75" customHeight="1"/>
    <row r="884" s="286" customFormat="1" ht="15.75" customHeight="1"/>
    <row r="885" s="286" customFormat="1" ht="15.75" customHeight="1"/>
    <row r="886" s="286" customFormat="1" ht="15.75" customHeight="1"/>
    <row r="887" s="286" customFormat="1" ht="15.75" customHeight="1"/>
    <row r="888" s="286" customFormat="1" ht="15.75" customHeight="1"/>
    <row r="889" s="286" customFormat="1" ht="15.75" customHeight="1"/>
    <row r="890" s="286" customFormat="1" ht="15.75" customHeight="1"/>
    <row r="891" s="286" customFormat="1" ht="15.75" customHeight="1"/>
    <row r="892" s="286" customFormat="1" ht="15.75" customHeight="1"/>
    <row r="893" s="286" customFormat="1" ht="15.75" customHeight="1"/>
    <row r="894" s="286" customFormat="1" ht="15.75" customHeight="1"/>
    <row r="895" s="286" customFormat="1" ht="15.75" customHeight="1"/>
    <row r="896" s="286" customFormat="1" ht="15.75" customHeight="1"/>
    <row r="897" s="286" customFormat="1" ht="15.75" customHeight="1"/>
    <row r="898" s="286" customFormat="1" ht="15.75" customHeight="1"/>
    <row r="899" s="286" customFormat="1" ht="15.75" customHeight="1"/>
    <row r="900" s="286" customFormat="1" ht="15.75" customHeight="1"/>
    <row r="901" s="286" customFormat="1" ht="15.75" customHeight="1"/>
    <row r="902" s="286" customFormat="1" ht="15.75" customHeight="1"/>
    <row r="903" s="286" customFormat="1" ht="15.75" customHeight="1"/>
    <row r="904" s="286" customFormat="1" ht="15.75" customHeight="1"/>
    <row r="905" s="286" customFormat="1" ht="15.75" customHeight="1"/>
    <row r="906" s="286" customFormat="1" ht="15.75" customHeight="1"/>
    <row r="907" s="286" customFormat="1" ht="15.75" customHeight="1"/>
    <row r="908" s="286" customFormat="1" ht="15.75" customHeight="1"/>
    <row r="909" s="286" customFormat="1" ht="15.75" customHeight="1"/>
    <row r="910" s="286" customFormat="1" ht="15.75" customHeight="1"/>
    <row r="911" s="286" customFormat="1" ht="15.75" customHeight="1"/>
    <row r="912" s="286" customFormat="1" ht="15.75" customHeight="1"/>
    <row r="913" s="286" customFormat="1" ht="15.75" customHeight="1"/>
    <row r="914" s="286" customFormat="1" ht="15.75" customHeight="1"/>
    <row r="915" s="286" customFormat="1" ht="15.75" customHeight="1"/>
    <row r="916" s="286" customFormat="1" ht="15.75" customHeight="1"/>
    <row r="917" s="286" customFormat="1" ht="15.75" customHeight="1"/>
    <row r="918" s="286" customFormat="1" ht="15.75" customHeight="1"/>
    <row r="919" s="286" customFormat="1" ht="15.75" customHeight="1"/>
    <row r="920" s="286" customFormat="1" ht="15.75" customHeight="1"/>
    <row r="921" s="286" customFormat="1" ht="15.75" customHeight="1"/>
    <row r="922" s="286" customFormat="1" ht="15.75" customHeight="1"/>
    <row r="923" s="286" customFormat="1" ht="15.75" customHeight="1"/>
    <row r="924" s="286" customFormat="1" ht="15.75" customHeight="1"/>
    <row r="925" s="286" customFormat="1" ht="15.75" customHeight="1"/>
    <row r="926" s="286" customFormat="1" ht="15.75" customHeight="1"/>
    <row r="927" s="286" customFormat="1" ht="15.75" customHeight="1"/>
    <row r="928" s="286" customFormat="1" ht="15.75" customHeight="1"/>
    <row r="929" s="286" customFormat="1" ht="15.75" customHeight="1"/>
    <row r="930" s="286" customFormat="1" ht="15.75" customHeight="1"/>
    <row r="931" s="286" customFormat="1" ht="15.75" customHeight="1"/>
    <row r="932" s="286" customFormat="1" ht="15.75" customHeight="1"/>
    <row r="933" s="286" customFormat="1" ht="15.75" customHeight="1"/>
    <row r="934" s="286" customFormat="1" ht="15.75" customHeight="1"/>
    <row r="935" s="286" customFormat="1" ht="15.75" customHeight="1"/>
    <row r="936" s="286" customFormat="1" ht="15.75" customHeight="1"/>
    <row r="937" s="286" customFormat="1" ht="15.75" customHeight="1"/>
    <row r="938" s="286" customFormat="1" ht="15.75" customHeight="1"/>
    <row r="939" s="286" customFormat="1" ht="15.75" customHeight="1"/>
    <row r="940" s="286" customFormat="1" ht="15.75" customHeight="1"/>
    <row r="941" s="286" customFormat="1" ht="15.75" customHeight="1"/>
    <row r="942" s="286" customFormat="1" ht="15.75" customHeight="1"/>
    <row r="943" s="286" customFormat="1" ht="15.75" customHeight="1"/>
    <row r="944" s="286" customFormat="1" ht="15.75" customHeight="1"/>
    <row r="945" s="286" customFormat="1" ht="15.75" customHeight="1"/>
    <row r="946" s="286" customFormat="1" ht="15.75" customHeight="1"/>
    <row r="947" s="286" customFormat="1" ht="15.75" customHeight="1"/>
    <row r="948" s="286" customFormat="1" ht="15.75" customHeight="1"/>
    <row r="949" s="286" customFormat="1" ht="15.75" customHeight="1"/>
    <row r="950" s="286" customFormat="1" ht="15.75" customHeight="1"/>
    <row r="951" s="286" customFormat="1" ht="15.75" customHeight="1"/>
    <row r="952" s="286" customFormat="1" ht="15.75" customHeight="1"/>
    <row r="953" s="286" customFormat="1" ht="15.75" customHeight="1"/>
    <row r="954" s="286" customFormat="1" ht="15.75" customHeight="1"/>
    <row r="955" s="286" customFormat="1" ht="15.75" customHeight="1"/>
    <row r="956" s="286" customFormat="1" ht="15.75" customHeight="1"/>
    <row r="957" s="286" customFormat="1" ht="15.75" customHeight="1"/>
    <row r="958" s="286" customFormat="1" ht="15.75" customHeight="1"/>
    <row r="959" s="286" customFormat="1" ht="15.75" customHeight="1"/>
    <row r="960" s="286" customFormat="1" ht="15.75" customHeight="1"/>
    <row r="961" s="286" customFormat="1" ht="15.75" customHeight="1"/>
    <row r="962" s="286" customFormat="1" ht="15.75" customHeight="1"/>
    <row r="963" s="286" customFormat="1" ht="15.75" customHeight="1"/>
    <row r="964" s="286" customFormat="1" ht="15.75" customHeight="1"/>
    <row r="965" s="286" customFormat="1" ht="15.75" customHeight="1"/>
    <row r="966" s="286" customFormat="1" ht="15.75" customHeight="1"/>
    <row r="967" s="286" customFormat="1" ht="15.75" customHeight="1"/>
    <row r="968" s="286" customFormat="1" ht="15.75" customHeight="1"/>
    <row r="969" s="286" customFormat="1" ht="15.75" customHeight="1"/>
    <row r="970" s="286" customFormat="1" ht="15.75" customHeight="1"/>
    <row r="971" s="286" customFormat="1" ht="15.75" customHeight="1"/>
    <row r="972" s="286" customFormat="1" ht="15.75" customHeight="1"/>
    <row r="973" s="286" customFormat="1" ht="15.75" customHeight="1"/>
    <row r="974" s="286" customFormat="1" ht="15.75" customHeight="1"/>
    <row r="975" s="286" customFormat="1" ht="15.75" customHeight="1"/>
    <row r="976" s="286" customFormat="1" ht="15.75" customHeight="1"/>
    <row r="977" s="286" customFormat="1" ht="15.75" customHeight="1"/>
    <row r="978" s="286" customFormat="1" ht="15.75" customHeight="1"/>
    <row r="979" s="286" customFormat="1" ht="15.75" customHeight="1"/>
    <row r="980" s="286" customFormat="1" ht="15.75" customHeight="1"/>
    <row r="981" s="286" customFormat="1" ht="15.75" customHeight="1"/>
    <row r="982" s="286" customFormat="1" ht="15.75" customHeight="1"/>
    <row r="983" s="286" customFormat="1" ht="15.75" customHeight="1"/>
    <row r="984" s="286" customFormat="1" ht="15.75" customHeight="1"/>
    <row r="985" s="286" customFormat="1" ht="15.75" customHeight="1"/>
    <row r="986" s="286" customFormat="1" ht="15.75" customHeight="1"/>
    <row r="987" s="286" customFormat="1" ht="15.75" customHeight="1"/>
    <row r="988" s="286" customFormat="1" ht="15.75" customHeight="1"/>
    <row r="989" s="286" customFormat="1" ht="15.75" customHeight="1"/>
    <row r="990" s="286" customFormat="1" ht="15.75" customHeight="1"/>
    <row r="991" s="286" customFormat="1" ht="15.75" customHeight="1"/>
    <row r="992" s="286" customFormat="1" ht="15.75" customHeight="1"/>
    <row r="993" s="286" customFormat="1" ht="15.75" customHeight="1"/>
    <row r="994" s="286" customFormat="1" ht="15.75" customHeight="1"/>
    <row r="995" s="286" customFormat="1" ht="15.75" customHeight="1"/>
  </sheetData>
  <mergeCells count="7">
    <mergeCell ref="A11:F11"/>
    <mergeCell ref="A12:F12"/>
    <mergeCell ref="A1:F1"/>
    <mergeCell ref="A2:F2"/>
    <mergeCell ref="A3:F3"/>
    <mergeCell ref="A5:F5"/>
    <mergeCell ref="A10:E10"/>
  </mergeCells>
  <pageMargins left="1.6112864210557754" right="0.25" top="0.3" bottom="0.3" header="0" footer="0"/>
  <pageSetup paperSize="9" scale="85" pageOrder="overThenDown"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1000"/>
  <sheetViews>
    <sheetView showGridLines="0" workbookViewId="0">
      <selection sqref="A1:E1"/>
    </sheetView>
  </sheetViews>
  <sheetFormatPr defaultColWidth="14.42578125" defaultRowHeight="15" customHeight="1"/>
  <cols>
    <col min="1" max="1" width="68.5703125" style="286" customWidth="1"/>
    <col min="2" max="2" width="29.28515625" style="286" customWidth="1"/>
    <col min="3" max="3" width="5.85546875" style="286" customWidth="1"/>
    <col min="4" max="4" width="16.7109375" style="286" customWidth="1"/>
    <col min="5" max="5" width="15.85546875" style="286" bestFit="1" customWidth="1"/>
    <col min="6" max="6" width="3.140625" style="286" customWidth="1"/>
    <col min="7" max="7" width="48.7109375" style="286" customWidth="1"/>
    <col min="8" max="8" width="15.5703125" style="286" customWidth="1"/>
    <col min="9" max="9" width="12.5703125" style="286" customWidth="1"/>
    <col min="10" max="10" width="13.7109375" style="286" customWidth="1"/>
    <col min="11" max="11" width="14.85546875" style="286" customWidth="1"/>
    <col min="12" max="31" width="33.85546875" style="286" customWidth="1"/>
    <col min="32" max="16384" width="14.42578125" style="286"/>
  </cols>
  <sheetData>
    <row r="1" spans="1:31" ht="24.75" customHeight="1">
      <c r="A1" s="1102" t="s">
        <v>37</v>
      </c>
      <c r="B1" s="1103"/>
      <c r="C1" s="1103"/>
      <c r="D1" s="1103"/>
      <c r="E1" s="1103"/>
      <c r="F1" s="294"/>
      <c r="G1" s="1102" t="s">
        <v>38</v>
      </c>
      <c r="H1" s="1103"/>
      <c r="I1" s="1103"/>
      <c r="J1" s="1103"/>
      <c r="K1" s="1103"/>
      <c r="L1" s="294"/>
      <c r="M1" s="294"/>
      <c r="N1" s="294"/>
      <c r="O1" s="294"/>
      <c r="P1" s="294"/>
      <c r="Q1" s="294"/>
      <c r="R1" s="294"/>
      <c r="S1" s="294"/>
      <c r="T1" s="294"/>
      <c r="U1" s="294"/>
      <c r="V1" s="294"/>
      <c r="W1" s="294"/>
      <c r="X1" s="294"/>
      <c r="Y1" s="294"/>
      <c r="Z1" s="294"/>
      <c r="AA1" s="294"/>
      <c r="AB1" s="294"/>
      <c r="AC1" s="294"/>
      <c r="AD1" s="294"/>
      <c r="AE1" s="294"/>
    </row>
    <row r="2" spans="1:31" ht="38.25">
      <c r="A2" s="900" t="s">
        <v>10</v>
      </c>
      <c r="B2" s="900" t="s">
        <v>39</v>
      </c>
      <c r="C2" s="900" t="s">
        <v>40</v>
      </c>
      <c r="D2" s="900" t="s">
        <v>41</v>
      </c>
      <c r="E2" s="900" t="s">
        <v>42</v>
      </c>
      <c r="F2" s="285"/>
      <c r="G2" s="901" t="s">
        <v>43</v>
      </c>
      <c r="H2" s="900" t="s">
        <v>44</v>
      </c>
      <c r="I2" s="900" t="s">
        <v>45</v>
      </c>
      <c r="J2" s="900" t="s">
        <v>46</v>
      </c>
      <c r="K2" s="900" t="s">
        <v>667</v>
      </c>
      <c r="L2" s="285"/>
      <c r="M2" s="285"/>
      <c r="N2" s="285"/>
      <c r="O2" s="285"/>
      <c r="P2" s="285"/>
      <c r="Q2" s="285"/>
      <c r="R2" s="285"/>
      <c r="S2" s="285"/>
      <c r="T2" s="285"/>
      <c r="U2" s="285"/>
      <c r="V2" s="285"/>
      <c r="W2" s="285"/>
      <c r="X2" s="285"/>
      <c r="Y2" s="285"/>
      <c r="Z2" s="285"/>
      <c r="AA2" s="285"/>
      <c r="AB2" s="285"/>
      <c r="AC2" s="285"/>
      <c r="AD2" s="285"/>
      <c r="AE2" s="285"/>
    </row>
    <row r="3" spans="1:31" ht="20.100000000000001" customHeight="1">
      <c r="A3" s="1100" t="s">
        <v>22</v>
      </c>
      <c r="B3" s="302" t="s">
        <v>668</v>
      </c>
      <c r="C3" s="303">
        <v>1</v>
      </c>
      <c r="D3" s="304">
        <f>CUSTOS_Barueri!E129</f>
        <v>5390.24</v>
      </c>
      <c r="E3" s="305">
        <f t="shared" ref="E3:E20" si="0">ROUND(C3*D3,2)</f>
        <v>5390.24</v>
      </c>
      <c r="F3" s="294"/>
      <c r="G3" s="902" t="s">
        <v>21</v>
      </c>
      <c r="H3" s="903">
        <v>1050</v>
      </c>
      <c r="I3" s="908"/>
      <c r="J3" s="905"/>
      <c r="K3" s="906"/>
      <c r="L3" s="294"/>
      <c r="M3" s="294"/>
      <c r="N3" s="294"/>
      <c r="O3" s="294"/>
      <c r="P3" s="294"/>
      <c r="Q3" s="294"/>
      <c r="R3" s="294"/>
      <c r="S3" s="294"/>
      <c r="T3" s="294"/>
      <c r="U3" s="294"/>
      <c r="V3" s="294"/>
      <c r="W3" s="294"/>
      <c r="X3" s="294"/>
      <c r="Y3" s="294"/>
      <c r="Z3" s="294"/>
      <c r="AA3" s="294"/>
      <c r="AB3" s="294"/>
      <c r="AC3" s="294"/>
      <c r="AD3" s="294"/>
      <c r="AE3" s="294"/>
    </row>
    <row r="4" spans="1:31" ht="20.100000000000001" customHeight="1">
      <c r="A4" s="1101"/>
      <c r="B4" s="302" t="s">
        <v>49</v>
      </c>
      <c r="C4" s="303">
        <v>2</v>
      </c>
      <c r="D4" s="304">
        <f>CUSTOS_Barueri!E130</f>
        <v>5498.29</v>
      </c>
      <c r="E4" s="305">
        <f t="shared" si="0"/>
        <v>10996.58</v>
      </c>
      <c r="F4" s="294"/>
      <c r="G4" s="902" t="s">
        <v>23</v>
      </c>
      <c r="H4" s="903">
        <v>82</v>
      </c>
      <c r="I4" s="909"/>
      <c r="J4" s="905"/>
      <c r="K4" s="906"/>
      <c r="L4" s="294"/>
      <c r="M4" s="294"/>
      <c r="N4" s="294"/>
      <c r="O4" s="294"/>
      <c r="P4" s="294"/>
      <c r="Q4" s="294"/>
      <c r="R4" s="294"/>
      <c r="S4" s="294"/>
      <c r="T4" s="294"/>
      <c r="U4" s="294"/>
      <c r="V4" s="294"/>
      <c r="W4" s="294"/>
      <c r="X4" s="294"/>
      <c r="Y4" s="294"/>
      <c r="Z4" s="294"/>
      <c r="AA4" s="294"/>
      <c r="AB4" s="294"/>
      <c r="AC4" s="294"/>
      <c r="AD4" s="294"/>
      <c r="AE4" s="294"/>
    </row>
    <row r="5" spans="1:31" ht="20.100000000000001" customHeight="1">
      <c r="A5" s="1101"/>
      <c r="B5" s="302" t="s">
        <v>50</v>
      </c>
      <c r="C5" s="303">
        <v>4</v>
      </c>
      <c r="D5" s="304">
        <f>CUSTOS_Barueri!E131</f>
        <v>6821.26</v>
      </c>
      <c r="E5" s="305">
        <f t="shared" si="0"/>
        <v>27285.040000000001</v>
      </c>
      <c r="F5" s="294"/>
      <c r="G5" s="907" t="s">
        <v>25</v>
      </c>
      <c r="H5" s="904">
        <v>42</v>
      </c>
      <c r="I5" s="910">
        <f>'Limpeza vidros e fachadas'!D5</f>
        <v>5.43</v>
      </c>
      <c r="J5" s="910">
        <f>'Limpeza vidros e fachadas'!E5</f>
        <v>228.06</v>
      </c>
      <c r="K5" s="910">
        <f>'Limpeza vidros e fachadas'!F5</f>
        <v>456.12</v>
      </c>
      <c r="L5" s="294"/>
      <c r="M5" s="294"/>
      <c r="N5" s="294"/>
      <c r="O5" s="294"/>
      <c r="P5" s="294"/>
      <c r="Q5" s="294"/>
      <c r="R5" s="294"/>
      <c r="S5" s="294"/>
      <c r="T5" s="294"/>
      <c r="U5" s="294"/>
      <c r="V5" s="294"/>
      <c r="W5" s="294"/>
      <c r="X5" s="294"/>
      <c r="Y5" s="294"/>
      <c r="Z5" s="294"/>
      <c r="AA5" s="294"/>
      <c r="AB5" s="294"/>
      <c r="AC5" s="294"/>
      <c r="AD5" s="294"/>
      <c r="AE5" s="294"/>
    </row>
    <row r="6" spans="1:31" ht="20.100000000000001" customHeight="1">
      <c r="A6" s="1100" t="s">
        <v>24</v>
      </c>
      <c r="B6" s="302"/>
      <c r="C6" s="306">
        <v>0</v>
      </c>
      <c r="D6" s="307">
        <f>CUSTOS_Caieiras!E128</f>
        <v>0</v>
      </c>
      <c r="E6" s="307">
        <f t="shared" si="0"/>
        <v>0</v>
      </c>
      <c r="F6" s="294"/>
      <c r="G6" s="902" t="s">
        <v>27</v>
      </c>
      <c r="H6" s="903">
        <v>351</v>
      </c>
      <c r="I6" s="908"/>
      <c r="J6" s="905"/>
      <c r="K6" s="906"/>
      <c r="L6" s="294"/>
      <c r="M6" s="294"/>
      <c r="N6" s="294"/>
      <c r="O6" s="294"/>
      <c r="P6" s="294"/>
      <c r="Q6" s="294"/>
      <c r="R6" s="294"/>
      <c r="S6" s="294"/>
      <c r="T6" s="294"/>
      <c r="U6" s="294"/>
      <c r="V6" s="294"/>
      <c r="W6" s="294"/>
      <c r="X6" s="294"/>
      <c r="Y6" s="294"/>
      <c r="Z6" s="294"/>
      <c r="AA6" s="294"/>
      <c r="AB6" s="294"/>
      <c r="AC6" s="294"/>
      <c r="AD6" s="294"/>
      <c r="AE6" s="294"/>
    </row>
    <row r="7" spans="1:31" ht="20.100000000000001" customHeight="1">
      <c r="A7" s="1101"/>
      <c r="B7" s="302" t="s">
        <v>50</v>
      </c>
      <c r="C7" s="303">
        <v>2</v>
      </c>
      <c r="D7" s="305">
        <f>CUSTOS_Caieiras!E129</f>
        <v>7369.76</v>
      </c>
      <c r="E7" s="305">
        <f t="shared" si="0"/>
        <v>14739.52</v>
      </c>
      <c r="F7" s="294"/>
      <c r="G7" s="902" t="s">
        <v>29</v>
      </c>
      <c r="H7" s="903">
        <v>75</v>
      </c>
      <c r="I7" s="910"/>
      <c r="J7" s="905"/>
      <c r="K7" s="906"/>
      <c r="L7" s="294"/>
      <c r="M7" s="294"/>
      <c r="N7" s="294"/>
      <c r="O7" s="294"/>
      <c r="P7" s="294"/>
      <c r="Q7" s="294"/>
      <c r="R7" s="294"/>
      <c r="S7" s="294"/>
      <c r="T7" s="294"/>
      <c r="U7" s="294"/>
      <c r="V7" s="294"/>
      <c r="W7" s="294"/>
      <c r="X7" s="294"/>
      <c r="Y7" s="294"/>
      <c r="Z7" s="294"/>
      <c r="AA7" s="294"/>
      <c r="AB7" s="294"/>
      <c r="AC7" s="294"/>
      <c r="AD7" s="294"/>
      <c r="AE7" s="294"/>
    </row>
    <row r="8" spans="1:31" ht="20.100000000000001" customHeight="1">
      <c r="A8" s="1100" t="s">
        <v>51</v>
      </c>
      <c r="B8" s="302"/>
      <c r="C8" s="303">
        <v>0</v>
      </c>
      <c r="D8" s="305"/>
      <c r="E8" s="305">
        <f t="shared" si="0"/>
        <v>0</v>
      </c>
      <c r="F8" s="294"/>
      <c r="G8" s="907" t="s">
        <v>31</v>
      </c>
      <c r="H8" s="904">
        <v>170</v>
      </c>
      <c r="I8" s="910">
        <f>'Limpeza vidros e fachadas'!D8</f>
        <v>5.43</v>
      </c>
      <c r="J8" s="910">
        <f>'Limpeza vidros e fachadas'!E8</f>
        <v>923.1</v>
      </c>
      <c r="K8" s="910">
        <f>'Limpeza vidros e fachadas'!F8</f>
        <v>1846.2</v>
      </c>
      <c r="L8" s="294"/>
      <c r="M8" s="294"/>
      <c r="N8" s="294"/>
      <c r="O8" s="294"/>
      <c r="P8" s="294"/>
      <c r="Q8" s="294"/>
      <c r="R8" s="294"/>
      <c r="S8" s="294"/>
      <c r="T8" s="294"/>
      <c r="U8" s="294"/>
      <c r="V8" s="294"/>
      <c r="W8" s="294"/>
      <c r="X8" s="294"/>
      <c r="Y8" s="294"/>
      <c r="Z8" s="294"/>
      <c r="AA8" s="294"/>
      <c r="AB8" s="294"/>
      <c r="AC8" s="294"/>
      <c r="AD8" s="294"/>
      <c r="AE8" s="294"/>
    </row>
    <row r="9" spans="1:31" ht="20.100000000000001" customHeight="1">
      <c r="A9" s="1101"/>
      <c r="B9" s="302" t="s">
        <v>50</v>
      </c>
      <c r="C9" s="303">
        <v>1</v>
      </c>
      <c r="D9" s="305">
        <f>CUSTOS_Cajamar!E133</f>
        <v>8024.27</v>
      </c>
      <c r="E9" s="305">
        <f t="shared" si="0"/>
        <v>8024.27</v>
      </c>
      <c r="F9" s="294"/>
      <c r="G9" s="902" t="s">
        <v>33</v>
      </c>
      <c r="H9" s="903">
        <v>1300</v>
      </c>
      <c r="I9" s="908"/>
      <c r="J9" s="905"/>
      <c r="K9" s="906"/>
      <c r="L9" s="294"/>
      <c r="M9" s="294"/>
      <c r="N9" s="294"/>
      <c r="O9" s="294"/>
      <c r="P9" s="294"/>
      <c r="Q9" s="294"/>
      <c r="R9" s="294"/>
      <c r="S9" s="294"/>
      <c r="T9" s="294"/>
      <c r="U9" s="294"/>
      <c r="V9" s="294"/>
      <c r="W9" s="294"/>
      <c r="X9" s="294"/>
      <c r="Y9" s="294"/>
      <c r="Z9" s="294"/>
      <c r="AA9" s="294"/>
      <c r="AB9" s="294"/>
      <c r="AC9" s="294"/>
      <c r="AD9" s="294"/>
      <c r="AE9" s="294"/>
    </row>
    <row r="10" spans="1:31" ht="20.100000000000001" customHeight="1">
      <c r="A10" s="1100" t="s">
        <v>28</v>
      </c>
      <c r="B10" s="302"/>
      <c r="C10" s="306">
        <v>0</v>
      </c>
      <c r="D10" s="307"/>
      <c r="E10" s="307">
        <f t="shared" si="0"/>
        <v>0</v>
      </c>
      <c r="F10" s="294"/>
      <c r="G10" s="902" t="s">
        <v>35</v>
      </c>
      <c r="H10" s="903">
        <v>85</v>
      </c>
      <c r="I10" s="908"/>
      <c r="J10" s="905"/>
      <c r="K10" s="906"/>
      <c r="L10" s="294"/>
      <c r="M10" s="294"/>
      <c r="N10" s="294"/>
      <c r="O10" s="294"/>
      <c r="P10" s="294"/>
      <c r="Q10" s="294"/>
      <c r="R10" s="294"/>
      <c r="S10" s="294"/>
      <c r="T10" s="294"/>
      <c r="U10" s="294"/>
      <c r="V10" s="294"/>
      <c r="W10" s="294"/>
      <c r="X10" s="294"/>
      <c r="Y10" s="294"/>
      <c r="Z10" s="294"/>
      <c r="AA10" s="294"/>
      <c r="AB10" s="294"/>
      <c r="AC10" s="294"/>
      <c r="AD10" s="294"/>
      <c r="AE10" s="294"/>
    </row>
    <row r="11" spans="1:31" ht="20.100000000000001" customHeight="1">
      <c r="A11" s="1101"/>
      <c r="B11" s="302" t="s">
        <v>50</v>
      </c>
      <c r="C11" s="303">
        <v>2</v>
      </c>
      <c r="D11" s="305">
        <f>CUSTOS_Franco_da_Rocha!E129</f>
        <v>7368.51</v>
      </c>
      <c r="E11" s="305">
        <f t="shared" si="0"/>
        <v>14737.02</v>
      </c>
      <c r="F11" s="294"/>
      <c r="G11" s="308" t="s">
        <v>9</v>
      </c>
      <c r="H11" s="309">
        <f>H5+H8</f>
        <v>212</v>
      </c>
      <c r="I11" s="911">
        <v>5.43</v>
      </c>
      <c r="J11" s="912">
        <f>ROUND(SUM(J3:J10),2)</f>
        <v>1151.1600000000001</v>
      </c>
      <c r="K11" s="912">
        <f>ROUND(SUM(K3:K10),2)</f>
        <v>2302.3200000000002</v>
      </c>
      <c r="L11" s="294"/>
      <c r="M11" s="294"/>
      <c r="N11" s="294"/>
      <c r="O11" s="294"/>
      <c r="P11" s="294"/>
      <c r="Q11" s="294"/>
      <c r="R11" s="294"/>
      <c r="S11" s="294"/>
      <c r="T11" s="294"/>
      <c r="U11" s="294"/>
      <c r="V11" s="294"/>
      <c r="W11" s="294"/>
      <c r="X11" s="294"/>
      <c r="Y11" s="294"/>
      <c r="Z11" s="294"/>
      <c r="AA11" s="294"/>
      <c r="AB11" s="294"/>
      <c r="AC11" s="294"/>
      <c r="AD11" s="294"/>
      <c r="AE11" s="294"/>
    </row>
    <row r="12" spans="1:31" ht="20.100000000000001" customHeight="1">
      <c r="A12" s="1100" t="s">
        <v>52</v>
      </c>
      <c r="B12" s="302"/>
      <c r="C12" s="306">
        <v>0</v>
      </c>
      <c r="D12" s="307"/>
      <c r="E12" s="307">
        <f t="shared" si="0"/>
        <v>0</v>
      </c>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row>
    <row r="13" spans="1:31" ht="20.100000000000001" customHeight="1">
      <c r="A13" s="1101"/>
      <c r="B13" s="302" t="s">
        <v>50</v>
      </c>
      <c r="C13" s="303">
        <v>1</v>
      </c>
      <c r="D13" s="305">
        <f>CUSTOS_Itapevi!E131</f>
        <v>7758.72</v>
      </c>
      <c r="E13" s="305">
        <f t="shared" si="0"/>
        <v>7758.72</v>
      </c>
      <c r="F13" s="294"/>
      <c r="G13" s="310"/>
      <c r="H13" s="287"/>
      <c r="I13" s="287"/>
      <c r="J13" s="287"/>
      <c r="K13" s="311"/>
      <c r="L13" s="294"/>
      <c r="M13" s="294"/>
      <c r="N13" s="294"/>
      <c r="O13" s="294"/>
      <c r="P13" s="294"/>
      <c r="Q13" s="294"/>
      <c r="R13" s="294"/>
      <c r="S13" s="294"/>
      <c r="T13" s="294"/>
      <c r="U13" s="294"/>
      <c r="V13" s="294"/>
      <c r="W13" s="294"/>
      <c r="X13" s="294"/>
      <c r="Y13" s="294"/>
      <c r="Z13" s="294"/>
      <c r="AA13" s="294"/>
      <c r="AB13" s="294"/>
      <c r="AC13" s="294"/>
      <c r="AD13" s="294"/>
      <c r="AE13" s="294"/>
    </row>
    <row r="14" spans="1:31" ht="20.100000000000001" customHeight="1">
      <c r="A14" s="1100" t="s">
        <v>32</v>
      </c>
      <c r="B14" s="302" t="s">
        <v>49</v>
      </c>
      <c r="C14" s="303">
        <v>1</v>
      </c>
      <c r="D14" s="305">
        <f>CUSTOS_Jandira!E130</f>
        <v>6059.14</v>
      </c>
      <c r="E14" s="305">
        <f t="shared" si="0"/>
        <v>6059.14</v>
      </c>
      <c r="F14" s="294"/>
      <c r="G14" s="310"/>
      <c r="H14" s="287"/>
      <c r="I14" s="287"/>
      <c r="J14" s="287"/>
      <c r="K14" s="311"/>
      <c r="L14" s="294"/>
      <c r="M14" s="294"/>
      <c r="N14" s="294"/>
      <c r="O14" s="294"/>
      <c r="P14" s="294"/>
      <c r="Q14" s="294"/>
      <c r="R14" s="294"/>
      <c r="S14" s="294"/>
      <c r="T14" s="294"/>
      <c r="U14" s="294"/>
      <c r="V14" s="294"/>
      <c r="W14" s="294"/>
      <c r="X14" s="294"/>
      <c r="Y14" s="294"/>
      <c r="Z14" s="294"/>
      <c r="AA14" s="294"/>
      <c r="AB14" s="294"/>
      <c r="AC14" s="294"/>
      <c r="AD14" s="294"/>
      <c r="AE14" s="294"/>
    </row>
    <row r="15" spans="1:31" ht="20.100000000000001" customHeight="1">
      <c r="A15" s="1101"/>
      <c r="B15" s="302" t="s">
        <v>50</v>
      </c>
      <c r="C15" s="303">
        <v>1</v>
      </c>
      <c r="D15" s="305">
        <f>CUSTOS_Jandira!E131</f>
        <v>7382.11</v>
      </c>
      <c r="E15" s="305">
        <f t="shared" si="0"/>
        <v>7382.11</v>
      </c>
      <c r="F15" s="294"/>
      <c r="G15" s="310"/>
      <c r="H15" s="287"/>
      <c r="I15" s="287"/>
      <c r="J15" s="287"/>
      <c r="K15" s="311"/>
      <c r="L15" s="294"/>
      <c r="M15" s="294"/>
      <c r="N15" s="294"/>
      <c r="O15" s="294"/>
      <c r="P15" s="294"/>
      <c r="Q15" s="294"/>
      <c r="R15" s="294"/>
      <c r="S15" s="294"/>
      <c r="T15" s="294"/>
      <c r="U15" s="294"/>
      <c r="V15" s="294"/>
      <c r="W15" s="294"/>
      <c r="X15" s="294"/>
      <c r="Y15" s="294"/>
      <c r="Z15" s="294"/>
      <c r="AA15" s="294"/>
      <c r="AB15" s="294"/>
      <c r="AC15" s="294"/>
      <c r="AD15" s="294"/>
      <c r="AE15" s="294"/>
    </row>
    <row r="16" spans="1:31" ht="20.100000000000001" customHeight="1">
      <c r="A16" s="1100" t="s">
        <v>53</v>
      </c>
      <c r="B16" s="302" t="s">
        <v>668</v>
      </c>
      <c r="C16" s="303">
        <v>1</v>
      </c>
      <c r="D16" s="305">
        <f>CUSTOS_Osasco!E129</f>
        <v>5390.22</v>
      </c>
      <c r="E16" s="305">
        <f t="shared" si="0"/>
        <v>5390.22</v>
      </c>
      <c r="F16" s="294"/>
      <c r="G16" s="310"/>
      <c r="H16" s="287"/>
      <c r="I16" s="287"/>
      <c r="J16" s="287"/>
      <c r="K16" s="311"/>
      <c r="L16" s="294"/>
      <c r="M16" s="294"/>
      <c r="N16" s="294"/>
      <c r="O16" s="294"/>
      <c r="P16" s="294"/>
      <c r="Q16" s="294"/>
      <c r="R16" s="294"/>
      <c r="S16" s="294"/>
      <c r="T16" s="294"/>
      <c r="U16" s="294"/>
      <c r="V16" s="294"/>
      <c r="W16" s="294"/>
      <c r="X16" s="294"/>
      <c r="Y16" s="294"/>
      <c r="Z16" s="294"/>
      <c r="AA16" s="294"/>
      <c r="AB16" s="294"/>
      <c r="AC16" s="294"/>
      <c r="AD16" s="294"/>
      <c r="AE16" s="294"/>
    </row>
    <row r="17" spans="1:31" ht="20.100000000000001" customHeight="1">
      <c r="A17" s="1101"/>
      <c r="B17" s="302" t="s">
        <v>49</v>
      </c>
      <c r="C17" s="303">
        <v>1</v>
      </c>
      <c r="D17" s="305">
        <f>CUSTOS_Osasco!E130</f>
        <v>6045.6</v>
      </c>
      <c r="E17" s="305">
        <f t="shared" si="0"/>
        <v>6045.6</v>
      </c>
      <c r="F17" s="294"/>
      <c r="G17" s="310"/>
      <c r="H17" s="287"/>
      <c r="I17" s="287"/>
      <c r="J17" s="287"/>
      <c r="K17" s="311"/>
      <c r="L17" s="294"/>
      <c r="M17" s="294"/>
      <c r="N17" s="294"/>
      <c r="O17" s="294"/>
      <c r="P17" s="294"/>
      <c r="Q17" s="294"/>
      <c r="R17" s="294"/>
      <c r="S17" s="294"/>
      <c r="T17" s="294"/>
      <c r="U17" s="294"/>
      <c r="V17" s="294"/>
      <c r="W17" s="294"/>
      <c r="X17" s="294"/>
      <c r="Y17" s="294"/>
      <c r="Z17" s="294"/>
      <c r="AA17" s="294"/>
      <c r="AB17" s="294"/>
      <c r="AC17" s="294"/>
      <c r="AD17" s="294"/>
      <c r="AE17" s="294"/>
    </row>
    <row r="18" spans="1:31" ht="20.100000000000001" customHeight="1">
      <c r="A18" s="1101"/>
      <c r="B18" s="302" t="s">
        <v>50</v>
      </c>
      <c r="C18" s="303">
        <v>3</v>
      </c>
      <c r="D18" s="305">
        <f>CUSTOS_Osasco!E131</f>
        <v>7368.59</v>
      </c>
      <c r="E18" s="305">
        <f t="shared" si="0"/>
        <v>22105.77</v>
      </c>
      <c r="F18" s="294"/>
      <c r="G18" s="310"/>
      <c r="H18" s="287"/>
      <c r="I18" s="287"/>
      <c r="J18" s="287"/>
      <c r="K18" s="311"/>
      <c r="L18" s="294"/>
      <c r="M18" s="294"/>
      <c r="N18" s="294"/>
      <c r="O18" s="294"/>
      <c r="P18" s="294"/>
      <c r="Q18" s="294"/>
      <c r="R18" s="294"/>
      <c r="S18" s="294"/>
      <c r="T18" s="294"/>
      <c r="U18" s="294"/>
      <c r="V18" s="294"/>
      <c r="W18" s="294"/>
      <c r="X18" s="294"/>
      <c r="Y18" s="294"/>
      <c r="Z18" s="294"/>
      <c r="AA18" s="294"/>
      <c r="AB18" s="294"/>
      <c r="AC18" s="294"/>
      <c r="AD18" s="294"/>
      <c r="AE18" s="294"/>
    </row>
    <row r="19" spans="1:31" ht="20.100000000000001" customHeight="1">
      <c r="A19" s="1100" t="s">
        <v>36</v>
      </c>
      <c r="B19" s="302"/>
      <c r="C19" s="306">
        <v>0</v>
      </c>
      <c r="D19" s="307"/>
      <c r="E19" s="307">
        <f t="shared" si="0"/>
        <v>0</v>
      </c>
      <c r="F19" s="294"/>
      <c r="G19" s="310"/>
      <c r="H19" s="287"/>
      <c r="I19" s="287"/>
      <c r="J19" s="287"/>
      <c r="K19" s="311"/>
      <c r="L19" s="294"/>
      <c r="M19" s="294"/>
      <c r="N19" s="294"/>
      <c r="O19" s="294"/>
      <c r="P19" s="294"/>
      <c r="Q19" s="294"/>
      <c r="R19" s="294"/>
      <c r="S19" s="294"/>
      <c r="T19" s="294"/>
      <c r="U19" s="294"/>
      <c r="V19" s="294"/>
      <c r="W19" s="294"/>
      <c r="X19" s="294"/>
      <c r="Y19" s="294"/>
      <c r="Z19" s="294"/>
      <c r="AA19" s="294"/>
      <c r="AB19" s="294"/>
      <c r="AC19" s="294"/>
      <c r="AD19" s="294"/>
      <c r="AE19" s="294"/>
    </row>
    <row r="20" spans="1:31" ht="20.100000000000001" customHeight="1">
      <c r="A20" s="1101"/>
      <c r="B20" s="302" t="s">
        <v>50</v>
      </c>
      <c r="C20" s="303">
        <v>2</v>
      </c>
      <c r="D20" s="305">
        <f>CUSTOS_Santana!E131</f>
        <v>7405.49</v>
      </c>
      <c r="E20" s="305">
        <f t="shared" si="0"/>
        <v>14810.98</v>
      </c>
      <c r="F20" s="294"/>
      <c r="G20" s="310"/>
      <c r="H20" s="287"/>
      <c r="I20" s="287"/>
      <c r="J20" s="287"/>
      <c r="K20" s="311"/>
      <c r="L20" s="294"/>
      <c r="M20" s="294"/>
      <c r="N20" s="294"/>
      <c r="O20" s="294"/>
      <c r="P20" s="294"/>
      <c r="Q20" s="294"/>
      <c r="R20" s="294"/>
      <c r="S20" s="294"/>
      <c r="T20" s="294"/>
      <c r="U20" s="294"/>
      <c r="V20" s="294"/>
      <c r="W20" s="294"/>
      <c r="X20" s="294"/>
      <c r="Y20" s="294"/>
      <c r="Z20" s="294"/>
      <c r="AA20" s="294"/>
      <c r="AB20" s="294"/>
      <c r="AC20" s="294"/>
      <c r="AD20" s="294"/>
      <c r="AE20" s="294"/>
    </row>
    <row r="21" spans="1:31" ht="20.100000000000001" customHeight="1">
      <c r="A21" s="416"/>
      <c r="B21" s="416" t="s">
        <v>54</v>
      </c>
      <c r="C21" s="417">
        <f>SUM(C3:C20)</f>
        <v>22</v>
      </c>
      <c r="D21" s="418" t="s">
        <v>55</v>
      </c>
      <c r="E21" s="418">
        <f>ROUND(SUM(E3:E20),2)</f>
        <v>150725.21</v>
      </c>
      <c r="F21" s="294"/>
      <c r="G21" s="310"/>
      <c r="H21" s="287"/>
      <c r="I21" s="287"/>
      <c r="J21" s="287"/>
      <c r="K21" s="311"/>
      <c r="L21" s="294"/>
      <c r="M21" s="294"/>
      <c r="N21" s="294"/>
      <c r="O21" s="294"/>
      <c r="P21" s="294"/>
      <c r="Q21" s="294"/>
      <c r="R21" s="294"/>
      <c r="S21" s="294"/>
      <c r="T21" s="294"/>
      <c r="U21" s="294"/>
      <c r="V21" s="294"/>
      <c r="W21" s="294"/>
      <c r="X21" s="294"/>
      <c r="Y21" s="294"/>
      <c r="Z21" s="294"/>
      <c r="AA21" s="294"/>
      <c r="AB21" s="294"/>
      <c r="AC21" s="294"/>
      <c r="AD21" s="294"/>
      <c r="AE21" s="294"/>
    </row>
    <row r="22" spans="1:31" ht="15.75" customHeight="1">
      <c r="A22" s="294"/>
      <c r="B22" s="294"/>
      <c r="C22" s="287"/>
      <c r="D22" s="287"/>
      <c r="E22" s="287"/>
      <c r="F22" s="294"/>
      <c r="G22" s="310"/>
      <c r="H22" s="287"/>
      <c r="I22" s="287"/>
      <c r="J22" s="287"/>
      <c r="K22" s="311"/>
      <c r="L22" s="294"/>
      <c r="M22" s="294"/>
      <c r="N22" s="294"/>
      <c r="O22" s="294"/>
      <c r="P22" s="294"/>
      <c r="Q22" s="294"/>
      <c r="R22" s="294"/>
      <c r="S22" s="294"/>
      <c r="T22" s="294"/>
      <c r="U22" s="294"/>
      <c r="V22" s="294"/>
      <c r="W22" s="294"/>
      <c r="X22" s="294"/>
      <c r="Y22" s="294"/>
      <c r="Z22" s="294"/>
      <c r="AA22" s="294"/>
      <c r="AB22" s="294"/>
      <c r="AC22" s="294"/>
      <c r="AD22" s="294"/>
      <c r="AE22" s="294"/>
    </row>
    <row r="23" spans="1:31" ht="15.75" customHeight="1">
      <c r="A23" s="294"/>
      <c r="B23" s="294"/>
      <c r="C23" s="287"/>
      <c r="D23" s="287"/>
      <c r="E23" s="287"/>
      <c r="F23" s="294"/>
      <c r="G23" s="310"/>
      <c r="H23" s="287"/>
      <c r="I23" s="287"/>
      <c r="J23" s="287"/>
      <c r="K23" s="311"/>
      <c r="L23" s="294"/>
      <c r="M23" s="294"/>
      <c r="N23" s="294"/>
      <c r="O23" s="294"/>
      <c r="P23" s="294"/>
      <c r="Q23" s="294"/>
      <c r="R23" s="294"/>
      <c r="S23" s="294"/>
      <c r="T23" s="294"/>
      <c r="U23" s="294"/>
      <c r="V23" s="294"/>
      <c r="W23" s="294"/>
      <c r="X23" s="294"/>
      <c r="Y23" s="294"/>
      <c r="Z23" s="294"/>
      <c r="AA23" s="294"/>
      <c r="AB23" s="294"/>
      <c r="AC23" s="294"/>
      <c r="AD23" s="294"/>
      <c r="AE23" s="294"/>
    </row>
    <row r="24" spans="1:31" ht="15.75" customHeight="1">
      <c r="A24" s="294"/>
      <c r="B24" s="294"/>
      <c r="C24" s="287"/>
      <c r="D24" s="287"/>
      <c r="E24" s="287"/>
      <c r="F24" s="294"/>
      <c r="G24" s="310"/>
      <c r="H24" s="287"/>
      <c r="I24" s="287"/>
      <c r="J24" s="287"/>
      <c r="K24" s="311"/>
      <c r="L24" s="294"/>
      <c r="M24" s="294"/>
      <c r="N24" s="294"/>
      <c r="O24" s="294"/>
      <c r="P24" s="294"/>
      <c r="Q24" s="294"/>
      <c r="R24" s="294"/>
      <c r="S24" s="294"/>
      <c r="T24" s="294"/>
      <c r="U24" s="294"/>
      <c r="V24" s="294"/>
      <c r="W24" s="294"/>
      <c r="X24" s="294"/>
      <c r="Y24" s="294"/>
      <c r="Z24" s="294"/>
      <c r="AA24" s="294"/>
      <c r="AB24" s="294"/>
      <c r="AC24" s="294"/>
      <c r="AD24" s="294"/>
      <c r="AE24" s="294"/>
    </row>
    <row r="25" spans="1:31" ht="15.75" customHeight="1">
      <c r="A25" s="294"/>
      <c r="B25" s="294"/>
      <c r="C25" s="287"/>
      <c r="D25" s="287"/>
      <c r="E25" s="287"/>
      <c r="F25" s="294"/>
      <c r="G25" s="310"/>
      <c r="H25" s="287"/>
      <c r="I25" s="287"/>
      <c r="J25" s="287"/>
      <c r="K25" s="311"/>
      <c r="L25" s="294"/>
      <c r="M25" s="294"/>
      <c r="N25" s="294"/>
      <c r="O25" s="294"/>
      <c r="P25" s="294"/>
      <c r="Q25" s="294"/>
      <c r="R25" s="294"/>
      <c r="S25" s="294"/>
      <c r="T25" s="294"/>
      <c r="U25" s="294"/>
      <c r="V25" s="294"/>
      <c r="W25" s="294"/>
      <c r="X25" s="294"/>
      <c r="Y25" s="294"/>
      <c r="Z25" s="294"/>
      <c r="AA25" s="294"/>
      <c r="AB25" s="294"/>
      <c r="AC25" s="294"/>
      <c r="AD25" s="294"/>
      <c r="AE25" s="294"/>
    </row>
    <row r="26" spans="1:31" ht="15.75" customHeight="1">
      <c r="A26" s="294"/>
      <c r="B26" s="294"/>
      <c r="C26" s="287"/>
      <c r="D26" s="287"/>
      <c r="E26" s="287"/>
      <c r="F26" s="294"/>
      <c r="G26" s="310"/>
      <c r="H26" s="287"/>
      <c r="I26" s="287"/>
      <c r="J26" s="287"/>
      <c r="K26" s="311"/>
      <c r="L26" s="294"/>
      <c r="M26" s="294"/>
      <c r="N26" s="294"/>
      <c r="O26" s="294"/>
      <c r="P26" s="294"/>
      <c r="Q26" s="294"/>
      <c r="R26" s="294"/>
      <c r="S26" s="294"/>
      <c r="T26" s="294"/>
      <c r="U26" s="294"/>
      <c r="V26" s="294"/>
      <c r="W26" s="294"/>
      <c r="X26" s="294"/>
      <c r="Y26" s="294"/>
      <c r="Z26" s="294"/>
      <c r="AA26" s="294"/>
      <c r="AB26" s="294"/>
      <c r="AC26" s="294"/>
      <c r="AD26" s="294"/>
      <c r="AE26" s="294"/>
    </row>
    <row r="27" spans="1:31" ht="15.75" customHeight="1">
      <c r="A27" s="294"/>
      <c r="B27" s="294"/>
      <c r="C27" s="287"/>
      <c r="D27" s="287"/>
      <c r="E27" s="287"/>
      <c r="F27" s="294"/>
      <c r="G27" s="310"/>
      <c r="H27" s="287"/>
      <c r="I27" s="287"/>
      <c r="J27" s="287"/>
      <c r="K27" s="311"/>
      <c r="L27" s="294"/>
      <c r="M27" s="294"/>
      <c r="N27" s="294"/>
      <c r="O27" s="294"/>
      <c r="P27" s="294"/>
      <c r="Q27" s="294"/>
      <c r="R27" s="294"/>
      <c r="S27" s="294"/>
      <c r="T27" s="294"/>
      <c r="U27" s="294"/>
      <c r="V27" s="294"/>
      <c r="W27" s="294"/>
      <c r="X27" s="294"/>
      <c r="Y27" s="294"/>
      <c r="Z27" s="294"/>
      <c r="AA27" s="294"/>
      <c r="AB27" s="294"/>
      <c r="AC27" s="294"/>
      <c r="AD27" s="294"/>
      <c r="AE27" s="294"/>
    </row>
    <row r="28" spans="1:31" ht="15.75" customHeight="1">
      <c r="A28" s="294"/>
      <c r="B28" s="294"/>
      <c r="C28" s="287"/>
      <c r="D28" s="287"/>
      <c r="E28" s="287"/>
      <c r="F28" s="294"/>
      <c r="G28" s="310"/>
      <c r="H28" s="287"/>
      <c r="I28" s="287"/>
      <c r="J28" s="287"/>
      <c r="K28" s="311"/>
      <c r="L28" s="294"/>
      <c r="M28" s="294"/>
      <c r="N28" s="294"/>
      <c r="O28" s="294"/>
      <c r="P28" s="294"/>
      <c r="Q28" s="294"/>
      <c r="R28" s="294"/>
      <c r="S28" s="294"/>
      <c r="T28" s="294"/>
      <c r="U28" s="294"/>
      <c r="V28" s="294"/>
      <c r="W28" s="294"/>
      <c r="X28" s="294"/>
      <c r="Y28" s="294"/>
      <c r="Z28" s="294"/>
      <c r="AA28" s="294"/>
      <c r="AB28" s="294"/>
      <c r="AC28" s="294"/>
      <c r="AD28" s="294"/>
      <c r="AE28" s="294"/>
    </row>
    <row r="29" spans="1:31" ht="15.75" customHeight="1">
      <c r="A29" s="294"/>
      <c r="B29" s="294"/>
      <c r="C29" s="287"/>
      <c r="D29" s="287"/>
      <c r="E29" s="287"/>
      <c r="F29" s="294"/>
      <c r="G29" s="310"/>
      <c r="H29" s="287"/>
      <c r="I29" s="287"/>
      <c r="J29" s="287"/>
      <c r="K29" s="311"/>
      <c r="L29" s="294"/>
      <c r="M29" s="294"/>
      <c r="N29" s="294"/>
      <c r="O29" s="294"/>
      <c r="P29" s="294"/>
      <c r="Q29" s="294"/>
      <c r="R29" s="294"/>
      <c r="S29" s="294"/>
      <c r="T29" s="294"/>
      <c r="U29" s="294"/>
      <c r="V29" s="294"/>
      <c r="W29" s="294"/>
      <c r="X29" s="294"/>
      <c r="Y29" s="294"/>
      <c r="Z29" s="294"/>
      <c r="AA29" s="294"/>
      <c r="AB29" s="294"/>
      <c r="AC29" s="294"/>
      <c r="AD29" s="294"/>
      <c r="AE29" s="294"/>
    </row>
    <row r="30" spans="1:31" ht="15.75" customHeight="1">
      <c r="A30" s="294"/>
      <c r="B30" s="294"/>
      <c r="C30" s="287"/>
      <c r="D30" s="287"/>
      <c r="E30" s="287"/>
      <c r="F30" s="294"/>
      <c r="G30" s="310"/>
      <c r="H30" s="287"/>
      <c r="I30" s="287"/>
      <c r="J30" s="287"/>
      <c r="K30" s="311"/>
      <c r="L30" s="294"/>
      <c r="M30" s="294"/>
      <c r="N30" s="294"/>
      <c r="O30" s="294"/>
      <c r="P30" s="294"/>
      <c r="Q30" s="294"/>
      <c r="R30" s="294"/>
      <c r="S30" s="294"/>
      <c r="T30" s="294"/>
      <c r="U30" s="294"/>
      <c r="V30" s="294"/>
      <c r="W30" s="294"/>
      <c r="X30" s="294"/>
      <c r="Y30" s="294"/>
      <c r="Z30" s="294"/>
      <c r="AA30" s="294"/>
      <c r="AB30" s="294"/>
      <c r="AC30" s="294"/>
      <c r="AD30" s="294"/>
      <c r="AE30" s="294"/>
    </row>
    <row r="31" spans="1:31" ht="15.75" customHeight="1">
      <c r="A31" s="294"/>
      <c r="B31" s="294"/>
      <c r="C31" s="287"/>
      <c r="D31" s="287"/>
      <c r="E31" s="287"/>
      <c r="F31" s="294"/>
      <c r="G31" s="310"/>
      <c r="H31" s="287"/>
      <c r="I31" s="287"/>
      <c r="J31" s="287"/>
      <c r="K31" s="311"/>
      <c r="L31" s="294"/>
      <c r="M31" s="294"/>
      <c r="N31" s="294"/>
      <c r="O31" s="294"/>
      <c r="P31" s="294"/>
      <c r="Q31" s="294"/>
      <c r="R31" s="294"/>
      <c r="S31" s="294"/>
      <c r="T31" s="294"/>
      <c r="U31" s="294"/>
      <c r="V31" s="294"/>
      <c r="W31" s="294"/>
      <c r="X31" s="294"/>
      <c r="Y31" s="294"/>
      <c r="Z31" s="294"/>
      <c r="AA31" s="294"/>
      <c r="AB31" s="294"/>
      <c r="AC31" s="294"/>
      <c r="AD31" s="294"/>
      <c r="AE31" s="294"/>
    </row>
    <row r="32" spans="1:31" ht="15.75" customHeight="1">
      <c r="A32" s="294"/>
      <c r="B32" s="294"/>
      <c r="C32" s="287"/>
      <c r="D32" s="287"/>
      <c r="E32" s="287"/>
      <c r="F32" s="294"/>
      <c r="G32" s="310"/>
      <c r="H32" s="287"/>
      <c r="I32" s="287"/>
      <c r="J32" s="287"/>
      <c r="K32" s="311"/>
      <c r="L32" s="294"/>
      <c r="M32" s="294"/>
      <c r="N32" s="294"/>
      <c r="O32" s="294"/>
      <c r="P32" s="294"/>
      <c r="Q32" s="294"/>
      <c r="R32" s="294"/>
      <c r="S32" s="294"/>
      <c r="T32" s="294"/>
      <c r="U32" s="294"/>
      <c r="V32" s="294"/>
      <c r="W32" s="294"/>
      <c r="X32" s="294"/>
      <c r="Y32" s="294"/>
      <c r="Z32" s="294"/>
      <c r="AA32" s="294"/>
      <c r="AB32" s="294"/>
      <c r="AC32" s="294"/>
      <c r="AD32" s="294"/>
      <c r="AE32" s="294"/>
    </row>
    <row r="33" spans="1:31" ht="15.75" customHeight="1">
      <c r="A33" s="294"/>
      <c r="B33" s="294"/>
      <c r="C33" s="287"/>
      <c r="D33" s="287"/>
      <c r="E33" s="287"/>
      <c r="F33" s="294"/>
      <c r="G33" s="310"/>
      <c r="H33" s="287"/>
      <c r="I33" s="287"/>
      <c r="J33" s="287"/>
      <c r="K33" s="311"/>
      <c r="L33" s="294"/>
      <c r="M33" s="294"/>
      <c r="N33" s="294"/>
      <c r="O33" s="294"/>
      <c r="P33" s="294"/>
      <c r="Q33" s="294"/>
      <c r="R33" s="294"/>
      <c r="S33" s="294"/>
      <c r="T33" s="294"/>
      <c r="U33" s="294"/>
      <c r="V33" s="294"/>
      <c r="W33" s="294"/>
      <c r="X33" s="294"/>
      <c r="Y33" s="294"/>
      <c r="Z33" s="294"/>
      <c r="AA33" s="294"/>
      <c r="AB33" s="294"/>
      <c r="AC33" s="294"/>
      <c r="AD33" s="294"/>
      <c r="AE33" s="294"/>
    </row>
    <row r="34" spans="1:31" ht="15.75" customHeight="1">
      <c r="A34" s="294"/>
      <c r="B34" s="294"/>
      <c r="C34" s="287"/>
      <c r="D34" s="287"/>
      <c r="E34" s="287"/>
      <c r="F34" s="294"/>
      <c r="G34" s="310"/>
      <c r="H34" s="287"/>
      <c r="I34" s="287"/>
      <c r="J34" s="287"/>
      <c r="K34" s="311"/>
      <c r="L34" s="294"/>
      <c r="M34" s="294"/>
      <c r="N34" s="294"/>
      <c r="O34" s="294"/>
      <c r="P34" s="294"/>
      <c r="Q34" s="294"/>
      <c r="R34" s="294"/>
      <c r="S34" s="294"/>
      <c r="T34" s="294"/>
      <c r="U34" s="294"/>
      <c r="V34" s="294"/>
      <c r="W34" s="294"/>
      <c r="X34" s="294"/>
      <c r="Y34" s="294"/>
      <c r="Z34" s="294"/>
      <c r="AA34" s="294"/>
      <c r="AB34" s="294"/>
      <c r="AC34" s="294"/>
      <c r="AD34" s="294"/>
      <c r="AE34" s="294"/>
    </row>
    <row r="35" spans="1:31" ht="15.75" customHeight="1">
      <c r="A35" s="294"/>
      <c r="B35" s="294"/>
      <c r="C35" s="287"/>
      <c r="D35" s="287"/>
      <c r="E35" s="287"/>
      <c r="F35" s="294"/>
      <c r="G35" s="310"/>
      <c r="H35" s="287"/>
      <c r="I35" s="287"/>
      <c r="J35" s="287"/>
      <c r="K35" s="311"/>
      <c r="L35" s="294"/>
      <c r="M35" s="294"/>
      <c r="N35" s="294"/>
      <c r="O35" s="294"/>
      <c r="P35" s="294"/>
      <c r="Q35" s="294"/>
      <c r="R35" s="294"/>
      <c r="S35" s="294"/>
      <c r="T35" s="294"/>
      <c r="U35" s="294"/>
      <c r="V35" s="294"/>
      <c r="W35" s="294"/>
      <c r="X35" s="294"/>
      <c r="Y35" s="294"/>
      <c r="Z35" s="294"/>
      <c r="AA35" s="294"/>
      <c r="AB35" s="294"/>
      <c r="AC35" s="294"/>
      <c r="AD35" s="294"/>
      <c r="AE35" s="294"/>
    </row>
    <row r="36" spans="1:31" ht="15.75" customHeight="1">
      <c r="A36" s="294"/>
      <c r="B36" s="294"/>
      <c r="C36" s="287"/>
      <c r="D36" s="287"/>
      <c r="E36" s="287"/>
      <c r="F36" s="294"/>
      <c r="G36" s="310"/>
      <c r="H36" s="287"/>
      <c r="I36" s="287"/>
      <c r="J36" s="287"/>
      <c r="K36" s="311"/>
      <c r="L36" s="294"/>
      <c r="M36" s="294"/>
      <c r="N36" s="294"/>
      <c r="O36" s="294"/>
      <c r="P36" s="294"/>
      <c r="Q36" s="294"/>
      <c r="R36" s="294"/>
      <c r="S36" s="294"/>
      <c r="T36" s="294"/>
      <c r="U36" s="294"/>
      <c r="V36" s="294"/>
      <c r="W36" s="294"/>
      <c r="X36" s="294"/>
      <c r="Y36" s="294"/>
      <c r="Z36" s="294"/>
      <c r="AA36" s="294"/>
      <c r="AB36" s="294"/>
      <c r="AC36" s="294"/>
      <c r="AD36" s="294"/>
      <c r="AE36" s="294"/>
    </row>
    <row r="37" spans="1:31" ht="15.75" customHeight="1">
      <c r="A37" s="294"/>
      <c r="B37" s="294"/>
      <c r="C37" s="287"/>
      <c r="D37" s="287"/>
      <c r="E37" s="287"/>
      <c r="F37" s="294"/>
      <c r="G37" s="310"/>
      <c r="H37" s="287"/>
      <c r="I37" s="287"/>
      <c r="J37" s="287"/>
      <c r="K37" s="311"/>
      <c r="L37" s="294"/>
      <c r="M37" s="294"/>
      <c r="N37" s="294"/>
      <c r="O37" s="294"/>
      <c r="P37" s="294"/>
      <c r="Q37" s="294"/>
      <c r="R37" s="294"/>
      <c r="S37" s="294"/>
      <c r="T37" s="294"/>
      <c r="U37" s="294"/>
      <c r="V37" s="294"/>
      <c r="W37" s="294"/>
      <c r="X37" s="294"/>
      <c r="Y37" s="294"/>
      <c r="Z37" s="294"/>
      <c r="AA37" s="294"/>
      <c r="AB37" s="294"/>
      <c r="AC37" s="294"/>
      <c r="AD37" s="294"/>
      <c r="AE37" s="294"/>
    </row>
    <row r="38" spans="1:31" ht="15.75" customHeight="1">
      <c r="A38" s="294"/>
      <c r="B38" s="294"/>
      <c r="C38" s="287"/>
      <c r="D38" s="287"/>
      <c r="E38" s="287"/>
      <c r="F38" s="294"/>
      <c r="G38" s="310"/>
      <c r="H38" s="287"/>
      <c r="I38" s="287"/>
      <c r="J38" s="287"/>
      <c r="K38" s="311"/>
      <c r="L38" s="294"/>
      <c r="M38" s="294"/>
      <c r="N38" s="294"/>
      <c r="O38" s="294"/>
      <c r="P38" s="294"/>
      <c r="Q38" s="294"/>
      <c r="R38" s="294"/>
      <c r="S38" s="294"/>
      <c r="T38" s="294"/>
      <c r="U38" s="294"/>
      <c r="V38" s="294"/>
      <c r="W38" s="294"/>
      <c r="X38" s="294"/>
      <c r="Y38" s="294"/>
      <c r="Z38" s="294"/>
      <c r="AA38" s="294"/>
      <c r="AB38" s="294"/>
      <c r="AC38" s="294"/>
      <c r="AD38" s="294"/>
      <c r="AE38" s="294"/>
    </row>
    <row r="39" spans="1:31" ht="15.75" customHeight="1">
      <c r="A39" s="294"/>
      <c r="B39" s="294"/>
      <c r="C39" s="287"/>
      <c r="D39" s="287"/>
      <c r="E39" s="287"/>
      <c r="F39" s="294"/>
      <c r="G39" s="310"/>
      <c r="H39" s="287"/>
      <c r="I39" s="287"/>
      <c r="J39" s="287"/>
      <c r="K39" s="311"/>
      <c r="L39" s="294"/>
      <c r="M39" s="294"/>
      <c r="N39" s="294"/>
      <c r="O39" s="294"/>
      <c r="P39" s="294"/>
      <c r="Q39" s="294"/>
      <c r="R39" s="294"/>
      <c r="S39" s="294"/>
      <c r="T39" s="294"/>
      <c r="U39" s="294"/>
      <c r="V39" s="294"/>
      <c r="W39" s="294"/>
      <c r="X39" s="294"/>
      <c r="Y39" s="294"/>
      <c r="Z39" s="294"/>
      <c r="AA39" s="294"/>
      <c r="AB39" s="294"/>
      <c r="AC39" s="294"/>
      <c r="AD39" s="294"/>
      <c r="AE39" s="294"/>
    </row>
    <row r="40" spans="1:31" ht="15.75" customHeight="1">
      <c r="A40" s="294"/>
      <c r="B40" s="294"/>
      <c r="C40" s="287"/>
      <c r="D40" s="287"/>
      <c r="E40" s="287"/>
      <c r="F40" s="294"/>
      <c r="G40" s="310"/>
      <c r="H40" s="287"/>
      <c r="I40" s="287"/>
      <c r="J40" s="287"/>
      <c r="K40" s="311"/>
      <c r="L40" s="294"/>
      <c r="M40" s="294"/>
      <c r="N40" s="294"/>
      <c r="O40" s="294"/>
      <c r="P40" s="294"/>
      <c r="Q40" s="294"/>
      <c r="R40" s="294"/>
      <c r="S40" s="294"/>
      <c r="T40" s="294"/>
      <c r="U40" s="294"/>
      <c r="V40" s="294"/>
      <c r="W40" s="294"/>
      <c r="X40" s="294"/>
      <c r="Y40" s="294"/>
      <c r="Z40" s="294"/>
      <c r="AA40" s="294"/>
      <c r="AB40" s="294"/>
      <c r="AC40" s="294"/>
      <c r="AD40" s="294"/>
      <c r="AE40" s="294"/>
    </row>
    <row r="41" spans="1:31" ht="15.75" customHeight="1">
      <c r="A41" s="294"/>
      <c r="B41" s="294"/>
      <c r="C41" s="287"/>
      <c r="D41" s="287"/>
      <c r="E41" s="287"/>
      <c r="F41" s="294"/>
      <c r="G41" s="310"/>
      <c r="H41" s="287"/>
      <c r="I41" s="287"/>
      <c r="J41" s="287"/>
      <c r="K41" s="311"/>
      <c r="L41" s="294"/>
      <c r="M41" s="294"/>
      <c r="N41" s="294"/>
      <c r="O41" s="294"/>
      <c r="P41" s="294"/>
      <c r="Q41" s="294"/>
      <c r="R41" s="294"/>
      <c r="S41" s="294"/>
      <c r="T41" s="294"/>
      <c r="U41" s="294"/>
      <c r="V41" s="294"/>
      <c r="W41" s="294"/>
      <c r="X41" s="294"/>
      <c r="Y41" s="294"/>
      <c r="Z41" s="294"/>
      <c r="AA41" s="294"/>
      <c r="AB41" s="294"/>
      <c r="AC41" s="294"/>
      <c r="AD41" s="294"/>
      <c r="AE41" s="294"/>
    </row>
    <row r="42" spans="1:31" ht="15.75" customHeight="1">
      <c r="A42" s="294"/>
      <c r="B42" s="294"/>
      <c r="C42" s="287"/>
      <c r="D42" s="287"/>
      <c r="E42" s="287"/>
      <c r="F42" s="294"/>
      <c r="G42" s="310"/>
      <c r="H42" s="287"/>
      <c r="I42" s="287"/>
      <c r="J42" s="287"/>
      <c r="K42" s="311"/>
      <c r="L42" s="294"/>
      <c r="M42" s="294"/>
      <c r="N42" s="294"/>
      <c r="O42" s="294"/>
      <c r="P42" s="294"/>
      <c r="Q42" s="294"/>
      <c r="R42" s="294"/>
      <c r="S42" s="294"/>
      <c r="T42" s="294"/>
      <c r="U42" s="294"/>
      <c r="V42" s="294"/>
      <c r="W42" s="294"/>
      <c r="X42" s="294"/>
      <c r="Y42" s="294"/>
      <c r="Z42" s="294"/>
      <c r="AA42" s="294"/>
      <c r="AB42" s="294"/>
      <c r="AC42" s="294"/>
      <c r="AD42" s="294"/>
      <c r="AE42" s="294"/>
    </row>
    <row r="43" spans="1:31" ht="15.75" customHeight="1">
      <c r="A43" s="294"/>
      <c r="B43" s="294"/>
      <c r="C43" s="287"/>
      <c r="D43" s="287"/>
      <c r="E43" s="287"/>
      <c r="F43" s="294"/>
      <c r="G43" s="310"/>
      <c r="H43" s="287"/>
      <c r="I43" s="287"/>
      <c r="J43" s="287"/>
      <c r="K43" s="311"/>
      <c r="L43" s="294"/>
      <c r="M43" s="294"/>
      <c r="N43" s="294"/>
      <c r="O43" s="294"/>
      <c r="P43" s="294"/>
      <c r="Q43" s="294"/>
      <c r="R43" s="294"/>
      <c r="S43" s="294"/>
      <c r="T43" s="294"/>
      <c r="U43" s="294"/>
      <c r="V43" s="294"/>
      <c r="W43" s="294"/>
      <c r="X43" s="294"/>
      <c r="Y43" s="294"/>
      <c r="Z43" s="294"/>
      <c r="AA43" s="294"/>
      <c r="AB43" s="294"/>
      <c r="AC43" s="294"/>
      <c r="AD43" s="294"/>
      <c r="AE43" s="294"/>
    </row>
    <row r="44" spans="1:31" ht="15.75" customHeight="1">
      <c r="A44" s="294"/>
      <c r="B44" s="294"/>
      <c r="C44" s="287"/>
      <c r="D44" s="287"/>
      <c r="E44" s="287"/>
      <c r="F44" s="294"/>
      <c r="G44" s="310"/>
      <c r="H44" s="287"/>
      <c r="I44" s="287"/>
      <c r="J44" s="287"/>
      <c r="K44" s="311"/>
      <c r="L44" s="294"/>
      <c r="M44" s="294"/>
      <c r="N44" s="294"/>
      <c r="O44" s="294"/>
      <c r="P44" s="294"/>
      <c r="Q44" s="294"/>
      <c r="R44" s="294"/>
      <c r="S44" s="294"/>
      <c r="T44" s="294"/>
      <c r="U44" s="294"/>
      <c r="V44" s="294"/>
      <c r="W44" s="294"/>
      <c r="X44" s="294"/>
      <c r="Y44" s="294"/>
      <c r="Z44" s="294"/>
      <c r="AA44" s="294"/>
      <c r="AB44" s="294"/>
      <c r="AC44" s="294"/>
      <c r="AD44" s="294"/>
      <c r="AE44" s="294"/>
    </row>
    <row r="45" spans="1:31" ht="15.75" customHeight="1">
      <c r="A45" s="294"/>
      <c r="B45" s="294"/>
      <c r="C45" s="287"/>
      <c r="D45" s="287"/>
      <c r="E45" s="287"/>
      <c r="F45" s="294"/>
      <c r="G45" s="310"/>
      <c r="H45" s="287"/>
      <c r="I45" s="287"/>
      <c r="J45" s="287"/>
      <c r="K45" s="311"/>
      <c r="L45" s="294"/>
      <c r="M45" s="294"/>
      <c r="N45" s="294"/>
      <c r="O45" s="294"/>
      <c r="P45" s="294"/>
      <c r="Q45" s="294"/>
      <c r="R45" s="294"/>
      <c r="S45" s="294"/>
      <c r="T45" s="294"/>
      <c r="U45" s="294"/>
      <c r="V45" s="294"/>
      <c r="W45" s="294"/>
      <c r="X45" s="294"/>
      <c r="Y45" s="294"/>
      <c r="Z45" s="294"/>
      <c r="AA45" s="294"/>
      <c r="AB45" s="294"/>
      <c r="AC45" s="294"/>
      <c r="AD45" s="294"/>
      <c r="AE45" s="294"/>
    </row>
    <row r="46" spans="1:31" ht="15.75" customHeight="1">
      <c r="A46" s="294"/>
      <c r="B46" s="294"/>
      <c r="C46" s="287"/>
      <c r="D46" s="287"/>
      <c r="E46" s="287"/>
      <c r="F46" s="294"/>
      <c r="G46" s="310"/>
      <c r="H46" s="287"/>
      <c r="I46" s="287"/>
      <c r="J46" s="287"/>
      <c r="K46" s="311"/>
      <c r="L46" s="294"/>
      <c r="M46" s="294"/>
      <c r="N46" s="294"/>
      <c r="O46" s="294"/>
      <c r="P46" s="294"/>
      <c r="Q46" s="294"/>
      <c r="R46" s="294"/>
      <c r="S46" s="294"/>
      <c r="T46" s="294"/>
      <c r="U46" s="294"/>
      <c r="V46" s="294"/>
      <c r="W46" s="294"/>
      <c r="X46" s="294"/>
      <c r="Y46" s="294"/>
      <c r="Z46" s="294"/>
      <c r="AA46" s="294"/>
      <c r="AB46" s="294"/>
      <c r="AC46" s="294"/>
      <c r="AD46" s="294"/>
      <c r="AE46" s="294"/>
    </row>
    <row r="47" spans="1:31" ht="15.75" customHeight="1">
      <c r="A47" s="294"/>
      <c r="B47" s="294"/>
      <c r="C47" s="287"/>
      <c r="D47" s="287"/>
      <c r="E47" s="287"/>
      <c r="F47" s="294"/>
      <c r="G47" s="310"/>
      <c r="H47" s="287"/>
      <c r="I47" s="287"/>
      <c r="J47" s="287"/>
      <c r="K47" s="311"/>
      <c r="L47" s="294"/>
      <c r="M47" s="294"/>
      <c r="N47" s="294"/>
      <c r="O47" s="294"/>
      <c r="P47" s="294"/>
      <c r="Q47" s="294"/>
      <c r="R47" s="294"/>
      <c r="S47" s="294"/>
      <c r="T47" s="294"/>
      <c r="U47" s="294"/>
      <c r="V47" s="294"/>
      <c r="W47" s="294"/>
      <c r="X47" s="294"/>
      <c r="Y47" s="294"/>
      <c r="Z47" s="294"/>
      <c r="AA47" s="294"/>
      <c r="AB47" s="294"/>
      <c r="AC47" s="294"/>
      <c r="AD47" s="294"/>
      <c r="AE47" s="294"/>
    </row>
    <row r="48" spans="1:31" ht="15.75" customHeight="1">
      <c r="A48" s="294"/>
      <c r="B48" s="294"/>
      <c r="C48" s="287"/>
      <c r="D48" s="287"/>
      <c r="E48" s="287"/>
      <c r="F48" s="294"/>
      <c r="G48" s="310"/>
      <c r="H48" s="287"/>
      <c r="I48" s="287"/>
      <c r="J48" s="287"/>
      <c r="K48" s="311"/>
      <c r="L48" s="294"/>
      <c r="M48" s="294"/>
      <c r="N48" s="294"/>
      <c r="O48" s="294"/>
      <c r="P48" s="294"/>
      <c r="Q48" s="294"/>
      <c r="R48" s="294"/>
      <c r="S48" s="294"/>
      <c r="T48" s="294"/>
      <c r="U48" s="294"/>
      <c r="V48" s="294"/>
      <c r="W48" s="294"/>
      <c r="X48" s="294"/>
      <c r="Y48" s="294"/>
      <c r="Z48" s="294"/>
      <c r="AA48" s="294"/>
      <c r="AB48" s="294"/>
      <c r="AC48" s="294"/>
      <c r="AD48" s="294"/>
      <c r="AE48" s="294"/>
    </row>
    <row r="49" spans="1:31" ht="15.75" customHeight="1">
      <c r="A49" s="294"/>
      <c r="B49" s="294"/>
      <c r="C49" s="287"/>
      <c r="D49" s="287"/>
      <c r="E49" s="287"/>
      <c r="F49" s="294"/>
      <c r="G49" s="310"/>
      <c r="H49" s="287"/>
      <c r="I49" s="287"/>
      <c r="J49" s="287"/>
      <c r="K49" s="311"/>
      <c r="L49" s="294"/>
      <c r="M49" s="294"/>
      <c r="N49" s="294"/>
      <c r="O49" s="294"/>
      <c r="P49" s="294"/>
      <c r="Q49" s="294"/>
      <c r="R49" s="294"/>
      <c r="S49" s="294"/>
      <c r="T49" s="294"/>
      <c r="U49" s="294"/>
      <c r="V49" s="294"/>
      <c r="W49" s="294"/>
      <c r="X49" s="294"/>
      <c r="Y49" s="294"/>
      <c r="Z49" s="294"/>
      <c r="AA49" s="294"/>
      <c r="AB49" s="294"/>
      <c r="AC49" s="294"/>
      <c r="AD49" s="294"/>
      <c r="AE49" s="294"/>
    </row>
    <row r="50" spans="1:31" ht="15.75" customHeight="1">
      <c r="A50" s="294"/>
      <c r="B50" s="294"/>
      <c r="C50" s="287"/>
      <c r="D50" s="287"/>
      <c r="E50" s="287"/>
      <c r="F50" s="294"/>
      <c r="G50" s="310"/>
      <c r="H50" s="287"/>
      <c r="I50" s="287"/>
      <c r="J50" s="287"/>
      <c r="K50" s="311"/>
      <c r="L50" s="294"/>
      <c r="M50" s="294"/>
      <c r="N50" s="294"/>
      <c r="O50" s="294"/>
      <c r="P50" s="294"/>
      <c r="Q50" s="294"/>
      <c r="R50" s="294"/>
      <c r="S50" s="294"/>
      <c r="T50" s="294"/>
      <c r="U50" s="294"/>
      <c r="V50" s="294"/>
      <c r="W50" s="294"/>
      <c r="X50" s="294"/>
      <c r="Y50" s="294"/>
      <c r="Z50" s="294"/>
      <c r="AA50" s="294"/>
      <c r="AB50" s="294"/>
      <c r="AC50" s="294"/>
      <c r="AD50" s="294"/>
      <c r="AE50" s="294"/>
    </row>
    <row r="51" spans="1:31" ht="15.75" customHeight="1">
      <c r="A51" s="294"/>
      <c r="B51" s="294"/>
      <c r="C51" s="287"/>
      <c r="D51" s="287"/>
      <c r="E51" s="287"/>
      <c r="F51" s="294"/>
      <c r="G51" s="310"/>
      <c r="H51" s="287"/>
      <c r="I51" s="287"/>
      <c r="J51" s="287"/>
      <c r="K51" s="311"/>
      <c r="L51" s="294"/>
      <c r="M51" s="294"/>
      <c r="N51" s="294"/>
      <c r="O51" s="294"/>
      <c r="P51" s="294"/>
      <c r="Q51" s="294"/>
      <c r="R51" s="294"/>
      <c r="S51" s="294"/>
      <c r="T51" s="294"/>
      <c r="U51" s="294"/>
      <c r="V51" s="294"/>
      <c r="W51" s="294"/>
      <c r="X51" s="294"/>
      <c r="Y51" s="294"/>
      <c r="Z51" s="294"/>
      <c r="AA51" s="294"/>
      <c r="AB51" s="294"/>
      <c r="AC51" s="294"/>
      <c r="AD51" s="294"/>
      <c r="AE51" s="294"/>
    </row>
    <row r="52" spans="1:31" ht="15.75" customHeight="1">
      <c r="A52" s="294"/>
      <c r="B52" s="294"/>
      <c r="C52" s="287"/>
      <c r="D52" s="287"/>
      <c r="E52" s="287"/>
      <c r="F52" s="294"/>
      <c r="G52" s="310"/>
      <c r="H52" s="287"/>
      <c r="I52" s="287"/>
      <c r="J52" s="287"/>
      <c r="K52" s="311"/>
      <c r="L52" s="294"/>
      <c r="M52" s="294"/>
      <c r="N52" s="294"/>
      <c r="O52" s="294"/>
      <c r="P52" s="294"/>
      <c r="Q52" s="294"/>
      <c r="R52" s="294"/>
      <c r="S52" s="294"/>
      <c r="T52" s="294"/>
      <c r="U52" s="294"/>
      <c r="V52" s="294"/>
      <c r="W52" s="294"/>
      <c r="X52" s="294"/>
      <c r="Y52" s="294"/>
      <c r="Z52" s="294"/>
      <c r="AA52" s="294"/>
      <c r="AB52" s="294"/>
      <c r="AC52" s="294"/>
      <c r="AD52" s="294"/>
      <c r="AE52" s="294"/>
    </row>
    <row r="53" spans="1:31" ht="15.75" customHeight="1">
      <c r="A53" s="294"/>
      <c r="B53" s="294"/>
      <c r="C53" s="287"/>
      <c r="D53" s="287"/>
      <c r="E53" s="287"/>
      <c r="F53" s="294"/>
      <c r="G53" s="310"/>
      <c r="H53" s="287"/>
      <c r="I53" s="287"/>
      <c r="J53" s="287"/>
      <c r="K53" s="311"/>
      <c r="L53" s="294"/>
      <c r="M53" s="294"/>
      <c r="N53" s="294"/>
      <c r="O53" s="294"/>
      <c r="P53" s="294"/>
      <c r="Q53" s="294"/>
      <c r="R53" s="294"/>
      <c r="S53" s="294"/>
      <c r="T53" s="294"/>
      <c r="U53" s="294"/>
      <c r="V53" s="294"/>
      <c r="W53" s="294"/>
      <c r="X53" s="294"/>
      <c r="Y53" s="294"/>
      <c r="Z53" s="294"/>
      <c r="AA53" s="294"/>
      <c r="AB53" s="294"/>
      <c r="AC53" s="294"/>
      <c r="AD53" s="294"/>
      <c r="AE53" s="294"/>
    </row>
    <row r="54" spans="1:31" ht="15.75" customHeight="1">
      <c r="A54" s="294"/>
      <c r="B54" s="294"/>
      <c r="C54" s="287"/>
      <c r="D54" s="287"/>
      <c r="E54" s="287"/>
      <c r="F54" s="294"/>
      <c r="G54" s="310"/>
      <c r="H54" s="287"/>
      <c r="I54" s="287"/>
      <c r="J54" s="287"/>
      <c r="K54" s="311"/>
      <c r="L54" s="294"/>
      <c r="M54" s="294"/>
      <c r="N54" s="294"/>
      <c r="O54" s="294"/>
      <c r="P54" s="294"/>
      <c r="Q54" s="294"/>
      <c r="R54" s="294"/>
      <c r="S54" s="294"/>
      <c r="T54" s="294"/>
      <c r="U54" s="294"/>
      <c r="V54" s="294"/>
      <c r="W54" s="294"/>
      <c r="X54" s="294"/>
      <c r="Y54" s="294"/>
      <c r="Z54" s="294"/>
      <c r="AA54" s="294"/>
      <c r="AB54" s="294"/>
      <c r="AC54" s="294"/>
      <c r="AD54" s="294"/>
      <c r="AE54" s="294"/>
    </row>
    <row r="55" spans="1:31" ht="15.75" customHeight="1">
      <c r="A55" s="294"/>
      <c r="B55" s="294"/>
      <c r="C55" s="287"/>
      <c r="D55" s="287"/>
      <c r="E55" s="287"/>
      <c r="F55" s="294"/>
      <c r="G55" s="310"/>
      <c r="H55" s="287"/>
      <c r="I55" s="287"/>
      <c r="J55" s="287"/>
      <c r="K55" s="311"/>
      <c r="L55" s="294"/>
      <c r="M55" s="294"/>
      <c r="N55" s="294"/>
      <c r="O55" s="294"/>
      <c r="P55" s="294"/>
      <c r="Q55" s="294"/>
      <c r="R55" s="294"/>
      <c r="S55" s="294"/>
      <c r="T55" s="294"/>
      <c r="U55" s="294"/>
      <c r="V55" s="294"/>
      <c r="W55" s="294"/>
      <c r="X55" s="294"/>
      <c r="Y55" s="294"/>
      <c r="Z55" s="294"/>
      <c r="AA55" s="294"/>
      <c r="AB55" s="294"/>
      <c r="AC55" s="294"/>
      <c r="AD55" s="294"/>
      <c r="AE55" s="294"/>
    </row>
    <row r="56" spans="1:31" ht="15.75" customHeight="1">
      <c r="A56" s="294"/>
      <c r="B56" s="294"/>
      <c r="C56" s="287"/>
      <c r="D56" s="287"/>
      <c r="E56" s="287"/>
      <c r="F56" s="294"/>
      <c r="G56" s="310"/>
      <c r="H56" s="287"/>
      <c r="I56" s="287"/>
      <c r="J56" s="287"/>
      <c r="K56" s="311"/>
      <c r="L56" s="294"/>
      <c r="M56" s="294"/>
      <c r="N56" s="294"/>
      <c r="O56" s="294"/>
      <c r="P56" s="294"/>
      <c r="Q56" s="294"/>
      <c r="R56" s="294"/>
      <c r="S56" s="294"/>
      <c r="T56" s="294"/>
      <c r="U56" s="294"/>
      <c r="V56" s="294"/>
      <c r="W56" s="294"/>
      <c r="X56" s="294"/>
      <c r="Y56" s="294"/>
      <c r="Z56" s="294"/>
      <c r="AA56" s="294"/>
      <c r="AB56" s="294"/>
      <c r="AC56" s="294"/>
      <c r="AD56" s="294"/>
      <c r="AE56" s="294"/>
    </row>
    <row r="57" spans="1:31" ht="15.75" customHeight="1">
      <c r="A57" s="294"/>
      <c r="B57" s="294"/>
      <c r="C57" s="287"/>
      <c r="D57" s="287"/>
      <c r="E57" s="287"/>
      <c r="F57" s="294"/>
      <c r="G57" s="310"/>
      <c r="H57" s="287"/>
      <c r="I57" s="287"/>
      <c r="J57" s="287"/>
      <c r="K57" s="311"/>
      <c r="L57" s="294"/>
      <c r="M57" s="294"/>
      <c r="N57" s="294"/>
      <c r="O57" s="294"/>
      <c r="P57" s="294"/>
      <c r="Q57" s="294"/>
      <c r="R57" s="294"/>
      <c r="S57" s="294"/>
      <c r="T57" s="294"/>
      <c r="U57" s="294"/>
      <c r="V57" s="294"/>
      <c r="W57" s="294"/>
      <c r="X57" s="294"/>
      <c r="Y57" s="294"/>
      <c r="Z57" s="294"/>
      <c r="AA57" s="294"/>
      <c r="AB57" s="294"/>
      <c r="AC57" s="294"/>
      <c r="AD57" s="294"/>
      <c r="AE57" s="294"/>
    </row>
    <row r="58" spans="1:31" ht="15.75" customHeight="1">
      <c r="A58" s="294"/>
      <c r="B58" s="294"/>
      <c r="C58" s="287"/>
      <c r="D58" s="287"/>
      <c r="E58" s="287"/>
      <c r="F58" s="294"/>
      <c r="G58" s="310"/>
      <c r="H58" s="287"/>
      <c r="I58" s="287"/>
      <c r="J58" s="287"/>
      <c r="K58" s="311"/>
      <c r="L58" s="294"/>
      <c r="M58" s="294"/>
      <c r="N58" s="294"/>
      <c r="O58" s="294"/>
      <c r="P58" s="294"/>
      <c r="Q58" s="294"/>
      <c r="R58" s="294"/>
      <c r="S58" s="294"/>
      <c r="T58" s="294"/>
      <c r="U58" s="294"/>
      <c r="V58" s="294"/>
      <c r="W58" s="294"/>
      <c r="X58" s="294"/>
      <c r="Y58" s="294"/>
      <c r="Z58" s="294"/>
      <c r="AA58" s="294"/>
      <c r="AB58" s="294"/>
      <c r="AC58" s="294"/>
      <c r="AD58" s="294"/>
      <c r="AE58" s="294"/>
    </row>
    <row r="59" spans="1:31" ht="15.75" customHeight="1">
      <c r="A59" s="294"/>
      <c r="B59" s="294"/>
      <c r="C59" s="287"/>
      <c r="D59" s="287"/>
      <c r="E59" s="287"/>
      <c r="F59" s="294"/>
      <c r="G59" s="310"/>
      <c r="H59" s="287"/>
      <c r="I59" s="287"/>
      <c r="J59" s="287"/>
      <c r="K59" s="311"/>
      <c r="L59" s="294"/>
      <c r="M59" s="294"/>
      <c r="N59" s="294"/>
      <c r="O59" s="294"/>
      <c r="P59" s="294"/>
      <c r="Q59" s="294"/>
      <c r="R59" s="294"/>
      <c r="S59" s="294"/>
      <c r="T59" s="294"/>
      <c r="U59" s="294"/>
      <c r="V59" s="294"/>
      <c r="W59" s="294"/>
      <c r="X59" s="294"/>
      <c r="Y59" s="294"/>
      <c r="Z59" s="294"/>
      <c r="AA59" s="294"/>
      <c r="AB59" s="294"/>
      <c r="AC59" s="294"/>
      <c r="AD59" s="294"/>
      <c r="AE59" s="294"/>
    </row>
    <row r="60" spans="1:31" ht="15.75" customHeight="1">
      <c r="A60" s="294"/>
      <c r="B60" s="294"/>
      <c r="C60" s="287"/>
      <c r="D60" s="287"/>
      <c r="E60" s="287"/>
      <c r="F60" s="294"/>
      <c r="G60" s="310"/>
      <c r="H60" s="287"/>
      <c r="I60" s="287"/>
      <c r="J60" s="287"/>
      <c r="K60" s="311"/>
      <c r="L60" s="294"/>
      <c r="M60" s="294"/>
      <c r="N60" s="294"/>
      <c r="O60" s="294"/>
      <c r="P60" s="294"/>
      <c r="Q60" s="294"/>
      <c r="R60" s="294"/>
      <c r="S60" s="294"/>
      <c r="T60" s="294"/>
      <c r="U60" s="294"/>
      <c r="V60" s="294"/>
      <c r="W60" s="294"/>
      <c r="X60" s="294"/>
      <c r="Y60" s="294"/>
      <c r="Z60" s="294"/>
      <c r="AA60" s="294"/>
      <c r="AB60" s="294"/>
      <c r="AC60" s="294"/>
      <c r="AD60" s="294"/>
      <c r="AE60" s="294"/>
    </row>
    <row r="61" spans="1:31" ht="15.75" customHeight="1">
      <c r="A61" s="294"/>
      <c r="B61" s="294"/>
      <c r="C61" s="287"/>
      <c r="D61" s="287"/>
      <c r="E61" s="287"/>
      <c r="F61" s="294"/>
      <c r="G61" s="310"/>
      <c r="H61" s="287"/>
      <c r="I61" s="287"/>
      <c r="J61" s="287"/>
      <c r="K61" s="311"/>
      <c r="L61" s="294"/>
      <c r="M61" s="294"/>
      <c r="N61" s="294"/>
      <c r="O61" s="294"/>
      <c r="P61" s="294"/>
      <c r="Q61" s="294"/>
      <c r="R61" s="294"/>
      <c r="S61" s="294"/>
      <c r="T61" s="294"/>
      <c r="U61" s="294"/>
      <c r="V61" s="294"/>
      <c r="W61" s="294"/>
      <c r="X61" s="294"/>
      <c r="Y61" s="294"/>
      <c r="Z61" s="294"/>
      <c r="AA61" s="294"/>
      <c r="AB61" s="294"/>
      <c r="AC61" s="294"/>
      <c r="AD61" s="294"/>
      <c r="AE61" s="294"/>
    </row>
    <row r="62" spans="1:31" ht="15.75" customHeight="1">
      <c r="A62" s="294"/>
      <c r="B62" s="294"/>
      <c r="C62" s="287"/>
      <c r="D62" s="287"/>
      <c r="E62" s="287"/>
      <c r="F62" s="294"/>
      <c r="G62" s="310"/>
      <c r="H62" s="287"/>
      <c r="I62" s="287"/>
      <c r="J62" s="287"/>
      <c r="K62" s="311"/>
      <c r="L62" s="294"/>
      <c r="M62" s="294"/>
      <c r="N62" s="294"/>
      <c r="O62" s="294"/>
      <c r="P62" s="294"/>
      <c r="Q62" s="294"/>
      <c r="R62" s="294"/>
      <c r="S62" s="294"/>
      <c r="T62" s="294"/>
      <c r="U62" s="294"/>
      <c r="V62" s="294"/>
      <c r="W62" s="294"/>
      <c r="X62" s="294"/>
      <c r="Y62" s="294"/>
      <c r="Z62" s="294"/>
      <c r="AA62" s="294"/>
      <c r="AB62" s="294"/>
      <c r="AC62" s="294"/>
      <c r="AD62" s="294"/>
      <c r="AE62" s="294"/>
    </row>
    <row r="63" spans="1:31" ht="15.75" customHeight="1">
      <c r="A63" s="294"/>
      <c r="B63" s="294"/>
      <c r="C63" s="287"/>
      <c r="D63" s="287"/>
      <c r="E63" s="287"/>
      <c r="F63" s="294"/>
      <c r="G63" s="310"/>
      <c r="H63" s="287"/>
      <c r="I63" s="287"/>
      <c r="J63" s="287"/>
      <c r="K63" s="311"/>
      <c r="L63" s="294"/>
      <c r="M63" s="294"/>
      <c r="N63" s="294"/>
      <c r="O63" s="294"/>
      <c r="P63" s="294"/>
      <c r="Q63" s="294"/>
      <c r="R63" s="294"/>
      <c r="S63" s="294"/>
      <c r="T63" s="294"/>
      <c r="U63" s="294"/>
      <c r="V63" s="294"/>
      <c r="W63" s="294"/>
      <c r="X63" s="294"/>
      <c r="Y63" s="294"/>
      <c r="Z63" s="294"/>
      <c r="AA63" s="294"/>
      <c r="AB63" s="294"/>
      <c r="AC63" s="294"/>
      <c r="AD63" s="294"/>
      <c r="AE63" s="294"/>
    </row>
    <row r="64" spans="1:31" ht="15.75" customHeight="1">
      <c r="A64" s="294"/>
      <c r="B64" s="294"/>
      <c r="C64" s="287"/>
      <c r="D64" s="287"/>
      <c r="E64" s="287"/>
      <c r="F64" s="294"/>
      <c r="G64" s="310"/>
      <c r="H64" s="287"/>
      <c r="I64" s="287"/>
      <c r="J64" s="287"/>
      <c r="K64" s="311"/>
      <c r="L64" s="294"/>
      <c r="M64" s="294"/>
      <c r="N64" s="294"/>
      <c r="O64" s="294"/>
      <c r="P64" s="294"/>
      <c r="Q64" s="294"/>
      <c r="R64" s="294"/>
      <c r="S64" s="294"/>
      <c r="T64" s="294"/>
      <c r="U64" s="294"/>
      <c r="V64" s="294"/>
      <c r="W64" s="294"/>
      <c r="X64" s="294"/>
      <c r="Y64" s="294"/>
      <c r="Z64" s="294"/>
      <c r="AA64" s="294"/>
      <c r="AB64" s="294"/>
      <c r="AC64" s="294"/>
      <c r="AD64" s="294"/>
      <c r="AE64" s="294"/>
    </row>
    <row r="65" spans="1:31" ht="15.75" customHeight="1">
      <c r="A65" s="294"/>
      <c r="B65" s="294"/>
      <c r="C65" s="287"/>
      <c r="D65" s="287"/>
      <c r="E65" s="287"/>
      <c r="F65" s="294"/>
      <c r="G65" s="310"/>
      <c r="H65" s="287"/>
      <c r="I65" s="287"/>
      <c r="J65" s="287"/>
      <c r="K65" s="311"/>
      <c r="L65" s="294"/>
      <c r="M65" s="294"/>
      <c r="N65" s="294"/>
      <c r="O65" s="294"/>
      <c r="P65" s="294"/>
      <c r="Q65" s="294"/>
      <c r="R65" s="294"/>
      <c r="S65" s="294"/>
      <c r="T65" s="294"/>
      <c r="U65" s="294"/>
      <c r="V65" s="294"/>
      <c r="W65" s="294"/>
      <c r="X65" s="294"/>
      <c r="Y65" s="294"/>
      <c r="Z65" s="294"/>
      <c r="AA65" s="294"/>
      <c r="AB65" s="294"/>
      <c r="AC65" s="294"/>
      <c r="AD65" s="294"/>
      <c r="AE65" s="294"/>
    </row>
    <row r="66" spans="1:31" ht="15.75" customHeight="1">
      <c r="A66" s="294"/>
      <c r="B66" s="294"/>
      <c r="C66" s="287"/>
      <c r="D66" s="287"/>
      <c r="E66" s="287"/>
      <c r="F66" s="294"/>
      <c r="G66" s="310"/>
      <c r="H66" s="287"/>
      <c r="I66" s="287"/>
      <c r="J66" s="287"/>
      <c r="K66" s="311"/>
      <c r="L66" s="294"/>
      <c r="M66" s="294"/>
      <c r="N66" s="294"/>
      <c r="O66" s="294"/>
      <c r="P66" s="294"/>
      <c r="Q66" s="294"/>
      <c r="R66" s="294"/>
      <c r="S66" s="294"/>
      <c r="T66" s="294"/>
      <c r="U66" s="294"/>
      <c r="V66" s="294"/>
      <c r="W66" s="294"/>
      <c r="X66" s="294"/>
      <c r="Y66" s="294"/>
      <c r="Z66" s="294"/>
      <c r="AA66" s="294"/>
      <c r="AB66" s="294"/>
      <c r="AC66" s="294"/>
      <c r="AD66" s="294"/>
      <c r="AE66" s="294"/>
    </row>
    <row r="67" spans="1:31" ht="15.75" customHeight="1">
      <c r="A67" s="294"/>
      <c r="B67" s="294"/>
      <c r="C67" s="287"/>
      <c r="D67" s="287"/>
      <c r="E67" s="287"/>
      <c r="F67" s="294"/>
      <c r="G67" s="310"/>
      <c r="H67" s="287"/>
      <c r="I67" s="287"/>
      <c r="J67" s="287"/>
      <c r="K67" s="311"/>
      <c r="L67" s="294"/>
      <c r="M67" s="294"/>
      <c r="N67" s="294"/>
      <c r="O67" s="294"/>
      <c r="P67" s="294"/>
      <c r="Q67" s="294"/>
      <c r="R67" s="294"/>
      <c r="S67" s="294"/>
      <c r="T67" s="294"/>
      <c r="U67" s="294"/>
      <c r="V67" s="294"/>
      <c r="W67" s="294"/>
      <c r="X67" s="294"/>
      <c r="Y67" s="294"/>
      <c r="Z67" s="294"/>
      <c r="AA67" s="294"/>
      <c r="AB67" s="294"/>
      <c r="AC67" s="294"/>
      <c r="AD67" s="294"/>
      <c r="AE67" s="294"/>
    </row>
    <row r="68" spans="1:31" ht="15.75" customHeight="1">
      <c r="A68" s="294"/>
      <c r="B68" s="294"/>
      <c r="C68" s="287"/>
      <c r="D68" s="287"/>
      <c r="E68" s="287"/>
      <c r="F68" s="294"/>
      <c r="G68" s="310"/>
      <c r="H68" s="287"/>
      <c r="I68" s="287"/>
      <c r="J68" s="287"/>
      <c r="K68" s="311"/>
      <c r="L68" s="294"/>
      <c r="M68" s="294"/>
      <c r="N68" s="294"/>
      <c r="O68" s="294"/>
      <c r="P68" s="294"/>
      <c r="Q68" s="294"/>
      <c r="R68" s="294"/>
      <c r="S68" s="294"/>
      <c r="T68" s="294"/>
      <c r="U68" s="294"/>
      <c r="V68" s="294"/>
      <c r="W68" s="294"/>
      <c r="X68" s="294"/>
      <c r="Y68" s="294"/>
      <c r="Z68" s="294"/>
      <c r="AA68" s="294"/>
      <c r="AB68" s="294"/>
      <c r="AC68" s="294"/>
      <c r="AD68" s="294"/>
      <c r="AE68" s="294"/>
    </row>
    <row r="69" spans="1:31" ht="15.75" customHeight="1">
      <c r="A69" s="294"/>
      <c r="B69" s="294"/>
      <c r="C69" s="287"/>
      <c r="D69" s="287"/>
      <c r="E69" s="287"/>
      <c r="F69" s="294"/>
      <c r="G69" s="310"/>
      <c r="H69" s="287"/>
      <c r="I69" s="287"/>
      <c r="J69" s="287"/>
      <c r="K69" s="311"/>
      <c r="L69" s="294"/>
      <c r="M69" s="294"/>
      <c r="N69" s="294"/>
      <c r="O69" s="294"/>
      <c r="P69" s="294"/>
      <c r="Q69" s="294"/>
      <c r="R69" s="294"/>
      <c r="S69" s="294"/>
      <c r="T69" s="294"/>
      <c r="U69" s="294"/>
      <c r="V69" s="294"/>
      <c r="W69" s="294"/>
      <c r="X69" s="294"/>
      <c r="Y69" s="294"/>
      <c r="Z69" s="294"/>
      <c r="AA69" s="294"/>
      <c r="AB69" s="294"/>
      <c r="AC69" s="294"/>
      <c r="AD69" s="294"/>
      <c r="AE69" s="294"/>
    </row>
    <row r="70" spans="1:31" ht="15.75" customHeight="1">
      <c r="A70" s="294"/>
      <c r="B70" s="294"/>
      <c r="C70" s="287"/>
      <c r="D70" s="287"/>
      <c r="E70" s="287"/>
      <c r="F70" s="294"/>
      <c r="G70" s="310"/>
      <c r="H70" s="287"/>
      <c r="I70" s="287"/>
      <c r="J70" s="287"/>
      <c r="K70" s="311"/>
      <c r="L70" s="294"/>
      <c r="M70" s="294"/>
      <c r="N70" s="294"/>
      <c r="O70" s="294"/>
      <c r="P70" s="294"/>
      <c r="Q70" s="294"/>
      <c r="R70" s="294"/>
      <c r="S70" s="294"/>
      <c r="T70" s="294"/>
      <c r="U70" s="294"/>
      <c r="V70" s="294"/>
      <c r="W70" s="294"/>
      <c r="X70" s="294"/>
      <c r="Y70" s="294"/>
      <c r="Z70" s="294"/>
      <c r="AA70" s="294"/>
      <c r="AB70" s="294"/>
      <c r="AC70" s="294"/>
      <c r="AD70" s="294"/>
      <c r="AE70" s="294"/>
    </row>
    <row r="71" spans="1:31" ht="15.75" customHeight="1">
      <c r="A71" s="294"/>
      <c r="B71" s="294"/>
      <c r="C71" s="287"/>
      <c r="D71" s="287"/>
      <c r="E71" s="287"/>
      <c r="F71" s="294"/>
      <c r="G71" s="310"/>
      <c r="H71" s="287"/>
      <c r="I71" s="287"/>
      <c r="J71" s="287"/>
      <c r="K71" s="311"/>
      <c r="L71" s="294"/>
      <c r="M71" s="294"/>
      <c r="N71" s="294"/>
      <c r="O71" s="294"/>
      <c r="P71" s="294"/>
      <c r="Q71" s="294"/>
      <c r="R71" s="294"/>
      <c r="S71" s="294"/>
      <c r="T71" s="294"/>
      <c r="U71" s="294"/>
      <c r="V71" s="294"/>
      <c r="W71" s="294"/>
      <c r="X71" s="294"/>
      <c r="Y71" s="294"/>
      <c r="Z71" s="294"/>
      <c r="AA71" s="294"/>
      <c r="AB71" s="294"/>
      <c r="AC71" s="294"/>
      <c r="AD71" s="294"/>
      <c r="AE71" s="294"/>
    </row>
    <row r="72" spans="1:31" ht="15.75" customHeight="1">
      <c r="A72" s="294"/>
      <c r="B72" s="294"/>
      <c r="C72" s="287"/>
      <c r="D72" s="287"/>
      <c r="E72" s="287"/>
      <c r="F72" s="294"/>
      <c r="G72" s="310"/>
      <c r="H72" s="287"/>
      <c r="I72" s="287"/>
      <c r="J72" s="287"/>
      <c r="K72" s="311"/>
      <c r="L72" s="294"/>
      <c r="M72" s="294"/>
      <c r="N72" s="294"/>
      <c r="O72" s="294"/>
      <c r="P72" s="294"/>
      <c r="Q72" s="294"/>
      <c r="R72" s="294"/>
      <c r="S72" s="294"/>
      <c r="T72" s="294"/>
      <c r="U72" s="294"/>
      <c r="V72" s="294"/>
      <c r="W72" s="294"/>
      <c r="X72" s="294"/>
      <c r="Y72" s="294"/>
      <c r="Z72" s="294"/>
      <c r="AA72" s="294"/>
      <c r="AB72" s="294"/>
      <c r="AC72" s="294"/>
      <c r="AD72" s="294"/>
      <c r="AE72" s="294"/>
    </row>
    <row r="73" spans="1:31" ht="15.75" customHeight="1">
      <c r="A73" s="294"/>
      <c r="B73" s="294"/>
      <c r="C73" s="287"/>
      <c r="D73" s="287"/>
      <c r="E73" s="287"/>
      <c r="F73" s="294"/>
      <c r="G73" s="310"/>
      <c r="H73" s="287"/>
      <c r="I73" s="287"/>
      <c r="J73" s="287"/>
      <c r="K73" s="311"/>
      <c r="L73" s="294"/>
      <c r="M73" s="294"/>
      <c r="N73" s="294"/>
      <c r="O73" s="294"/>
      <c r="P73" s="294"/>
      <c r="Q73" s="294"/>
      <c r="R73" s="294"/>
      <c r="S73" s="294"/>
      <c r="T73" s="294"/>
      <c r="U73" s="294"/>
      <c r="V73" s="294"/>
      <c r="W73" s="294"/>
      <c r="X73" s="294"/>
      <c r="Y73" s="294"/>
      <c r="Z73" s="294"/>
      <c r="AA73" s="294"/>
      <c r="AB73" s="294"/>
      <c r="AC73" s="294"/>
      <c r="AD73" s="294"/>
      <c r="AE73" s="294"/>
    </row>
    <row r="74" spans="1:31" ht="15.75" customHeight="1">
      <c r="A74" s="294"/>
      <c r="B74" s="294"/>
      <c r="C74" s="287"/>
      <c r="D74" s="287"/>
      <c r="E74" s="287"/>
      <c r="F74" s="294"/>
      <c r="G74" s="310"/>
      <c r="H74" s="287"/>
      <c r="I74" s="287"/>
      <c r="J74" s="287"/>
      <c r="K74" s="311"/>
      <c r="L74" s="294"/>
      <c r="M74" s="294"/>
      <c r="N74" s="294"/>
      <c r="O74" s="294"/>
      <c r="P74" s="294"/>
      <c r="Q74" s="294"/>
      <c r="R74" s="294"/>
      <c r="S74" s="294"/>
      <c r="T74" s="294"/>
      <c r="U74" s="294"/>
      <c r="V74" s="294"/>
      <c r="W74" s="294"/>
      <c r="X74" s="294"/>
      <c r="Y74" s="294"/>
      <c r="Z74" s="294"/>
      <c r="AA74" s="294"/>
      <c r="AB74" s="294"/>
      <c r="AC74" s="294"/>
      <c r="AD74" s="294"/>
      <c r="AE74" s="294"/>
    </row>
    <row r="75" spans="1:31" ht="15.75" customHeight="1">
      <c r="A75" s="294"/>
      <c r="B75" s="294"/>
      <c r="C75" s="287"/>
      <c r="D75" s="287"/>
      <c r="E75" s="287"/>
      <c r="F75" s="294"/>
      <c r="G75" s="310"/>
      <c r="H75" s="287"/>
      <c r="I75" s="287"/>
      <c r="J75" s="287"/>
      <c r="K75" s="311"/>
      <c r="L75" s="294"/>
      <c r="M75" s="294"/>
      <c r="N75" s="294"/>
      <c r="O75" s="294"/>
      <c r="P75" s="294"/>
      <c r="Q75" s="294"/>
      <c r="R75" s="294"/>
      <c r="S75" s="294"/>
      <c r="T75" s="294"/>
      <c r="U75" s="294"/>
      <c r="V75" s="294"/>
      <c r="W75" s="294"/>
      <c r="X75" s="294"/>
      <c r="Y75" s="294"/>
      <c r="Z75" s="294"/>
      <c r="AA75" s="294"/>
      <c r="AB75" s="294"/>
      <c r="AC75" s="294"/>
      <c r="AD75" s="294"/>
      <c r="AE75" s="294"/>
    </row>
    <row r="76" spans="1:31" ht="15.75" customHeight="1">
      <c r="A76" s="294"/>
      <c r="B76" s="294"/>
      <c r="C76" s="287"/>
      <c r="D76" s="287"/>
      <c r="E76" s="287"/>
      <c r="F76" s="294"/>
      <c r="G76" s="310"/>
      <c r="H76" s="287"/>
      <c r="I76" s="287"/>
      <c r="J76" s="287"/>
      <c r="K76" s="311"/>
      <c r="L76" s="294"/>
      <c r="M76" s="294"/>
      <c r="N76" s="294"/>
      <c r="O76" s="294"/>
      <c r="P76" s="294"/>
      <c r="Q76" s="294"/>
      <c r="R76" s="294"/>
      <c r="S76" s="294"/>
      <c r="T76" s="294"/>
      <c r="U76" s="294"/>
      <c r="V76" s="294"/>
      <c r="W76" s="294"/>
      <c r="X76" s="294"/>
      <c r="Y76" s="294"/>
      <c r="Z76" s="294"/>
      <c r="AA76" s="294"/>
      <c r="AB76" s="294"/>
      <c r="AC76" s="294"/>
      <c r="AD76" s="294"/>
      <c r="AE76" s="294"/>
    </row>
    <row r="77" spans="1:31" ht="15.75" customHeight="1">
      <c r="A77" s="294"/>
      <c r="B77" s="294"/>
      <c r="C77" s="287"/>
      <c r="D77" s="287"/>
      <c r="E77" s="287"/>
      <c r="F77" s="294"/>
      <c r="G77" s="310"/>
      <c r="H77" s="287"/>
      <c r="I77" s="287"/>
      <c r="J77" s="287"/>
      <c r="K77" s="311"/>
      <c r="L77" s="294"/>
      <c r="M77" s="294"/>
      <c r="N77" s="294"/>
      <c r="O77" s="294"/>
      <c r="P77" s="294"/>
      <c r="Q77" s="294"/>
      <c r="R77" s="294"/>
      <c r="S77" s="294"/>
      <c r="T77" s="294"/>
      <c r="U77" s="294"/>
      <c r="V77" s="294"/>
      <c r="W77" s="294"/>
      <c r="X77" s="294"/>
      <c r="Y77" s="294"/>
      <c r="Z77" s="294"/>
      <c r="AA77" s="294"/>
      <c r="AB77" s="294"/>
      <c r="AC77" s="294"/>
      <c r="AD77" s="294"/>
      <c r="AE77" s="294"/>
    </row>
    <row r="78" spans="1:31" ht="15.75" customHeight="1">
      <c r="A78" s="294"/>
      <c r="B78" s="294"/>
      <c r="C78" s="287"/>
      <c r="D78" s="287"/>
      <c r="E78" s="287"/>
      <c r="F78" s="294"/>
      <c r="G78" s="310"/>
      <c r="H78" s="287"/>
      <c r="I78" s="287"/>
      <c r="J78" s="287"/>
      <c r="K78" s="311"/>
      <c r="L78" s="294"/>
      <c r="M78" s="294"/>
      <c r="N78" s="294"/>
      <c r="O78" s="294"/>
      <c r="P78" s="294"/>
      <c r="Q78" s="294"/>
      <c r="R78" s="294"/>
      <c r="S78" s="294"/>
      <c r="T78" s="294"/>
      <c r="U78" s="294"/>
      <c r="V78" s="294"/>
      <c r="W78" s="294"/>
      <c r="X78" s="294"/>
      <c r="Y78" s="294"/>
      <c r="Z78" s="294"/>
      <c r="AA78" s="294"/>
      <c r="AB78" s="294"/>
      <c r="AC78" s="294"/>
      <c r="AD78" s="294"/>
      <c r="AE78" s="294"/>
    </row>
    <row r="79" spans="1:31" ht="15.75" customHeight="1">
      <c r="A79" s="294"/>
      <c r="B79" s="294"/>
      <c r="C79" s="287"/>
      <c r="D79" s="287"/>
      <c r="E79" s="287"/>
      <c r="F79" s="294"/>
      <c r="G79" s="310"/>
      <c r="H79" s="287"/>
      <c r="I79" s="287"/>
      <c r="J79" s="287"/>
      <c r="K79" s="311"/>
      <c r="L79" s="294"/>
      <c r="M79" s="294"/>
      <c r="N79" s="294"/>
      <c r="O79" s="294"/>
      <c r="P79" s="294"/>
      <c r="Q79" s="294"/>
      <c r="R79" s="294"/>
      <c r="S79" s="294"/>
      <c r="T79" s="294"/>
      <c r="U79" s="294"/>
      <c r="V79" s="294"/>
      <c r="W79" s="294"/>
      <c r="X79" s="294"/>
      <c r="Y79" s="294"/>
      <c r="Z79" s="294"/>
      <c r="AA79" s="294"/>
      <c r="AB79" s="294"/>
      <c r="AC79" s="294"/>
      <c r="AD79" s="294"/>
      <c r="AE79" s="294"/>
    </row>
    <row r="80" spans="1:31" ht="15.75" customHeight="1">
      <c r="A80" s="294"/>
      <c r="B80" s="294"/>
      <c r="C80" s="287"/>
      <c r="D80" s="287"/>
      <c r="E80" s="287"/>
      <c r="F80" s="294"/>
      <c r="G80" s="310"/>
      <c r="H80" s="287"/>
      <c r="I80" s="287"/>
      <c r="J80" s="287"/>
      <c r="K80" s="311"/>
      <c r="L80" s="294"/>
      <c r="M80" s="294"/>
      <c r="N80" s="294"/>
      <c r="O80" s="294"/>
      <c r="P80" s="294"/>
      <c r="Q80" s="294"/>
      <c r="R80" s="294"/>
      <c r="S80" s="294"/>
      <c r="T80" s="294"/>
      <c r="U80" s="294"/>
      <c r="V80" s="294"/>
      <c r="W80" s="294"/>
      <c r="X80" s="294"/>
      <c r="Y80" s="294"/>
      <c r="Z80" s="294"/>
      <c r="AA80" s="294"/>
      <c r="AB80" s="294"/>
      <c r="AC80" s="294"/>
      <c r="AD80" s="294"/>
      <c r="AE80" s="294"/>
    </row>
    <row r="81" spans="1:31" ht="15.75" customHeight="1">
      <c r="A81" s="294"/>
      <c r="B81" s="294"/>
      <c r="C81" s="287"/>
      <c r="D81" s="287"/>
      <c r="E81" s="287"/>
      <c r="F81" s="294"/>
      <c r="G81" s="310"/>
      <c r="H81" s="287"/>
      <c r="I81" s="287"/>
      <c r="J81" s="287"/>
      <c r="K81" s="311"/>
      <c r="L81" s="294"/>
      <c r="M81" s="294"/>
      <c r="N81" s="294"/>
      <c r="O81" s="294"/>
      <c r="P81" s="294"/>
      <c r="Q81" s="294"/>
      <c r="R81" s="294"/>
      <c r="S81" s="294"/>
      <c r="T81" s="294"/>
      <c r="U81" s="294"/>
      <c r="V81" s="294"/>
      <c r="W81" s="294"/>
      <c r="X81" s="294"/>
      <c r="Y81" s="294"/>
      <c r="Z81" s="294"/>
      <c r="AA81" s="294"/>
      <c r="AB81" s="294"/>
      <c r="AC81" s="294"/>
      <c r="AD81" s="294"/>
      <c r="AE81" s="294"/>
    </row>
    <row r="82" spans="1:31" ht="15.75" customHeight="1">
      <c r="A82" s="294"/>
      <c r="B82" s="294"/>
      <c r="C82" s="287"/>
      <c r="D82" s="287"/>
      <c r="E82" s="287"/>
      <c r="F82" s="294"/>
      <c r="G82" s="310"/>
      <c r="H82" s="287"/>
      <c r="I82" s="287"/>
      <c r="J82" s="287"/>
      <c r="K82" s="311"/>
      <c r="L82" s="294"/>
      <c r="M82" s="294"/>
      <c r="N82" s="294"/>
      <c r="O82" s="294"/>
      <c r="P82" s="294"/>
      <c r="Q82" s="294"/>
      <c r="R82" s="294"/>
      <c r="S82" s="294"/>
      <c r="T82" s="294"/>
      <c r="U82" s="294"/>
      <c r="V82" s="294"/>
      <c r="W82" s="294"/>
      <c r="X82" s="294"/>
      <c r="Y82" s="294"/>
      <c r="Z82" s="294"/>
      <c r="AA82" s="294"/>
      <c r="AB82" s="294"/>
      <c r="AC82" s="294"/>
      <c r="AD82" s="294"/>
      <c r="AE82" s="294"/>
    </row>
    <row r="83" spans="1:31" ht="15.75" customHeight="1">
      <c r="A83" s="294"/>
      <c r="B83" s="294"/>
      <c r="C83" s="287"/>
      <c r="D83" s="287"/>
      <c r="E83" s="287"/>
      <c r="F83" s="294"/>
      <c r="G83" s="310"/>
      <c r="H83" s="287"/>
      <c r="I83" s="287"/>
      <c r="J83" s="287"/>
      <c r="K83" s="311"/>
      <c r="L83" s="294"/>
      <c r="M83" s="294"/>
      <c r="N83" s="294"/>
      <c r="O83" s="294"/>
      <c r="P83" s="294"/>
      <c r="Q83" s="294"/>
      <c r="R83" s="294"/>
      <c r="S83" s="294"/>
      <c r="T83" s="294"/>
      <c r="U83" s="294"/>
      <c r="V83" s="294"/>
      <c r="W83" s="294"/>
      <c r="X83" s="294"/>
      <c r="Y83" s="294"/>
      <c r="Z83" s="294"/>
      <c r="AA83" s="294"/>
      <c r="AB83" s="294"/>
      <c r="AC83" s="294"/>
      <c r="AD83" s="294"/>
      <c r="AE83" s="294"/>
    </row>
    <row r="84" spans="1:31" ht="15.75" customHeight="1">
      <c r="A84" s="294"/>
      <c r="B84" s="294"/>
      <c r="C84" s="287"/>
      <c r="D84" s="287"/>
      <c r="E84" s="287"/>
      <c r="F84" s="294"/>
      <c r="G84" s="310"/>
      <c r="H84" s="287"/>
      <c r="I84" s="287"/>
      <c r="J84" s="287"/>
      <c r="K84" s="311"/>
      <c r="L84" s="294"/>
      <c r="M84" s="294"/>
      <c r="N84" s="294"/>
      <c r="O84" s="294"/>
      <c r="P84" s="294"/>
      <c r="Q84" s="294"/>
      <c r="R84" s="294"/>
      <c r="S84" s="294"/>
      <c r="T84" s="294"/>
      <c r="U84" s="294"/>
      <c r="V84" s="294"/>
      <c r="W84" s="294"/>
      <c r="X84" s="294"/>
      <c r="Y84" s="294"/>
      <c r="Z84" s="294"/>
      <c r="AA84" s="294"/>
      <c r="AB84" s="294"/>
      <c r="AC84" s="294"/>
      <c r="AD84" s="294"/>
      <c r="AE84" s="294"/>
    </row>
    <row r="85" spans="1:31" ht="15.75" customHeight="1">
      <c r="A85" s="294"/>
      <c r="B85" s="294"/>
      <c r="C85" s="287"/>
      <c r="D85" s="287"/>
      <c r="E85" s="287"/>
      <c r="F85" s="294"/>
      <c r="G85" s="310"/>
      <c r="H85" s="287"/>
      <c r="I85" s="287"/>
      <c r="J85" s="287"/>
      <c r="K85" s="311"/>
      <c r="L85" s="294"/>
      <c r="M85" s="294"/>
      <c r="N85" s="294"/>
      <c r="O85" s="294"/>
      <c r="P85" s="294"/>
      <c r="Q85" s="294"/>
      <c r="R85" s="294"/>
      <c r="S85" s="294"/>
      <c r="T85" s="294"/>
      <c r="U85" s="294"/>
      <c r="V85" s="294"/>
      <c r="W85" s="294"/>
      <c r="X85" s="294"/>
      <c r="Y85" s="294"/>
      <c r="Z85" s="294"/>
      <c r="AA85" s="294"/>
      <c r="AB85" s="294"/>
      <c r="AC85" s="294"/>
      <c r="AD85" s="294"/>
      <c r="AE85" s="294"/>
    </row>
    <row r="86" spans="1:31" ht="15.75" customHeight="1">
      <c r="A86" s="294"/>
      <c r="B86" s="294"/>
      <c r="C86" s="287"/>
      <c r="D86" s="287"/>
      <c r="E86" s="287"/>
      <c r="F86" s="294"/>
      <c r="G86" s="310"/>
      <c r="H86" s="287"/>
      <c r="I86" s="287"/>
      <c r="J86" s="287"/>
      <c r="K86" s="311"/>
      <c r="L86" s="294"/>
      <c r="M86" s="294"/>
      <c r="N86" s="294"/>
      <c r="O86" s="294"/>
      <c r="P86" s="294"/>
      <c r="Q86" s="294"/>
      <c r="R86" s="294"/>
      <c r="S86" s="294"/>
      <c r="T86" s="294"/>
      <c r="U86" s="294"/>
      <c r="V86" s="294"/>
      <c r="W86" s="294"/>
      <c r="X86" s="294"/>
      <c r="Y86" s="294"/>
      <c r="Z86" s="294"/>
      <c r="AA86" s="294"/>
      <c r="AB86" s="294"/>
      <c r="AC86" s="294"/>
      <c r="AD86" s="294"/>
      <c r="AE86" s="294"/>
    </row>
    <row r="87" spans="1:31" ht="15.75" customHeight="1">
      <c r="A87" s="294"/>
      <c r="B87" s="294"/>
      <c r="C87" s="287"/>
      <c r="D87" s="287"/>
      <c r="E87" s="287"/>
      <c r="F87" s="294"/>
      <c r="G87" s="310"/>
      <c r="H87" s="287"/>
      <c r="I87" s="287"/>
      <c r="J87" s="287"/>
      <c r="K87" s="311"/>
      <c r="L87" s="294"/>
      <c r="M87" s="294"/>
      <c r="N87" s="294"/>
      <c r="O87" s="294"/>
      <c r="P87" s="294"/>
      <c r="Q87" s="294"/>
      <c r="R87" s="294"/>
      <c r="S87" s="294"/>
      <c r="T87" s="294"/>
      <c r="U87" s="294"/>
      <c r="V87" s="294"/>
      <c r="W87" s="294"/>
      <c r="X87" s="294"/>
      <c r="Y87" s="294"/>
      <c r="Z87" s="294"/>
      <c r="AA87" s="294"/>
      <c r="AB87" s="294"/>
      <c r="AC87" s="294"/>
      <c r="AD87" s="294"/>
      <c r="AE87" s="294"/>
    </row>
    <row r="88" spans="1:31" ht="15.75" customHeight="1">
      <c r="A88" s="294"/>
      <c r="B88" s="294"/>
      <c r="C88" s="287"/>
      <c r="D88" s="287"/>
      <c r="E88" s="287"/>
      <c r="F88" s="294"/>
      <c r="G88" s="310"/>
      <c r="H88" s="287"/>
      <c r="I88" s="287"/>
      <c r="J88" s="287"/>
      <c r="K88" s="311"/>
      <c r="L88" s="294"/>
      <c r="M88" s="294"/>
      <c r="N88" s="294"/>
      <c r="O88" s="294"/>
      <c r="P88" s="294"/>
      <c r="Q88" s="294"/>
      <c r="R88" s="294"/>
      <c r="S88" s="294"/>
      <c r="T88" s="294"/>
      <c r="U88" s="294"/>
      <c r="V88" s="294"/>
      <c r="W88" s="294"/>
      <c r="X88" s="294"/>
      <c r="Y88" s="294"/>
      <c r="Z88" s="294"/>
      <c r="AA88" s="294"/>
      <c r="AB88" s="294"/>
      <c r="AC88" s="294"/>
      <c r="AD88" s="294"/>
      <c r="AE88" s="294"/>
    </row>
    <row r="89" spans="1:31" ht="15.75" customHeight="1">
      <c r="A89" s="294"/>
      <c r="B89" s="294"/>
      <c r="C89" s="287"/>
      <c r="D89" s="287"/>
      <c r="E89" s="287"/>
      <c r="F89" s="294"/>
      <c r="G89" s="310"/>
      <c r="H89" s="287"/>
      <c r="I89" s="287"/>
      <c r="J89" s="287"/>
      <c r="K89" s="311"/>
      <c r="L89" s="294"/>
      <c r="M89" s="294"/>
      <c r="N89" s="294"/>
      <c r="O89" s="294"/>
      <c r="P89" s="294"/>
      <c r="Q89" s="294"/>
      <c r="R89" s="294"/>
      <c r="S89" s="294"/>
      <c r="T89" s="294"/>
      <c r="U89" s="294"/>
      <c r="V89" s="294"/>
      <c r="W89" s="294"/>
      <c r="X89" s="294"/>
      <c r="Y89" s="294"/>
      <c r="Z89" s="294"/>
      <c r="AA89" s="294"/>
      <c r="AB89" s="294"/>
      <c r="AC89" s="294"/>
      <c r="AD89" s="294"/>
      <c r="AE89" s="294"/>
    </row>
    <row r="90" spans="1:31" ht="15.75" customHeight="1">
      <c r="A90" s="294"/>
      <c r="B90" s="294"/>
      <c r="C90" s="287"/>
      <c r="D90" s="287"/>
      <c r="E90" s="287"/>
      <c r="F90" s="294"/>
      <c r="G90" s="310"/>
      <c r="H90" s="287"/>
      <c r="I90" s="287"/>
      <c r="J90" s="287"/>
      <c r="K90" s="311"/>
      <c r="L90" s="294"/>
      <c r="M90" s="294"/>
      <c r="N90" s="294"/>
      <c r="O90" s="294"/>
      <c r="P90" s="294"/>
      <c r="Q90" s="294"/>
      <c r="R90" s="294"/>
      <c r="S90" s="294"/>
      <c r="T90" s="294"/>
      <c r="U90" s="294"/>
      <c r="V90" s="294"/>
      <c r="W90" s="294"/>
      <c r="X90" s="294"/>
      <c r="Y90" s="294"/>
      <c r="Z90" s="294"/>
      <c r="AA90" s="294"/>
      <c r="AB90" s="294"/>
      <c r="AC90" s="294"/>
      <c r="AD90" s="294"/>
      <c r="AE90" s="294"/>
    </row>
    <row r="91" spans="1:31" ht="15.75" customHeight="1">
      <c r="A91" s="294"/>
      <c r="B91" s="294"/>
      <c r="C91" s="287"/>
      <c r="D91" s="287"/>
      <c r="E91" s="287"/>
      <c r="F91" s="294"/>
      <c r="G91" s="310"/>
      <c r="H91" s="287"/>
      <c r="I91" s="287"/>
      <c r="J91" s="287"/>
      <c r="K91" s="311"/>
      <c r="L91" s="294"/>
      <c r="M91" s="294"/>
      <c r="N91" s="294"/>
      <c r="O91" s="294"/>
      <c r="P91" s="294"/>
      <c r="Q91" s="294"/>
      <c r="R91" s="294"/>
      <c r="S91" s="294"/>
      <c r="T91" s="294"/>
      <c r="U91" s="294"/>
      <c r="V91" s="294"/>
      <c r="W91" s="294"/>
      <c r="X91" s="294"/>
      <c r="Y91" s="294"/>
      <c r="Z91" s="294"/>
      <c r="AA91" s="294"/>
      <c r="AB91" s="294"/>
      <c r="AC91" s="294"/>
      <c r="AD91" s="294"/>
      <c r="AE91" s="294"/>
    </row>
    <row r="92" spans="1:31" ht="15.75" customHeight="1">
      <c r="A92" s="294"/>
      <c r="B92" s="294"/>
      <c r="C92" s="287"/>
      <c r="D92" s="287"/>
      <c r="E92" s="287"/>
      <c r="F92" s="294"/>
      <c r="G92" s="310"/>
      <c r="H92" s="287"/>
      <c r="I92" s="287"/>
      <c r="J92" s="287"/>
      <c r="K92" s="311"/>
      <c r="L92" s="294"/>
      <c r="M92" s="294"/>
      <c r="N92" s="294"/>
      <c r="O92" s="294"/>
      <c r="P92" s="294"/>
      <c r="Q92" s="294"/>
      <c r="R92" s="294"/>
      <c r="S92" s="294"/>
      <c r="T92" s="294"/>
      <c r="U92" s="294"/>
      <c r="V92" s="294"/>
      <c r="W92" s="294"/>
      <c r="X92" s="294"/>
      <c r="Y92" s="294"/>
      <c r="Z92" s="294"/>
      <c r="AA92" s="294"/>
      <c r="AB92" s="294"/>
      <c r="AC92" s="294"/>
      <c r="AD92" s="294"/>
      <c r="AE92" s="294"/>
    </row>
    <row r="93" spans="1:31" ht="15.75" customHeight="1">
      <c r="A93" s="294"/>
      <c r="B93" s="294"/>
      <c r="C93" s="287"/>
      <c r="D93" s="287"/>
      <c r="E93" s="287"/>
      <c r="F93" s="294"/>
      <c r="G93" s="310"/>
      <c r="H93" s="287"/>
      <c r="I93" s="287"/>
      <c r="J93" s="287"/>
      <c r="K93" s="311"/>
      <c r="L93" s="294"/>
      <c r="M93" s="294"/>
      <c r="N93" s="294"/>
      <c r="O93" s="294"/>
      <c r="P93" s="294"/>
      <c r="Q93" s="294"/>
      <c r="R93" s="294"/>
      <c r="S93" s="294"/>
      <c r="T93" s="294"/>
      <c r="U93" s="294"/>
      <c r="V93" s="294"/>
      <c r="W93" s="294"/>
      <c r="X93" s="294"/>
      <c r="Y93" s="294"/>
      <c r="Z93" s="294"/>
      <c r="AA93" s="294"/>
      <c r="AB93" s="294"/>
      <c r="AC93" s="294"/>
      <c r="AD93" s="294"/>
      <c r="AE93" s="294"/>
    </row>
    <row r="94" spans="1:31" ht="15.75" customHeight="1">
      <c r="A94" s="294"/>
      <c r="B94" s="294"/>
      <c r="C94" s="287"/>
      <c r="D94" s="287"/>
      <c r="E94" s="287"/>
      <c r="F94" s="294"/>
      <c r="G94" s="310"/>
      <c r="H94" s="287"/>
      <c r="I94" s="287"/>
      <c r="J94" s="287"/>
      <c r="K94" s="311"/>
      <c r="L94" s="294"/>
      <c r="M94" s="294"/>
      <c r="N94" s="294"/>
      <c r="O94" s="294"/>
      <c r="P94" s="294"/>
      <c r="Q94" s="294"/>
      <c r="R94" s="294"/>
      <c r="S94" s="294"/>
      <c r="T94" s="294"/>
      <c r="U94" s="294"/>
      <c r="V94" s="294"/>
      <c r="W94" s="294"/>
      <c r="X94" s="294"/>
      <c r="Y94" s="294"/>
      <c r="Z94" s="294"/>
      <c r="AA94" s="294"/>
      <c r="AB94" s="294"/>
      <c r="AC94" s="294"/>
      <c r="AD94" s="294"/>
      <c r="AE94" s="294"/>
    </row>
    <row r="95" spans="1:31" ht="15.75" customHeight="1">
      <c r="A95" s="294"/>
      <c r="B95" s="294"/>
      <c r="C95" s="287"/>
      <c r="D95" s="287"/>
      <c r="E95" s="287"/>
      <c r="F95" s="294"/>
      <c r="G95" s="310"/>
      <c r="H95" s="287"/>
      <c r="I95" s="287"/>
      <c r="J95" s="287"/>
      <c r="K95" s="311"/>
      <c r="L95" s="294"/>
      <c r="M95" s="294"/>
      <c r="N95" s="294"/>
      <c r="O95" s="294"/>
      <c r="P95" s="294"/>
      <c r="Q95" s="294"/>
      <c r="R95" s="294"/>
      <c r="S95" s="294"/>
      <c r="T95" s="294"/>
      <c r="U95" s="294"/>
      <c r="V95" s="294"/>
      <c r="W95" s="294"/>
      <c r="X95" s="294"/>
      <c r="Y95" s="294"/>
      <c r="Z95" s="294"/>
      <c r="AA95" s="294"/>
      <c r="AB95" s="294"/>
      <c r="AC95" s="294"/>
      <c r="AD95" s="294"/>
      <c r="AE95" s="294"/>
    </row>
    <row r="96" spans="1:31" ht="15.75" customHeight="1">
      <c r="A96" s="294"/>
      <c r="B96" s="294"/>
      <c r="C96" s="287"/>
      <c r="D96" s="287"/>
      <c r="E96" s="287"/>
      <c r="F96" s="294"/>
      <c r="G96" s="310"/>
      <c r="H96" s="287"/>
      <c r="I96" s="287"/>
      <c r="J96" s="287"/>
      <c r="K96" s="311"/>
      <c r="L96" s="294"/>
      <c r="M96" s="294"/>
      <c r="N96" s="294"/>
      <c r="O96" s="294"/>
      <c r="P96" s="294"/>
      <c r="Q96" s="294"/>
      <c r="R96" s="294"/>
      <c r="S96" s="294"/>
      <c r="T96" s="294"/>
      <c r="U96" s="294"/>
      <c r="V96" s="294"/>
      <c r="W96" s="294"/>
      <c r="X96" s="294"/>
      <c r="Y96" s="294"/>
      <c r="Z96" s="294"/>
      <c r="AA96" s="294"/>
      <c r="AB96" s="294"/>
      <c r="AC96" s="294"/>
      <c r="AD96" s="294"/>
      <c r="AE96" s="294"/>
    </row>
    <row r="97" spans="1:31" ht="15.75" customHeight="1">
      <c r="A97" s="294"/>
      <c r="B97" s="294"/>
      <c r="C97" s="287"/>
      <c r="D97" s="287"/>
      <c r="E97" s="287"/>
      <c r="F97" s="294"/>
      <c r="G97" s="310"/>
      <c r="H97" s="287"/>
      <c r="I97" s="287"/>
      <c r="J97" s="287"/>
      <c r="K97" s="311"/>
      <c r="L97" s="294"/>
      <c r="M97" s="294"/>
      <c r="N97" s="294"/>
      <c r="O97" s="294"/>
      <c r="P97" s="294"/>
      <c r="Q97" s="294"/>
      <c r="R97" s="294"/>
      <c r="S97" s="294"/>
      <c r="T97" s="294"/>
      <c r="U97" s="294"/>
      <c r="V97" s="294"/>
      <c r="W97" s="294"/>
      <c r="X97" s="294"/>
      <c r="Y97" s="294"/>
      <c r="Z97" s="294"/>
      <c r="AA97" s="294"/>
      <c r="AB97" s="294"/>
      <c r="AC97" s="294"/>
      <c r="AD97" s="294"/>
      <c r="AE97" s="294"/>
    </row>
    <row r="98" spans="1:31" ht="15.75" customHeight="1">
      <c r="A98" s="294"/>
      <c r="B98" s="294"/>
      <c r="C98" s="287"/>
      <c r="D98" s="287"/>
      <c r="E98" s="287"/>
      <c r="F98" s="294"/>
      <c r="G98" s="310"/>
      <c r="H98" s="287"/>
      <c r="I98" s="287"/>
      <c r="J98" s="287"/>
      <c r="K98" s="311"/>
      <c r="L98" s="294"/>
      <c r="M98" s="294"/>
      <c r="N98" s="294"/>
      <c r="O98" s="294"/>
      <c r="P98" s="294"/>
      <c r="Q98" s="294"/>
      <c r="R98" s="294"/>
      <c r="S98" s="294"/>
      <c r="T98" s="294"/>
      <c r="U98" s="294"/>
      <c r="V98" s="294"/>
      <c r="W98" s="294"/>
      <c r="X98" s="294"/>
      <c r="Y98" s="294"/>
      <c r="Z98" s="294"/>
      <c r="AA98" s="294"/>
      <c r="AB98" s="294"/>
      <c r="AC98" s="294"/>
      <c r="AD98" s="294"/>
      <c r="AE98" s="294"/>
    </row>
    <row r="99" spans="1:31" ht="15.75" customHeight="1">
      <c r="A99" s="294"/>
      <c r="B99" s="294"/>
      <c r="C99" s="287"/>
      <c r="D99" s="287"/>
      <c r="E99" s="287"/>
      <c r="F99" s="294"/>
      <c r="G99" s="310"/>
      <c r="H99" s="287"/>
      <c r="I99" s="287"/>
      <c r="J99" s="287"/>
      <c r="K99" s="311"/>
      <c r="L99" s="294"/>
      <c r="M99" s="294"/>
      <c r="N99" s="294"/>
      <c r="O99" s="294"/>
      <c r="P99" s="294"/>
      <c r="Q99" s="294"/>
      <c r="R99" s="294"/>
      <c r="S99" s="294"/>
      <c r="T99" s="294"/>
      <c r="U99" s="294"/>
      <c r="V99" s="294"/>
      <c r="W99" s="294"/>
      <c r="X99" s="294"/>
      <c r="Y99" s="294"/>
      <c r="Z99" s="294"/>
      <c r="AA99" s="294"/>
      <c r="AB99" s="294"/>
      <c r="AC99" s="294"/>
      <c r="AD99" s="294"/>
      <c r="AE99" s="294"/>
    </row>
    <row r="100" spans="1:31" ht="15.75" customHeight="1">
      <c r="A100" s="294"/>
      <c r="B100" s="294"/>
      <c r="C100" s="287"/>
      <c r="D100" s="287"/>
      <c r="E100" s="287"/>
      <c r="F100" s="294"/>
      <c r="G100" s="310"/>
      <c r="H100" s="287"/>
      <c r="I100" s="287"/>
      <c r="J100" s="287"/>
      <c r="K100" s="311"/>
      <c r="L100" s="294"/>
      <c r="M100" s="294"/>
      <c r="N100" s="294"/>
      <c r="O100" s="294"/>
      <c r="P100" s="294"/>
      <c r="Q100" s="294"/>
      <c r="R100" s="294"/>
      <c r="S100" s="294"/>
      <c r="T100" s="294"/>
      <c r="U100" s="294"/>
      <c r="V100" s="294"/>
      <c r="W100" s="294"/>
      <c r="X100" s="294"/>
      <c r="Y100" s="294"/>
      <c r="Z100" s="294"/>
      <c r="AA100" s="294"/>
      <c r="AB100" s="294"/>
      <c r="AC100" s="294"/>
      <c r="AD100" s="294"/>
      <c r="AE100" s="294"/>
    </row>
    <row r="101" spans="1:31" ht="15.75" customHeight="1">
      <c r="A101" s="294"/>
      <c r="B101" s="294"/>
      <c r="C101" s="287"/>
      <c r="D101" s="287"/>
      <c r="E101" s="287"/>
      <c r="F101" s="294"/>
      <c r="G101" s="310"/>
      <c r="H101" s="287"/>
      <c r="I101" s="287"/>
      <c r="J101" s="287"/>
      <c r="K101" s="311"/>
      <c r="L101" s="294"/>
      <c r="M101" s="294"/>
      <c r="N101" s="294"/>
      <c r="O101" s="294"/>
      <c r="P101" s="294"/>
      <c r="Q101" s="294"/>
      <c r="R101" s="294"/>
      <c r="S101" s="294"/>
      <c r="T101" s="294"/>
      <c r="U101" s="294"/>
      <c r="V101" s="294"/>
      <c r="W101" s="294"/>
      <c r="X101" s="294"/>
      <c r="Y101" s="294"/>
      <c r="Z101" s="294"/>
      <c r="AA101" s="294"/>
      <c r="AB101" s="294"/>
      <c r="AC101" s="294"/>
      <c r="AD101" s="294"/>
      <c r="AE101" s="294"/>
    </row>
    <row r="102" spans="1:31" ht="15.75" customHeight="1">
      <c r="A102" s="294"/>
      <c r="B102" s="294"/>
      <c r="C102" s="287"/>
      <c r="D102" s="287"/>
      <c r="E102" s="287"/>
      <c r="F102" s="294"/>
      <c r="G102" s="310"/>
      <c r="H102" s="287"/>
      <c r="I102" s="287"/>
      <c r="J102" s="287"/>
      <c r="K102" s="311"/>
      <c r="L102" s="294"/>
      <c r="M102" s="294"/>
      <c r="N102" s="294"/>
      <c r="O102" s="294"/>
      <c r="P102" s="294"/>
      <c r="Q102" s="294"/>
      <c r="R102" s="294"/>
      <c r="S102" s="294"/>
      <c r="T102" s="294"/>
      <c r="U102" s="294"/>
      <c r="V102" s="294"/>
      <c r="W102" s="294"/>
      <c r="X102" s="294"/>
      <c r="Y102" s="294"/>
      <c r="Z102" s="294"/>
      <c r="AA102" s="294"/>
      <c r="AB102" s="294"/>
      <c r="AC102" s="294"/>
      <c r="AD102" s="294"/>
      <c r="AE102" s="294"/>
    </row>
    <row r="103" spans="1:31" ht="15.75" customHeight="1">
      <c r="A103" s="294"/>
      <c r="B103" s="294"/>
      <c r="C103" s="287"/>
      <c r="D103" s="287"/>
      <c r="E103" s="287"/>
      <c r="F103" s="294"/>
      <c r="G103" s="310"/>
      <c r="H103" s="287"/>
      <c r="I103" s="287"/>
      <c r="J103" s="287"/>
      <c r="K103" s="311"/>
      <c r="L103" s="294"/>
      <c r="M103" s="294"/>
      <c r="N103" s="294"/>
      <c r="O103" s="294"/>
      <c r="P103" s="294"/>
      <c r="Q103" s="294"/>
      <c r="R103" s="294"/>
      <c r="S103" s="294"/>
      <c r="T103" s="294"/>
      <c r="U103" s="294"/>
      <c r="V103" s="294"/>
      <c r="W103" s="294"/>
      <c r="X103" s="294"/>
      <c r="Y103" s="294"/>
      <c r="Z103" s="294"/>
      <c r="AA103" s="294"/>
      <c r="AB103" s="294"/>
      <c r="AC103" s="294"/>
      <c r="AD103" s="294"/>
      <c r="AE103" s="294"/>
    </row>
    <row r="104" spans="1:31" ht="15.75" customHeight="1">
      <c r="A104" s="294"/>
      <c r="B104" s="294"/>
      <c r="C104" s="287"/>
      <c r="D104" s="287"/>
      <c r="E104" s="287"/>
      <c r="F104" s="294"/>
      <c r="G104" s="310"/>
      <c r="H104" s="287"/>
      <c r="I104" s="287"/>
      <c r="J104" s="287"/>
      <c r="K104" s="311"/>
      <c r="L104" s="294"/>
      <c r="M104" s="294"/>
      <c r="N104" s="294"/>
      <c r="O104" s="294"/>
      <c r="P104" s="294"/>
      <c r="Q104" s="294"/>
      <c r="R104" s="294"/>
      <c r="S104" s="294"/>
      <c r="T104" s="294"/>
      <c r="U104" s="294"/>
      <c r="V104" s="294"/>
      <c r="W104" s="294"/>
      <c r="X104" s="294"/>
      <c r="Y104" s="294"/>
      <c r="Z104" s="294"/>
      <c r="AA104" s="294"/>
      <c r="AB104" s="294"/>
      <c r="AC104" s="294"/>
      <c r="AD104" s="294"/>
      <c r="AE104" s="294"/>
    </row>
    <row r="105" spans="1:31" ht="15.75" customHeight="1">
      <c r="A105" s="294"/>
      <c r="B105" s="294"/>
      <c r="C105" s="287"/>
      <c r="D105" s="287"/>
      <c r="E105" s="287"/>
      <c r="F105" s="294"/>
      <c r="G105" s="310"/>
      <c r="H105" s="287"/>
      <c r="I105" s="287"/>
      <c r="J105" s="287"/>
      <c r="K105" s="311"/>
      <c r="L105" s="294"/>
      <c r="M105" s="294"/>
      <c r="N105" s="294"/>
      <c r="O105" s="294"/>
      <c r="P105" s="294"/>
      <c r="Q105" s="294"/>
      <c r="R105" s="294"/>
      <c r="S105" s="294"/>
      <c r="T105" s="294"/>
      <c r="U105" s="294"/>
      <c r="V105" s="294"/>
      <c r="W105" s="294"/>
      <c r="X105" s="294"/>
      <c r="Y105" s="294"/>
      <c r="Z105" s="294"/>
      <c r="AA105" s="294"/>
      <c r="AB105" s="294"/>
      <c r="AC105" s="294"/>
      <c r="AD105" s="294"/>
      <c r="AE105" s="294"/>
    </row>
    <row r="106" spans="1:31" ht="15.75" customHeight="1">
      <c r="A106" s="294"/>
      <c r="B106" s="294"/>
      <c r="C106" s="287"/>
      <c r="D106" s="287"/>
      <c r="E106" s="287"/>
      <c r="F106" s="294"/>
      <c r="G106" s="310"/>
      <c r="H106" s="287"/>
      <c r="I106" s="287"/>
      <c r="J106" s="287"/>
      <c r="K106" s="311"/>
      <c r="L106" s="294"/>
      <c r="M106" s="294"/>
      <c r="N106" s="294"/>
      <c r="O106" s="294"/>
      <c r="P106" s="294"/>
      <c r="Q106" s="294"/>
      <c r="R106" s="294"/>
      <c r="S106" s="294"/>
      <c r="T106" s="294"/>
      <c r="U106" s="294"/>
      <c r="V106" s="294"/>
      <c r="W106" s="294"/>
      <c r="X106" s="294"/>
      <c r="Y106" s="294"/>
      <c r="Z106" s="294"/>
      <c r="AA106" s="294"/>
      <c r="AB106" s="294"/>
      <c r="AC106" s="294"/>
      <c r="AD106" s="294"/>
      <c r="AE106" s="294"/>
    </row>
    <row r="107" spans="1:31" ht="15.75" customHeight="1">
      <c r="A107" s="294"/>
      <c r="B107" s="294"/>
      <c r="C107" s="287"/>
      <c r="D107" s="287"/>
      <c r="E107" s="287"/>
      <c r="F107" s="294"/>
      <c r="G107" s="310"/>
      <c r="H107" s="287"/>
      <c r="I107" s="287"/>
      <c r="J107" s="287"/>
      <c r="K107" s="311"/>
      <c r="L107" s="294"/>
      <c r="M107" s="294"/>
      <c r="N107" s="294"/>
      <c r="O107" s="294"/>
      <c r="P107" s="294"/>
      <c r="Q107" s="294"/>
      <c r="R107" s="294"/>
      <c r="S107" s="294"/>
      <c r="T107" s="294"/>
      <c r="U107" s="294"/>
      <c r="V107" s="294"/>
      <c r="W107" s="294"/>
      <c r="X107" s="294"/>
      <c r="Y107" s="294"/>
      <c r="Z107" s="294"/>
      <c r="AA107" s="294"/>
      <c r="AB107" s="294"/>
      <c r="AC107" s="294"/>
      <c r="AD107" s="294"/>
      <c r="AE107" s="294"/>
    </row>
    <row r="108" spans="1:31" ht="15.75" customHeight="1">
      <c r="A108" s="294"/>
      <c r="B108" s="294"/>
      <c r="C108" s="287"/>
      <c r="D108" s="287"/>
      <c r="E108" s="287"/>
      <c r="F108" s="294"/>
      <c r="G108" s="310"/>
      <c r="H108" s="287"/>
      <c r="I108" s="287"/>
      <c r="J108" s="287"/>
      <c r="K108" s="311"/>
      <c r="L108" s="294"/>
      <c r="M108" s="294"/>
      <c r="N108" s="294"/>
      <c r="O108" s="294"/>
      <c r="P108" s="294"/>
      <c r="Q108" s="294"/>
      <c r="R108" s="294"/>
      <c r="S108" s="294"/>
      <c r="T108" s="294"/>
      <c r="U108" s="294"/>
      <c r="V108" s="294"/>
      <c r="W108" s="294"/>
      <c r="X108" s="294"/>
      <c r="Y108" s="294"/>
      <c r="Z108" s="294"/>
      <c r="AA108" s="294"/>
      <c r="AB108" s="294"/>
      <c r="AC108" s="294"/>
      <c r="AD108" s="294"/>
      <c r="AE108" s="294"/>
    </row>
    <row r="109" spans="1:31" ht="15.75" customHeight="1">
      <c r="A109" s="294"/>
      <c r="B109" s="294"/>
      <c r="C109" s="287"/>
      <c r="D109" s="287"/>
      <c r="E109" s="287"/>
      <c r="F109" s="294"/>
      <c r="G109" s="310"/>
      <c r="H109" s="287"/>
      <c r="I109" s="287"/>
      <c r="J109" s="287"/>
      <c r="K109" s="311"/>
      <c r="L109" s="294"/>
      <c r="M109" s="294"/>
      <c r="N109" s="294"/>
      <c r="O109" s="294"/>
      <c r="P109" s="294"/>
      <c r="Q109" s="294"/>
      <c r="R109" s="294"/>
      <c r="S109" s="294"/>
      <c r="T109" s="294"/>
      <c r="U109" s="294"/>
      <c r="V109" s="294"/>
      <c r="W109" s="294"/>
      <c r="X109" s="294"/>
      <c r="Y109" s="294"/>
      <c r="Z109" s="294"/>
      <c r="AA109" s="294"/>
      <c r="AB109" s="294"/>
      <c r="AC109" s="294"/>
      <c r="AD109" s="294"/>
      <c r="AE109" s="294"/>
    </row>
    <row r="110" spans="1:31" ht="15.75" customHeight="1">
      <c r="A110" s="294"/>
      <c r="B110" s="294"/>
      <c r="C110" s="287"/>
      <c r="D110" s="287"/>
      <c r="E110" s="287"/>
      <c r="F110" s="294"/>
      <c r="G110" s="310"/>
      <c r="H110" s="287"/>
      <c r="I110" s="287"/>
      <c r="J110" s="287"/>
      <c r="K110" s="311"/>
      <c r="L110" s="294"/>
      <c r="M110" s="294"/>
      <c r="N110" s="294"/>
      <c r="O110" s="294"/>
      <c r="P110" s="294"/>
      <c r="Q110" s="294"/>
      <c r="R110" s="294"/>
      <c r="S110" s="294"/>
      <c r="T110" s="294"/>
      <c r="U110" s="294"/>
      <c r="V110" s="294"/>
      <c r="W110" s="294"/>
      <c r="X110" s="294"/>
      <c r="Y110" s="294"/>
      <c r="Z110" s="294"/>
      <c r="AA110" s="294"/>
      <c r="AB110" s="294"/>
      <c r="AC110" s="294"/>
      <c r="AD110" s="294"/>
      <c r="AE110" s="294"/>
    </row>
    <row r="111" spans="1:31" ht="15.75" customHeight="1">
      <c r="A111" s="294"/>
      <c r="B111" s="294"/>
      <c r="C111" s="287"/>
      <c r="D111" s="287"/>
      <c r="E111" s="287"/>
      <c r="F111" s="294"/>
      <c r="G111" s="310"/>
      <c r="H111" s="287"/>
      <c r="I111" s="287"/>
      <c r="J111" s="287"/>
      <c r="K111" s="311"/>
      <c r="L111" s="294"/>
      <c r="M111" s="294"/>
      <c r="N111" s="294"/>
      <c r="O111" s="294"/>
      <c r="P111" s="294"/>
      <c r="Q111" s="294"/>
      <c r="R111" s="294"/>
      <c r="S111" s="294"/>
      <c r="T111" s="294"/>
      <c r="U111" s="294"/>
      <c r="V111" s="294"/>
      <c r="W111" s="294"/>
      <c r="X111" s="294"/>
      <c r="Y111" s="294"/>
      <c r="Z111" s="294"/>
      <c r="AA111" s="294"/>
      <c r="AB111" s="294"/>
      <c r="AC111" s="294"/>
      <c r="AD111" s="294"/>
      <c r="AE111" s="294"/>
    </row>
    <row r="112" spans="1:31" ht="15.75" customHeight="1">
      <c r="A112" s="294"/>
      <c r="B112" s="294"/>
      <c r="C112" s="287"/>
      <c r="D112" s="287"/>
      <c r="E112" s="287"/>
      <c r="F112" s="294"/>
      <c r="G112" s="310"/>
      <c r="H112" s="287"/>
      <c r="I112" s="287"/>
      <c r="J112" s="287"/>
      <c r="K112" s="311"/>
      <c r="L112" s="294"/>
      <c r="M112" s="294"/>
      <c r="N112" s="294"/>
      <c r="O112" s="294"/>
      <c r="P112" s="294"/>
      <c r="Q112" s="294"/>
      <c r="R112" s="294"/>
      <c r="S112" s="294"/>
      <c r="T112" s="294"/>
      <c r="U112" s="294"/>
      <c r="V112" s="294"/>
      <c r="W112" s="294"/>
      <c r="X112" s="294"/>
      <c r="Y112" s="294"/>
      <c r="Z112" s="294"/>
      <c r="AA112" s="294"/>
      <c r="AB112" s="294"/>
      <c r="AC112" s="294"/>
      <c r="AD112" s="294"/>
      <c r="AE112" s="294"/>
    </row>
    <row r="113" spans="1:31" ht="15.75" customHeight="1">
      <c r="A113" s="294"/>
      <c r="B113" s="294"/>
      <c r="C113" s="287"/>
      <c r="D113" s="287"/>
      <c r="E113" s="287"/>
      <c r="F113" s="294"/>
      <c r="G113" s="310"/>
      <c r="H113" s="287"/>
      <c r="I113" s="287"/>
      <c r="J113" s="287"/>
      <c r="K113" s="311"/>
      <c r="L113" s="294"/>
      <c r="M113" s="294"/>
      <c r="N113" s="294"/>
      <c r="O113" s="294"/>
      <c r="P113" s="294"/>
      <c r="Q113" s="294"/>
      <c r="R113" s="294"/>
      <c r="S113" s="294"/>
      <c r="T113" s="294"/>
      <c r="U113" s="294"/>
      <c r="V113" s="294"/>
      <c r="W113" s="294"/>
      <c r="X113" s="294"/>
      <c r="Y113" s="294"/>
      <c r="Z113" s="294"/>
      <c r="AA113" s="294"/>
      <c r="AB113" s="294"/>
      <c r="AC113" s="294"/>
      <c r="AD113" s="294"/>
      <c r="AE113" s="294"/>
    </row>
    <row r="114" spans="1:31" ht="15.75" customHeight="1">
      <c r="A114" s="294"/>
      <c r="B114" s="294"/>
      <c r="C114" s="287"/>
      <c r="D114" s="287"/>
      <c r="E114" s="287"/>
      <c r="F114" s="294"/>
      <c r="G114" s="310"/>
      <c r="H114" s="287"/>
      <c r="I114" s="287"/>
      <c r="J114" s="287"/>
      <c r="K114" s="311"/>
      <c r="L114" s="294"/>
      <c r="M114" s="294"/>
      <c r="N114" s="294"/>
      <c r="O114" s="294"/>
      <c r="P114" s="294"/>
      <c r="Q114" s="294"/>
      <c r="R114" s="294"/>
      <c r="S114" s="294"/>
      <c r="T114" s="294"/>
      <c r="U114" s="294"/>
      <c r="V114" s="294"/>
      <c r="W114" s="294"/>
      <c r="X114" s="294"/>
      <c r="Y114" s="294"/>
      <c r="Z114" s="294"/>
      <c r="AA114" s="294"/>
      <c r="AB114" s="294"/>
      <c r="AC114" s="294"/>
      <c r="AD114" s="294"/>
      <c r="AE114" s="294"/>
    </row>
    <row r="115" spans="1:31" ht="15.75" customHeight="1">
      <c r="A115" s="294"/>
      <c r="B115" s="294"/>
      <c r="C115" s="287"/>
      <c r="D115" s="287"/>
      <c r="E115" s="287"/>
      <c r="F115" s="294"/>
      <c r="G115" s="310"/>
      <c r="H115" s="287"/>
      <c r="I115" s="287"/>
      <c r="J115" s="287"/>
      <c r="K115" s="311"/>
      <c r="L115" s="294"/>
      <c r="M115" s="294"/>
      <c r="N115" s="294"/>
      <c r="O115" s="294"/>
      <c r="P115" s="294"/>
      <c r="Q115" s="294"/>
      <c r="R115" s="294"/>
      <c r="S115" s="294"/>
      <c r="T115" s="294"/>
      <c r="U115" s="294"/>
      <c r="V115" s="294"/>
      <c r="W115" s="294"/>
      <c r="X115" s="294"/>
      <c r="Y115" s="294"/>
      <c r="Z115" s="294"/>
      <c r="AA115" s="294"/>
      <c r="AB115" s="294"/>
      <c r="AC115" s="294"/>
      <c r="AD115" s="294"/>
      <c r="AE115" s="294"/>
    </row>
    <row r="116" spans="1:31" ht="15.75" customHeight="1">
      <c r="A116" s="294"/>
      <c r="B116" s="294"/>
      <c r="C116" s="287"/>
      <c r="D116" s="287"/>
      <c r="E116" s="287"/>
      <c r="F116" s="294"/>
      <c r="G116" s="310"/>
      <c r="H116" s="287"/>
      <c r="I116" s="287"/>
      <c r="J116" s="287"/>
      <c r="K116" s="311"/>
      <c r="L116" s="294"/>
      <c r="M116" s="294"/>
      <c r="N116" s="294"/>
      <c r="O116" s="294"/>
      <c r="P116" s="294"/>
      <c r="Q116" s="294"/>
      <c r="R116" s="294"/>
      <c r="S116" s="294"/>
      <c r="T116" s="294"/>
      <c r="U116" s="294"/>
      <c r="V116" s="294"/>
      <c r="W116" s="294"/>
      <c r="X116" s="294"/>
      <c r="Y116" s="294"/>
      <c r="Z116" s="294"/>
      <c r="AA116" s="294"/>
      <c r="AB116" s="294"/>
      <c r="AC116" s="294"/>
      <c r="AD116" s="294"/>
      <c r="AE116" s="294"/>
    </row>
    <row r="117" spans="1:31" ht="15.75" customHeight="1">
      <c r="A117" s="294"/>
      <c r="B117" s="294"/>
      <c r="C117" s="287"/>
      <c r="D117" s="287"/>
      <c r="E117" s="287"/>
      <c r="F117" s="294"/>
      <c r="G117" s="310"/>
      <c r="H117" s="287"/>
      <c r="I117" s="287"/>
      <c r="J117" s="287"/>
      <c r="K117" s="311"/>
      <c r="L117" s="294"/>
      <c r="M117" s="294"/>
      <c r="N117" s="294"/>
      <c r="O117" s="294"/>
      <c r="P117" s="294"/>
      <c r="Q117" s="294"/>
      <c r="R117" s="294"/>
      <c r="S117" s="294"/>
      <c r="T117" s="294"/>
      <c r="U117" s="294"/>
      <c r="V117" s="294"/>
      <c r="W117" s="294"/>
      <c r="X117" s="294"/>
      <c r="Y117" s="294"/>
      <c r="Z117" s="294"/>
      <c r="AA117" s="294"/>
      <c r="AB117" s="294"/>
      <c r="AC117" s="294"/>
      <c r="AD117" s="294"/>
      <c r="AE117" s="294"/>
    </row>
    <row r="118" spans="1:31" ht="15.75" customHeight="1">
      <c r="A118" s="294"/>
      <c r="B118" s="294"/>
      <c r="C118" s="287"/>
      <c r="D118" s="287"/>
      <c r="E118" s="287"/>
      <c r="F118" s="294"/>
      <c r="G118" s="310"/>
      <c r="H118" s="287"/>
      <c r="I118" s="287"/>
      <c r="J118" s="287"/>
      <c r="K118" s="311"/>
      <c r="L118" s="294"/>
      <c r="M118" s="294"/>
      <c r="N118" s="294"/>
      <c r="O118" s="294"/>
      <c r="P118" s="294"/>
      <c r="Q118" s="294"/>
      <c r="R118" s="294"/>
      <c r="S118" s="294"/>
      <c r="T118" s="294"/>
      <c r="U118" s="294"/>
      <c r="V118" s="294"/>
      <c r="W118" s="294"/>
      <c r="X118" s="294"/>
      <c r="Y118" s="294"/>
      <c r="Z118" s="294"/>
      <c r="AA118" s="294"/>
      <c r="AB118" s="294"/>
      <c r="AC118" s="294"/>
      <c r="AD118" s="294"/>
      <c r="AE118" s="294"/>
    </row>
    <row r="119" spans="1:31" ht="15.75" customHeight="1">
      <c r="A119" s="294"/>
      <c r="B119" s="294"/>
      <c r="C119" s="287"/>
      <c r="D119" s="287"/>
      <c r="E119" s="287"/>
      <c r="F119" s="294"/>
      <c r="G119" s="310"/>
      <c r="H119" s="287"/>
      <c r="I119" s="287"/>
      <c r="J119" s="287"/>
      <c r="K119" s="311"/>
      <c r="L119" s="294"/>
      <c r="M119" s="294"/>
      <c r="N119" s="294"/>
      <c r="O119" s="294"/>
      <c r="P119" s="294"/>
      <c r="Q119" s="294"/>
      <c r="R119" s="294"/>
      <c r="S119" s="294"/>
      <c r="T119" s="294"/>
      <c r="U119" s="294"/>
      <c r="V119" s="294"/>
      <c r="W119" s="294"/>
      <c r="X119" s="294"/>
      <c r="Y119" s="294"/>
      <c r="Z119" s="294"/>
      <c r="AA119" s="294"/>
      <c r="AB119" s="294"/>
      <c r="AC119" s="294"/>
      <c r="AD119" s="294"/>
      <c r="AE119" s="294"/>
    </row>
    <row r="120" spans="1:31" ht="15.75" customHeight="1">
      <c r="A120" s="294"/>
      <c r="B120" s="294"/>
      <c r="C120" s="287"/>
      <c r="D120" s="287"/>
      <c r="E120" s="287"/>
      <c r="F120" s="294"/>
      <c r="G120" s="310"/>
      <c r="H120" s="287"/>
      <c r="I120" s="287"/>
      <c r="J120" s="287"/>
      <c r="K120" s="311"/>
      <c r="L120" s="294"/>
      <c r="M120" s="294"/>
      <c r="N120" s="294"/>
      <c r="O120" s="294"/>
      <c r="P120" s="294"/>
      <c r="Q120" s="294"/>
      <c r="R120" s="294"/>
      <c r="S120" s="294"/>
      <c r="T120" s="294"/>
      <c r="U120" s="294"/>
      <c r="V120" s="294"/>
      <c r="W120" s="294"/>
      <c r="X120" s="294"/>
      <c r="Y120" s="294"/>
      <c r="Z120" s="294"/>
      <c r="AA120" s="294"/>
      <c r="AB120" s="294"/>
      <c r="AC120" s="294"/>
      <c r="AD120" s="294"/>
      <c r="AE120" s="294"/>
    </row>
    <row r="121" spans="1:31" ht="15.75" customHeight="1">
      <c r="A121" s="294"/>
      <c r="B121" s="294"/>
      <c r="C121" s="287"/>
      <c r="D121" s="287"/>
      <c r="E121" s="287"/>
      <c r="F121" s="294"/>
      <c r="G121" s="310"/>
      <c r="H121" s="287"/>
      <c r="I121" s="287"/>
      <c r="J121" s="287"/>
      <c r="K121" s="311"/>
      <c r="L121" s="294"/>
      <c r="M121" s="294"/>
      <c r="N121" s="294"/>
      <c r="O121" s="294"/>
      <c r="P121" s="294"/>
      <c r="Q121" s="294"/>
      <c r="R121" s="294"/>
      <c r="S121" s="294"/>
      <c r="T121" s="294"/>
      <c r="U121" s="294"/>
      <c r="V121" s="294"/>
      <c r="W121" s="294"/>
      <c r="X121" s="294"/>
      <c r="Y121" s="294"/>
      <c r="Z121" s="294"/>
      <c r="AA121" s="294"/>
      <c r="AB121" s="294"/>
      <c r="AC121" s="294"/>
      <c r="AD121" s="294"/>
      <c r="AE121" s="294"/>
    </row>
    <row r="122" spans="1:31" ht="15.75" customHeight="1">
      <c r="A122" s="294"/>
      <c r="B122" s="294"/>
      <c r="C122" s="287"/>
      <c r="D122" s="287"/>
      <c r="E122" s="287"/>
      <c r="F122" s="294"/>
      <c r="G122" s="310"/>
      <c r="H122" s="287"/>
      <c r="I122" s="287"/>
      <c r="J122" s="287"/>
      <c r="K122" s="311"/>
      <c r="L122" s="294"/>
      <c r="M122" s="294"/>
      <c r="N122" s="294"/>
      <c r="O122" s="294"/>
      <c r="P122" s="294"/>
      <c r="Q122" s="294"/>
      <c r="R122" s="294"/>
      <c r="S122" s="294"/>
      <c r="T122" s="294"/>
      <c r="U122" s="294"/>
      <c r="V122" s="294"/>
      <c r="W122" s="294"/>
      <c r="X122" s="294"/>
      <c r="Y122" s="294"/>
      <c r="Z122" s="294"/>
      <c r="AA122" s="294"/>
      <c r="AB122" s="294"/>
      <c r="AC122" s="294"/>
      <c r="AD122" s="294"/>
      <c r="AE122" s="294"/>
    </row>
    <row r="123" spans="1:31" ht="15.75" customHeight="1">
      <c r="A123" s="294"/>
      <c r="B123" s="294"/>
      <c r="C123" s="287"/>
      <c r="D123" s="287"/>
      <c r="E123" s="287"/>
      <c r="F123" s="294"/>
      <c r="G123" s="310"/>
      <c r="H123" s="287"/>
      <c r="I123" s="287"/>
      <c r="J123" s="287"/>
      <c r="K123" s="311"/>
      <c r="L123" s="294"/>
      <c r="M123" s="294"/>
      <c r="N123" s="294"/>
      <c r="O123" s="294"/>
      <c r="P123" s="294"/>
      <c r="Q123" s="294"/>
      <c r="R123" s="294"/>
      <c r="S123" s="294"/>
      <c r="T123" s="294"/>
      <c r="U123" s="294"/>
      <c r="V123" s="294"/>
      <c r="W123" s="294"/>
      <c r="X123" s="294"/>
      <c r="Y123" s="294"/>
      <c r="Z123" s="294"/>
      <c r="AA123" s="294"/>
      <c r="AB123" s="294"/>
      <c r="AC123" s="294"/>
      <c r="AD123" s="294"/>
      <c r="AE123" s="294"/>
    </row>
    <row r="124" spans="1:31" ht="15.75" customHeight="1">
      <c r="A124" s="294"/>
      <c r="B124" s="294"/>
      <c r="C124" s="287"/>
      <c r="D124" s="287"/>
      <c r="E124" s="287"/>
      <c r="F124" s="294"/>
      <c r="G124" s="310"/>
      <c r="H124" s="287"/>
      <c r="I124" s="287"/>
      <c r="J124" s="287"/>
      <c r="K124" s="311"/>
      <c r="L124" s="294"/>
      <c r="M124" s="294"/>
      <c r="N124" s="294"/>
      <c r="O124" s="294"/>
      <c r="P124" s="294"/>
      <c r="Q124" s="294"/>
      <c r="R124" s="294"/>
      <c r="S124" s="294"/>
      <c r="T124" s="294"/>
      <c r="U124" s="294"/>
      <c r="V124" s="294"/>
      <c r="W124" s="294"/>
      <c r="X124" s="294"/>
      <c r="Y124" s="294"/>
      <c r="Z124" s="294"/>
      <c r="AA124" s="294"/>
      <c r="AB124" s="294"/>
      <c r="AC124" s="294"/>
      <c r="AD124" s="294"/>
      <c r="AE124" s="294"/>
    </row>
    <row r="125" spans="1:31" ht="15.75" customHeight="1">
      <c r="A125" s="294"/>
      <c r="B125" s="294"/>
      <c r="C125" s="287"/>
      <c r="D125" s="287"/>
      <c r="E125" s="287"/>
      <c r="F125" s="294"/>
      <c r="G125" s="310"/>
      <c r="H125" s="287"/>
      <c r="I125" s="287"/>
      <c r="J125" s="287"/>
      <c r="K125" s="311"/>
      <c r="L125" s="294"/>
      <c r="M125" s="294"/>
      <c r="N125" s="294"/>
      <c r="O125" s="294"/>
      <c r="P125" s="294"/>
      <c r="Q125" s="294"/>
      <c r="R125" s="294"/>
      <c r="S125" s="294"/>
      <c r="T125" s="294"/>
      <c r="U125" s="294"/>
      <c r="V125" s="294"/>
      <c r="W125" s="294"/>
      <c r="X125" s="294"/>
      <c r="Y125" s="294"/>
      <c r="Z125" s="294"/>
      <c r="AA125" s="294"/>
      <c r="AB125" s="294"/>
      <c r="AC125" s="294"/>
      <c r="AD125" s="294"/>
      <c r="AE125" s="294"/>
    </row>
    <row r="126" spans="1:31" ht="15.75" customHeight="1">
      <c r="A126" s="294"/>
      <c r="B126" s="294"/>
      <c r="C126" s="287"/>
      <c r="D126" s="287"/>
      <c r="E126" s="287"/>
      <c r="F126" s="294"/>
      <c r="G126" s="310"/>
      <c r="H126" s="287"/>
      <c r="I126" s="287"/>
      <c r="J126" s="287"/>
      <c r="K126" s="311"/>
      <c r="L126" s="294"/>
      <c r="M126" s="294"/>
      <c r="N126" s="294"/>
      <c r="O126" s="294"/>
      <c r="P126" s="294"/>
      <c r="Q126" s="294"/>
      <c r="R126" s="294"/>
      <c r="S126" s="294"/>
      <c r="T126" s="294"/>
      <c r="U126" s="294"/>
      <c r="V126" s="294"/>
      <c r="W126" s="294"/>
      <c r="X126" s="294"/>
      <c r="Y126" s="294"/>
      <c r="Z126" s="294"/>
      <c r="AA126" s="294"/>
      <c r="AB126" s="294"/>
      <c r="AC126" s="294"/>
      <c r="AD126" s="294"/>
      <c r="AE126" s="294"/>
    </row>
    <row r="127" spans="1:31" ht="15.75" customHeight="1">
      <c r="A127" s="294"/>
      <c r="B127" s="294"/>
      <c r="C127" s="287"/>
      <c r="D127" s="287"/>
      <c r="E127" s="287"/>
      <c r="F127" s="294"/>
      <c r="G127" s="310"/>
      <c r="H127" s="287"/>
      <c r="I127" s="287"/>
      <c r="J127" s="287"/>
      <c r="K127" s="311"/>
      <c r="L127" s="294"/>
      <c r="M127" s="294"/>
      <c r="N127" s="294"/>
      <c r="O127" s="294"/>
      <c r="P127" s="294"/>
      <c r="Q127" s="294"/>
      <c r="R127" s="294"/>
      <c r="S127" s="294"/>
      <c r="T127" s="294"/>
      <c r="U127" s="294"/>
      <c r="V127" s="294"/>
      <c r="W127" s="294"/>
      <c r="X127" s="294"/>
      <c r="Y127" s="294"/>
      <c r="Z127" s="294"/>
      <c r="AA127" s="294"/>
      <c r="AB127" s="294"/>
      <c r="AC127" s="294"/>
      <c r="AD127" s="294"/>
      <c r="AE127" s="294"/>
    </row>
    <row r="128" spans="1:31" ht="15.75" customHeight="1">
      <c r="A128" s="294"/>
      <c r="B128" s="294"/>
      <c r="C128" s="287"/>
      <c r="D128" s="287"/>
      <c r="E128" s="287"/>
      <c r="F128" s="294"/>
      <c r="G128" s="310"/>
      <c r="H128" s="287"/>
      <c r="I128" s="287"/>
      <c r="J128" s="287"/>
      <c r="K128" s="311"/>
      <c r="L128" s="294"/>
      <c r="M128" s="294"/>
      <c r="N128" s="294"/>
      <c r="O128" s="294"/>
      <c r="P128" s="294"/>
      <c r="Q128" s="294"/>
      <c r="R128" s="294"/>
      <c r="S128" s="294"/>
      <c r="T128" s="294"/>
      <c r="U128" s="294"/>
      <c r="V128" s="294"/>
      <c r="W128" s="294"/>
      <c r="X128" s="294"/>
      <c r="Y128" s="294"/>
      <c r="Z128" s="294"/>
      <c r="AA128" s="294"/>
      <c r="AB128" s="294"/>
      <c r="AC128" s="294"/>
      <c r="AD128" s="294"/>
      <c r="AE128" s="294"/>
    </row>
    <row r="129" spans="1:31" ht="15.75" customHeight="1">
      <c r="A129" s="294"/>
      <c r="B129" s="294"/>
      <c r="C129" s="287"/>
      <c r="D129" s="287"/>
      <c r="E129" s="287"/>
      <c r="F129" s="294"/>
      <c r="G129" s="310"/>
      <c r="H129" s="287"/>
      <c r="I129" s="287"/>
      <c r="J129" s="287"/>
      <c r="K129" s="311"/>
      <c r="L129" s="294"/>
      <c r="M129" s="294"/>
      <c r="N129" s="294"/>
      <c r="O129" s="294"/>
      <c r="P129" s="294"/>
      <c r="Q129" s="294"/>
      <c r="R129" s="294"/>
      <c r="S129" s="294"/>
      <c r="T129" s="294"/>
      <c r="U129" s="294"/>
      <c r="V129" s="294"/>
      <c r="W129" s="294"/>
      <c r="X129" s="294"/>
      <c r="Y129" s="294"/>
      <c r="Z129" s="294"/>
      <c r="AA129" s="294"/>
      <c r="AB129" s="294"/>
      <c r="AC129" s="294"/>
      <c r="AD129" s="294"/>
      <c r="AE129" s="294"/>
    </row>
    <row r="130" spans="1:31" ht="15.75" customHeight="1">
      <c r="A130" s="294"/>
      <c r="B130" s="294"/>
      <c r="C130" s="287"/>
      <c r="D130" s="287"/>
      <c r="E130" s="287"/>
      <c r="F130" s="294"/>
      <c r="G130" s="310"/>
      <c r="H130" s="287"/>
      <c r="I130" s="287"/>
      <c r="J130" s="287"/>
      <c r="K130" s="311"/>
      <c r="L130" s="294"/>
      <c r="M130" s="294"/>
      <c r="N130" s="294"/>
      <c r="O130" s="294"/>
      <c r="P130" s="294"/>
      <c r="Q130" s="294"/>
      <c r="R130" s="294"/>
      <c r="S130" s="294"/>
      <c r="T130" s="294"/>
      <c r="U130" s="294"/>
      <c r="V130" s="294"/>
      <c r="W130" s="294"/>
      <c r="X130" s="294"/>
      <c r="Y130" s="294"/>
      <c r="Z130" s="294"/>
      <c r="AA130" s="294"/>
      <c r="AB130" s="294"/>
      <c r="AC130" s="294"/>
      <c r="AD130" s="294"/>
      <c r="AE130" s="294"/>
    </row>
    <row r="131" spans="1:31" ht="15.75" customHeight="1">
      <c r="A131" s="294"/>
      <c r="B131" s="294"/>
      <c r="C131" s="287"/>
      <c r="D131" s="287"/>
      <c r="E131" s="287"/>
      <c r="F131" s="294"/>
      <c r="G131" s="310"/>
      <c r="H131" s="287"/>
      <c r="I131" s="287"/>
      <c r="J131" s="287"/>
      <c r="K131" s="311"/>
      <c r="L131" s="294"/>
      <c r="M131" s="294"/>
      <c r="N131" s="294"/>
      <c r="O131" s="294"/>
      <c r="P131" s="294"/>
      <c r="Q131" s="294"/>
      <c r="R131" s="294"/>
      <c r="S131" s="294"/>
      <c r="T131" s="294"/>
      <c r="U131" s="294"/>
      <c r="V131" s="294"/>
      <c r="W131" s="294"/>
      <c r="X131" s="294"/>
      <c r="Y131" s="294"/>
      <c r="Z131" s="294"/>
      <c r="AA131" s="294"/>
      <c r="AB131" s="294"/>
      <c r="AC131" s="294"/>
      <c r="AD131" s="294"/>
      <c r="AE131" s="294"/>
    </row>
    <row r="132" spans="1:31" ht="15.75" customHeight="1">
      <c r="A132" s="294"/>
      <c r="B132" s="294"/>
      <c r="C132" s="287"/>
      <c r="D132" s="287"/>
      <c r="E132" s="287"/>
      <c r="F132" s="294"/>
      <c r="G132" s="310"/>
      <c r="H132" s="287"/>
      <c r="I132" s="287"/>
      <c r="J132" s="287"/>
      <c r="K132" s="311"/>
      <c r="L132" s="294"/>
      <c r="M132" s="294"/>
      <c r="N132" s="294"/>
      <c r="O132" s="294"/>
      <c r="P132" s="294"/>
      <c r="Q132" s="294"/>
      <c r="R132" s="294"/>
      <c r="S132" s="294"/>
      <c r="T132" s="294"/>
      <c r="U132" s="294"/>
      <c r="V132" s="294"/>
      <c r="W132" s="294"/>
      <c r="X132" s="294"/>
      <c r="Y132" s="294"/>
      <c r="Z132" s="294"/>
      <c r="AA132" s="294"/>
      <c r="AB132" s="294"/>
      <c r="AC132" s="294"/>
      <c r="AD132" s="294"/>
      <c r="AE132" s="294"/>
    </row>
    <row r="133" spans="1:31" ht="15.75" customHeight="1">
      <c r="A133" s="294"/>
      <c r="B133" s="294"/>
      <c r="C133" s="287"/>
      <c r="D133" s="287"/>
      <c r="E133" s="287"/>
      <c r="F133" s="294"/>
      <c r="G133" s="310"/>
      <c r="H133" s="287"/>
      <c r="I133" s="287"/>
      <c r="J133" s="287"/>
      <c r="K133" s="311"/>
      <c r="L133" s="294"/>
      <c r="M133" s="294"/>
      <c r="N133" s="294"/>
      <c r="O133" s="294"/>
      <c r="P133" s="294"/>
      <c r="Q133" s="294"/>
      <c r="R133" s="294"/>
      <c r="S133" s="294"/>
      <c r="T133" s="294"/>
      <c r="U133" s="294"/>
      <c r="V133" s="294"/>
      <c r="W133" s="294"/>
      <c r="X133" s="294"/>
      <c r="Y133" s="294"/>
      <c r="Z133" s="294"/>
      <c r="AA133" s="294"/>
      <c r="AB133" s="294"/>
      <c r="AC133" s="294"/>
      <c r="AD133" s="294"/>
      <c r="AE133" s="294"/>
    </row>
    <row r="134" spans="1:31" ht="15.75" customHeight="1">
      <c r="A134" s="294"/>
      <c r="B134" s="294"/>
      <c r="C134" s="287"/>
      <c r="D134" s="287"/>
      <c r="E134" s="287"/>
      <c r="F134" s="294"/>
      <c r="G134" s="310"/>
      <c r="H134" s="287"/>
      <c r="I134" s="287"/>
      <c r="J134" s="287"/>
      <c r="K134" s="311"/>
      <c r="L134" s="294"/>
      <c r="M134" s="294"/>
      <c r="N134" s="294"/>
      <c r="O134" s="294"/>
      <c r="P134" s="294"/>
      <c r="Q134" s="294"/>
      <c r="R134" s="294"/>
      <c r="S134" s="294"/>
      <c r="T134" s="294"/>
      <c r="U134" s="294"/>
      <c r="V134" s="294"/>
      <c r="W134" s="294"/>
      <c r="X134" s="294"/>
      <c r="Y134" s="294"/>
      <c r="Z134" s="294"/>
      <c r="AA134" s="294"/>
      <c r="AB134" s="294"/>
      <c r="AC134" s="294"/>
      <c r="AD134" s="294"/>
      <c r="AE134" s="294"/>
    </row>
    <row r="135" spans="1:31" ht="15.75" customHeight="1">
      <c r="A135" s="294"/>
      <c r="B135" s="294"/>
      <c r="C135" s="287"/>
      <c r="D135" s="287"/>
      <c r="E135" s="287"/>
      <c r="F135" s="294"/>
      <c r="G135" s="310"/>
      <c r="H135" s="287"/>
      <c r="I135" s="287"/>
      <c r="J135" s="287"/>
      <c r="K135" s="311"/>
      <c r="L135" s="294"/>
      <c r="M135" s="294"/>
      <c r="N135" s="294"/>
      <c r="O135" s="294"/>
      <c r="P135" s="294"/>
      <c r="Q135" s="294"/>
      <c r="R135" s="294"/>
      <c r="S135" s="294"/>
      <c r="T135" s="294"/>
      <c r="U135" s="294"/>
      <c r="V135" s="294"/>
      <c r="W135" s="294"/>
      <c r="X135" s="294"/>
      <c r="Y135" s="294"/>
      <c r="Z135" s="294"/>
      <c r="AA135" s="294"/>
      <c r="AB135" s="294"/>
      <c r="AC135" s="294"/>
      <c r="AD135" s="294"/>
      <c r="AE135" s="294"/>
    </row>
    <row r="136" spans="1:31" ht="15.75" customHeight="1">
      <c r="A136" s="294"/>
      <c r="B136" s="294"/>
      <c r="C136" s="287"/>
      <c r="D136" s="287"/>
      <c r="E136" s="287"/>
      <c r="F136" s="294"/>
      <c r="G136" s="310"/>
      <c r="H136" s="287"/>
      <c r="I136" s="287"/>
      <c r="J136" s="287"/>
      <c r="K136" s="311"/>
      <c r="L136" s="294"/>
      <c r="M136" s="294"/>
      <c r="N136" s="294"/>
      <c r="O136" s="294"/>
      <c r="P136" s="294"/>
      <c r="Q136" s="294"/>
      <c r="R136" s="294"/>
      <c r="S136" s="294"/>
      <c r="T136" s="294"/>
      <c r="U136" s="294"/>
      <c r="V136" s="294"/>
      <c r="W136" s="294"/>
      <c r="X136" s="294"/>
      <c r="Y136" s="294"/>
      <c r="Z136" s="294"/>
      <c r="AA136" s="294"/>
      <c r="AB136" s="294"/>
      <c r="AC136" s="294"/>
      <c r="AD136" s="294"/>
      <c r="AE136" s="294"/>
    </row>
    <row r="137" spans="1:31" ht="15.75" customHeight="1">
      <c r="A137" s="294"/>
      <c r="B137" s="294"/>
      <c r="C137" s="287"/>
      <c r="D137" s="287"/>
      <c r="E137" s="287"/>
      <c r="F137" s="294"/>
      <c r="G137" s="310"/>
      <c r="H137" s="287"/>
      <c r="I137" s="287"/>
      <c r="J137" s="287"/>
      <c r="K137" s="311"/>
      <c r="L137" s="294"/>
      <c r="M137" s="294"/>
      <c r="N137" s="294"/>
      <c r="O137" s="294"/>
      <c r="P137" s="294"/>
      <c r="Q137" s="294"/>
      <c r="R137" s="294"/>
      <c r="S137" s="294"/>
      <c r="T137" s="294"/>
      <c r="U137" s="294"/>
      <c r="V137" s="294"/>
      <c r="W137" s="294"/>
      <c r="X137" s="294"/>
      <c r="Y137" s="294"/>
      <c r="Z137" s="294"/>
      <c r="AA137" s="294"/>
      <c r="AB137" s="294"/>
      <c r="AC137" s="294"/>
      <c r="AD137" s="294"/>
      <c r="AE137" s="294"/>
    </row>
    <row r="138" spans="1:31" ht="15.75" customHeight="1">
      <c r="A138" s="294"/>
      <c r="B138" s="294"/>
      <c r="C138" s="287"/>
      <c r="D138" s="287"/>
      <c r="E138" s="287"/>
      <c r="F138" s="294"/>
      <c r="G138" s="310"/>
      <c r="H138" s="287"/>
      <c r="I138" s="287"/>
      <c r="J138" s="287"/>
      <c r="K138" s="311"/>
      <c r="L138" s="294"/>
      <c r="M138" s="294"/>
      <c r="N138" s="294"/>
      <c r="O138" s="294"/>
      <c r="P138" s="294"/>
      <c r="Q138" s="294"/>
      <c r="R138" s="294"/>
      <c r="S138" s="294"/>
      <c r="T138" s="294"/>
      <c r="U138" s="294"/>
      <c r="V138" s="294"/>
      <c r="W138" s="294"/>
      <c r="X138" s="294"/>
      <c r="Y138" s="294"/>
      <c r="Z138" s="294"/>
      <c r="AA138" s="294"/>
      <c r="AB138" s="294"/>
      <c r="AC138" s="294"/>
      <c r="AD138" s="294"/>
      <c r="AE138" s="294"/>
    </row>
    <row r="139" spans="1:31" ht="15.75" customHeight="1">
      <c r="A139" s="294"/>
      <c r="B139" s="294"/>
      <c r="C139" s="287"/>
      <c r="D139" s="287"/>
      <c r="E139" s="287"/>
      <c r="F139" s="294"/>
      <c r="G139" s="310"/>
      <c r="H139" s="287"/>
      <c r="I139" s="287"/>
      <c r="J139" s="287"/>
      <c r="K139" s="311"/>
      <c r="L139" s="294"/>
      <c r="M139" s="294"/>
      <c r="N139" s="294"/>
      <c r="O139" s="294"/>
      <c r="P139" s="294"/>
      <c r="Q139" s="294"/>
      <c r="R139" s="294"/>
      <c r="S139" s="294"/>
      <c r="T139" s="294"/>
      <c r="U139" s="294"/>
      <c r="V139" s="294"/>
      <c r="W139" s="294"/>
      <c r="X139" s="294"/>
      <c r="Y139" s="294"/>
      <c r="Z139" s="294"/>
      <c r="AA139" s="294"/>
      <c r="AB139" s="294"/>
      <c r="AC139" s="294"/>
      <c r="AD139" s="294"/>
      <c r="AE139" s="294"/>
    </row>
    <row r="140" spans="1:31" ht="15.75" customHeight="1">
      <c r="A140" s="294"/>
      <c r="B140" s="294"/>
      <c r="C140" s="287"/>
      <c r="D140" s="287"/>
      <c r="E140" s="287"/>
      <c r="F140" s="294"/>
      <c r="G140" s="310"/>
      <c r="H140" s="287"/>
      <c r="I140" s="287"/>
      <c r="J140" s="287"/>
      <c r="K140" s="311"/>
      <c r="L140" s="294"/>
      <c r="M140" s="294"/>
      <c r="N140" s="294"/>
      <c r="O140" s="294"/>
      <c r="P140" s="294"/>
      <c r="Q140" s="294"/>
      <c r="R140" s="294"/>
      <c r="S140" s="294"/>
      <c r="T140" s="294"/>
      <c r="U140" s="294"/>
      <c r="V140" s="294"/>
      <c r="W140" s="294"/>
      <c r="X140" s="294"/>
      <c r="Y140" s="294"/>
      <c r="Z140" s="294"/>
      <c r="AA140" s="294"/>
      <c r="AB140" s="294"/>
      <c r="AC140" s="294"/>
      <c r="AD140" s="294"/>
      <c r="AE140" s="294"/>
    </row>
    <row r="141" spans="1:31" ht="15.75" customHeight="1">
      <c r="A141" s="294"/>
      <c r="B141" s="294"/>
      <c r="C141" s="287"/>
      <c r="D141" s="287"/>
      <c r="E141" s="287"/>
      <c r="F141" s="294"/>
      <c r="G141" s="310"/>
      <c r="H141" s="287"/>
      <c r="I141" s="287"/>
      <c r="J141" s="287"/>
      <c r="K141" s="311"/>
      <c r="L141" s="294"/>
      <c r="M141" s="294"/>
      <c r="N141" s="294"/>
      <c r="O141" s="294"/>
      <c r="P141" s="294"/>
      <c r="Q141" s="294"/>
      <c r="R141" s="294"/>
      <c r="S141" s="294"/>
      <c r="T141" s="294"/>
      <c r="U141" s="294"/>
      <c r="V141" s="294"/>
      <c r="W141" s="294"/>
      <c r="X141" s="294"/>
      <c r="Y141" s="294"/>
      <c r="Z141" s="294"/>
      <c r="AA141" s="294"/>
      <c r="AB141" s="294"/>
      <c r="AC141" s="294"/>
      <c r="AD141" s="294"/>
      <c r="AE141" s="294"/>
    </row>
    <row r="142" spans="1:31" ht="15.75" customHeight="1">
      <c r="A142" s="294"/>
      <c r="B142" s="294"/>
      <c r="C142" s="287"/>
      <c r="D142" s="287"/>
      <c r="E142" s="287"/>
      <c r="F142" s="294"/>
      <c r="G142" s="310"/>
      <c r="H142" s="287"/>
      <c r="I142" s="287"/>
      <c r="J142" s="287"/>
      <c r="K142" s="311"/>
      <c r="L142" s="294"/>
      <c r="M142" s="294"/>
      <c r="N142" s="294"/>
      <c r="O142" s="294"/>
      <c r="P142" s="294"/>
      <c r="Q142" s="294"/>
      <c r="R142" s="294"/>
      <c r="S142" s="294"/>
      <c r="T142" s="294"/>
      <c r="U142" s="294"/>
      <c r="V142" s="294"/>
      <c r="W142" s="294"/>
      <c r="X142" s="294"/>
      <c r="Y142" s="294"/>
      <c r="Z142" s="294"/>
      <c r="AA142" s="294"/>
      <c r="AB142" s="294"/>
      <c r="AC142" s="294"/>
      <c r="AD142" s="294"/>
      <c r="AE142" s="294"/>
    </row>
    <row r="143" spans="1:31" ht="15.75" customHeight="1">
      <c r="A143" s="294"/>
      <c r="B143" s="294"/>
      <c r="C143" s="287"/>
      <c r="D143" s="287"/>
      <c r="E143" s="287"/>
      <c r="F143" s="294"/>
      <c r="G143" s="310"/>
      <c r="H143" s="287"/>
      <c r="I143" s="287"/>
      <c r="J143" s="287"/>
      <c r="K143" s="311"/>
      <c r="L143" s="294"/>
      <c r="M143" s="294"/>
      <c r="N143" s="294"/>
      <c r="O143" s="294"/>
      <c r="P143" s="294"/>
      <c r="Q143" s="294"/>
      <c r="R143" s="294"/>
      <c r="S143" s="294"/>
      <c r="T143" s="294"/>
      <c r="U143" s="294"/>
      <c r="V143" s="294"/>
      <c r="W143" s="294"/>
      <c r="X143" s="294"/>
      <c r="Y143" s="294"/>
      <c r="Z143" s="294"/>
      <c r="AA143" s="294"/>
      <c r="AB143" s="294"/>
      <c r="AC143" s="294"/>
      <c r="AD143" s="294"/>
      <c r="AE143" s="294"/>
    </row>
    <row r="144" spans="1:31" ht="15.75" customHeight="1">
      <c r="A144" s="294"/>
      <c r="B144" s="294"/>
      <c r="C144" s="287"/>
      <c r="D144" s="287"/>
      <c r="E144" s="287"/>
      <c r="F144" s="294"/>
      <c r="G144" s="310"/>
      <c r="H144" s="287"/>
      <c r="I144" s="287"/>
      <c r="J144" s="287"/>
      <c r="K144" s="311"/>
      <c r="L144" s="294"/>
      <c r="M144" s="294"/>
      <c r="N144" s="294"/>
      <c r="O144" s="294"/>
      <c r="P144" s="294"/>
      <c r="Q144" s="294"/>
      <c r="R144" s="294"/>
      <c r="S144" s="294"/>
      <c r="T144" s="294"/>
      <c r="U144" s="294"/>
      <c r="V144" s="294"/>
      <c r="W144" s="294"/>
      <c r="X144" s="294"/>
      <c r="Y144" s="294"/>
      <c r="Z144" s="294"/>
      <c r="AA144" s="294"/>
      <c r="AB144" s="294"/>
      <c r="AC144" s="294"/>
      <c r="AD144" s="294"/>
      <c r="AE144" s="294"/>
    </row>
    <row r="145" spans="1:31" ht="15.75" customHeight="1">
      <c r="A145" s="294"/>
      <c r="B145" s="294"/>
      <c r="C145" s="287"/>
      <c r="D145" s="287"/>
      <c r="E145" s="287"/>
      <c r="F145" s="294"/>
      <c r="G145" s="310"/>
      <c r="H145" s="287"/>
      <c r="I145" s="287"/>
      <c r="J145" s="287"/>
      <c r="K145" s="311"/>
      <c r="L145" s="294"/>
      <c r="M145" s="294"/>
      <c r="N145" s="294"/>
      <c r="O145" s="294"/>
      <c r="P145" s="294"/>
      <c r="Q145" s="294"/>
      <c r="R145" s="294"/>
      <c r="S145" s="294"/>
      <c r="T145" s="294"/>
      <c r="U145" s="294"/>
      <c r="V145" s="294"/>
      <c r="W145" s="294"/>
      <c r="X145" s="294"/>
      <c r="Y145" s="294"/>
      <c r="Z145" s="294"/>
      <c r="AA145" s="294"/>
      <c r="AB145" s="294"/>
      <c r="AC145" s="294"/>
      <c r="AD145" s="294"/>
      <c r="AE145" s="294"/>
    </row>
    <row r="146" spans="1:31" ht="15.75" customHeight="1">
      <c r="A146" s="294"/>
      <c r="B146" s="294"/>
      <c r="C146" s="287"/>
      <c r="D146" s="287"/>
      <c r="E146" s="287"/>
      <c r="F146" s="294"/>
      <c r="G146" s="310"/>
      <c r="H146" s="287"/>
      <c r="I146" s="287"/>
      <c r="J146" s="287"/>
      <c r="K146" s="311"/>
      <c r="L146" s="294"/>
      <c r="M146" s="294"/>
      <c r="N146" s="294"/>
      <c r="O146" s="294"/>
      <c r="P146" s="294"/>
      <c r="Q146" s="294"/>
      <c r="R146" s="294"/>
      <c r="S146" s="294"/>
      <c r="T146" s="294"/>
      <c r="U146" s="294"/>
      <c r="V146" s="294"/>
      <c r="W146" s="294"/>
      <c r="X146" s="294"/>
      <c r="Y146" s="294"/>
      <c r="Z146" s="294"/>
      <c r="AA146" s="294"/>
      <c r="AB146" s="294"/>
      <c r="AC146" s="294"/>
      <c r="AD146" s="294"/>
      <c r="AE146" s="294"/>
    </row>
    <row r="147" spans="1:31" ht="15.75" customHeight="1">
      <c r="A147" s="294"/>
      <c r="B147" s="294"/>
      <c r="C147" s="287"/>
      <c r="D147" s="287"/>
      <c r="E147" s="287"/>
      <c r="F147" s="294"/>
      <c r="G147" s="310"/>
      <c r="H147" s="287"/>
      <c r="I147" s="287"/>
      <c r="J147" s="287"/>
      <c r="K147" s="311"/>
      <c r="L147" s="294"/>
      <c r="M147" s="294"/>
      <c r="N147" s="294"/>
      <c r="O147" s="294"/>
      <c r="P147" s="294"/>
      <c r="Q147" s="294"/>
      <c r="R147" s="294"/>
      <c r="S147" s="294"/>
      <c r="T147" s="294"/>
      <c r="U147" s="294"/>
      <c r="V147" s="294"/>
      <c r="W147" s="294"/>
      <c r="X147" s="294"/>
      <c r="Y147" s="294"/>
      <c r="Z147" s="294"/>
      <c r="AA147" s="294"/>
      <c r="AB147" s="294"/>
      <c r="AC147" s="294"/>
      <c r="AD147" s="294"/>
      <c r="AE147" s="294"/>
    </row>
    <row r="148" spans="1:31" ht="15.75" customHeight="1">
      <c r="A148" s="294"/>
      <c r="B148" s="294"/>
      <c r="C148" s="287"/>
      <c r="D148" s="287"/>
      <c r="E148" s="287"/>
      <c r="F148" s="294"/>
      <c r="G148" s="310"/>
      <c r="H148" s="287"/>
      <c r="I148" s="287"/>
      <c r="J148" s="287"/>
      <c r="K148" s="311"/>
      <c r="L148" s="294"/>
      <c r="M148" s="294"/>
      <c r="N148" s="294"/>
      <c r="O148" s="294"/>
      <c r="P148" s="294"/>
      <c r="Q148" s="294"/>
      <c r="R148" s="294"/>
      <c r="S148" s="294"/>
      <c r="T148" s="294"/>
      <c r="U148" s="294"/>
      <c r="V148" s="294"/>
      <c r="W148" s="294"/>
      <c r="X148" s="294"/>
      <c r="Y148" s="294"/>
      <c r="Z148" s="294"/>
      <c r="AA148" s="294"/>
      <c r="AB148" s="294"/>
      <c r="AC148" s="294"/>
      <c r="AD148" s="294"/>
      <c r="AE148" s="294"/>
    </row>
    <row r="149" spans="1:31" ht="15.75" customHeight="1">
      <c r="A149" s="294"/>
      <c r="B149" s="294"/>
      <c r="C149" s="287"/>
      <c r="D149" s="287"/>
      <c r="E149" s="287"/>
      <c r="F149" s="294"/>
      <c r="G149" s="310"/>
      <c r="H149" s="287"/>
      <c r="I149" s="287"/>
      <c r="J149" s="287"/>
      <c r="K149" s="311"/>
      <c r="L149" s="294"/>
      <c r="M149" s="294"/>
      <c r="N149" s="294"/>
      <c r="O149" s="294"/>
      <c r="P149" s="294"/>
      <c r="Q149" s="294"/>
      <c r="R149" s="294"/>
      <c r="S149" s="294"/>
      <c r="T149" s="294"/>
      <c r="U149" s="294"/>
      <c r="V149" s="294"/>
      <c r="W149" s="294"/>
      <c r="X149" s="294"/>
      <c r="Y149" s="294"/>
      <c r="Z149" s="294"/>
      <c r="AA149" s="294"/>
      <c r="AB149" s="294"/>
      <c r="AC149" s="294"/>
      <c r="AD149" s="294"/>
      <c r="AE149" s="294"/>
    </row>
    <row r="150" spans="1:31" ht="15.75" customHeight="1">
      <c r="A150" s="294"/>
      <c r="B150" s="294"/>
      <c r="C150" s="287"/>
      <c r="D150" s="287"/>
      <c r="E150" s="287"/>
      <c r="F150" s="294"/>
      <c r="G150" s="310"/>
      <c r="H150" s="287"/>
      <c r="I150" s="287"/>
      <c r="J150" s="287"/>
      <c r="K150" s="311"/>
      <c r="L150" s="294"/>
      <c r="M150" s="294"/>
      <c r="N150" s="294"/>
      <c r="O150" s="294"/>
      <c r="P150" s="294"/>
      <c r="Q150" s="294"/>
      <c r="R150" s="294"/>
      <c r="S150" s="294"/>
      <c r="T150" s="294"/>
      <c r="U150" s="294"/>
      <c r="V150" s="294"/>
      <c r="W150" s="294"/>
      <c r="X150" s="294"/>
      <c r="Y150" s="294"/>
      <c r="Z150" s="294"/>
      <c r="AA150" s="294"/>
      <c r="AB150" s="294"/>
      <c r="AC150" s="294"/>
      <c r="AD150" s="294"/>
      <c r="AE150" s="294"/>
    </row>
    <row r="151" spans="1:31" ht="15.75" customHeight="1">
      <c r="A151" s="294"/>
      <c r="B151" s="294"/>
      <c r="C151" s="287"/>
      <c r="D151" s="287"/>
      <c r="E151" s="287"/>
      <c r="F151" s="294"/>
      <c r="G151" s="310"/>
      <c r="H151" s="287"/>
      <c r="I151" s="287"/>
      <c r="J151" s="287"/>
      <c r="K151" s="311"/>
      <c r="L151" s="294"/>
      <c r="M151" s="294"/>
      <c r="N151" s="294"/>
      <c r="O151" s="294"/>
      <c r="P151" s="294"/>
      <c r="Q151" s="294"/>
      <c r="R151" s="294"/>
      <c r="S151" s="294"/>
      <c r="T151" s="294"/>
      <c r="U151" s="294"/>
      <c r="V151" s="294"/>
      <c r="W151" s="294"/>
      <c r="X151" s="294"/>
      <c r="Y151" s="294"/>
      <c r="Z151" s="294"/>
      <c r="AA151" s="294"/>
      <c r="AB151" s="294"/>
      <c r="AC151" s="294"/>
      <c r="AD151" s="294"/>
      <c r="AE151" s="294"/>
    </row>
    <row r="152" spans="1:31" ht="15.75" customHeight="1">
      <c r="A152" s="294"/>
      <c r="B152" s="294"/>
      <c r="C152" s="287"/>
      <c r="D152" s="287"/>
      <c r="E152" s="287"/>
      <c r="F152" s="294"/>
      <c r="G152" s="310"/>
      <c r="H152" s="287"/>
      <c r="I152" s="287"/>
      <c r="J152" s="287"/>
      <c r="K152" s="311"/>
      <c r="L152" s="294"/>
      <c r="M152" s="294"/>
      <c r="N152" s="294"/>
      <c r="O152" s="294"/>
      <c r="P152" s="294"/>
      <c r="Q152" s="294"/>
      <c r="R152" s="294"/>
      <c r="S152" s="294"/>
      <c r="T152" s="294"/>
      <c r="U152" s="294"/>
      <c r="V152" s="294"/>
      <c r="W152" s="294"/>
      <c r="X152" s="294"/>
      <c r="Y152" s="294"/>
      <c r="Z152" s="294"/>
      <c r="AA152" s="294"/>
      <c r="AB152" s="294"/>
      <c r="AC152" s="294"/>
      <c r="AD152" s="294"/>
      <c r="AE152" s="294"/>
    </row>
    <row r="153" spans="1:31" ht="15.75" customHeight="1">
      <c r="A153" s="294"/>
      <c r="B153" s="294"/>
      <c r="C153" s="287"/>
      <c r="D153" s="287"/>
      <c r="E153" s="287"/>
      <c r="F153" s="294"/>
      <c r="G153" s="310"/>
      <c r="H153" s="287"/>
      <c r="I153" s="287"/>
      <c r="J153" s="287"/>
      <c r="K153" s="311"/>
      <c r="L153" s="294"/>
      <c r="M153" s="294"/>
      <c r="N153" s="294"/>
      <c r="O153" s="294"/>
      <c r="P153" s="294"/>
      <c r="Q153" s="294"/>
      <c r="R153" s="294"/>
      <c r="S153" s="294"/>
      <c r="T153" s="294"/>
      <c r="U153" s="294"/>
      <c r="V153" s="294"/>
      <c r="W153" s="294"/>
      <c r="X153" s="294"/>
      <c r="Y153" s="294"/>
      <c r="Z153" s="294"/>
      <c r="AA153" s="294"/>
      <c r="AB153" s="294"/>
      <c r="AC153" s="294"/>
      <c r="AD153" s="294"/>
      <c r="AE153" s="294"/>
    </row>
    <row r="154" spans="1:31" ht="15.75" customHeight="1">
      <c r="A154" s="294"/>
      <c r="B154" s="294"/>
      <c r="C154" s="287"/>
      <c r="D154" s="287"/>
      <c r="E154" s="287"/>
      <c r="F154" s="294"/>
      <c r="G154" s="310"/>
      <c r="H154" s="287"/>
      <c r="I154" s="287"/>
      <c r="J154" s="287"/>
      <c r="K154" s="311"/>
      <c r="L154" s="294"/>
      <c r="M154" s="294"/>
      <c r="N154" s="294"/>
      <c r="O154" s="294"/>
      <c r="P154" s="294"/>
      <c r="Q154" s="294"/>
      <c r="R154" s="294"/>
      <c r="S154" s="294"/>
      <c r="T154" s="294"/>
      <c r="U154" s="294"/>
      <c r="V154" s="294"/>
      <c r="W154" s="294"/>
      <c r="X154" s="294"/>
      <c r="Y154" s="294"/>
      <c r="Z154" s="294"/>
      <c r="AA154" s="294"/>
      <c r="AB154" s="294"/>
      <c r="AC154" s="294"/>
      <c r="AD154" s="294"/>
      <c r="AE154" s="294"/>
    </row>
    <row r="155" spans="1:31" ht="15.75" customHeight="1">
      <c r="A155" s="294"/>
      <c r="B155" s="294"/>
      <c r="C155" s="287"/>
      <c r="D155" s="287"/>
      <c r="E155" s="287"/>
      <c r="F155" s="294"/>
      <c r="G155" s="310"/>
      <c r="H155" s="287"/>
      <c r="I155" s="287"/>
      <c r="J155" s="287"/>
      <c r="K155" s="311"/>
      <c r="L155" s="294"/>
      <c r="M155" s="294"/>
      <c r="N155" s="294"/>
      <c r="O155" s="294"/>
      <c r="P155" s="294"/>
      <c r="Q155" s="294"/>
      <c r="R155" s="294"/>
      <c r="S155" s="294"/>
      <c r="T155" s="294"/>
      <c r="U155" s="294"/>
      <c r="V155" s="294"/>
      <c r="W155" s="294"/>
      <c r="X155" s="294"/>
      <c r="Y155" s="294"/>
      <c r="Z155" s="294"/>
      <c r="AA155" s="294"/>
      <c r="AB155" s="294"/>
      <c r="AC155" s="294"/>
      <c r="AD155" s="294"/>
      <c r="AE155" s="294"/>
    </row>
    <row r="156" spans="1:31" ht="15.75" customHeight="1">
      <c r="A156" s="294"/>
      <c r="B156" s="294"/>
      <c r="C156" s="287"/>
      <c r="D156" s="287"/>
      <c r="E156" s="287"/>
      <c r="F156" s="294"/>
      <c r="G156" s="310"/>
      <c r="H156" s="287"/>
      <c r="I156" s="287"/>
      <c r="J156" s="287"/>
      <c r="K156" s="311"/>
      <c r="L156" s="294"/>
      <c r="M156" s="294"/>
      <c r="N156" s="294"/>
      <c r="O156" s="294"/>
      <c r="P156" s="294"/>
      <c r="Q156" s="294"/>
      <c r="R156" s="294"/>
      <c r="S156" s="294"/>
      <c r="T156" s="294"/>
      <c r="U156" s="294"/>
      <c r="V156" s="294"/>
      <c r="W156" s="294"/>
      <c r="X156" s="294"/>
      <c r="Y156" s="294"/>
      <c r="Z156" s="294"/>
      <c r="AA156" s="294"/>
      <c r="AB156" s="294"/>
      <c r="AC156" s="294"/>
      <c r="AD156" s="294"/>
      <c r="AE156" s="294"/>
    </row>
    <row r="157" spans="1:31" ht="15.75" customHeight="1">
      <c r="A157" s="294"/>
      <c r="B157" s="294"/>
      <c r="C157" s="287"/>
      <c r="D157" s="287"/>
      <c r="E157" s="287"/>
      <c r="F157" s="294"/>
      <c r="G157" s="310"/>
      <c r="H157" s="287"/>
      <c r="I157" s="287"/>
      <c r="J157" s="287"/>
      <c r="K157" s="311"/>
      <c r="L157" s="294"/>
      <c r="M157" s="294"/>
      <c r="N157" s="294"/>
      <c r="O157" s="294"/>
      <c r="P157" s="294"/>
      <c r="Q157" s="294"/>
      <c r="R157" s="294"/>
      <c r="S157" s="294"/>
      <c r="T157" s="294"/>
      <c r="U157" s="294"/>
      <c r="V157" s="294"/>
      <c r="W157" s="294"/>
      <c r="X157" s="294"/>
      <c r="Y157" s="294"/>
      <c r="Z157" s="294"/>
      <c r="AA157" s="294"/>
      <c r="AB157" s="294"/>
      <c r="AC157" s="294"/>
      <c r="AD157" s="294"/>
      <c r="AE157" s="294"/>
    </row>
    <row r="158" spans="1:31" ht="15.75" customHeight="1">
      <c r="A158" s="294"/>
      <c r="B158" s="294"/>
      <c r="C158" s="287"/>
      <c r="D158" s="287"/>
      <c r="E158" s="287"/>
      <c r="F158" s="294"/>
      <c r="G158" s="310"/>
      <c r="H158" s="287"/>
      <c r="I158" s="287"/>
      <c r="J158" s="287"/>
      <c r="K158" s="311"/>
      <c r="L158" s="294"/>
      <c r="M158" s="294"/>
      <c r="N158" s="294"/>
      <c r="O158" s="294"/>
      <c r="P158" s="294"/>
      <c r="Q158" s="294"/>
      <c r="R158" s="294"/>
      <c r="S158" s="294"/>
      <c r="T158" s="294"/>
      <c r="U158" s="294"/>
      <c r="V158" s="294"/>
      <c r="W158" s="294"/>
      <c r="X158" s="294"/>
      <c r="Y158" s="294"/>
      <c r="Z158" s="294"/>
      <c r="AA158" s="294"/>
      <c r="AB158" s="294"/>
      <c r="AC158" s="294"/>
      <c r="AD158" s="294"/>
      <c r="AE158" s="294"/>
    </row>
    <row r="159" spans="1:31" ht="15.75" customHeight="1">
      <c r="A159" s="294"/>
      <c r="B159" s="294"/>
      <c r="C159" s="287"/>
      <c r="D159" s="287"/>
      <c r="E159" s="287"/>
      <c r="F159" s="294"/>
      <c r="G159" s="310"/>
      <c r="H159" s="287"/>
      <c r="I159" s="287"/>
      <c r="J159" s="287"/>
      <c r="K159" s="311"/>
      <c r="L159" s="294"/>
      <c r="M159" s="294"/>
      <c r="N159" s="294"/>
      <c r="O159" s="294"/>
      <c r="P159" s="294"/>
      <c r="Q159" s="294"/>
      <c r="R159" s="294"/>
      <c r="S159" s="294"/>
      <c r="T159" s="294"/>
      <c r="U159" s="294"/>
      <c r="V159" s="294"/>
      <c r="W159" s="294"/>
      <c r="X159" s="294"/>
      <c r="Y159" s="294"/>
      <c r="Z159" s="294"/>
      <c r="AA159" s="294"/>
      <c r="AB159" s="294"/>
      <c r="AC159" s="294"/>
      <c r="AD159" s="294"/>
      <c r="AE159" s="294"/>
    </row>
    <row r="160" spans="1:31" ht="15.75" customHeight="1">
      <c r="A160" s="294"/>
      <c r="B160" s="294"/>
      <c r="C160" s="287"/>
      <c r="D160" s="287"/>
      <c r="E160" s="287"/>
      <c r="F160" s="294"/>
      <c r="G160" s="310"/>
      <c r="H160" s="287"/>
      <c r="I160" s="287"/>
      <c r="J160" s="287"/>
      <c r="K160" s="311"/>
      <c r="L160" s="294"/>
      <c r="M160" s="294"/>
      <c r="N160" s="294"/>
      <c r="O160" s="294"/>
      <c r="P160" s="294"/>
      <c r="Q160" s="294"/>
      <c r="R160" s="294"/>
      <c r="S160" s="294"/>
      <c r="T160" s="294"/>
      <c r="U160" s="294"/>
      <c r="V160" s="294"/>
      <c r="W160" s="294"/>
      <c r="X160" s="294"/>
      <c r="Y160" s="294"/>
      <c r="Z160" s="294"/>
      <c r="AA160" s="294"/>
      <c r="AB160" s="294"/>
      <c r="AC160" s="294"/>
      <c r="AD160" s="294"/>
      <c r="AE160" s="294"/>
    </row>
    <row r="161" spans="1:31" ht="15.75" customHeight="1">
      <c r="A161" s="294"/>
      <c r="B161" s="294"/>
      <c r="C161" s="287"/>
      <c r="D161" s="287"/>
      <c r="E161" s="287"/>
      <c r="F161" s="294"/>
      <c r="G161" s="310"/>
      <c r="H161" s="287"/>
      <c r="I161" s="287"/>
      <c r="J161" s="287"/>
      <c r="K161" s="311"/>
      <c r="L161" s="294"/>
      <c r="M161" s="294"/>
      <c r="N161" s="294"/>
      <c r="O161" s="294"/>
      <c r="P161" s="294"/>
      <c r="Q161" s="294"/>
      <c r="R161" s="294"/>
      <c r="S161" s="294"/>
      <c r="T161" s="294"/>
      <c r="U161" s="294"/>
      <c r="V161" s="294"/>
      <c r="W161" s="294"/>
      <c r="X161" s="294"/>
      <c r="Y161" s="294"/>
      <c r="Z161" s="294"/>
      <c r="AA161" s="294"/>
      <c r="AB161" s="294"/>
      <c r="AC161" s="294"/>
      <c r="AD161" s="294"/>
      <c r="AE161" s="294"/>
    </row>
    <row r="162" spans="1:31" ht="15.75" customHeight="1">
      <c r="A162" s="294"/>
      <c r="B162" s="294"/>
      <c r="C162" s="287"/>
      <c r="D162" s="287"/>
      <c r="E162" s="287"/>
      <c r="F162" s="294"/>
      <c r="G162" s="310"/>
      <c r="H162" s="287"/>
      <c r="I162" s="287"/>
      <c r="J162" s="287"/>
      <c r="K162" s="311"/>
      <c r="L162" s="294"/>
      <c r="M162" s="294"/>
      <c r="N162" s="294"/>
      <c r="O162" s="294"/>
      <c r="P162" s="294"/>
      <c r="Q162" s="294"/>
      <c r="R162" s="294"/>
      <c r="S162" s="294"/>
      <c r="T162" s="294"/>
      <c r="U162" s="294"/>
      <c r="V162" s="294"/>
      <c r="W162" s="294"/>
      <c r="X162" s="294"/>
      <c r="Y162" s="294"/>
      <c r="Z162" s="294"/>
      <c r="AA162" s="294"/>
      <c r="AB162" s="294"/>
      <c r="AC162" s="294"/>
      <c r="AD162" s="294"/>
      <c r="AE162" s="294"/>
    </row>
    <row r="163" spans="1:31" ht="15.75" customHeight="1">
      <c r="A163" s="294"/>
      <c r="B163" s="294"/>
      <c r="C163" s="287"/>
      <c r="D163" s="287"/>
      <c r="E163" s="287"/>
      <c r="F163" s="294"/>
      <c r="G163" s="310"/>
      <c r="H163" s="287"/>
      <c r="I163" s="287"/>
      <c r="J163" s="287"/>
      <c r="K163" s="311"/>
      <c r="L163" s="294"/>
      <c r="M163" s="294"/>
      <c r="N163" s="294"/>
      <c r="O163" s="294"/>
      <c r="P163" s="294"/>
      <c r="Q163" s="294"/>
      <c r="R163" s="294"/>
      <c r="S163" s="294"/>
      <c r="T163" s="294"/>
      <c r="U163" s="294"/>
      <c r="V163" s="294"/>
      <c r="W163" s="294"/>
      <c r="X163" s="294"/>
      <c r="Y163" s="294"/>
      <c r="Z163" s="294"/>
      <c r="AA163" s="294"/>
      <c r="AB163" s="294"/>
      <c r="AC163" s="294"/>
      <c r="AD163" s="294"/>
      <c r="AE163" s="294"/>
    </row>
    <row r="164" spans="1:31" ht="15.75" customHeight="1">
      <c r="A164" s="294"/>
      <c r="B164" s="294"/>
      <c r="C164" s="287"/>
      <c r="D164" s="287"/>
      <c r="E164" s="287"/>
      <c r="F164" s="294"/>
      <c r="G164" s="310"/>
      <c r="H164" s="287"/>
      <c r="I164" s="287"/>
      <c r="J164" s="287"/>
      <c r="K164" s="311"/>
      <c r="L164" s="294"/>
      <c r="M164" s="294"/>
      <c r="N164" s="294"/>
      <c r="O164" s="294"/>
      <c r="P164" s="294"/>
      <c r="Q164" s="294"/>
      <c r="R164" s="294"/>
      <c r="S164" s="294"/>
      <c r="T164" s="294"/>
      <c r="U164" s="294"/>
      <c r="V164" s="294"/>
      <c r="W164" s="294"/>
      <c r="X164" s="294"/>
      <c r="Y164" s="294"/>
      <c r="Z164" s="294"/>
      <c r="AA164" s="294"/>
      <c r="AB164" s="294"/>
      <c r="AC164" s="294"/>
      <c r="AD164" s="294"/>
      <c r="AE164" s="294"/>
    </row>
    <row r="165" spans="1:31" ht="15.75" customHeight="1">
      <c r="A165" s="294"/>
      <c r="B165" s="294"/>
      <c r="C165" s="287"/>
      <c r="D165" s="287"/>
      <c r="E165" s="287"/>
      <c r="F165" s="294"/>
      <c r="G165" s="310"/>
      <c r="H165" s="287"/>
      <c r="I165" s="287"/>
      <c r="J165" s="287"/>
      <c r="K165" s="311"/>
      <c r="L165" s="294"/>
      <c r="M165" s="294"/>
      <c r="N165" s="294"/>
      <c r="O165" s="294"/>
      <c r="P165" s="294"/>
      <c r="Q165" s="294"/>
      <c r="R165" s="294"/>
      <c r="S165" s="294"/>
      <c r="T165" s="294"/>
      <c r="U165" s="294"/>
      <c r="V165" s="294"/>
      <c r="W165" s="294"/>
      <c r="X165" s="294"/>
      <c r="Y165" s="294"/>
      <c r="Z165" s="294"/>
      <c r="AA165" s="294"/>
      <c r="AB165" s="294"/>
      <c r="AC165" s="294"/>
      <c r="AD165" s="294"/>
      <c r="AE165" s="294"/>
    </row>
    <row r="166" spans="1:31" ht="15.75" customHeight="1">
      <c r="A166" s="294"/>
      <c r="B166" s="294"/>
      <c r="C166" s="287"/>
      <c r="D166" s="287"/>
      <c r="E166" s="287"/>
      <c r="F166" s="294"/>
      <c r="G166" s="310"/>
      <c r="H166" s="287"/>
      <c r="I166" s="287"/>
      <c r="J166" s="287"/>
      <c r="K166" s="311"/>
      <c r="L166" s="294"/>
      <c r="M166" s="294"/>
      <c r="N166" s="294"/>
      <c r="O166" s="294"/>
      <c r="P166" s="294"/>
      <c r="Q166" s="294"/>
      <c r="R166" s="294"/>
      <c r="S166" s="294"/>
      <c r="T166" s="294"/>
      <c r="U166" s="294"/>
      <c r="V166" s="294"/>
      <c r="W166" s="294"/>
      <c r="X166" s="294"/>
      <c r="Y166" s="294"/>
      <c r="Z166" s="294"/>
      <c r="AA166" s="294"/>
      <c r="AB166" s="294"/>
      <c r="AC166" s="294"/>
      <c r="AD166" s="294"/>
      <c r="AE166" s="294"/>
    </row>
    <row r="167" spans="1:31" ht="15.75" customHeight="1">
      <c r="A167" s="294"/>
      <c r="B167" s="294"/>
      <c r="C167" s="287"/>
      <c r="D167" s="287"/>
      <c r="E167" s="287"/>
      <c r="F167" s="294"/>
      <c r="G167" s="310"/>
      <c r="H167" s="287"/>
      <c r="I167" s="287"/>
      <c r="J167" s="287"/>
      <c r="K167" s="311"/>
      <c r="L167" s="294"/>
      <c r="M167" s="294"/>
      <c r="N167" s="294"/>
      <c r="O167" s="294"/>
      <c r="P167" s="294"/>
      <c r="Q167" s="294"/>
      <c r="R167" s="294"/>
      <c r="S167" s="294"/>
      <c r="T167" s="294"/>
      <c r="U167" s="294"/>
      <c r="V167" s="294"/>
      <c r="W167" s="294"/>
      <c r="X167" s="294"/>
      <c r="Y167" s="294"/>
      <c r="Z167" s="294"/>
      <c r="AA167" s="294"/>
      <c r="AB167" s="294"/>
      <c r="AC167" s="294"/>
      <c r="AD167" s="294"/>
      <c r="AE167" s="294"/>
    </row>
    <row r="168" spans="1:31" ht="15.75" customHeight="1">
      <c r="A168" s="294"/>
      <c r="B168" s="294"/>
      <c r="C168" s="287"/>
      <c r="D168" s="287"/>
      <c r="E168" s="287"/>
      <c r="F168" s="294"/>
      <c r="G168" s="310"/>
      <c r="H168" s="287"/>
      <c r="I168" s="287"/>
      <c r="J168" s="287"/>
      <c r="K168" s="311"/>
      <c r="L168" s="294"/>
      <c r="M168" s="294"/>
      <c r="N168" s="294"/>
      <c r="O168" s="294"/>
      <c r="P168" s="294"/>
      <c r="Q168" s="294"/>
      <c r="R168" s="294"/>
      <c r="S168" s="294"/>
      <c r="T168" s="294"/>
      <c r="U168" s="294"/>
      <c r="V168" s="294"/>
      <c r="W168" s="294"/>
      <c r="X168" s="294"/>
      <c r="Y168" s="294"/>
      <c r="Z168" s="294"/>
      <c r="AA168" s="294"/>
      <c r="AB168" s="294"/>
      <c r="AC168" s="294"/>
      <c r="AD168" s="294"/>
      <c r="AE168" s="294"/>
    </row>
    <row r="169" spans="1:31" ht="15.75" customHeight="1">
      <c r="A169" s="294"/>
      <c r="B169" s="294"/>
      <c r="C169" s="287"/>
      <c r="D169" s="287"/>
      <c r="E169" s="287"/>
      <c r="F169" s="294"/>
      <c r="G169" s="310"/>
      <c r="H169" s="287"/>
      <c r="I169" s="287"/>
      <c r="J169" s="287"/>
      <c r="K169" s="311"/>
      <c r="L169" s="294"/>
      <c r="M169" s="294"/>
      <c r="N169" s="294"/>
      <c r="O169" s="294"/>
      <c r="P169" s="294"/>
      <c r="Q169" s="294"/>
      <c r="R169" s="294"/>
      <c r="S169" s="294"/>
      <c r="T169" s="294"/>
      <c r="U169" s="294"/>
      <c r="V169" s="294"/>
      <c r="W169" s="294"/>
      <c r="X169" s="294"/>
      <c r="Y169" s="294"/>
      <c r="Z169" s="294"/>
      <c r="AA169" s="294"/>
      <c r="AB169" s="294"/>
      <c r="AC169" s="294"/>
      <c r="AD169" s="294"/>
      <c r="AE169" s="294"/>
    </row>
    <row r="170" spans="1:31" ht="15.75" customHeight="1">
      <c r="A170" s="294"/>
      <c r="B170" s="294"/>
      <c r="C170" s="287"/>
      <c r="D170" s="287"/>
      <c r="E170" s="287"/>
      <c r="F170" s="294"/>
      <c r="G170" s="310"/>
      <c r="H170" s="287"/>
      <c r="I170" s="287"/>
      <c r="J170" s="287"/>
      <c r="K170" s="311"/>
      <c r="L170" s="294"/>
      <c r="M170" s="294"/>
      <c r="N170" s="294"/>
      <c r="O170" s="294"/>
      <c r="P170" s="294"/>
      <c r="Q170" s="294"/>
      <c r="R170" s="294"/>
      <c r="S170" s="294"/>
      <c r="T170" s="294"/>
      <c r="U170" s="294"/>
      <c r="V170" s="294"/>
      <c r="W170" s="294"/>
      <c r="X170" s="294"/>
      <c r="Y170" s="294"/>
      <c r="Z170" s="294"/>
      <c r="AA170" s="294"/>
      <c r="AB170" s="294"/>
      <c r="AC170" s="294"/>
      <c r="AD170" s="294"/>
      <c r="AE170" s="294"/>
    </row>
    <row r="171" spans="1:31" ht="15.75" customHeight="1">
      <c r="A171" s="294"/>
      <c r="B171" s="294"/>
      <c r="C171" s="287"/>
      <c r="D171" s="287"/>
      <c r="E171" s="287"/>
      <c r="F171" s="294"/>
      <c r="G171" s="310"/>
      <c r="H171" s="287"/>
      <c r="I171" s="287"/>
      <c r="J171" s="287"/>
      <c r="K171" s="311"/>
      <c r="L171" s="294"/>
      <c r="M171" s="294"/>
      <c r="N171" s="294"/>
      <c r="O171" s="294"/>
      <c r="P171" s="294"/>
      <c r="Q171" s="294"/>
      <c r="R171" s="294"/>
      <c r="S171" s="294"/>
      <c r="T171" s="294"/>
      <c r="U171" s="294"/>
      <c r="V171" s="294"/>
      <c r="W171" s="294"/>
      <c r="X171" s="294"/>
      <c r="Y171" s="294"/>
      <c r="Z171" s="294"/>
      <c r="AA171" s="294"/>
      <c r="AB171" s="294"/>
      <c r="AC171" s="294"/>
      <c r="AD171" s="294"/>
      <c r="AE171" s="294"/>
    </row>
    <row r="172" spans="1:31" ht="15.75" customHeight="1">
      <c r="A172" s="294"/>
      <c r="B172" s="294"/>
      <c r="C172" s="287"/>
      <c r="D172" s="287"/>
      <c r="E172" s="287"/>
      <c r="F172" s="294"/>
      <c r="G172" s="310"/>
      <c r="H172" s="287"/>
      <c r="I172" s="287"/>
      <c r="J172" s="287"/>
      <c r="K172" s="311"/>
      <c r="L172" s="294"/>
      <c r="M172" s="294"/>
      <c r="N172" s="294"/>
      <c r="O172" s="294"/>
      <c r="P172" s="294"/>
      <c r="Q172" s="294"/>
      <c r="R172" s="294"/>
      <c r="S172" s="294"/>
      <c r="T172" s="294"/>
      <c r="U172" s="294"/>
      <c r="V172" s="294"/>
      <c r="W172" s="294"/>
      <c r="X172" s="294"/>
      <c r="Y172" s="294"/>
      <c r="Z172" s="294"/>
      <c r="AA172" s="294"/>
      <c r="AB172" s="294"/>
      <c r="AC172" s="294"/>
      <c r="AD172" s="294"/>
      <c r="AE172" s="294"/>
    </row>
    <row r="173" spans="1:31" ht="15.75" customHeight="1">
      <c r="A173" s="294"/>
      <c r="B173" s="294"/>
      <c r="C173" s="287"/>
      <c r="D173" s="287"/>
      <c r="E173" s="287"/>
      <c r="F173" s="294"/>
      <c r="G173" s="310"/>
      <c r="H173" s="287"/>
      <c r="I173" s="287"/>
      <c r="J173" s="287"/>
      <c r="K173" s="311"/>
      <c r="L173" s="294"/>
      <c r="M173" s="294"/>
      <c r="N173" s="294"/>
      <c r="O173" s="294"/>
      <c r="P173" s="294"/>
      <c r="Q173" s="294"/>
      <c r="R173" s="294"/>
      <c r="S173" s="294"/>
      <c r="T173" s="294"/>
      <c r="U173" s="294"/>
      <c r="V173" s="294"/>
      <c r="W173" s="294"/>
      <c r="X173" s="294"/>
      <c r="Y173" s="294"/>
      <c r="Z173" s="294"/>
      <c r="AA173" s="294"/>
      <c r="AB173" s="294"/>
      <c r="AC173" s="294"/>
      <c r="AD173" s="294"/>
      <c r="AE173" s="294"/>
    </row>
    <row r="174" spans="1:31" ht="15.75" customHeight="1">
      <c r="A174" s="294"/>
      <c r="B174" s="294"/>
      <c r="C174" s="287"/>
      <c r="D174" s="287"/>
      <c r="E174" s="287"/>
      <c r="F174" s="294"/>
      <c r="G174" s="310"/>
      <c r="H174" s="287"/>
      <c r="I174" s="287"/>
      <c r="J174" s="287"/>
      <c r="K174" s="311"/>
      <c r="L174" s="294"/>
      <c r="M174" s="294"/>
      <c r="N174" s="294"/>
      <c r="O174" s="294"/>
      <c r="P174" s="294"/>
      <c r="Q174" s="294"/>
      <c r="R174" s="294"/>
      <c r="S174" s="294"/>
      <c r="T174" s="294"/>
      <c r="U174" s="294"/>
      <c r="V174" s="294"/>
      <c r="W174" s="294"/>
      <c r="X174" s="294"/>
      <c r="Y174" s="294"/>
      <c r="Z174" s="294"/>
      <c r="AA174" s="294"/>
      <c r="AB174" s="294"/>
      <c r="AC174" s="294"/>
      <c r="AD174" s="294"/>
      <c r="AE174" s="294"/>
    </row>
    <row r="175" spans="1:31" ht="15.75" customHeight="1">
      <c r="A175" s="294"/>
      <c r="B175" s="294"/>
      <c r="C175" s="287"/>
      <c r="D175" s="287"/>
      <c r="E175" s="287"/>
      <c r="F175" s="294"/>
      <c r="G175" s="310"/>
      <c r="H175" s="287"/>
      <c r="I175" s="287"/>
      <c r="J175" s="287"/>
      <c r="K175" s="311"/>
      <c r="L175" s="294"/>
      <c r="M175" s="294"/>
      <c r="N175" s="294"/>
      <c r="O175" s="294"/>
      <c r="P175" s="294"/>
      <c r="Q175" s="294"/>
      <c r="R175" s="294"/>
      <c r="S175" s="294"/>
      <c r="T175" s="294"/>
      <c r="U175" s="294"/>
      <c r="V175" s="294"/>
      <c r="W175" s="294"/>
      <c r="X175" s="294"/>
      <c r="Y175" s="294"/>
      <c r="Z175" s="294"/>
      <c r="AA175" s="294"/>
      <c r="AB175" s="294"/>
      <c r="AC175" s="294"/>
      <c r="AD175" s="294"/>
      <c r="AE175" s="294"/>
    </row>
    <row r="176" spans="1:31" ht="15.75" customHeight="1">
      <c r="A176" s="294"/>
      <c r="B176" s="294"/>
      <c r="C176" s="287"/>
      <c r="D176" s="287"/>
      <c r="E176" s="287"/>
      <c r="F176" s="294"/>
      <c r="G176" s="310"/>
      <c r="H176" s="287"/>
      <c r="I176" s="287"/>
      <c r="J176" s="287"/>
      <c r="K176" s="311"/>
      <c r="L176" s="294"/>
      <c r="M176" s="294"/>
      <c r="N176" s="294"/>
      <c r="O176" s="294"/>
      <c r="P176" s="294"/>
      <c r="Q176" s="294"/>
      <c r="R176" s="294"/>
      <c r="S176" s="294"/>
      <c r="T176" s="294"/>
      <c r="U176" s="294"/>
      <c r="V176" s="294"/>
      <c r="W176" s="294"/>
      <c r="X176" s="294"/>
      <c r="Y176" s="294"/>
      <c r="Z176" s="294"/>
      <c r="AA176" s="294"/>
      <c r="AB176" s="294"/>
      <c r="AC176" s="294"/>
      <c r="AD176" s="294"/>
      <c r="AE176" s="294"/>
    </row>
    <row r="177" spans="1:31" ht="15.75" customHeight="1">
      <c r="A177" s="294"/>
      <c r="B177" s="294"/>
      <c r="C177" s="287"/>
      <c r="D177" s="287"/>
      <c r="E177" s="287"/>
      <c r="F177" s="294"/>
      <c r="G177" s="310"/>
      <c r="H177" s="287"/>
      <c r="I177" s="287"/>
      <c r="J177" s="287"/>
      <c r="K177" s="311"/>
      <c r="L177" s="294"/>
      <c r="M177" s="294"/>
      <c r="N177" s="294"/>
      <c r="O177" s="294"/>
      <c r="P177" s="294"/>
      <c r="Q177" s="294"/>
      <c r="R177" s="294"/>
      <c r="S177" s="294"/>
      <c r="T177" s="294"/>
      <c r="U177" s="294"/>
      <c r="V177" s="294"/>
      <c r="W177" s="294"/>
      <c r="X177" s="294"/>
      <c r="Y177" s="294"/>
      <c r="Z177" s="294"/>
      <c r="AA177" s="294"/>
      <c r="AB177" s="294"/>
      <c r="AC177" s="294"/>
      <c r="AD177" s="294"/>
      <c r="AE177" s="294"/>
    </row>
    <row r="178" spans="1:31" ht="15.75" customHeight="1">
      <c r="A178" s="294"/>
      <c r="B178" s="294"/>
      <c r="C178" s="287"/>
      <c r="D178" s="287"/>
      <c r="E178" s="287"/>
      <c r="F178" s="294"/>
      <c r="G178" s="310"/>
      <c r="H178" s="287"/>
      <c r="I178" s="287"/>
      <c r="J178" s="287"/>
      <c r="K178" s="311"/>
      <c r="L178" s="294"/>
      <c r="M178" s="294"/>
      <c r="N178" s="294"/>
      <c r="O178" s="294"/>
      <c r="P178" s="294"/>
      <c r="Q178" s="294"/>
      <c r="R178" s="294"/>
      <c r="S178" s="294"/>
      <c r="T178" s="294"/>
      <c r="U178" s="294"/>
      <c r="V178" s="294"/>
      <c r="W178" s="294"/>
      <c r="X178" s="294"/>
      <c r="Y178" s="294"/>
      <c r="Z178" s="294"/>
      <c r="AA178" s="294"/>
      <c r="AB178" s="294"/>
      <c r="AC178" s="294"/>
      <c r="AD178" s="294"/>
      <c r="AE178" s="294"/>
    </row>
    <row r="179" spans="1:31" ht="15.75" customHeight="1">
      <c r="A179" s="294"/>
      <c r="B179" s="294"/>
      <c r="C179" s="287"/>
      <c r="D179" s="287"/>
      <c r="E179" s="287"/>
      <c r="F179" s="294"/>
      <c r="G179" s="310"/>
      <c r="H179" s="287"/>
      <c r="I179" s="287"/>
      <c r="J179" s="287"/>
      <c r="K179" s="311"/>
      <c r="L179" s="294"/>
      <c r="M179" s="294"/>
      <c r="N179" s="294"/>
      <c r="O179" s="294"/>
      <c r="P179" s="294"/>
      <c r="Q179" s="294"/>
      <c r="R179" s="294"/>
      <c r="S179" s="294"/>
      <c r="T179" s="294"/>
      <c r="U179" s="294"/>
      <c r="V179" s="294"/>
      <c r="W179" s="294"/>
      <c r="X179" s="294"/>
      <c r="Y179" s="294"/>
      <c r="Z179" s="294"/>
      <c r="AA179" s="294"/>
      <c r="AB179" s="294"/>
      <c r="AC179" s="294"/>
      <c r="AD179" s="294"/>
      <c r="AE179" s="294"/>
    </row>
    <row r="180" spans="1:31" ht="15.75" customHeight="1">
      <c r="A180" s="294"/>
      <c r="B180" s="294"/>
      <c r="C180" s="287"/>
      <c r="D180" s="287"/>
      <c r="E180" s="287"/>
      <c r="F180" s="294"/>
      <c r="G180" s="310"/>
      <c r="H180" s="287"/>
      <c r="I180" s="287"/>
      <c r="J180" s="287"/>
      <c r="K180" s="311"/>
      <c r="L180" s="294"/>
      <c r="M180" s="294"/>
      <c r="N180" s="294"/>
      <c r="O180" s="294"/>
      <c r="P180" s="294"/>
      <c r="Q180" s="294"/>
      <c r="R180" s="294"/>
      <c r="S180" s="294"/>
      <c r="T180" s="294"/>
      <c r="U180" s="294"/>
      <c r="V180" s="294"/>
      <c r="W180" s="294"/>
      <c r="X180" s="294"/>
      <c r="Y180" s="294"/>
      <c r="Z180" s="294"/>
      <c r="AA180" s="294"/>
      <c r="AB180" s="294"/>
      <c r="AC180" s="294"/>
      <c r="AD180" s="294"/>
      <c r="AE180" s="294"/>
    </row>
    <row r="181" spans="1:31" ht="15.75" customHeight="1">
      <c r="A181" s="294"/>
      <c r="B181" s="294"/>
      <c r="C181" s="287"/>
      <c r="D181" s="287"/>
      <c r="E181" s="287"/>
      <c r="F181" s="294"/>
      <c r="G181" s="310"/>
      <c r="H181" s="287"/>
      <c r="I181" s="287"/>
      <c r="J181" s="287"/>
      <c r="K181" s="311"/>
      <c r="L181" s="294"/>
      <c r="M181" s="294"/>
      <c r="N181" s="294"/>
      <c r="O181" s="294"/>
      <c r="P181" s="294"/>
      <c r="Q181" s="294"/>
      <c r="R181" s="294"/>
      <c r="S181" s="294"/>
      <c r="T181" s="294"/>
      <c r="U181" s="294"/>
      <c r="V181" s="294"/>
      <c r="W181" s="294"/>
      <c r="X181" s="294"/>
      <c r="Y181" s="294"/>
      <c r="Z181" s="294"/>
      <c r="AA181" s="294"/>
      <c r="AB181" s="294"/>
      <c r="AC181" s="294"/>
      <c r="AD181" s="294"/>
      <c r="AE181" s="294"/>
    </row>
    <row r="182" spans="1:31" ht="15.75" customHeight="1">
      <c r="A182" s="294"/>
      <c r="B182" s="294"/>
      <c r="C182" s="287"/>
      <c r="D182" s="287"/>
      <c r="E182" s="287"/>
      <c r="F182" s="294"/>
      <c r="G182" s="310"/>
      <c r="H182" s="287"/>
      <c r="I182" s="287"/>
      <c r="J182" s="287"/>
      <c r="K182" s="311"/>
      <c r="L182" s="294"/>
      <c r="M182" s="294"/>
      <c r="N182" s="294"/>
      <c r="O182" s="294"/>
      <c r="P182" s="294"/>
      <c r="Q182" s="294"/>
      <c r="R182" s="294"/>
      <c r="S182" s="294"/>
      <c r="T182" s="294"/>
      <c r="U182" s="294"/>
      <c r="V182" s="294"/>
      <c r="W182" s="294"/>
      <c r="X182" s="294"/>
      <c r="Y182" s="294"/>
      <c r="Z182" s="294"/>
      <c r="AA182" s="294"/>
      <c r="AB182" s="294"/>
      <c r="AC182" s="294"/>
      <c r="AD182" s="294"/>
      <c r="AE182" s="294"/>
    </row>
    <row r="183" spans="1:31" ht="15.75" customHeight="1">
      <c r="A183" s="294"/>
      <c r="B183" s="294"/>
      <c r="C183" s="287"/>
      <c r="D183" s="287"/>
      <c r="E183" s="287"/>
      <c r="F183" s="294"/>
      <c r="G183" s="310"/>
      <c r="H183" s="287"/>
      <c r="I183" s="287"/>
      <c r="J183" s="287"/>
      <c r="K183" s="311"/>
      <c r="L183" s="294"/>
      <c r="M183" s="294"/>
      <c r="N183" s="294"/>
      <c r="O183" s="294"/>
      <c r="P183" s="294"/>
      <c r="Q183" s="294"/>
      <c r="R183" s="294"/>
      <c r="S183" s="294"/>
      <c r="T183" s="294"/>
      <c r="U183" s="294"/>
      <c r="V183" s="294"/>
      <c r="W183" s="294"/>
      <c r="X183" s="294"/>
      <c r="Y183" s="294"/>
      <c r="Z183" s="294"/>
      <c r="AA183" s="294"/>
      <c r="AB183" s="294"/>
      <c r="AC183" s="294"/>
      <c r="AD183" s="294"/>
      <c r="AE183" s="294"/>
    </row>
    <row r="184" spans="1:31" ht="15.75" customHeight="1">
      <c r="A184" s="294"/>
      <c r="B184" s="294"/>
      <c r="C184" s="287"/>
      <c r="D184" s="287"/>
      <c r="E184" s="287"/>
      <c r="F184" s="294"/>
      <c r="G184" s="310"/>
      <c r="H184" s="287"/>
      <c r="I184" s="287"/>
      <c r="J184" s="287"/>
      <c r="K184" s="311"/>
      <c r="L184" s="294"/>
      <c r="M184" s="294"/>
      <c r="N184" s="294"/>
      <c r="O184" s="294"/>
      <c r="P184" s="294"/>
      <c r="Q184" s="294"/>
      <c r="R184" s="294"/>
      <c r="S184" s="294"/>
      <c r="T184" s="294"/>
      <c r="U184" s="294"/>
      <c r="V184" s="294"/>
      <c r="W184" s="294"/>
      <c r="X184" s="294"/>
      <c r="Y184" s="294"/>
      <c r="Z184" s="294"/>
      <c r="AA184" s="294"/>
      <c r="AB184" s="294"/>
      <c r="AC184" s="294"/>
      <c r="AD184" s="294"/>
      <c r="AE184" s="294"/>
    </row>
    <row r="185" spans="1:31" ht="15.75" customHeight="1">
      <c r="A185" s="294"/>
      <c r="B185" s="294"/>
      <c r="C185" s="287"/>
      <c r="D185" s="287"/>
      <c r="E185" s="287"/>
      <c r="F185" s="294"/>
      <c r="G185" s="310"/>
      <c r="H185" s="287"/>
      <c r="I185" s="287"/>
      <c r="J185" s="287"/>
      <c r="K185" s="311"/>
      <c r="L185" s="294"/>
      <c r="M185" s="294"/>
      <c r="N185" s="294"/>
      <c r="O185" s="294"/>
      <c r="P185" s="294"/>
      <c r="Q185" s="294"/>
      <c r="R185" s="294"/>
      <c r="S185" s="294"/>
      <c r="T185" s="294"/>
      <c r="U185" s="294"/>
      <c r="V185" s="294"/>
      <c r="W185" s="294"/>
      <c r="X185" s="294"/>
      <c r="Y185" s="294"/>
      <c r="Z185" s="294"/>
      <c r="AA185" s="294"/>
      <c r="AB185" s="294"/>
      <c r="AC185" s="294"/>
      <c r="AD185" s="294"/>
      <c r="AE185" s="294"/>
    </row>
    <row r="186" spans="1:31" ht="15.75" customHeight="1">
      <c r="A186" s="294"/>
      <c r="B186" s="294"/>
      <c r="C186" s="287"/>
      <c r="D186" s="287"/>
      <c r="E186" s="287"/>
      <c r="F186" s="294"/>
      <c r="G186" s="310"/>
      <c r="H186" s="287"/>
      <c r="I186" s="287"/>
      <c r="J186" s="287"/>
      <c r="K186" s="311"/>
      <c r="L186" s="294"/>
      <c r="M186" s="294"/>
      <c r="N186" s="294"/>
      <c r="O186" s="294"/>
      <c r="P186" s="294"/>
      <c r="Q186" s="294"/>
      <c r="R186" s="294"/>
      <c r="S186" s="294"/>
      <c r="T186" s="294"/>
      <c r="U186" s="294"/>
      <c r="V186" s="294"/>
      <c r="W186" s="294"/>
      <c r="X186" s="294"/>
      <c r="Y186" s="294"/>
      <c r="Z186" s="294"/>
      <c r="AA186" s="294"/>
      <c r="AB186" s="294"/>
      <c r="AC186" s="294"/>
      <c r="AD186" s="294"/>
      <c r="AE186" s="294"/>
    </row>
    <row r="187" spans="1:31" ht="15.75" customHeight="1">
      <c r="A187" s="294"/>
      <c r="B187" s="294"/>
      <c r="C187" s="287"/>
      <c r="D187" s="287"/>
      <c r="E187" s="287"/>
      <c r="F187" s="294"/>
      <c r="G187" s="310"/>
      <c r="H187" s="287"/>
      <c r="I187" s="287"/>
      <c r="J187" s="287"/>
      <c r="K187" s="311"/>
      <c r="L187" s="294"/>
      <c r="M187" s="294"/>
      <c r="N187" s="294"/>
      <c r="O187" s="294"/>
      <c r="P187" s="294"/>
      <c r="Q187" s="294"/>
      <c r="R187" s="294"/>
      <c r="S187" s="294"/>
      <c r="T187" s="294"/>
      <c r="U187" s="294"/>
      <c r="V187" s="294"/>
      <c r="W187" s="294"/>
      <c r="X187" s="294"/>
      <c r="Y187" s="294"/>
      <c r="Z187" s="294"/>
      <c r="AA187" s="294"/>
      <c r="AB187" s="294"/>
      <c r="AC187" s="294"/>
      <c r="AD187" s="294"/>
      <c r="AE187" s="294"/>
    </row>
    <row r="188" spans="1:31" ht="15.75" customHeight="1">
      <c r="A188" s="294"/>
      <c r="B188" s="294"/>
      <c r="C188" s="287"/>
      <c r="D188" s="287"/>
      <c r="E188" s="287"/>
      <c r="F188" s="294"/>
      <c r="G188" s="310"/>
      <c r="H188" s="287"/>
      <c r="I188" s="287"/>
      <c r="J188" s="287"/>
      <c r="K188" s="311"/>
      <c r="L188" s="294"/>
      <c r="M188" s="294"/>
      <c r="N188" s="294"/>
      <c r="O188" s="294"/>
      <c r="P188" s="294"/>
      <c r="Q188" s="294"/>
      <c r="R188" s="294"/>
      <c r="S188" s="294"/>
      <c r="T188" s="294"/>
      <c r="U188" s="294"/>
      <c r="V188" s="294"/>
      <c r="W188" s="294"/>
      <c r="X188" s="294"/>
      <c r="Y188" s="294"/>
      <c r="Z188" s="294"/>
      <c r="AA188" s="294"/>
      <c r="AB188" s="294"/>
      <c r="AC188" s="294"/>
      <c r="AD188" s="294"/>
      <c r="AE188" s="294"/>
    </row>
    <row r="189" spans="1:31" ht="15.75" customHeight="1">
      <c r="A189" s="294"/>
      <c r="B189" s="294"/>
      <c r="C189" s="287"/>
      <c r="D189" s="287"/>
      <c r="E189" s="287"/>
      <c r="F189" s="294"/>
      <c r="G189" s="310"/>
      <c r="H189" s="287"/>
      <c r="I189" s="287"/>
      <c r="J189" s="287"/>
      <c r="K189" s="311"/>
      <c r="L189" s="294"/>
      <c r="M189" s="294"/>
      <c r="N189" s="294"/>
      <c r="O189" s="294"/>
      <c r="P189" s="294"/>
      <c r="Q189" s="294"/>
      <c r="R189" s="294"/>
      <c r="S189" s="294"/>
      <c r="T189" s="294"/>
      <c r="U189" s="294"/>
      <c r="V189" s="294"/>
      <c r="W189" s="294"/>
      <c r="X189" s="294"/>
      <c r="Y189" s="294"/>
      <c r="Z189" s="294"/>
      <c r="AA189" s="294"/>
      <c r="AB189" s="294"/>
      <c r="AC189" s="294"/>
      <c r="AD189" s="294"/>
      <c r="AE189" s="294"/>
    </row>
    <row r="190" spans="1:31" ht="15.75" customHeight="1">
      <c r="A190" s="294"/>
      <c r="B190" s="294"/>
      <c r="C190" s="287"/>
      <c r="D190" s="287"/>
      <c r="E190" s="287"/>
      <c r="F190" s="294"/>
      <c r="G190" s="310"/>
      <c r="H190" s="287"/>
      <c r="I190" s="287"/>
      <c r="J190" s="287"/>
      <c r="K190" s="311"/>
      <c r="L190" s="294"/>
      <c r="M190" s="294"/>
      <c r="N190" s="294"/>
      <c r="O190" s="294"/>
      <c r="P190" s="294"/>
      <c r="Q190" s="294"/>
      <c r="R190" s="294"/>
      <c r="S190" s="294"/>
      <c r="T190" s="294"/>
      <c r="U190" s="294"/>
      <c r="V190" s="294"/>
      <c r="W190" s="294"/>
      <c r="X190" s="294"/>
      <c r="Y190" s="294"/>
      <c r="Z190" s="294"/>
      <c r="AA190" s="294"/>
      <c r="AB190" s="294"/>
      <c r="AC190" s="294"/>
      <c r="AD190" s="294"/>
      <c r="AE190" s="294"/>
    </row>
    <row r="191" spans="1:31" ht="15.75" customHeight="1">
      <c r="A191" s="294"/>
      <c r="B191" s="294"/>
      <c r="C191" s="287"/>
      <c r="D191" s="287"/>
      <c r="E191" s="287"/>
      <c r="F191" s="294"/>
      <c r="G191" s="310"/>
      <c r="H191" s="287"/>
      <c r="I191" s="287"/>
      <c r="J191" s="287"/>
      <c r="K191" s="311"/>
      <c r="L191" s="294"/>
      <c r="M191" s="294"/>
      <c r="N191" s="294"/>
      <c r="O191" s="294"/>
      <c r="P191" s="294"/>
      <c r="Q191" s="294"/>
      <c r="R191" s="294"/>
      <c r="S191" s="294"/>
      <c r="T191" s="294"/>
      <c r="U191" s="294"/>
      <c r="V191" s="294"/>
      <c r="W191" s="294"/>
      <c r="X191" s="294"/>
      <c r="Y191" s="294"/>
      <c r="Z191" s="294"/>
      <c r="AA191" s="294"/>
      <c r="AB191" s="294"/>
      <c r="AC191" s="294"/>
      <c r="AD191" s="294"/>
      <c r="AE191" s="294"/>
    </row>
    <row r="192" spans="1:31" ht="15.75" customHeight="1">
      <c r="A192" s="294"/>
      <c r="B192" s="294"/>
      <c r="C192" s="287"/>
      <c r="D192" s="287"/>
      <c r="E192" s="287"/>
      <c r="F192" s="294"/>
      <c r="G192" s="310"/>
      <c r="H192" s="287"/>
      <c r="I192" s="287"/>
      <c r="J192" s="287"/>
      <c r="K192" s="311"/>
      <c r="L192" s="294"/>
      <c r="M192" s="294"/>
      <c r="N192" s="294"/>
      <c r="O192" s="294"/>
      <c r="P192" s="294"/>
      <c r="Q192" s="294"/>
      <c r="R192" s="294"/>
      <c r="S192" s="294"/>
      <c r="T192" s="294"/>
      <c r="U192" s="294"/>
      <c r="V192" s="294"/>
      <c r="W192" s="294"/>
      <c r="X192" s="294"/>
      <c r="Y192" s="294"/>
      <c r="Z192" s="294"/>
      <c r="AA192" s="294"/>
      <c r="AB192" s="294"/>
      <c r="AC192" s="294"/>
      <c r="AD192" s="294"/>
      <c r="AE192" s="294"/>
    </row>
    <row r="193" spans="1:31" ht="15.75" customHeight="1">
      <c r="A193" s="294"/>
      <c r="B193" s="294"/>
      <c r="C193" s="287"/>
      <c r="D193" s="287"/>
      <c r="E193" s="287"/>
      <c r="F193" s="294"/>
      <c r="G193" s="310"/>
      <c r="H193" s="287"/>
      <c r="I193" s="287"/>
      <c r="J193" s="287"/>
      <c r="K193" s="311"/>
      <c r="L193" s="294"/>
      <c r="M193" s="294"/>
      <c r="N193" s="294"/>
      <c r="O193" s="294"/>
      <c r="P193" s="294"/>
      <c r="Q193" s="294"/>
      <c r="R193" s="294"/>
      <c r="S193" s="294"/>
      <c r="T193" s="294"/>
      <c r="U193" s="294"/>
      <c r="V193" s="294"/>
      <c r="W193" s="294"/>
      <c r="X193" s="294"/>
      <c r="Y193" s="294"/>
      <c r="Z193" s="294"/>
      <c r="AA193" s="294"/>
      <c r="AB193" s="294"/>
      <c r="AC193" s="294"/>
      <c r="AD193" s="294"/>
      <c r="AE193" s="294"/>
    </row>
    <row r="194" spans="1:31" ht="15.75" customHeight="1">
      <c r="A194" s="294"/>
      <c r="B194" s="294"/>
      <c r="C194" s="287"/>
      <c r="D194" s="287"/>
      <c r="E194" s="287"/>
      <c r="F194" s="294"/>
      <c r="G194" s="310"/>
      <c r="H194" s="287"/>
      <c r="I194" s="287"/>
      <c r="J194" s="287"/>
      <c r="K194" s="311"/>
      <c r="L194" s="294"/>
      <c r="M194" s="294"/>
      <c r="N194" s="294"/>
      <c r="O194" s="294"/>
      <c r="P194" s="294"/>
      <c r="Q194" s="294"/>
      <c r="R194" s="294"/>
      <c r="S194" s="294"/>
      <c r="T194" s="294"/>
      <c r="U194" s="294"/>
      <c r="V194" s="294"/>
      <c r="W194" s="294"/>
      <c r="X194" s="294"/>
      <c r="Y194" s="294"/>
      <c r="Z194" s="294"/>
      <c r="AA194" s="294"/>
      <c r="AB194" s="294"/>
      <c r="AC194" s="294"/>
      <c r="AD194" s="294"/>
      <c r="AE194" s="294"/>
    </row>
    <row r="195" spans="1:31" ht="15.75" customHeight="1">
      <c r="A195" s="294"/>
      <c r="B195" s="294"/>
      <c r="C195" s="287"/>
      <c r="D195" s="287"/>
      <c r="E195" s="287"/>
      <c r="F195" s="294"/>
      <c r="G195" s="310"/>
      <c r="H195" s="287"/>
      <c r="I195" s="287"/>
      <c r="J195" s="287"/>
      <c r="K195" s="311"/>
      <c r="L195" s="294"/>
      <c r="M195" s="294"/>
      <c r="N195" s="294"/>
      <c r="O195" s="294"/>
      <c r="P195" s="294"/>
      <c r="Q195" s="294"/>
      <c r="R195" s="294"/>
      <c r="S195" s="294"/>
      <c r="T195" s="294"/>
      <c r="U195" s="294"/>
      <c r="V195" s="294"/>
      <c r="W195" s="294"/>
      <c r="X195" s="294"/>
      <c r="Y195" s="294"/>
      <c r="Z195" s="294"/>
      <c r="AA195" s="294"/>
      <c r="AB195" s="294"/>
      <c r="AC195" s="294"/>
      <c r="AD195" s="294"/>
      <c r="AE195" s="294"/>
    </row>
    <row r="196" spans="1:31" ht="15.75" customHeight="1">
      <c r="A196" s="294"/>
      <c r="B196" s="294"/>
      <c r="C196" s="287"/>
      <c r="D196" s="287"/>
      <c r="E196" s="287"/>
      <c r="F196" s="294"/>
      <c r="G196" s="310"/>
      <c r="H196" s="287"/>
      <c r="I196" s="287"/>
      <c r="J196" s="287"/>
      <c r="K196" s="311"/>
      <c r="L196" s="294"/>
      <c r="M196" s="294"/>
      <c r="N196" s="294"/>
      <c r="O196" s="294"/>
      <c r="P196" s="294"/>
      <c r="Q196" s="294"/>
      <c r="R196" s="294"/>
      <c r="S196" s="294"/>
      <c r="T196" s="294"/>
      <c r="U196" s="294"/>
      <c r="V196" s="294"/>
      <c r="W196" s="294"/>
      <c r="X196" s="294"/>
      <c r="Y196" s="294"/>
      <c r="Z196" s="294"/>
      <c r="AA196" s="294"/>
      <c r="AB196" s="294"/>
      <c r="AC196" s="294"/>
      <c r="AD196" s="294"/>
      <c r="AE196" s="294"/>
    </row>
    <row r="197" spans="1:31" ht="15.75" customHeight="1">
      <c r="A197" s="294"/>
      <c r="B197" s="294"/>
      <c r="C197" s="287"/>
      <c r="D197" s="287"/>
      <c r="E197" s="287"/>
      <c r="F197" s="294"/>
      <c r="G197" s="310"/>
      <c r="H197" s="287"/>
      <c r="I197" s="287"/>
      <c r="J197" s="287"/>
      <c r="K197" s="311"/>
      <c r="L197" s="294"/>
      <c r="M197" s="294"/>
      <c r="N197" s="294"/>
      <c r="O197" s="294"/>
      <c r="P197" s="294"/>
      <c r="Q197" s="294"/>
      <c r="R197" s="294"/>
      <c r="S197" s="294"/>
      <c r="T197" s="294"/>
      <c r="U197" s="294"/>
      <c r="V197" s="294"/>
      <c r="W197" s="294"/>
      <c r="X197" s="294"/>
      <c r="Y197" s="294"/>
      <c r="Z197" s="294"/>
      <c r="AA197" s="294"/>
      <c r="AB197" s="294"/>
      <c r="AC197" s="294"/>
      <c r="AD197" s="294"/>
      <c r="AE197" s="294"/>
    </row>
    <row r="198" spans="1:31" ht="15.75" customHeight="1">
      <c r="A198" s="294"/>
      <c r="B198" s="294"/>
      <c r="C198" s="287"/>
      <c r="D198" s="287"/>
      <c r="E198" s="287"/>
      <c r="F198" s="294"/>
      <c r="G198" s="310"/>
      <c r="H198" s="287"/>
      <c r="I198" s="287"/>
      <c r="J198" s="287"/>
      <c r="K198" s="311"/>
      <c r="L198" s="294"/>
      <c r="M198" s="294"/>
      <c r="N198" s="294"/>
      <c r="O198" s="294"/>
      <c r="P198" s="294"/>
      <c r="Q198" s="294"/>
      <c r="R198" s="294"/>
      <c r="S198" s="294"/>
      <c r="T198" s="294"/>
      <c r="U198" s="294"/>
      <c r="V198" s="294"/>
      <c r="W198" s="294"/>
      <c r="X198" s="294"/>
      <c r="Y198" s="294"/>
      <c r="Z198" s="294"/>
      <c r="AA198" s="294"/>
      <c r="AB198" s="294"/>
      <c r="AC198" s="294"/>
      <c r="AD198" s="294"/>
      <c r="AE198" s="294"/>
    </row>
    <row r="199" spans="1:31" ht="15.75" customHeight="1">
      <c r="A199" s="294"/>
      <c r="B199" s="294"/>
      <c r="C199" s="287"/>
      <c r="D199" s="287"/>
      <c r="E199" s="287"/>
      <c r="F199" s="294"/>
      <c r="G199" s="310"/>
      <c r="H199" s="287"/>
      <c r="I199" s="287"/>
      <c r="J199" s="287"/>
      <c r="K199" s="311"/>
      <c r="L199" s="294"/>
      <c r="M199" s="294"/>
      <c r="N199" s="294"/>
      <c r="O199" s="294"/>
      <c r="P199" s="294"/>
      <c r="Q199" s="294"/>
      <c r="R199" s="294"/>
      <c r="S199" s="294"/>
      <c r="T199" s="294"/>
      <c r="U199" s="294"/>
      <c r="V199" s="294"/>
      <c r="W199" s="294"/>
      <c r="X199" s="294"/>
      <c r="Y199" s="294"/>
      <c r="Z199" s="294"/>
      <c r="AA199" s="294"/>
      <c r="AB199" s="294"/>
      <c r="AC199" s="294"/>
      <c r="AD199" s="294"/>
      <c r="AE199" s="294"/>
    </row>
    <row r="200" spans="1:31" ht="15.75" customHeight="1">
      <c r="A200" s="294"/>
      <c r="B200" s="294"/>
      <c r="C200" s="287"/>
      <c r="D200" s="287"/>
      <c r="E200" s="287"/>
      <c r="F200" s="294"/>
      <c r="G200" s="310"/>
      <c r="H200" s="287"/>
      <c r="I200" s="287"/>
      <c r="J200" s="287"/>
      <c r="K200" s="311"/>
      <c r="L200" s="294"/>
      <c r="M200" s="294"/>
      <c r="N200" s="294"/>
      <c r="O200" s="294"/>
      <c r="P200" s="294"/>
      <c r="Q200" s="294"/>
      <c r="R200" s="294"/>
      <c r="S200" s="294"/>
      <c r="T200" s="294"/>
      <c r="U200" s="294"/>
      <c r="V200" s="294"/>
      <c r="W200" s="294"/>
      <c r="X200" s="294"/>
      <c r="Y200" s="294"/>
      <c r="Z200" s="294"/>
      <c r="AA200" s="294"/>
      <c r="AB200" s="294"/>
      <c r="AC200" s="294"/>
      <c r="AD200" s="294"/>
      <c r="AE200" s="294"/>
    </row>
    <row r="201" spans="1:31" ht="15.75" customHeight="1">
      <c r="A201" s="294"/>
      <c r="B201" s="294"/>
      <c r="C201" s="287"/>
      <c r="D201" s="287"/>
      <c r="E201" s="287"/>
      <c r="F201" s="294"/>
      <c r="G201" s="310"/>
      <c r="H201" s="287"/>
      <c r="I201" s="287"/>
      <c r="J201" s="287"/>
      <c r="K201" s="311"/>
      <c r="L201" s="294"/>
      <c r="M201" s="294"/>
      <c r="N201" s="294"/>
      <c r="O201" s="294"/>
      <c r="P201" s="294"/>
      <c r="Q201" s="294"/>
      <c r="R201" s="294"/>
      <c r="S201" s="294"/>
      <c r="T201" s="294"/>
      <c r="U201" s="294"/>
      <c r="V201" s="294"/>
      <c r="W201" s="294"/>
      <c r="X201" s="294"/>
      <c r="Y201" s="294"/>
      <c r="Z201" s="294"/>
      <c r="AA201" s="294"/>
      <c r="AB201" s="294"/>
      <c r="AC201" s="294"/>
      <c r="AD201" s="294"/>
      <c r="AE201" s="294"/>
    </row>
    <row r="202" spans="1:31" ht="15.75" customHeight="1">
      <c r="A202" s="294"/>
      <c r="B202" s="294"/>
      <c r="C202" s="287"/>
      <c r="D202" s="287"/>
      <c r="E202" s="287"/>
      <c r="F202" s="294"/>
      <c r="G202" s="310"/>
      <c r="H202" s="287"/>
      <c r="I202" s="287"/>
      <c r="J202" s="287"/>
      <c r="K202" s="311"/>
      <c r="L202" s="294"/>
      <c r="M202" s="294"/>
      <c r="N202" s="294"/>
      <c r="O202" s="294"/>
      <c r="P202" s="294"/>
      <c r="Q202" s="294"/>
      <c r="R202" s="294"/>
      <c r="S202" s="294"/>
      <c r="T202" s="294"/>
      <c r="U202" s="294"/>
      <c r="V202" s="294"/>
      <c r="W202" s="294"/>
      <c r="X202" s="294"/>
      <c r="Y202" s="294"/>
      <c r="Z202" s="294"/>
      <c r="AA202" s="294"/>
      <c r="AB202" s="294"/>
      <c r="AC202" s="294"/>
      <c r="AD202" s="294"/>
      <c r="AE202" s="294"/>
    </row>
    <row r="203" spans="1:31" ht="15.75" customHeight="1">
      <c r="A203" s="294"/>
      <c r="B203" s="294"/>
      <c r="C203" s="287"/>
      <c r="D203" s="287"/>
      <c r="E203" s="287"/>
      <c r="F203" s="294"/>
      <c r="G203" s="310"/>
      <c r="H203" s="287"/>
      <c r="I203" s="287"/>
      <c r="J203" s="287"/>
      <c r="K203" s="311"/>
      <c r="L203" s="294"/>
      <c r="M203" s="294"/>
      <c r="N203" s="294"/>
      <c r="O203" s="294"/>
      <c r="P203" s="294"/>
      <c r="Q203" s="294"/>
      <c r="R203" s="294"/>
      <c r="S203" s="294"/>
      <c r="T203" s="294"/>
      <c r="U203" s="294"/>
      <c r="V203" s="294"/>
      <c r="W203" s="294"/>
      <c r="X203" s="294"/>
      <c r="Y203" s="294"/>
      <c r="Z203" s="294"/>
      <c r="AA203" s="294"/>
      <c r="AB203" s="294"/>
      <c r="AC203" s="294"/>
      <c r="AD203" s="294"/>
      <c r="AE203" s="294"/>
    </row>
    <row r="204" spans="1:31" ht="15.75" customHeight="1">
      <c r="A204" s="294"/>
      <c r="B204" s="294"/>
      <c r="C204" s="287"/>
      <c r="D204" s="287"/>
      <c r="E204" s="287"/>
      <c r="F204" s="294"/>
      <c r="G204" s="310"/>
      <c r="H204" s="287"/>
      <c r="I204" s="287"/>
      <c r="J204" s="287"/>
      <c r="K204" s="311"/>
      <c r="L204" s="294"/>
      <c r="M204" s="294"/>
      <c r="N204" s="294"/>
      <c r="O204" s="294"/>
      <c r="P204" s="294"/>
      <c r="Q204" s="294"/>
      <c r="R204" s="294"/>
      <c r="S204" s="294"/>
      <c r="T204" s="294"/>
      <c r="U204" s="294"/>
      <c r="V204" s="294"/>
      <c r="W204" s="294"/>
      <c r="X204" s="294"/>
      <c r="Y204" s="294"/>
      <c r="Z204" s="294"/>
      <c r="AA204" s="294"/>
      <c r="AB204" s="294"/>
      <c r="AC204" s="294"/>
      <c r="AD204" s="294"/>
      <c r="AE204" s="294"/>
    </row>
    <row r="205" spans="1:31" ht="15.75" customHeight="1">
      <c r="A205" s="294"/>
      <c r="B205" s="294"/>
      <c r="C205" s="287"/>
      <c r="D205" s="287"/>
      <c r="E205" s="287"/>
      <c r="F205" s="294"/>
      <c r="G205" s="310"/>
      <c r="H205" s="287"/>
      <c r="I205" s="287"/>
      <c r="J205" s="287"/>
      <c r="K205" s="311"/>
      <c r="L205" s="294"/>
      <c r="M205" s="294"/>
      <c r="N205" s="294"/>
      <c r="O205" s="294"/>
      <c r="P205" s="294"/>
      <c r="Q205" s="294"/>
      <c r="R205" s="294"/>
      <c r="S205" s="294"/>
      <c r="T205" s="294"/>
      <c r="U205" s="294"/>
      <c r="V205" s="294"/>
      <c r="W205" s="294"/>
      <c r="X205" s="294"/>
      <c r="Y205" s="294"/>
      <c r="Z205" s="294"/>
      <c r="AA205" s="294"/>
      <c r="AB205" s="294"/>
      <c r="AC205" s="294"/>
      <c r="AD205" s="294"/>
      <c r="AE205" s="294"/>
    </row>
    <row r="206" spans="1:31" ht="15.75" customHeight="1">
      <c r="A206" s="294"/>
      <c r="B206" s="294"/>
      <c r="C206" s="287"/>
      <c r="D206" s="287"/>
      <c r="E206" s="287"/>
      <c r="F206" s="294"/>
      <c r="G206" s="310"/>
      <c r="H206" s="287"/>
      <c r="I206" s="287"/>
      <c r="J206" s="287"/>
      <c r="K206" s="311"/>
      <c r="L206" s="294"/>
      <c r="M206" s="294"/>
      <c r="N206" s="294"/>
      <c r="O206" s="294"/>
      <c r="P206" s="294"/>
      <c r="Q206" s="294"/>
      <c r="R206" s="294"/>
      <c r="S206" s="294"/>
      <c r="T206" s="294"/>
      <c r="U206" s="294"/>
      <c r="V206" s="294"/>
      <c r="W206" s="294"/>
      <c r="X206" s="294"/>
      <c r="Y206" s="294"/>
      <c r="Z206" s="294"/>
      <c r="AA206" s="294"/>
      <c r="AB206" s="294"/>
      <c r="AC206" s="294"/>
      <c r="AD206" s="294"/>
      <c r="AE206" s="294"/>
    </row>
    <row r="207" spans="1:31" ht="15.75" customHeight="1">
      <c r="A207" s="294"/>
      <c r="B207" s="294"/>
      <c r="C207" s="287"/>
      <c r="D207" s="287"/>
      <c r="E207" s="287"/>
      <c r="F207" s="294"/>
      <c r="G207" s="310"/>
      <c r="H207" s="287"/>
      <c r="I207" s="287"/>
      <c r="J207" s="287"/>
      <c r="K207" s="311"/>
      <c r="L207" s="294"/>
      <c r="M207" s="294"/>
      <c r="N207" s="294"/>
      <c r="O207" s="294"/>
      <c r="P207" s="294"/>
      <c r="Q207" s="294"/>
      <c r="R207" s="294"/>
      <c r="S207" s="294"/>
      <c r="T207" s="294"/>
      <c r="U207" s="294"/>
      <c r="V207" s="294"/>
      <c r="W207" s="294"/>
      <c r="X207" s="294"/>
      <c r="Y207" s="294"/>
      <c r="Z207" s="294"/>
      <c r="AA207" s="294"/>
      <c r="AB207" s="294"/>
      <c r="AC207" s="294"/>
      <c r="AD207" s="294"/>
      <c r="AE207" s="294"/>
    </row>
    <row r="208" spans="1:31" ht="15.75" customHeight="1">
      <c r="A208" s="294"/>
      <c r="B208" s="294"/>
      <c r="C208" s="287"/>
      <c r="D208" s="287"/>
      <c r="E208" s="287"/>
      <c r="F208" s="294"/>
      <c r="G208" s="310"/>
      <c r="H208" s="287"/>
      <c r="I208" s="287"/>
      <c r="J208" s="287"/>
      <c r="K208" s="311"/>
      <c r="L208" s="294"/>
      <c r="M208" s="294"/>
      <c r="N208" s="294"/>
      <c r="O208" s="294"/>
      <c r="P208" s="294"/>
      <c r="Q208" s="294"/>
      <c r="R208" s="294"/>
      <c r="S208" s="294"/>
      <c r="T208" s="294"/>
      <c r="U208" s="294"/>
      <c r="V208" s="294"/>
      <c r="W208" s="294"/>
      <c r="X208" s="294"/>
      <c r="Y208" s="294"/>
      <c r="Z208" s="294"/>
      <c r="AA208" s="294"/>
      <c r="AB208" s="294"/>
      <c r="AC208" s="294"/>
      <c r="AD208" s="294"/>
      <c r="AE208" s="294"/>
    </row>
    <row r="209" spans="1:31" ht="15.75" customHeight="1">
      <c r="A209" s="294"/>
      <c r="B209" s="294"/>
      <c r="C209" s="287"/>
      <c r="D209" s="287"/>
      <c r="E209" s="287"/>
      <c r="F209" s="294"/>
      <c r="G209" s="310"/>
      <c r="H209" s="287"/>
      <c r="I209" s="287"/>
      <c r="J209" s="287"/>
      <c r="K209" s="311"/>
      <c r="L209" s="294"/>
      <c r="M209" s="294"/>
      <c r="N209" s="294"/>
      <c r="O209" s="294"/>
      <c r="P209" s="294"/>
      <c r="Q209" s="294"/>
      <c r="R209" s="294"/>
      <c r="S209" s="294"/>
      <c r="T209" s="294"/>
      <c r="U209" s="294"/>
      <c r="V209" s="294"/>
      <c r="W209" s="294"/>
      <c r="X209" s="294"/>
      <c r="Y209" s="294"/>
      <c r="Z209" s="294"/>
      <c r="AA209" s="294"/>
      <c r="AB209" s="294"/>
      <c r="AC209" s="294"/>
      <c r="AD209" s="294"/>
      <c r="AE209" s="294"/>
    </row>
    <row r="210" spans="1:31" ht="15.75" customHeight="1">
      <c r="A210" s="294"/>
      <c r="B210" s="294"/>
      <c r="C210" s="287"/>
      <c r="D210" s="287"/>
      <c r="E210" s="287"/>
      <c r="F210" s="294"/>
      <c r="G210" s="310"/>
      <c r="H210" s="287"/>
      <c r="I210" s="287"/>
      <c r="J210" s="287"/>
      <c r="K210" s="311"/>
      <c r="L210" s="294"/>
      <c r="M210" s="294"/>
      <c r="N210" s="294"/>
      <c r="O210" s="294"/>
      <c r="P210" s="294"/>
      <c r="Q210" s="294"/>
      <c r="R210" s="294"/>
      <c r="S210" s="294"/>
      <c r="T210" s="294"/>
      <c r="U210" s="294"/>
      <c r="V210" s="294"/>
      <c r="W210" s="294"/>
      <c r="X210" s="294"/>
      <c r="Y210" s="294"/>
      <c r="Z210" s="294"/>
      <c r="AA210" s="294"/>
      <c r="AB210" s="294"/>
      <c r="AC210" s="294"/>
      <c r="AD210" s="294"/>
      <c r="AE210" s="294"/>
    </row>
    <row r="211" spans="1:31" ht="15.75" customHeight="1">
      <c r="A211" s="294"/>
      <c r="B211" s="294"/>
      <c r="C211" s="287"/>
      <c r="D211" s="287"/>
      <c r="E211" s="287"/>
      <c r="F211" s="294"/>
      <c r="G211" s="310"/>
      <c r="H211" s="287"/>
      <c r="I211" s="287"/>
      <c r="J211" s="287"/>
      <c r="K211" s="311"/>
      <c r="L211" s="294"/>
      <c r="M211" s="294"/>
      <c r="N211" s="294"/>
      <c r="O211" s="294"/>
      <c r="P211" s="294"/>
      <c r="Q211" s="294"/>
      <c r="R211" s="294"/>
      <c r="S211" s="294"/>
      <c r="T211" s="294"/>
      <c r="U211" s="294"/>
      <c r="V211" s="294"/>
      <c r="W211" s="294"/>
      <c r="X211" s="294"/>
      <c r="Y211" s="294"/>
      <c r="Z211" s="294"/>
      <c r="AA211" s="294"/>
      <c r="AB211" s="294"/>
      <c r="AC211" s="294"/>
      <c r="AD211" s="294"/>
      <c r="AE211" s="294"/>
    </row>
    <row r="212" spans="1:31" ht="15.75" customHeight="1">
      <c r="A212" s="294"/>
      <c r="B212" s="294"/>
      <c r="C212" s="287"/>
      <c r="D212" s="287"/>
      <c r="E212" s="287"/>
      <c r="F212" s="294"/>
      <c r="G212" s="310"/>
      <c r="H212" s="287"/>
      <c r="I212" s="287"/>
      <c r="J212" s="287"/>
      <c r="K212" s="311"/>
      <c r="L212" s="294"/>
      <c r="M212" s="294"/>
      <c r="N212" s="294"/>
      <c r="O212" s="294"/>
      <c r="P212" s="294"/>
      <c r="Q212" s="294"/>
      <c r="R212" s="294"/>
      <c r="S212" s="294"/>
      <c r="T212" s="294"/>
      <c r="U212" s="294"/>
      <c r="V212" s="294"/>
      <c r="W212" s="294"/>
      <c r="X212" s="294"/>
      <c r="Y212" s="294"/>
      <c r="Z212" s="294"/>
      <c r="AA212" s="294"/>
      <c r="AB212" s="294"/>
      <c r="AC212" s="294"/>
      <c r="AD212" s="294"/>
      <c r="AE212" s="294"/>
    </row>
    <row r="213" spans="1:31" ht="15.75" customHeight="1">
      <c r="A213" s="294"/>
      <c r="B213" s="294"/>
      <c r="C213" s="287"/>
      <c r="D213" s="287"/>
      <c r="E213" s="287"/>
      <c r="F213" s="294"/>
      <c r="G213" s="310"/>
      <c r="H213" s="287"/>
      <c r="I213" s="287"/>
      <c r="J213" s="287"/>
      <c r="K213" s="311"/>
      <c r="L213" s="294"/>
      <c r="M213" s="294"/>
      <c r="N213" s="294"/>
      <c r="O213" s="294"/>
      <c r="P213" s="294"/>
      <c r="Q213" s="294"/>
      <c r="R213" s="294"/>
      <c r="S213" s="294"/>
      <c r="T213" s="294"/>
      <c r="U213" s="294"/>
      <c r="V213" s="294"/>
      <c r="W213" s="294"/>
      <c r="X213" s="294"/>
      <c r="Y213" s="294"/>
      <c r="Z213" s="294"/>
      <c r="AA213" s="294"/>
      <c r="AB213" s="294"/>
      <c r="AC213" s="294"/>
      <c r="AD213" s="294"/>
      <c r="AE213" s="294"/>
    </row>
    <row r="214" spans="1:31" ht="15.75" customHeight="1">
      <c r="A214" s="294"/>
      <c r="B214" s="294"/>
      <c r="C214" s="287"/>
      <c r="D214" s="287"/>
      <c r="E214" s="287"/>
      <c r="F214" s="294"/>
      <c r="G214" s="310"/>
      <c r="H214" s="287"/>
      <c r="I214" s="287"/>
      <c r="J214" s="287"/>
      <c r="K214" s="311"/>
      <c r="L214" s="294"/>
      <c r="M214" s="294"/>
      <c r="N214" s="294"/>
      <c r="O214" s="294"/>
      <c r="P214" s="294"/>
      <c r="Q214" s="294"/>
      <c r="R214" s="294"/>
      <c r="S214" s="294"/>
      <c r="T214" s="294"/>
      <c r="U214" s="294"/>
      <c r="V214" s="294"/>
      <c r="W214" s="294"/>
      <c r="X214" s="294"/>
      <c r="Y214" s="294"/>
      <c r="Z214" s="294"/>
      <c r="AA214" s="294"/>
      <c r="AB214" s="294"/>
      <c r="AC214" s="294"/>
      <c r="AD214" s="294"/>
      <c r="AE214" s="294"/>
    </row>
    <row r="215" spans="1:31" ht="15.75" customHeight="1">
      <c r="A215" s="294"/>
      <c r="B215" s="294"/>
      <c r="C215" s="287"/>
      <c r="D215" s="287"/>
      <c r="E215" s="287"/>
      <c r="F215" s="294"/>
      <c r="G215" s="310"/>
      <c r="H215" s="287"/>
      <c r="I215" s="287"/>
      <c r="J215" s="287"/>
      <c r="K215" s="311"/>
      <c r="L215" s="294"/>
      <c r="M215" s="294"/>
      <c r="N215" s="294"/>
      <c r="O215" s="294"/>
      <c r="P215" s="294"/>
      <c r="Q215" s="294"/>
      <c r="R215" s="294"/>
      <c r="S215" s="294"/>
      <c r="T215" s="294"/>
      <c r="U215" s="294"/>
      <c r="V215" s="294"/>
      <c r="W215" s="294"/>
      <c r="X215" s="294"/>
      <c r="Y215" s="294"/>
      <c r="Z215" s="294"/>
      <c r="AA215" s="294"/>
      <c r="AB215" s="294"/>
      <c r="AC215" s="294"/>
      <c r="AD215" s="294"/>
      <c r="AE215" s="294"/>
    </row>
    <row r="216" spans="1:31" ht="15.75" customHeight="1">
      <c r="A216" s="294"/>
      <c r="B216" s="294"/>
      <c r="C216" s="287"/>
      <c r="D216" s="287"/>
      <c r="E216" s="287"/>
      <c r="F216" s="294"/>
      <c r="G216" s="310"/>
      <c r="H216" s="287"/>
      <c r="I216" s="287"/>
      <c r="J216" s="287"/>
      <c r="K216" s="311"/>
      <c r="L216" s="294"/>
      <c r="M216" s="294"/>
      <c r="N216" s="294"/>
      <c r="O216" s="294"/>
      <c r="P216" s="294"/>
      <c r="Q216" s="294"/>
      <c r="R216" s="294"/>
      <c r="S216" s="294"/>
      <c r="T216" s="294"/>
      <c r="U216" s="294"/>
      <c r="V216" s="294"/>
      <c r="W216" s="294"/>
      <c r="X216" s="294"/>
      <c r="Y216" s="294"/>
      <c r="Z216" s="294"/>
      <c r="AA216" s="294"/>
      <c r="AB216" s="294"/>
      <c r="AC216" s="294"/>
      <c r="AD216" s="294"/>
      <c r="AE216" s="294"/>
    </row>
    <row r="217" spans="1:31" ht="15.75" customHeight="1">
      <c r="A217" s="294"/>
      <c r="B217" s="294"/>
      <c r="C217" s="287"/>
      <c r="D217" s="287"/>
      <c r="E217" s="287"/>
      <c r="F217" s="294"/>
      <c r="G217" s="310"/>
      <c r="H217" s="287"/>
      <c r="I217" s="287"/>
      <c r="J217" s="287"/>
      <c r="K217" s="311"/>
      <c r="L217" s="294"/>
      <c r="M217" s="294"/>
      <c r="N217" s="294"/>
      <c r="O217" s="294"/>
      <c r="P217" s="294"/>
      <c r="Q217" s="294"/>
      <c r="R217" s="294"/>
      <c r="S217" s="294"/>
      <c r="T217" s="294"/>
      <c r="U217" s="294"/>
      <c r="V217" s="294"/>
      <c r="W217" s="294"/>
      <c r="X217" s="294"/>
      <c r="Y217" s="294"/>
      <c r="Z217" s="294"/>
      <c r="AA217" s="294"/>
      <c r="AB217" s="294"/>
      <c r="AC217" s="294"/>
      <c r="AD217" s="294"/>
      <c r="AE217" s="294"/>
    </row>
    <row r="218" spans="1:31" ht="15.75" customHeight="1">
      <c r="A218" s="294"/>
      <c r="B218" s="294"/>
      <c r="C218" s="287"/>
      <c r="D218" s="287"/>
      <c r="E218" s="287"/>
      <c r="F218" s="294"/>
      <c r="G218" s="310"/>
      <c r="H218" s="287"/>
      <c r="I218" s="287"/>
      <c r="J218" s="287"/>
      <c r="K218" s="311"/>
      <c r="L218" s="294"/>
      <c r="M218" s="294"/>
      <c r="N218" s="294"/>
      <c r="O218" s="294"/>
      <c r="P218" s="294"/>
      <c r="Q218" s="294"/>
      <c r="R218" s="294"/>
      <c r="S218" s="294"/>
      <c r="T218" s="294"/>
      <c r="U218" s="294"/>
      <c r="V218" s="294"/>
      <c r="W218" s="294"/>
      <c r="X218" s="294"/>
      <c r="Y218" s="294"/>
      <c r="Z218" s="294"/>
      <c r="AA218" s="294"/>
      <c r="AB218" s="294"/>
      <c r="AC218" s="294"/>
      <c r="AD218" s="294"/>
      <c r="AE218" s="294"/>
    </row>
    <row r="219" spans="1:31" ht="15.75" customHeight="1">
      <c r="A219" s="294"/>
      <c r="B219" s="294"/>
      <c r="C219" s="287"/>
      <c r="D219" s="287"/>
      <c r="E219" s="287"/>
      <c r="F219" s="294"/>
      <c r="G219" s="310"/>
      <c r="H219" s="287"/>
      <c r="I219" s="287"/>
      <c r="J219" s="287"/>
      <c r="K219" s="311"/>
      <c r="L219" s="294"/>
      <c r="M219" s="294"/>
      <c r="N219" s="294"/>
      <c r="O219" s="294"/>
      <c r="P219" s="294"/>
      <c r="Q219" s="294"/>
      <c r="R219" s="294"/>
      <c r="S219" s="294"/>
      <c r="T219" s="294"/>
      <c r="U219" s="294"/>
      <c r="V219" s="294"/>
      <c r="W219" s="294"/>
      <c r="X219" s="294"/>
      <c r="Y219" s="294"/>
      <c r="Z219" s="294"/>
      <c r="AA219" s="294"/>
      <c r="AB219" s="294"/>
      <c r="AC219" s="294"/>
      <c r="AD219" s="294"/>
      <c r="AE219" s="294"/>
    </row>
    <row r="220" spans="1:31" ht="15.75" customHeight="1">
      <c r="A220" s="294"/>
      <c r="B220" s="294"/>
      <c r="C220" s="287"/>
      <c r="D220" s="287"/>
      <c r="E220" s="287"/>
      <c r="F220" s="294"/>
      <c r="G220" s="310"/>
      <c r="H220" s="287"/>
      <c r="I220" s="287"/>
      <c r="J220" s="287"/>
      <c r="K220" s="311"/>
      <c r="L220" s="294"/>
      <c r="M220" s="294"/>
      <c r="N220" s="294"/>
      <c r="O220" s="294"/>
      <c r="P220" s="294"/>
      <c r="Q220" s="294"/>
      <c r="R220" s="294"/>
      <c r="S220" s="294"/>
      <c r="T220" s="294"/>
      <c r="U220" s="294"/>
      <c r="V220" s="294"/>
      <c r="W220" s="294"/>
      <c r="X220" s="294"/>
      <c r="Y220" s="294"/>
      <c r="Z220" s="294"/>
      <c r="AA220" s="294"/>
      <c r="AB220" s="294"/>
      <c r="AC220" s="294"/>
      <c r="AD220" s="294"/>
      <c r="AE220" s="294"/>
    </row>
    <row r="221" spans="1:31" ht="15.75" customHeight="1">
      <c r="A221" s="294"/>
      <c r="B221" s="294"/>
      <c r="C221" s="287"/>
      <c r="D221" s="287"/>
      <c r="E221" s="287"/>
      <c r="F221" s="294"/>
      <c r="G221" s="310"/>
      <c r="H221" s="287"/>
      <c r="I221" s="287"/>
      <c r="J221" s="287"/>
      <c r="K221" s="311"/>
      <c r="L221" s="294"/>
      <c r="M221" s="294"/>
      <c r="N221" s="294"/>
      <c r="O221" s="294"/>
      <c r="P221" s="294"/>
      <c r="Q221" s="294"/>
      <c r="R221" s="294"/>
      <c r="S221" s="294"/>
      <c r="T221" s="294"/>
      <c r="U221" s="294"/>
      <c r="V221" s="294"/>
      <c r="W221" s="294"/>
      <c r="X221" s="294"/>
      <c r="Y221" s="294"/>
      <c r="Z221" s="294"/>
      <c r="AA221" s="294"/>
      <c r="AB221" s="294"/>
      <c r="AC221" s="294"/>
      <c r="AD221" s="294"/>
      <c r="AE221" s="294"/>
    </row>
    <row r="222" spans="1:31" ht="15.75" customHeight="1"/>
    <row r="223" spans="1:31" ht="15.75" customHeight="1"/>
    <row r="224" spans="1:3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14:A15"/>
    <mergeCell ref="A16:A18"/>
    <mergeCell ref="A19:A20"/>
    <mergeCell ref="A1:E1"/>
    <mergeCell ref="G1:K1"/>
    <mergeCell ref="A3:A5"/>
    <mergeCell ref="A6:A7"/>
    <mergeCell ref="A8:A9"/>
    <mergeCell ref="A10:A11"/>
    <mergeCell ref="A12:A13"/>
  </mergeCells>
  <pageMargins left="0.25" right="0.25" top="0.3" bottom="0.3" header="0" footer="0"/>
  <pageSetup paperSize="9" scale="59" pageOrder="overThenDown"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C257C-6E2A-406A-B9F3-9041EF1FC556}">
  <dimension ref="A1:Z1000"/>
  <sheetViews>
    <sheetView showGridLines="0" workbookViewId="0"/>
  </sheetViews>
  <sheetFormatPr defaultColWidth="14.42578125" defaultRowHeight="15" customHeight="1"/>
  <cols>
    <col min="1" max="1" width="3.140625" style="286" customWidth="1"/>
    <col min="2" max="2" width="48.7109375" style="286" customWidth="1"/>
    <col min="3" max="3" width="15.5703125" style="286" customWidth="1"/>
    <col min="4" max="4" width="12.5703125" style="286" customWidth="1"/>
    <col min="5" max="5" width="13.7109375" style="286" customWidth="1"/>
    <col min="6" max="6" width="14.85546875" style="286" customWidth="1"/>
    <col min="7" max="26" width="33.85546875" style="286" customWidth="1"/>
    <col min="27" max="16384" width="14.42578125" style="286"/>
  </cols>
  <sheetData>
    <row r="1" spans="1:26" ht="24.75" customHeight="1">
      <c r="A1" s="294"/>
      <c r="B1" s="1102" t="s">
        <v>685</v>
      </c>
      <c r="C1" s="1103"/>
      <c r="D1" s="1103"/>
      <c r="E1" s="1103"/>
      <c r="F1" s="1103"/>
      <c r="G1" s="294"/>
      <c r="H1" s="294"/>
      <c r="I1" s="294"/>
      <c r="J1" s="294"/>
      <c r="K1" s="294"/>
      <c r="L1" s="294"/>
      <c r="M1" s="294"/>
      <c r="N1" s="294"/>
      <c r="O1" s="294"/>
      <c r="P1" s="294"/>
      <c r="Q1" s="294"/>
      <c r="R1" s="294"/>
      <c r="S1" s="294"/>
      <c r="T1" s="294"/>
      <c r="U1" s="294"/>
      <c r="V1" s="294"/>
      <c r="W1" s="294"/>
      <c r="X1" s="294"/>
      <c r="Y1" s="294"/>
      <c r="Z1" s="294"/>
    </row>
    <row r="2" spans="1:26" ht="38.25">
      <c r="A2" s="285"/>
      <c r="B2" s="901" t="s">
        <v>43</v>
      </c>
      <c r="C2" s="900" t="s">
        <v>44</v>
      </c>
      <c r="D2" s="900" t="s">
        <v>45</v>
      </c>
      <c r="E2" s="900" t="s">
        <v>46</v>
      </c>
      <c r="F2" s="900" t="s">
        <v>667</v>
      </c>
      <c r="G2" s="285"/>
      <c r="H2" s="285"/>
      <c r="I2" s="285"/>
      <c r="J2" s="285"/>
      <c r="K2" s="285"/>
      <c r="L2" s="285"/>
      <c r="M2" s="285"/>
      <c r="N2" s="285"/>
      <c r="O2" s="285"/>
      <c r="P2" s="285"/>
      <c r="Q2" s="285"/>
      <c r="R2" s="285"/>
      <c r="S2" s="285"/>
      <c r="T2" s="285"/>
      <c r="U2" s="285"/>
      <c r="V2" s="285"/>
      <c r="W2" s="285"/>
      <c r="X2" s="285"/>
      <c r="Y2" s="285"/>
      <c r="Z2" s="285"/>
    </row>
    <row r="3" spans="1:26" ht="20.100000000000001" customHeight="1">
      <c r="A3" s="294"/>
      <c r="B3" s="902" t="s">
        <v>21</v>
      </c>
      <c r="C3" s="903">
        <v>1050</v>
      </c>
      <c r="D3" s="908"/>
      <c r="E3" s="905"/>
      <c r="F3" s="906"/>
      <c r="G3" s="294"/>
      <c r="H3" s="294"/>
      <c r="I3" s="294"/>
      <c r="J3" s="294"/>
      <c r="K3" s="294"/>
      <c r="L3" s="294"/>
      <c r="M3" s="294"/>
      <c r="N3" s="294"/>
      <c r="O3" s="294"/>
      <c r="P3" s="294"/>
      <c r="Q3" s="294"/>
      <c r="R3" s="294"/>
      <c r="S3" s="294"/>
      <c r="T3" s="294"/>
      <c r="U3" s="294"/>
      <c r="V3" s="294"/>
      <c r="W3" s="294"/>
      <c r="X3" s="294"/>
      <c r="Y3" s="294"/>
      <c r="Z3" s="294"/>
    </row>
    <row r="4" spans="1:26" ht="20.100000000000001" customHeight="1">
      <c r="A4" s="294"/>
      <c r="B4" s="902" t="s">
        <v>23</v>
      </c>
      <c r="C4" s="903">
        <v>82</v>
      </c>
      <c r="D4" s="909"/>
      <c r="E4" s="905"/>
      <c r="F4" s="906"/>
      <c r="G4" s="294"/>
      <c r="H4" s="294"/>
      <c r="I4" s="294"/>
      <c r="J4" s="294"/>
      <c r="K4" s="294"/>
      <c r="L4" s="294"/>
      <c r="M4" s="294"/>
      <c r="N4" s="294"/>
      <c r="O4" s="294"/>
      <c r="P4" s="294"/>
      <c r="Q4" s="294"/>
      <c r="R4" s="294"/>
      <c r="S4" s="294"/>
      <c r="T4" s="294"/>
      <c r="U4" s="294"/>
      <c r="V4" s="294"/>
      <c r="W4" s="294"/>
      <c r="X4" s="294"/>
      <c r="Y4" s="294"/>
      <c r="Z4" s="294"/>
    </row>
    <row r="5" spans="1:26" ht="20.100000000000001" customHeight="1">
      <c r="A5" s="294"/>
      <c r="B5" s="907" t="s">
        <v>25</v>
      </c>
      <c r="C5" s="904">
        <v>42</v>
      </c>
      <c r="D5" s="910">
        <v>5.43</v>
      </c>
      <c r="E5" s="905">
        <f>ROUND(C5*D5,2)</f>
        <v>228.06</v>
      </c>
      <c r="F5" s="906">
        <f>ROUND(2*E5,2)</f>
        <v>456.12</v>
      </c>
      <c r="G5" s="294"/>
      <c r="H5" s="294"/>
      <c r="I5" s="294"/>
      <c r="J5" s="294"/>
      <c r="K5" s="294"/>
      <c r="L5" s="294"/>
      <c r="M5" s="294"/>
      <c r="N5" s="294"/>
      <c r="O5" s="294"/>
      <c r="P5" s="294"/>
      <c r="Q5" s="294"/>
      <c r="R5" s="294"/>
      <c r="S5" s="294"/>
      <c r="T5" s="294"/>
      <c r="U5" s="294"/>
      <c r="V5" s="294"/>
      <c r="W5" s="294"/>
      <c r="X5" s="294"/>
      <c r="Y5" s="294"/>
      <c r="Z5" s="294"/>
    </row>
    <row r="6" spans="1:26" ht="20.100000000000001" customHeight="1">
      <c r="A6" s="294"/>
      <c r="B6" s="902" t="s">
        <v>27</v>
      </c>
      <c r="C6" s="903">
        <v>351</v>
      </c>
      <c r="D6" s="908"/>
      <c r="E6" s="905"/>
      <c r="F6" s="906"/>
      <c r="G6" s="294"/>
      <c r="H6" s="294"/>
      <c r="I6" s="294"/>
      <c r="J6" s="294"/>
      <c r="K6" s="294"/>
      <c r="L6" s="294"/>
      <c r="M6" s="294"/>
      <c r="N6" s="294"/>
      <c r="O6" s="294"/>
      <c r="P6" s="294"/>
      <c r="Q6" s="294"/>
      <c r="R6" s="294"/>
      <c r="S6" s="294"/>
      <c r="T6" s="294"/>
      <c r="U6" s="294"/>
      <c r="V6" s="294"/>
      <c r="W6" s="294"/>
      <c r="X6" s="294"/>
      <c r="Y6" s="294"/>
      <c r="Z6" s="294"/>
    </row>
    <row r="7" spans="1:26" ht="20.100000000000001" customHeight="1">
      <c r="A7" s="294"/>
      <c r="B7" s="902" t="s">
        <v>29</v>
      </c>
      <c r="C7" s="903">
        <v>75</v>
      </c>
      <c r="D7" s="910"/>
      <c r="E7" s="905"/>
      <c r="F7" s="906"/>
      <c r="G7" s="294"/>
      <c r="H7" s="294"/>
      <c r="I7" s="294"/>
      <c r="J7" s="294"/>
      <c r="K7" s="294"/>
      <c r="L7" s="294"/>
      <c r="M7" s="294"/>
      <c r="N7" s="294"/>
      <c r="O7" s="294"/>
      <c r="P7" s="294"/>
      <c r="Q7" s="294"/>
      <c r="R7" s="294"/>
      <c r="S7" s="294"/>
      <c r="T7" s="294"/>
      <c r="U7" s="294"/>
      <c r="V7" s="294"/>
      <c r="W7" s="294"/>
      <c r="X7" s="294"/>
      <c r="Y7" s="294"/>
      <c r="Z7" s="294"/>
    </row>
    <row r="8" spans="1:26" ht="20.100000000000001" customHeight="1">
      <c r="A8" s="294"/>
      <c r="B8" s="907" t="s">
        <v>31</v>
      </c>
      <c r="C8" s="904">
        <v>170</v>
      </c>
      <c r="D8" s="910">
        <v>5.43</v>
      </c>
      <c r="E8" s="905">
        <f>ROUND(C8*D8,2)</f>
        <v>923.1</v>
      </c>
      <c r="F8" s="906">
        <f>ROUND(2*E8,2)</f>
        <v>1846.2</v>
      </c>
      <c r="G8" s="294"/>
      <c r="H8" s="294"/>
      <c r="I8" s="294"/>
      <c r="J8" s="294"/>
      <c r="K8" s="294"/>
      <c r="L8" s="294"/>
      <c r="M8" s="294"/>
      <c r="N8" s="294"/>
      <c r="O8" s="294"/>
      <c r="P8" s="294"/>
      <c r="Q8" s="294"/>
      <c r="R8" s="294"/>
      <c r="S8" s="294"/>
      <c r="T8" s="294"/>
      <c r="U8" s="294"/>
      <c r="V8" s="294"/>
      <c r="W8" s="294"/>
      <c r="X8" s="294"/>
      <c r="Y8" s="294"/>
      <c r="Z8" s="294"/>
    </row>
    <row r="9" spans="1:26" ht="20.100000000000001" customHeight="1">
      <c r="A9" s="294"/>
      <c r="B9" s="902" t="s">
        <v>33</v>
      </c>
      <c r="C9" s="903">
        <v>1300</v>
      </c>
      <c r="D9" s="908"/>
      <c r="E9" s="905"/>
      <c r="F9" s="906"/>
      <c r="G9" s="294"/>
      <c r="H9" s="294"/>
      <c r="I9" s="294"/>
      <c r="J9" s="294"/>
      <c r="K9" s="294"/>
      <c r="L9" s="294"/>
      <c r="M9" s="294"/>
      <c r="N9" s="294"/>
      <c r="O9" s="294"/>
      <c r="P9" s="294"/>
      <c r="Q9" s="294"/>
      <c r="R9" s="294"/>
      <c r="S9" s="294"/>
      <c r="T9" s="294"/>
      <c r="U9" s="294"/>
      <c r="V9" s="294"/>
      <c r="W9" s="294"/>
      <c r="X9" s="294"/>
      <c r="Y9" s="294"/>
      <c r="Z9" s="294"/>
    </row>
    <row r="10" spans="1:26" ht="20.100000000000001" customHeight="1">
      <c r="A10" s="294"/>
      <c r="B10" s="902" t="s">
        <v>35</v>
      </c>
      <c r="C10" s="903">
        <v>85</v>
      </c>
      <c r="D10" s="908"/>
      <c r="E10" s="905"/>
      <c r="F10" s="906"/>
      <c r="G10" s="294"/>
      <c r="H10" s="294"/>
      <c r="I10" s="294"/>
      <c r="J10" s="294"/>
      <c r="K10" s="294"/>
      <c r="L10" s="294"/>
      <c r="M10" s="294"/>
      <c r="N10" s="294"/>
      <c r="O10" s="294"/>
      <c r="P10" s="294"/>
      <c r="Q10" s="294"/>
      <c r="R10" s="294"/>
      <c r="S10" s="294"/>
      <c r="T10" s="294"/>
      <c r="U10" s="294"/>
      <c r="V10" s="294"/>
      <c r="W10" s="294"/>
      <c r="X10" s="294"/>
      <c r="Y10" s="294"/>
      <c r="Z10" s="294"/>
    </row>
    <row r="11" spans="1:26" ht="20.100000000000001" customHeight="1">
      <c r="A11" s="294"/>
      <c r="B11" s="308" t="s">
        <v>9</v>
      </c>
      <c r="C11" s="309">
        <f>C5+C8</f>
        <v>212</v>
      </c>
      <c r="D11" s="911">
        <v>5.43</v>
      </c>
      <c r="E11" s="912">
        <f>ROUND(SUM(E3:E10),2)</f>
        <v>1151.1600000000001</v>
      </c>
      <c r="F11" s="912">
        <f>ROUND(SUM(F3:F10),2)</f>
        <v>2302.3200000000002</v>
      </c>
      <c r="G11" s="294"/>
      <c r="H11" s="294"/>
      <c r="I11" s="294"/>
      <c r="J11" s="294"/>
      <c r="K11" s="294"/>
      <c r="L11" s="294"/>
      <c r="M11" s="294"/>
      <c r="N11" s="294"/>
      <c r="O11" s="294"/>
      <c r="P11" s="294"/>
      <c r="Q11" s="294"/>
      <c r="R11" s="294"/>
      <c r="S11" s="294"/>
      <c r="T11" s="294"/>
      <c r="U11" s="294"/>
      <c r="V11" s="294"/>
      <c r="W11" s="294"/>
      <c r="X11" s="294"/>
      <c r="Y11" s="294"/>
      <c r="Z11" s="294"/>
    </row>
    <row r="12" spans="1:26" ht="20.100000000000001" customHeight="1">
      <c r="A12" s="294"/>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row>
    <row r="13" spans="1:26" ht="20.100000000000001" customHeight="1">
      <c r="A13" s="294"/>
      <c r="B13" s="310"/>
      <c r="C13" s="287"/>
      <c r="D13" s="287"/>
      <c r="E13" s="287"/>
      <c r="F13" s="311"/>
      <c r="G13" s="294"/>
      <c r="H13" s="294"/>
      <c r="I13" s="294"/>
      <c r="J13" s="294"/>
      <c r="K13" s="294"/>
      <c r="L13" s="294"/>
      <c r="M13" s="294"/>
      <c r="N13" s="294"/>
      <c r="O13" s="294"/>
      <c r="P13" s="294"/>
      <c r="Q13" s="294"/>
      <c r="R13" s="294"/>
      <c r="S13" s="294"/>
      <c r="T13" s="294"/>
      <c r="U13" s="294"/>
      <c r="V13" s="294"/>
      <c r="W13" s="294"/>
      <c r="X13" s="294"/>
      <c r="Y13" s="294"/>
      <c r="Z13" s="294"/>
    </row>
    <row r="14" spans="1:26" ht="20.100000000000001" customHeight="1">
      <c r="A14" s="294"/>
      <c r="B14" s="310"/>
      <c r="C14" s="287"/>
      <c r="D14" s="287"/>
      <c r="E14" s="287"/>
      <c r="F14" s="311"/>
      <c r="G14" s="294"/>
      <c r="H14" s="294"/>
      <c r="I14" s="294"/>
      <c r="J14" s="294"/>
      <c r="K14" s="294"/>
      <c r="L14" s="294"/>
      <c r="M14" s="294"/>
      <c r="N14" s="294"/>
      <c r="O14" s="294"/>
      <c r="P14" s="294"/>
      <c r="Q14" s="294"/>
      <c r="R14" s="294"/>
      <c r="S14" s="294"/>
      <c r="T14" s="294"/>
      <c r="U14" s="294"/>
      <c r="V14" s="294"/>
      <c r="W14" s="294"/>
      <c r="X14" s="294"/>
      <c r="Y14" s="294"/>
      <c r="Z14" s="294"/>
    </row>
    <row r="15" spans="1:26" ht="20.100000000000001" customHeight="1">
      <c r="A15" s="294"/>
      <c r="B15" s="310"/>
      <c r="C15" s="287"/>
      <c r="D15" s="287"/>
      <c r="E15" s="287"/>
      <c r="F15" s="311"/>
      <c r="G15" s="294"/>
      <c r="H15" s="294"/>
      <c r="I15" s="294"/>
      <c r="J15" s="294"/>
      <c r="K15" s="294"/>
      <c r="L15" s="294"/>
      <c r="M15" s="294"/>
      <c r="N15" s="294"/>
      <c r="O15" s="294"/>
      <c r="P15" s="294"/>
      <c r="Q15" s="294"/>
      <c r="R15" s="294"/>
      <c r="S15" s="294"/>
      <c r="T15" s="294"/>
      <c r="U15" s="294"/>
      <c r="V15" s="294"/>
      <c r="W15" s="294"/>
      <c r="X15" s="294"/>
      <c r="Y15" s="294"/>
      <c r="Z15" s="294"/>
    </row>
    <row r="16" spans="1:26" ht="20.100000000000001" customHeight="1">
      <c r="A16" s="294"/>
      <c r="B16" s="310"/>
      <c r="C16" s="287"/>
      <c r="D16" s="287"/>
      <c r="E16" s="287"/>
      <c r="F16" s="311"/>
      <c r="G16" s="294"/>
      <c r="H16" s="294"/>
      <c r="I16" s="294"/>
      <c r="J16" s="294"/>
      <c r="K16" s="294"/>
      <c r="L16" s="294"/>
      <c r="M16" s="294"/>
      <c r="N16" s="294"/>
      <c r="O16" s="294"/>
      <c r="P16" s="294"/>
      <c r="Q16" s="294"/>
      <c r="R16" s="294"/>
      <c r="S16" s="294"/>
      <c r="T16" s="294"/>
      <c r="U16" s="294"/>
      <c r="V16" s="294"/>
      <c r="W16" s="294"/>
      <c r="X16" s="294"/>
      <c r="Y16" s="294"/>
      <c r="Z16" s="294"/>
    </row>
    <row r="17" spans="1:26" ht="20.100000000000001" customHeight="1">
      <c r="A17" s="294"/>
      <c r="B17" s="310"/>
      <c r="C17" s="287"/>
      <c r="D17" s="287"/>
      <c r="E17" s="287"/>
      <c r="F17" s="311"/>
      <c r="G17" s="294"/>
      <c r="H17" s="294"/>
      <c r="I17" s="294"/>
      <c r="J17" s="294"/>
      <c r="K17" s="294"/>
      <c r="L17" s="294"/>
      <c r="M17" s="294"/>
      <c r="N17" s="294"/>
      <c r="O17" s="294"/>
      <c r="P17" s="294"/>
      <c r="Q17" s="294"/>
      <c r="R17" s="294"/>
      <c r="S17" s="294"/>
      <c r="T17" s="294"/>
      <c r="U17" s="294"/>
      <c r="V17" s="294"/>
      <c r="W17" s="294"/>
      <c r="X17" s="294"/>
      <c r="Y17" s="294"/>
      <c r="Z17" s="294"/>
    </row>
    <row r="18" spans="1:26" ht="20.100000000000001" customHeight="1">
      <c r="A18" s="294"/>
      <c r="B18" s="310"/>
      <c r="C18" s="287"/>
      <c r="D18" s="287"/>
      <c r="E18" s="287"/>
      <c r="F18" s="311"/>
      <c r="G18" s="294"/>
      <c r="H18" s="294"/>
      <c r="I18" s="294"/>
      <c r="J18" s="294"/>
      <c r="K18" s="294"/>
      <c r="L18" s="294"/>
      <c r="M18" s="294"/>
      <c r="N18" s="294"/>
      <c r="O18" s="294"/>
      <c r="P18" s="294"/>
      <c r="Q18" s="294"/>
      <c r="R18" s="294"/>
      <c r="S18" s="294"/>
      <c r="T18" s="294"/>
      <c r="U18" s="294"/>
      <c r="V18" s="294"/>
      <c r="W18" s="294"/>
      <c r="X18" s="294"/>
      <c r="Y18" s="294"/>
      <c r="Z18" s="294"/>
    </row>
    <row r="19" spans="1:26" ht="20.100000000000001" customHeight="1">
      <c r="A19" s="294"/>
      <c r="B19" s="310"/>
      <c r="C19" s="287"/>
      <c r="D19" s="287"/>
      <c r="E19" s="287"/>
      <c r="F19" s="311"/>
      <c r="G19" s="294"/>
      <c r="H19" s="294"/>
      <c r="I19" s="294"/>
      <c r="J19" s="294"/>
      <c r="K19" s="294"/>
      <c r="L19" s="294"/>
      <c r="M19" s="294"/>
      <c r="N19" s="294"/>
      <c r="O19" s="294"/>
      <c r="P19" s="294"/>
      <c r="Q19" s="294"/>
      <c r="R19" s="294"/>
      <c r="S19" s="294"/>
      <c r="T19" s="294"/>
      <c r="U19" s="294"/>
      <c r="V19" s="294"/>
      <c r="W19" s="294"/>
      <c r="X19" s="294"/>
      <c r="Y19" s="294"/>
      <c r="Z19" s="294"/>
    </row>
    <row r="20" spans="1:26" ht="20.100000000000001" customHeight="1">
      <c r="A20" s="294"/>
      <c r="B20" s="310"/>
      <c r="C20" s="287"/>
      <c r="D20" s="287"/>
      <c r="E20" s="287"/>
      <c r="F20" s="311"/>
      <c r="G20" s="294"/>
      <c r="H20" s="294"/>
      <c r="I20" s="294"/>
      <c r="J20" s="294"/>
      <c r="K20" s="294"/>
      <c r="L20" s="294"/>
      <c r="M20" s="294"/>
      <c r="N20" s="294"/>
      <c r="O20" s="294"/>
      <c r="P20" s="294"/>
      <c r="Q20" s="294"/>
      <c r="R20" s="294"/>
      <c r="S20" s="294"/>
      <c r="T20" s="294"/>
      <c r="U20" s="294"/>
      <c r="V20" s="294"/>
      <c r="W20" s="294"/>
      <c r="X20" s="294"/>
      <c r="Y20" s="294"/>
      <c r="Z20" s="294"/>
    </row>
    <row r="21" spans="1:26" ht="20.100000000000001" customHeight="1">
      <c r="A21" s="294"/>
      <c r="B21" s="310"/>
      <c r="C21" s="287"/>
      <c r="D21" s="287"/>
      <c r="E21" s="287"/>
      <c r="F21" s="311"/>
      <c r="G21" s="294"/>
      <c r="H21" s="294"/>
      <c r="I21" s="294"/>
      <c r="J21" s="294"/>
      <c r="K21" s="294"/>
      <c r="L21" s="294"/>
      <c r="M21" s="294"/>
      <c r="N21" s="294"/>
      <c r="O21" s="294"/>
      <c r="P21" s="294"/>
      <c r="Q21" s="294"/>
      <c r="R21" s="294"/>
      <c r="S21" s="294"/>
      <c r="T21" s="294"/>
      <c r="U21" s="294"/>
      <c r="V21" s="294"/>
      <c r="W21" s="294"/>
      <c r="X21" s="294"/>
      <c r="Y21" s="294"/>
      <c r="Z21" s="294"/>
    </row>
    <row r="22" spans="1:26" ht="15.75" customHeight="1">
      <c r="A22" s="294"/>
      <c r="B22" s="310"/>
      <c r="C22" s="287"/>
      <c r="D22" s="287"/>
      <c r="E22" s="287"/>
      <c r="F22" s="311"/>
      <c r="G22" s="294"/>
      <c r="H22" s="294"/>
      <c r="I22" s="294"/>
      <c r="J22" s="294"/>
      <c r="K22" s="294"/>
      <c r="L22" s="294"/>
      <c r="M22" s="294"/>
      <c r="N22" s="294"/>
      <c r="O22" s="294"/>
      <c r="P22" s="294"/>
      <c r="Q22" s="294"/>
      <c r="R22" s="294"/>
      <c r="S22" s="294"/>
      <c r="T22" s="294"/>
      <c r="U22" s="294"/>
      <c r="V22" s="294"/>
      <c r="W22" s="294"/>
      <c r="X22" s="294"/>
      <c r="Y22" s="294"/>
      <c r="Z22" s="294"/>
    </row>
    <row r="23" spans="1:26" ht="15.75" customHeight="1">
      <c r="A23" s="294"/>
      <c r="B23" s="310"/>
      <c r="C23" s="287"/>
      <c r="D23" s="287"/>
      <c r="E23" s="287"/>
      <c r="F23" s="311"/>
      <c r="G23" s="294"/>
      <c r="H23" s="294"/>
      <c r="I23" s="294"/>
      <c r="J23" s="294"/>
      <c r="K23" s="294"/>
      <c r="L23" s="294"/>
      <c r="M23" s="294"/>
      <c r="N23" s="294"/>
      <c r="O23" s="294"/>
      <c r="P23" s="294"/>
      <c r="Q23" s="294"/>
      <c r="R23" s="294"/>
      <c r="S23" s="294"/>
      <c r="T23" s="294"/>
      <c r="U23" s="294"/>
      <c r="V23" s="294"/>
      <c r="W23" s="294"/>
      <c r="X23" s="294"/>
      <c r="Y23" s="294"/>
      <c r="Z23" s="294"/>
    </row>
    <row r="24" spans="1:26" ht="15.75" customHeight="1">
      <c r="A24" s="294"/>
      <c r="B24" s="310"/>
      <c r="C24" s="287"/>
      <c r="D24" s="287"/>
      <c r="E24" s="287"/>
      <c r="F24" s="311"/>
      <c r="G24" s="294"/>
      <c r="H24" s="294"/>
      <c r="I24" s="294"/>
      <c r="J24" s="294"/>
      <c r="K24" s="294"/>
      <c r="L24" s="294"/>
      <c r="M24" s="294"/>
      <c r="N24" s="294"/>
      <c r="O24" s="294"/>
      <c r="P24" s="294"/>
      <c r="Q24" s="294"/>
      <c r="R24" s="294"/>
      <c r="S24" s="294"/>
      <c r="T24" s="294"/>
      <c r="U24" s="294"/>
      <c r="V24" s="294"/>
      <c r="W24" s="294"/>
      <c r="X24" s="294"/>
      <c r="Y24" s="294"/>
      <c r="Z24" s="294"/>
    </row>
    <row r="25" spans="1:26" ht="15.75" customHeight="1">
      <c r="A25" s="294"/>
      <c r="B25" s="310"/>
      <c r="C25" s="287"/>
      <c r="D25" s="287"/>
      <c r="E25" s="287"/>
      <c r="F25" s="311"/>
      <c r="G25" s="294"/>
      <c r="H25" s="294"/>
      <c r="I25" s="294"/>
      <c r="J25" s="294"/>
      <c r="K25" s="294"/>
      <c r="L25" s="294"/>
      <c r="M25" s="294"/>
      <c r="N25" s="294"/>
      <c r="O25" s="294"/>
      <c r="P25" s="294"/>
      <c r="Q25" s="294"/>
      <c r="R25" s="294"/>
      <c r="S25" s="294"/>
      <c r="T25" s="294"/>
      <c r="U25" s="294"/>
      <c r="V25" s="294"/>
      <c r="W25" s="294"/>
      <c r="X25" s="294"/>
      <c r="Y25" s="294"/>
      <c r="Z25" s="294"/>
    </row>
    <row r="26" spans="1:26" ht="15.75" customHeight="1">
      <c r="A26" s="294"/>
      <c r="B26" s="310"/>
      <c r="C26" s="287"/>
      <c r="D26" s="287"/>
      <c r="E26" s="287"/>
      <c r="F26" s="311"/>
      <c r="G26" s="294"/>
      <c r="H26" s="294"/>
      <c r="I26" s="294"/>
      <c r="J26" s="294"/>
      <c r="K26" s="294"/>
      <c r="L26" s="294"/>
      <c r="M26" s="294"/>
      <c r="N26" s="294"/>
      <c r="O26" s="294"/>
      <c r="P26" s="294"/>
      <c r="Q26" s="294"/>
      <c r="R26" s="294"/>
      <c r="S26" s="294"/>
      <c r="T26" s="294"/>
      <c r="U26" s="294"/>
      <c r="V26" s="294"/>
      <c r="W26" s="294"/>
      <c r="X26" s="294"/>
      <c r="Y26" s="294"/>
      <c r="Z26" s="294"/>
    </row>
    <row r="27" spans="1:26" ht="15.75" customHeight="1">
      <c r="A27" s="294"/>
      <c r="B27" s="310"/>
      <c r="C27" s="287"/>
      <c r="D27" s="287"/>
      <c r="E27" s="287"/>
      <c r="F27" s="311"/>
      <c r="G27" s="294"/>
      <c r="H27" s="294"/>
      <c r="I27" s="294"/>
      <c r="J27" s="294"/>
      <c r="K27" s="294"/>
      <c r="L27" s="294"/>
      <c r="M27" s="294"/>
      <c r="N27" s="294"/>
      <c r="O27" s="294"/>
      <c r="P27" s="294"/>
      <c r="Q27" s="294"/>
      <c r="R27" s="294"/>
      <c r="S27" s="294"/>
      <c r="T27" s="294"/>
      <c r="U27" s="294"/>
      <c r="V27" s="294"/>
      <c r="W27" s="294"/>
      <c r="X27" s="294"/>
      <c r="Y27" s="294"/>
      <c r="Z27" s="294"/>
    </row>
    <row r="28" spans="1:26" ht="15.75" customHeight="1">
      <c r="A28" s="294"/>
      <c r="B28" s="310"/>
      <c r="C28" s="287"/>
      <c r="D28" s="287"/>
      <c r="E28" s="287"/>
      <c r="F28" s="311"/>
      <c r="G28" s="294"/>
      <c r="H28" s="294"/>
      <c r="I28" s="294"/>
      <c r="J28" s="294"/>
      <c r="K28" s="294"/>
      <c r="L28" s="294"/>
      <c r="M28" s="294"/>
      <c r="N28" s="294"/>
      <c r="O28" s="294"/>
      <c r="P28" s="294"/>
      <c r="Q28" s="294"/>
      <c r="R28" s="294"/>
      <c r="S28" s="294"/>
      <c r="T28" s="294"/>
      <c r="U28" s="294"/>
      <c r="V28" s="294"/>
      <c r="W28" s="294"/>
      <c r="X28" s="294"/>
      <c r="Y28" s="294"/>
      <c r="Z28" s="294"/>
    </row>
    <row r="29" spans="1:26" ht="15.75" customHeight="1">
      <c r="A29" s="294"/>
      <c r="B29" s="310"/>
      <c r="C29" s="287"/>
      <c r="D29" s="287"/>
      <c r="E29" s="287"/>
      <c r="F29" s="311"/>
      <c r="G29" s="294"/>
      <c r="H29" s="294"/>
      <c r="I29" s="294"/>
      <c r="J29" s="294"/>
      <c r="K29" s="294"/>
      <c r="L29" s="294"/>
      <c r="M29" s="294"/>
      <c r="N29" s="294"/>
      <c r="O29" s="294"/>
      <c r="P29" s="294"/>
      <c r="Q29" s="294"/>
      <c r="R29" s="294"/>
      <c r="S29" s="294"/>
      <c r="T29" s="294"/>
      <c r="U29" s="294"/>
      <c r="V29" s="294"/>
      <c r="W29" s="294"/>
      <c r="X29" s="294"/>
      <c r="Y29" s="294"/>
      <c r="Z29" s="294"/>
    </row>
    <row r="30" spans="1:26" ht="15.75" customHeight="1">
      <c r="A30" s="294"/>
      <c r="B30" s="310"/>
      <c r="C30" s="287"/>
      <c r="D30" s="287"/>
      <c r="E30" s="287"/>
      <c r="F30" s="311"/>
      <c r="G30" s="294"/>
      <c r="H30" s="294"/>
      <c r="I30" s="294"/>
      <c r="J30" s="294"/>
      <c r="K30" s="294"/>
      <c r="L30" s="294"/>
      <c r="M30" s="294"/>
      <c r="N30" s="294"/>
      <c r="O30" s="294"/>
      <c r="P30" s="294"/>
      <c r="Q30" s="294"/>
      <c r="R30" s="294"/>
      <c r="S30" s="294"/>
      <c r="T30" s="294"/>
      <c r="U30" s="294"/>
      <c r="V30" s="294"/>
      <c r="W30" s="294"/>
      <c r="X30" s="294"/>
      <c r="Y30" s="294"/>
      <c r="Z30" s="294"/>
    </row>
    <row r="31" spans="1:26" ht="15.75" customHeight="1">
      <c r="A31" s="294"/>
      <c r="B31" s="310"/>
      <c r="C31" s="287"/>
      <c r="D31" s="287"/>
      <c r="E31" s="287"/>
      <c r="F31" s="311"/>
      <c r="G31" s="294"/>
      <c r="H31" s="294"/>
      <c r="I31" s="294"/>
      <c r="J31" s="294"/>
      <c r="K31" s="294"/>
      <c r="L31" s="294"/>
      <c r="M31" s="294"/>
      <c r="N31" s="294"/>
      <c r="O31" s="294"/>
      <c r="P31" s="294"/>
      <c r="Q31" s="294"/>
      <c r="R31" s="294"/>
      <c r="S31" s="294"/>
      <c r="T31" s="294"/>
      <c r="U31" s="294"/>
      <c r="V31" s="294"/>
      <c r="W31" s="294"/>
      <c r="X31" s="294"/>
      <c r="Y31" s="294"/>
      <c r="Z31" s="294"/>
    </row>
    <row r="32" spans="1:26" ht="15.75" customHeight="1">
      <c r="A32" s="294"/>
      <c r="B32" s="310"/>
      <c r="C32" s="287"/>
      <c r="D32" s="287"/>
      <c r="E32" s="287"/>
      <c r="F32" s="311"/>
      <c r="G32" s="294"/>
      <c r="H32" s="294"/>
      <c r="I32" s="294"/>
      <c r="J32" s="294"/>
      <c r="K32" s="294"/>
      <c r="L32" s="294"/>
      <c r="M32" s="294"/>
      <c r="N32" s="294"/>
      <c r="O32" s="294"/>
      <c r="P32" s="294"/>
      <c r="Q32" s="294"/>
      <c r="R32" s="294"/>
      <c r="S32" s="294"/>
      <c r="T32" s="294"/>
      <c r="U32" s="294"/>
      <c r="V32" s="294"/>
      <c r="W32" s="294"/>
      <c r="X32" s="294"/>
      <c r="Y32" s="294"/>
      <c r="Z32" s="294"/>
    </row>
    <row r="33" spans="1:26" ht="15.75" customHeight="1">
      <c r="A33" s="294"/>
      <c r="B33" s="310"/>
      <c r="C33" s="287"/>
      <c r="D33" s="287"/>
      <c r="E33" s="287"/>
      <c r="F33" s="311"/>
      <c r="G33" s="294"/>
      <c r="H33" s="294"/>
      <c r="I33" s="294"/>
      <c r="J33" s="294"/>
      <c r="K33" s="294"/>
      <c r="L33" s="294"/>
      <c r="M33" s="294"/>
      <c r="N33" s="294"/>
      <c r="O33" s="294"/>
      <c r="P33" s="294"/>
      <c r="Q33" s="294"/>
      <c r="R33" s="294"/>
      <c r="S33" s="294"/>
      <c r="T33" s="294"/>
      <c r="U33" s="294"/>
      <c r="V33" s="294"/>
      <c r="W33" s="294"/>
      <c r="X33" s="294"/>
      <c r="Y33" s="294"/>
      <c r="Z33" s="294"/>
    </row>
    <row r="34" spans="1:26" ht="15.75" customHeight="1">
      <c r="A34" s="294"/>
      <c r="B34" s="310"/>
      <c r="C34" s="287"/>
      <c r="D34" s="287"/>
      <c r="E34" s="287"/>
      <c r="F34" s="311"/>
      <c r="G34" s="294"/>
      <c r="H34" s="294"/>
      <c r="I34" s="294"/>
      <c r="J34" s="294"/>
      <c r="K34" s="294"/>
      <c r="L34" s="294"/>
      <c r="M34" s="294"/>
      <c r="N34" s="294"/>
      <c r="O34" s="294"/>
      <c r="P34" s="294"/>
      <c r="Q34" s="294"/>
      <c r="R34" s="294"/>
      <c r="S34" s="294"/>
      <c r="T34" s="294"/>
      <c r="U34" s="294"/>
      <c r="V34" s="294"/>
      <c r="W34" s="294"/>
      <c r="X34" s="294"/>
      <c r="Y34" s="294"/>
      <c r="Z34" s="294"/>
    </row>
    <row r="35" spans="1:26" ht="15.75" customHeight="1">
      <c r="A35" s="294"/>
      <c r="B35" s="310"/>
      <c r="C35" s="287"/>
      <c r="D35" s="287"/>
      <c r="E35" s="287"/>
      <c r="F35" s="311"/>
      <c r="G35" s="294"/>
      <c r="H35" s="294"/>
      <c r="I35" s="294"/>
      <c r="J35" s="294"/>
      <c r="K35" s="294"/>
      <c r="L35" s="294"/>
      <c r="M35" s="294"/>
      <c r="N35" s="294"/>
      <c r="O35" s="294"/>
      <c r="P35" s="294"/>
      <c r="Q35" s="294"/>
      <c r="R35" s="294"/>
      <c r="S35" s="294"/>
      <c r="T35" s="294"/>
      <c r="U35" s="294"/>
      <c r="V35" s="294"/>
      <c r="W35" s="294"/>
      <c r="X35" s="294"/>
      <c r="Y35" s="294"/>
      <c r="Z35" s="294"/>
    </row>
    <row r="36" spans="1:26" ht="15.75" customHeight="1">
      <c r="A36" s="294"/>
      <c r="B36" s="310"/>
      <c r="C36" s="287"/>
      <c r="D36" s="287"/>
      <c r="E36" s="287"/>
      <c r="F36" s="311"/>
      <c r="G36" s="294"/>
      <c r="H36" s="294"/>
      <c r="I36" s="294"/>
      <c r="J36" s="294"/>
      <c r="K36" s="294"/>
      <c r="L36" s="294"/>
      <c r="M36" s="294"/>
      <c r="N36" s="294"/>
      <c r="O36" s="294"/>
      <c r="P36" s="294"/>
      <c r="Q36" s="294"/>
      <c r="R36" s="294"/>
      <c r="S36" s="294"/>
      <c r="T36" s="294"/>
      <c r="U36" s="294"/>
      <c r="V36" s="294"/>
      <c r="W36" s="294"/>
      <c r="X36" s="294"/>
      <c r="Y36" s="294"/>
      <c r="Z36" s="294"/>
    </row>
    <row r="37" spans="1:26" ht="15.75" customHeight="1">
      <c r="A37" s="294"/>
      <c r="B37" s="310"/>
      <c r="C37" s="287"/>
      <c r="D37" s="287"/>
      <c r="E37" s="287"/>
      <c r="F37" s="311"/>
      <c r="G37" s="294"/>
      <c r="H37" s="294"/>
      <c r="I37" s="294"/>
      <c r="J37" s="294"/>
      <c r="K37" s="294"/>
      <c r="L37" s="294"/>
      <c r="M37" s="294"/>
      <c r="N37" s="294"/>
      <c r="O37" s="294"/>
      <c r="P37" s="294"/>
      <c r="Q37" s="294"/>
      <c r="R37" s="294"/>
      <c r="S37" s="294"/>
      <c r="T37" s="294"/>
      <c r="U37" s="294"/>
      <c r="V37" s="294"/>
      <c r="W37" s="294"/>
      <c r="X37" s="294"/>
      <c r="Y37" s="294"/>
      <c r="Z37" s="294"/>
    </row>
    <row r="38" spans="1:26" ht="15.75" customHeight="1">
      <c r="A38" s="294"/>
      <c r="B38" s="310"/>
      <c r="C38" s="287"/>
      <c r="D38" s="287"/>
      <c r="E38" s="287"/>
      <c r="F38" s="311"/>
      <c r="G38" s="294"/>
      <c r="H38" s="294"/>
      <c r="I38" s="294"/>
      <c r="J38" s="294"/>
      <c r="K38" s="294"/>
      <c r="L38" s="294"/>
      <c r="M38" s="294"/>
      <c r="N38" s="294"/>
      <c r="O38" s="294"/>
      <c r="P38" s="294"/>
      <c r="Q38" s="294"/>
      <c r="R38" s="294"/>
      <c r="S38" s="294"/>
      <c r="T38" s="294"/>
      <c r="U38" s="294"/>
      <c r="V38" s="294"/>
      <c r="W38" s="294"/>
      <c r="X38" s="294"/>
      <c r="Y38" s="294"/>
      <c r="Z38" s="294"/>
    </row>
    <row r="39" spans="1:26" ht="15.75" customHeight="1">
      <c r="A39" s="294"/>
      <c r="B39" s="310"/>
      <c r="C39" s="287"/>
      <c r="D39" s="287"/>
      <c r="E39" s="287"/>
      <c r="F39" s="311"/>
      <c r="G39" s="294"/>
      <c r="H39" s="294"/>
      <c r="I39" s="294"/>
      <c r="J39" s="294"/>
      <c r="K39" s="294"/>
      <c r="L39" s="294"/>
      <c r="M39" s="294"/>
      <c r="N39" s="294"/>
      <c r="O39" s="294"/>
      <c r="P39" s="294"/>
      <c r="Q39" s="294"/>
      <c r="R39" s="294"/>
      <c r="S39" s="294"/>
      <c r="T39" s="294"/>
      <c r="U39" s="294"/>
      <c r="V39" s="294"/>
      <c r="W39" s="294"/>
      <c r="X39" s="294"/>
      <c r="Y39" s="294"/>
      <c r="Z39" s="294"/>
    </row>
    <row r="40" spans="1:26" ht="15.75" customHeight="1">
      <c r="A40" s="294"/>
      <c r="B40" s="310"/>
      <c r="C40" s="287"/>
      <c r="D40" s="287"/>
      <c r="E40" s="287"/>
      <c r="F40" s="311"/>
      <c r="G40" s="294"/>
      <c r="H40" s="294"/>
      <c r="I40" s="294"/>
      <c r="J40" s="294"/>
      <c r="K40" s="294"/>
      <c r="L40" s="294"/>
      <c r="M40" s="294"/>
      <c r="N40" s="294"/>
      <c r="O40" s="294"/>
      <c r="P40" s="294"/>
      <c r="Q40" s="294"/>
      <c r="R40" s="294"/>
      <c r="S40" s="294"/>
      <c r="T40" s="294"/>
      <c r="U40" s="294"/>
      <c r="V40" s="294"/>
      <c r="W40" s="294"/>
      <c r="X40" s="294"/>
      <c r="Y40" s="294"/>
      <c r="Z40" s="294"/>
    </row>
    <row r="41" spans="1:26" ht="15.75" customHeight="1">
      <c r="A41" s="294"/>
      <c r="B41" s="310"/>
      <c r="C41" s="287"/>
      <c r="D41" s="287"/>
      <c r="E41" s="287"/>
      <c r="F41" s="311"/>
      <c r="G41" s="294"/>
      <c r="H41" s="294"/>
      <c r="I41" s="294"/>
      <c r="J41" s="294"/>
      <c r="K41" s="294"/>
      <c r="L41" s="294"/>
      <c r="M41" s="294"/>
      <c r="N41" s="294"/>
      <c r="O41" s="294"/>
      <c r="P41" s="294"/>
      <c r="Q41" s="294"/>
      <c r="R41" s="294"/>
      <c r="S41" s="294"/>
      <c r="T41" s="294"/>
      <c r="U41" s="294"/>
      <c r="V41" s="294"/>
      <c r="W41" s="294"/>
      <c r="X41" s="294"/>
      <c r="Y41" s="294"/>
      <c r="Z41" s="294"/>
    </row>
    <row r="42" spans="1:26" ht="15.75" customHeight="1">
      <c r="A42" s="294"/>
      <c r="B42" s="310"/>
      <c r="C42" s="287"/>
      <c r="D42" s="287"/>
      <c r="E42" s="287"/>
      <c r="F42" s="311"/>
      <c r="G42" s="294"/>
      <c r="H42" s="294"/>
      <c r="I42" s="294"/>
      <c r="J42" s="294"/>
      <c r="K42" s="294"/>
      <c r="L42" s="294"/>
      <c r="M42" s="294"/>
      <c r="N42" s="294"/>
      <c r="O42" s="294"/>
      <c r="P42" s="294"/>
      <c r="Q42" s="294"/>
      <c r="R42" s="294"/>
      <c r="S42" s="294"/>
      <c r="T42" s="294"/>
      <c r="U42" s="294"/>
      <c r="V42" s="294"/>
      <c r="W42" s="294"/>
      <c r="X42" s="294"/>
      <c r="Y42" s="294"/>
      <c r="Z42" s="294"/>
    </row>
    <row r="43" spans="1:26" ht="15.75" customHeight="1">
      <c r="A43" s="294"/>
      <c r="B43" s="310"/>
      <c r="C43" s="287"/>
      <c r="D43" s="287"/>
      <c r="E43" s="287"/>
      <c r="F43" s="311"/>
      <c r="G43" s="294"/>
      <c r="H43" s="294"/>
      <c r="I43" s="294"/>
      <c r="J43" s="294"/>
      <c r="K43" s="294"/>
      <c r="L43" s="294"/>
      <c r="M43" s="294"/>
      <c r="N43" s="294"/>
      <c r="O43" s="294"/>
      <c r="P43" s="294"/>
      <c r="Q43" s="294"/>
      <c r="R43" s="294"/>
      <c r="S43" s="294"/>
      <c r="T43" s="294"/>
      <c r="U43" s="294"/>
      <c r="V43" s="294"/>
      <c r="W43" s="294"/>
      <c r="X43" s="294"/>
      <c r="Y43" s="294"/>
      <c r="Z43" s="294"/>
    </row>
    <row r="44" spans="1:26" ht="15.75" customHeight="1">
      <c r="A44" s="294"/>
      <c r="B44" s="310"/>
      <c r="C44" s="287"/>
      <c r="D44" s="287"/>
      <c r="E44" s="287"/>
      <c r="F44" s="311"/>
      <c r="G44" s="294"/>
      <c r="H44" s="294"/>
      <c r="I44" s="294"/>
      <c r="J44" s="294"/>
      <c r="K44" s="294"/>
      <c r="L44" s="294"/>
      <c r="M44" s="294"/>
      <c r="N44" s="294"/>
      <c r="O44" s="294"/>
      <c r="P44" s="294"/>
      <c r="Q44" s="294"/>
      <c r="R44" s="294"/>
      <c r="S44" s="294"/>
      <c r="T44" s="294"/>
      <c r="U44" s="294"/>
      <c r="V44" s="294"/>
      <c r="W44" s="294"/>
      <c r="X44" s="294"/>
      <c r="Y44" s="294"/>
      <c r="Z44" s="294"/>
    </row>
    <row r="45" spans="1:26" ht="15.75" customHeight="1">
      <c r="A45" s="294"/>
      <c r="B45" s="310"/>
      <c r="C45" s="287"/>
      <c r="D45" s="287"/>
      <c r="E45" s="287"/>
      <c r="F45" s="311"/>
      <c r="G45" s="294"/>
      <c r="H45" s="294"/>
      <c r="I45" s="294"/>
      <c r="J45" s="294"/>
      <c r="K45" s="294"/>
      <c r="L45" s="294"/>
      <c r="M45" s="294"/>
      <c r="N45" s="294"/>
      <c r="O45" s="294"/>
      <c r="P45" s="294"/>
      <c r="Q45" s="294"/>
      <c r="R45" s="294"/>
      <c r="S45" s="294"/>
      <c r="T45" s="294"/>
      <c r="U45" s="294"/>
      <c r="V45" s="294"/>
      <c r="W45" s="294"/>
      <c r="X45" s="294"/>
      <c r="Y45" s="294"/>
      <c r="Z45" s="294"/>
    </row>
    <row r="46" spans="1:26" ht="15.75" customHeight="1">
      <c r="A46" s="294"/>
      <c r="B46" s="310"/>
      <c r="C46" s="287"/>
      <c r="D46" s="287"/>
      <c r="E46" s="287"/>
      <c r="F46" s="311"/>
      <c r="G46" s="294"/>
      <c r="H46" s="294"/>
      <c r="I46" s="294"/>
      <c r="J46" s="294"/>
      <c r="K46" s="294"/>
      <c r="L46" s="294"/>
      <c r="M46" s="294"/>
      <c r="N46" s="294"/>
      <c r="O46" s="294"/>
      <c r="P46" s="294"/>
      <c r="Q46" s="294"/>
      <c r="R46" s="294"/>
      <c r="S46" s="294"/>
      <c r="T46" s="294"/>
      <c r="U46" s="294"/>
      <c r="V46" s="294"/>
      <c r="W46" s="294"/>
      <c r="X46" s="294"/>
      <c r="Y46" s="294"/>
      <c r="Z46" s="294"/>
    </row>
    <row r="47" spans="1:26" ht="15.75" customHeight="1">
      <c r="A47" s="294"/>
      <c r="B47" s="310"/>
      <c r="C47" s="287"/>
      <c r="D47" s="287"/>
      <c r="E47" s="287"/>
      <c r="F47" s="311"/>
      <c r="G47" s="294"/>
      <c r="H47" s="294"/>
      <c r="I47" s="294"/>
      <c r="J47" s="294"/>
      <c r="K47" s="294"/>
      <c r="L47" s="294"/>
      <c r="M47" s="294"/>
      <c r="N47" s="294"/>
      <c r="O47" s="294"/>
      <c r="P47" s="294"/>
      <c r="Q47" s="294"/>
      <c r="R47" s="294"/>
      <c r="S47" s="294"/>
      <c r="T47" s="294"/>
      <c r="U47" s="294"/>
      <c r="V47" s="294"/>
      <c r="W47" s="294"/>
      <c r="X47" s="294"/>
      <c r="Y47" s="294"/>
      <c r="Z47" s="294"/>
    </row>
    <row r="48" spans="1:26" ht="15.75" customHeight="1">
      <c r="A48" s="294"/>
      <c r="B48" s="310"/>
      <c r="C48" s="287"/>
      <c r="D48" s="287"/>
      <c r="E48" s="287"/>
      <c r="F48" s="311"/>
      <c r="G48" s="294"/>
      <c r="H48" s="294"/>
      <c r="I48" s="294"/>
      <c r="J48" s="294"/>
      <c r="K48" s="294"/>
      <c r="L48" s="294"/>
      <c r="M48" s="294"/>
      <c r="N48" s="294"/>
      <c r="O48" s="294"/>
      <c r="P48" s="294"/>
      <c r="Q48" s="294"/>
      <c r="R48" s="294"/>
      <c r="S48" s="294"/>
      <c r="T48" s="294"/>
      <c r="U48" s="294"/>
      <c r="V48" s="294"/>
      <c r="W48" s="294"/>
      <c r="X48" s="294"/>
      <c r="Y48" s="294"/>
      <c r="Z48" s="294"/>
    </row>
    <row r="49" spans="1:26" ht="15.75" customHeight="1">
      <c r="A49" s="294"/>
      <c r="B49" s="310"/>
      <c r="C49" s="287"/>
      <c r="D49" s="287"/>
      <c r="E49" s="287"/>
      <c r="F49" s="311"/>
      <c r="G49" s="294"/>
      <c r="H49" s="294"/>
      <c r="I49" s="294"/>
      <c r="J49" s="294"/>
      <c r="K49" s="294"/>
      <c r="L49" s="294"/>
      <c r="M49" s="294"/>
      <c r="N49" s="294"/>
      <c r="O49" s="294"/>
      <c r="P49" s="294"/>
      <c r="Q49" s="294"/>
      <c r="R49" s="294"/>
      <c r="S49" s="294"/>
      <c r="T49" s="294"/>
      <c r="U49" s="294"/>
      <c r="V49" s="294"/>
      <c r="W49" s="294"/>
      <c r="X49" s="294"/>
      <c r="Y49" s="294"/>
      <c r="Z49" s="294"/>
    </row>
    <row r="50" spans="1:26" ht="15.75" customHeight="1">
      <c r="A50" s="294"/>
      <c r="B50" s="310"/>
      <c r="C50" s="287"/>
      <c r="D50" s="287"/>
      <c r="E50" s="287"/>
      <c r="F50" s="311"/>
      <c r="G50" s="294"/>
      <c r="H50" s="294"/>
      <c r="I50" s="294"/>
      <c r="J50" s="294"/>
      <c r="K50" s="294"/>
      <c r="L50" s="294"/>
      <c r="M50" s="294"/>
      <c r="N50" s="294"/>
      <c r="O50" s="294"/>
      <c r="P50" s="294"/>
      <c r="Q50" s="294"/>
      <c r="R50" s="294"/>
      <c r="S50" s="294"/>
      <c r="T50" s="294"/>
      <c r="U50" s="294"/>
      <c r="V50" s="294"/>
      <c r="W50" s="294"/>
      <c r="X50" s="294"/>
      <c r="Y50" s="294"/>
      <c r="Z50" s="294"/>
    </row>
    <row r="51" spans="1:26" ht="15.75" customHeight="1">
      <c r="A51" s="294"/>
      <c r="B51" s="310"/>
      <c r="C51" s="287"/>
      <c r="D51" s="287"/>
      <c r="E51" s="287"/>
      <c r="F51" s="311"/>
      <c r="G51" s="294"/>
      <c r="H51" s="294"/>
      <c r="I51" s="294"/>
      <c r="J51" s="294"/>
      <c r="K51" s="294"/>
      <c r="L51" s="294"/>
      <c r="M51" s="294"/>
      <c r="N51" s="294"/>
      <c r="O51" s="294"/>
      <c r="P51" s="294"/>
      <c r="Q51" s="294"/>
      <c r="R51" s="294"/>
      <c r="S51" s="294"/>
      <c r="T51" s="294"/>
      <c r="U51" s="294"/>
      <c r="V51" s="294"/>
      <c r="W51" s="294"/>
      <c r="X51" s="294"/>
      <c r="Y51" s="294"/>
      <c r="Z51" s="294"/>
    </row>
    <row r="52" spans="1:26" ht="15.75" customHeight="1">
      <c r="A52" s="294"/>
      <c r="B52" s="310"/>
      <c r="C52" s="287"/>
      <c r="D52" s="287"/>
      <c r="E52" s="287"/>
      <c r="F52" s="311"/>
      <c r="G52" s="294"/>
      <c r="H52" s="294"/>
      <c r="I52" s="294"/>
      <c r="J52" s="294"/>
      <c r="K52" s="294"/>
      <c r="L52" s="294"/>
      <c r="M52" s="294"/>
      <c r="N52" s="294"/>
      <c r="O52" s="294"/>
      <c r="P52" s="294"/>
      <c r="Q52" s="294"/>
      <c r="R52" s="294"/>
      <c r="S52" s="294"/>
      <c r="T52" s="294"/>
      <c r="U52" s="294"/>
      <c r="V52" s="294"/>
      <c r="W52" s="294"/>
      <c r="X52" s="294"/>
      <c r="Y52" s="294"/>
      <c r="Z52" s="294"/>
    </row>
    <row r="53" spans="1:26" ht="15.75" customHeight="1">
      <c r="A53" s="294"/>
      <c r="B53" s="310"/>
      <c r="C53" s="287"/>
      <c r="D53" s="287"/>
      <c r="E53" s="287"/>
      <c r="F53" s="311"/>
      <c r="G53" s="294"/>
      <c r="H53" s="294"/>
      <c r="I53" s="294"/>
      <c r="J53" s="294"/>
      <c r="K53" s="294"/>
      <c r="L53" s="294"/>
      <c r="M53" s="294"/>
      <c r="N53" s="294"/>
      <c r="O53" s="294"/>
      <c r="P53" s="294"/>
      <c r="Q53" s="294"/>
      <c r="R53" s="294"/>
      <c r="S53" s="294"/>
      <c r="T53" s="294"/>
      <c r="U53" s="294"/>
      <c r="V53" s="294"/>
      <c r="W53" s="294"/>
      <c r="X53" s="294"/>
      <c r="Y53" s="294"/>
      <c r="Z53" s="294"/>
    </row>
    <row r="54" spans="1:26" ht="15.75" customHeight="1">
      <c r="A54" s="294"/>
      <c r="B54" s="310"/>
      <c r="C54" s="287"/>
      <c r="D54" s="287"/>
      <c r="E54" s="287"/>
      <c r="F54" s="311"/>
      <c r="G54" s="294"/>
      <c r="H54" s="294"/>
      <c r="I54" s="294"/>
      <c r="J54" s="294"/>
      <c r="K54" s="294"/>
      <c r="L54" s="294"/>
      <c r="M54" s="294"/>
      <c r="N54" s="294"/>
      <c r="O54" s="294"/>
      <c r="P54" s="294"/>
      <c r="Q54" s="294"/>
      <c r="R54" s="294"/>
      <c r="S54" s="294"/>
      <c r="T54" s="294"/>
      <c r="U54" s="294"/>
      <c r="V54" s="294"/>
      <c r="W54" s="294"/>
      <c r="X54" s="294"/>
      <c r="Y54" s="294"/>
      <c r="Z54" s="294"/>
    </row>
    <row r="55" spans="1:26" ht="15.75" customHeight="1">
      <c r="A55" s="294"/>
      <c r="B55" s="310"/>
      <c r="C55" s="287"/>
      <c r="D55" s="287"/>
      <c r="E55" s="287"/>
      <c r="F55" s="311"/>
      <c r="G55" s="294"/>
      <c r="H55" s="294"/>
      <c r="I55" s="294"/>
      <c r="J55" s="294"/>
      <c r="K55" s="294"/>
      <c r="L55" s="294"/>
      <c r="M55" s="294"/>
      <c r="N55" s="294"/>
      <c r="O55" s="294"/>
      <c r="P55" s="294"/>
      <c r="Q55" s="294"/>
      <c r="R55" s="294"/>
      <c r="S55" s="294"/>
      <c r="T55" s="294"/>
      <c r="U55" s="294"/>
      <c r="V55" s="294"/>
      <c r="W55" s="294"/>
      <c r="X55" s="294"/>
      <c r="Y55" s="294"/>
      <c r="Z55" s="294"/>
    </row>
    <row r="56" spans="1:26" ht="15.75" customHeight="1">
      <c r="A56" s="294"/>
      <c r="B56" s="310"/>
      <c r="C56" s="287"/>
      <c r="D56" s="287"/>
      <c r="E56" s="287"/>
      <c r="F56" s="311"/>
      <c r="G56" s="294"/>
      <c r="H56" s="294"/>
      <c r="I56" s="294"/>
      <c r="J56" s="294"/>
      <c r="K56" s="294"/>
      <c r="L56" s="294"/>
      <c r="M56" s="294"/>
      <c r="N56" s="294"/>
      <c r="O56" s="294"/>
      <c r="P56" s="294"/>
      <c r="Q56" s="294"/>
      <c r="R56" s="294"/>
      <c r="S56" s="294"/>
      <c r="T56" s="294"/>
      <c r="U56" s="294"/>
      <c r="V56" s="294"/>
      <c r="W56" s="294"/>
      <c r="X56" s="294"/>
      <c r="Y56" s="294"/>
      <c r="Z56" s="294"/>
    </row>
    <row r="57" spans="1:26" ht="15.75" customHeight="1">
      <c r="A57" s="294"/>
      <c r="B57" s="310"/>
      <c r="C57" s="287"/>
      <c r="D57" s="287"/>
      <c r="E57" s="287"/>
      <c r="F57" s="311"/>
      <c r="G57" s="294"/>
      <c r="H57" s="294"/>
      <c r="I57" s="294"/>
      <c r="J57" s="294"/>
      <c r="K57" s="294"/>
      <c r="L57" s="294"/>
      <c r="M57" s="294"/>
      <c r="N57" s="294"/>
      <c r="O57" s="294"/>
      <c r="P57" s="294"/>
      <c r="Q57" s="294"/>
      <c r="R57" s="294"/>
      <c r="S57" s="294"/>
      <c r="T57" s="294"/>
      <c r="U57" s="294"/>
      <c r="V57" s="294"/>
      <c r="W57" s="294"/>
      <c r="X57" s="294"/>
      <c r="Y57" s="294"/>
      <c r="Z57" s="294"/>
    </row>
    <row r="58" spans="1:26" ht="15.75" customHeight="1">
      <c r="A58" s="294"/>
      <c r="B58" s="310"/>
      <c r="C58" s="287"/>
      <c r="D58" s="287"/>
      <c r="E58" s="287"/>
      <c r="F58" s="311"/>
      <c r="G58" s="294"/>
      <c r="H58" s="294"/>
      <c r="I58" s="294"/>
      <c r="J58" s="294"/>
      <c r="K58" s="294"/>
      <c r="L58" s="294"/>
      <c r="M58" s="294"/>
      <c r="N58" s="294"/>
      <c r="O58" s="294"/>
      <c r="P58" s="294"/>
      <c r="Q58" s="294"/>
      <c r="R58" s="294"/>
      <c r="S58" s="294"/>
      <c r="T58" s="294"/>
      <c r="U58" s="294"/>
      <c r="V58" s="294"/>
      <c r="W58" s="294"/>
      <c r="X58" s="294"/>
      <c r="Y58" s="294"/>
      <c r="Z58" s="294"/>
    </row>
    <row r="59" spans="1:26" ht="15.75" customHeight="1">
      <c r="A59" s="294"/>
      <c r="B59" s="310"/>
      <c r="C59" s="287"/>
      <c r="D59" s="287"/>
      <c r="E59" s="287"/>
      <c r="F59" s="311"/>
      <c r="G59" s="294"/>
      <c r="H59" s="294"/>
      <c r="I59" s="294"/>
      <c r="J59" s="294"/>
      <c r="K59" s="294"/>
      <c r="L59" s="294"/>
      <c r="M59" s="294"/>
      <c r="N59" s="294"/>
      <c r="O59" s="294"/>
      <c r="P59" s="294"/>
      <c r="Q59" s="294"/>
      <c r="R59" s="294"/>
      <c r="S59" s="294"/>
      <c r="T59" s="294"/>
      <c r="U59" s="294"/>
      <c r="V59" s="294"/>
      <c r="W59" s="294"/>
      <c r="X59" s="294"/>
      <c r="Y59" s="294"/>
      <c r="Z59" s="294"/>
    </row>
    <row r="60" spans="1:26" ht="15.75" customHeight="1">
      <c r="A60" s="294"/>
      <c r="B60" s="310"/>
      <c r="C60" s="287"/>
      <c r="D60" s="287"/>
      <c r="E60" s="287"/>
      <c r="F60" s="311"/>
      <c r="G60" s="294"/>
      <c r="H60" s="294"/>
      <c r="I60" s="294"/>
      <c r="J60" s="294"/>
      <c r="K60" s="294"/>
      <c r="L60" s="294"/>
      <c r="M60" s="294"/>
      <c r="N60" s="294"/>
      <c r="O60" s="294"/>
      <c r="P60" s="294"/>
      <c r="Q60" s="294"/>
      <c r="R60" s="294"/>
      <c r="S60" s="294"/>
      <c r="T60" s="294"/>
      <c r="U60" s="294"/>
      <c r="V60" s="294"/>
      <c r="W60" s="294"/>
      <c r="X60" s="294"/>
      <c r="Y60" s="294"/>
      <c r="Z60" s="294"/>
    </row>
    <row r="61" spans="1:26" ht="15.75" customHeight="1">
      <c r="A61" s="294"/>
      <c r="B61" s="310"/>
      <c r="C61" s="287"/>
      <c r="D61" s="287"/>
      <c r="E61" s="287"/>
      <c r="F61" s="311"/>
      <c r="G61" s="294"/>
      <c r="H61" s="294"/>
      <c r="I61" s="294"/>
      <c r="J61" s="294"/>
      <c r="K61" s="294"/>
      <c r="L61" s="294"/>
      <c r="M61" s="294"/>
      <c r="N61" s="294"/>
      <c r="O61" s="294"/>
      <c r="P61" s="294"/>
      <c r="Q61" s="294"/>
      <c r="R61" s="294"/>
      <c r="S61" s="294"/>
      <c r="T61" s="294"/>
      <c r="U61" s="294"/>
      <c r="V61" s="294"/>
      <c r="W61" s="294"/>
      <c r="X61" s="294"/>
      <c r="Y61" s="294"/>
      <c r="Z61" s="294"/>
    </row>
    <row r="62" spans="1:26" ht="15.75" customHeight="1">
      <c r="A62" s="294"/>
      <c r="B62" s="310"/>
      <c r="C62" s="287"/>
      <c r="D62" s="287"/>
      <c r="E62" s="287"/>
      <c r="F62" s="311"/>
      <c r="G62" s="294"/>
      <c r="H62" s="294"/>
      <c r="I62" s="294"/>
      <c r="J62" s="294"/>
      <c r="K62" s="294"/>
      <c r="L62" s="294"/>
      <c r="M62" s="294"/>
      <c r="N62" s="294"/>
      <c r="O62" s="294"/>
      <c r="P62" s="294"/>
      <c r="Q62" s="294"/>
      <c r="R62" s="294"/>
      <c r="S62" s="294"/>
      <c r="T62" s="294"/>
      <c r="U62" s="294"/>
      <c r="V62" s="294"/>
      <c r="W62" s="294"/>
      <c r="X62" s="294"/>
      <c r="Y62" s="294"/>
      <c r="Z62" s="294"/>
    </row>
    <row r="63" spans="1:26" ht="15.75" customHeight="1">
      <c r="A63" s="294"/>
      <c r="B63" s="310"/>
      <c r="C63" s="287"/>
      <c r="D63" s="287"/>
      <c r="E63" s="287"/>
      <c r="F63" s="311"/>
      <c r="G63" s="294"/>
      <c r="H63" s="294"/>
      <c r="I63" s="294"/>
      <c r="J63" s="294"/>
      <c r="K63" s="294"/>
      <c r="L63" s="294"/>
      <c r="M63" s="294"/>
      <c r="N63" s="294"/>
      <c r="O63" s="294"/>
      <c r="P63" s="294"/>
      <c r="Q63" s="294"/>
      <c r="R63" s="294"/>
      <c r="S63" s="294"/>
      <c r="T63" s="294"/>
      <c r="U63" s="294"/>
      <c r="V63" s="294"/>
      <c r="W63" s="294"/>
      <c r="X63" s="294"/>
      <c r="Y63" s="294"/>
      <c r="Z63" s="294"/>
    </row>
    <row r="64" spans="1:26" ht="15.75" customHeight="1">
      <c r="A64" s="294"/>
      <c r="B64" s="310"/>
      <c r="C64" s="287"/>
      <c r="D64" s="287"/>
      <c r="E64" s="287"/>
      <c r="F64" s="311"/>
      <c r="G64" s="294"/>
      <c r="H64" s="294"/>
      <c r="I64" s="294"/>
      <c r="J64" s="294"/>
      <c r="K64" s="294"/>
      <c r="L64" s="294"/>
      <c r="M64" s="294"/>
      <c r="N64" s="294"/>
      <c r="O64" s="294"/>
      <c r="P64" s="294"/>
      <c r="Q64" s="294"/>
      <c r="R64" s="294"/>
      <c r="S64" s="294"/>
      <c r="T64" s="294"/>
      <c r="U64" s="294"/>
      <c r="V64" s="294"/>
      <c r="W64" s="294"/>
      <c r="X64" s="294"/>
      <c r="Y64" s="294"/>
      <c r="Z64" s="294"/>
    </row>
    <row r="65" spans="1:26" ht="15.75" customHeight="1">
      <c r="A65" s="294"/>
      <c r="B65" s="310"/>
      <c r="C65" s="287"/>
      <c r="D65" s="287"/>
      <c r="E65" s="287"/>
      <c r="F65" s="311"/>
      <c r="G65" s="294"/>
      <c r="H65" s="294"/>
      <c r="I65" s="294"/>
      <c r="J65" s="294"/>
      <c r="K65" s="294"/>
      <c r="L65" s="294"/>
      <c r="M65" s="294"/>
      <c r="N65" s="294"/>
      <c r="O65" s="294"/>
      <c r="P65" s="294"/>
      <c r="Q65" s="294"/>
      <c r="R65" s="294"/>
      <c r="S65" s="294"/>
      <c r="T65" s="294"/>
      <c r="U65" s="294"/>
      <c r="V65" s="294"/>
      <c r="W65" s="294"/>
      <c r="X65" s="294"/>
      <c r="Y65" s="294"/>
      <c r="Z65" s="294"/>
    </row>
    <row r="66" spans="1:26" ht="15.75" customHeight="1">
      <c r="A66" s="294"/>
      <c r="B66" s="310"/>
      <c r="C66" s="287"/>
      <c r="D66" s="287"/>
      <c r="E66" s="287"/>
      <c r="F66" s="311"/>
      <c r="G66" s="294"/>
      <c r="H66" s="294"/>
      <c r="I66" s="294"/>
      <c r="J66" s="294"/>
      <c r="K66" s="294"/>
      <c r="L66" s="294"/>
      <c r="M66" s="294"/>
      <c r="N66" s="294"/>
      <c r="O66" s="294"/>
      <c r="P66" s="294"/>
      <c r="Q66" s="294"/>
      <c r="R66" s="294"/>
      <c r="S66" s="294"/>
      <c r="T66" s="294"/>
      <c r="U66" s="294"/>
      <c r="V66" s="294"/>
      <c r="W66" s="294"/>
      <c r="X66" s="294"/>
      <c r="Y66" s="294"/>
      <c r="Z66" s="294"/>
    </row>
    <row r="67" spans="1:26" ht="15.75" customHeight="1">
      <c r="A67" s="294"/>
      <c r="B67" s="310"/>
      <c r="C67" s="287"/>
      <c r="D67" s="287"/>
      <c r="E67" s="287"/>
      <c r="F67" s="311"/>
      <c r="G67" s="294"/>
      <c r="H67" s="294"/>
      <c r="I67" s="294"/>
      <c r="J67" s="294"/>
      <c r="K67" s="294"/>
      <c r="L67" s="294"/>
      <c r="M67" s="294"/>
      <c r="N67" s="294"/>
      <c r="O67" s="294"/>
      <c r="P67" s="294"/>
      <c r="Q67" s="294"/>
      <c r="R67" s="294"/>
      <c r="S67" s="294"/>
      <c r="T67" s="294"/>
      <c r="U67" s="294"/>
      <c r="V67" s="294"/>
      <c r="W67" s="294"/>
      <c r="X67" s="294"/>
      <c r="Y67" s="294"/>
      <c r="Z67" s="294"/>
    </row>
    <row r="68" spans="1:26" ht="15.75" customHeight="1">
      <c r="A68" s="294"/>
      <c r="B68" s="310"/>
      <c r="C68" s="287"/>
      <c r="D68" s="287"/>
      <c r="E68" s="287"/>
      <c r="F68" s="311"/>
      <c r="G68" s="294"/>
      <c r="H68" s="294"/>
      <c r="I68" s="294"/>
      <c r="J68" s="294"/>
      <c r="K68" s="294"/>
      <c r="L68" s="294"/>
      <c r="M68" s="294"/>
      <c r="N68" s="294"/>
      <c r="O68" s="294"/>
      <c r="P68" s="294"/>
      <c r="Q68" s="294"/>
      <c r="R68" s="294"/>
      <c r="S68" s="294"/>
      <c r="T68" s="294"/>
      <c r="U68" s="294"/>
      <c r="V68" s="294"/>
      <c r="W68" s="294"/>
      <c r="X68" s="294"/>
      <c r="Y68" s="294"/>
      <c r="Z68" s="294"/>
    </row>
    <row r="69" spans="1:26" ht="15.75" customHeight="1">
      <c r="A69" s="294"/>
      <c r="B69" s="310"/>
      <c r="C69" s="287"/>
      <c r="D69" s="287"/>
      <c r="E69" s="287"/>
      <c r="F69" s="311"/>
      <c r="G69" s="294"/>
      <c r="H69" s="294"/>
      <c r="I69" s="294"/>
      <c r="J69" s="294"/>
      <c r="K69" s="294"/>
      <c r="L69" s="294"/>
      <c r="M69" s="294"/>
      <c r="N69" s="294"/>
      <c r="O69" s="294"/>
      <c r="P69" s="294"/>
      <c r="Q69" s="294"/>
      <c r="R69" s="294"/>
      <c r="S69" s="294"/>
      <c r="T69" s="294"/>
      <c r="U69" s="294"/>
      <c r="V69" s="294"/>
      <c r="W69" s="294"/>
      <c r="X69" s="294"/>
      <c r="Y69" s="294"/>
      <c r="Z69" s="294"/>
    </row>
    <row r="70" spans="1:26" ht="15.75" customHeight="1">
      <c r="A70" s="294"/>
      <c r="B70" s="310"/>
      <c r="C70" s="287"/>
      <c r="D70" s="287"/>
      <c r="E70" s="287"/>
      <c r="F70" s="311"/>
      <c r="G70" s="294"/>
      <c r="H70" s="294"/>
      <c r="I70" s="294"/>
      <c r="J70" s="294"/>
      <c r="K70" s="294"/>
      <c r="L70" s="294"/>
      <c r="M70" s="294"/>
      <c r="N70" s="294"/>
      <c r="O70" s="294"/>
      <c r="P70" s="294"/>
      <c r="Q70" s="294"/>
      <c r="R70" s="294"/>
      <c r="S70" s="294"/>
      <c r="T70" s="294"/>
      <c r="U70" s="294"/>
      <c r="V70" s="294"/>
      <c r="W70" s="294"/>
      <c r="X70" s="294"/>
      <c r="Y70" s="294"/>
      <c r="Z70" s="294"/>
    </row>
    <row r="71" spans="1:26" ht="15.75" customHeight="1">
      <c r="A71" s="294"/>
      <c r="B71" s="310"/>
      <c r="C71" s="287"/>
      <c r="D71" s="287"/>
      <c r="E71" s="287"/>
      <c r="F71" s="311"/>
      <c r="G71" s="294"/>
      <c r="H71" s="294"/>
      <c r="I71" s="294"/>
      <c r="J71" s="294"/>
      <c r="K71" s="294"/>
      <c r="L71" s="294"/>
      <c r="M71" s="294"/>
      <c r="N71" s="294"/>
      <c r="O71" s="294"/>
      <c r="P71" s="294"/>
      <c r="Q71" s="294"/>
      <c r="R71" s="294"/>
      <c r="S71" s="294"/>
      <c r="T71" s="294"/>
      <c r="U71" s="294"/>
      <c r="V71" s="294"/>
      <c r="W71" s="294"/>
      <c r="X71" s="294"/>
      <c r="Y71" s="294"/>
      <c r="Z71" s="294"/>
    </row>
    <row r="72" spans="1:26" ht="15.75" customHeight="1">
      <c r="A72" s="294"/>
      <c r="B72" s="310"/>
      <c r="C72" s="287"/>
      <c r="D72" s="287"/>
      <c r="E72" s="287"/>
      <c r="F72" s="311"/>
      <c r="G72" s="294"/>
      <c r="H72" s="294"/>
      <c r="I72" s="294"/>
      <c r="J72" s="294"/>
      <c r="K72" s="294"/>
      <c r="L72" s="294"/>
      <c r="M72" s="294"/>
      <c r="N72" s="294"/>
      <c r="O72" s="294"/>
      <c r="P72" s="294"/>
      <c r="Q72" s="294"/>
      <c r="R72" s="294"/>
      <c r="S72" s="294"/>
      <c r="T72" s="294"/>
      <c r="U72" s="294"/>
      <c r="V72" s="294"/>
      <c r="W72" s="294"/>
      <c r="X72" s="294"/>
      <c r="Y72" s="294"/>
      <c r="Z72" s="294"/>
    </row>
    <row r="73" spans="1:26" ht="15.75" customHeight="1">
      <c r="A73" s="294"/>
      <c r="B73" s="310"/>
      <c r="C73" s="287"/>
      <c r="D73" s="287"/>
      <c r="E73" s="287"/>
      <c r="F73" s="311"/>
      <c r="G73" s="294"/>
      <c r="H73" s="294"/>
      <c r="I73" s="294"/>
      <c r="J73" s="294"/>
      <c r="K73" s="294"/>
      <c r="L73" s="294"/>
      <c r="M73" s="294"/>
      <c r="N73" s="294"/>
      <c r="O73" s="294"/>
      <c r="P73" s="294"/>
      <c r="Q73" s="294"/>
      <c r="R73" s="294"/>
      <c r="S73" s="294"/>
      <c r="T73" s="294"/>
      <c r="U73" s="294"/>
      <c r="V73" s="294"/>
      <c r="W73" s="294"/>
      <c r="X73" s="294"/>
      <c r="Y73" s="294"/>
      <c r="Z73" s="294"/>
    </row>
    <row r="74" spans="1:26" ht="15.75" customHeight="1">
      <c r="A74" s="294"/>
      <c r="B74" s="310"/>
      <c r="C74" s="287"/>
      <c r="D74" s="287"/>
      <c r="E74" s="287"/>
      <c r="F74" s="311"/>
      <c r="G74" s="294"/>
      <c r="H74" s="294"/>
      <c r="I74" s="294"/>
      <c r="J74" s="294"/>
      <c r="K74" s="294"/>
      <c r="L74" s="294"/>
      <c r="M74" s="294"/>
      <c r="N74" s="294"/>
      <c r="O74" s="294"/>
      <c r="P74" s="294"/>
      <c r="Q74" s="294"/>
      <c r="R74" s="294"/>
      <c r="S74" s="294"/>
      <c r="T74" s="294"/>
      <c r="U74" s="294"/>
      <c r="V74" s="294"/>
      <c r="W74" s="294"/>
      <c r="X74" s="294"/>
      <c r="Y74" s="294"/>
      <c r="Z74" s="294"/>
    </row>
    <row r="75" spans="1:26" ht="15.75" customHeight="1">
      <c r="A75" s="294"/>
      <c r="B75" s="310"/>
      <c r="C75" s="287"/>
      <c r="D75" s="287"/>
      <c r="E75" s="287"/>
      <c r="F75" s="311"/>
      <c r="G75" s="294"/>
      <c r="H75" s="294"/>
      <c r="I75" s="294"/>
      <c r="J75" s="294"/>
      <c r="K75" s="294"/>
      <c r="L75" s="294"/>
      <c r="M75" s="294"/>
      <c r="N75" s="294"/>
      <c r="O75" s="294"/>
      <c r="P75" s="294"/>
      <c r="Q75" s="294"/>
      <c r="R75" s="294"/>
      <c r="S75" s="294"/>
      <c r="T75" s="294"/>
      <c r="U75" s="294"/>
      <c r="V75" s="294"/>
      <c r="W75" s="294"/>
      <c r="X75" s="294"/>
      <c r="Y75" s="294"/>
      <c r="Z75" s="294"/>
    </row>
    <row r="76" spans="1:26" ht="15.75" customHeight="1">
      <c r="A76" s="294"/>
      <c r="B76" s="310"/>
      <c r="C76" s="287"/>
      <c r="D76" s="287"/>
      <c r="E76" s="287"/>
      <c r="F76" s="311"/>
      <c r="G76" s="294"/>
      <c r="H76" s="294"/>
      <c r="I76" s="294"/>
      <c r="J76" s="294"/>
      <c r="K76" s="294"/>
      <c r="L76" s="294"/>
      <c r="M76" s="294"/>
      <c r="N76" s="294"/>
      <c r="O76" s="294"/>
      <c r="P76" s="294"/>
      <c r="Q76" s="294"/>
      <c r="R76" s="294"/>
      <c r="S76" s="294"/>
      <c r="T76" s="294"/>
      <c r="U76" s="294"/>
      <c r="V76" s="294"/>
      <c r="W76" s="294"/>
      <c r="X76" s="294"/>
      <c r="Y76" s="294"/>
      <c r="Z76" s="294"/>
    </row>
    <row r="77" spans="1:26" ht="15.75" customHeight="1">
      <c r="A77" s="294"/>
      <c r="B77" s="310"/>
      <c r="C77" s="287"/>
      <c r="D77" s="287"/>
      <c r="E77" s="287"/>
      <c r="F77" s="311"/>
      <c r="G77" s="294"/>
      <c r="H77" s="294"/>
      <c r="I77" s="294"/>
      <c r="J77" s="294"/>
      <c r="K77" s="294"/>
      <c r="L77" s="294"/>
      <c r="M77" s="294"/>
      <c r="N77" s="294"/>
      <c r="O77" s="294"/>
      <c r="P77" s="294"/>
      <c r="Q77" s="294"/>
      <c r="R77" s="294"/>
      <c r="S77" s="294"/>
      <c r="T77" s="294"/>
      <c r="U77" s="294"/>
      <c r="V77" s="294"/>
      <c r="W77" s="294"/>
      <c r="X77" s="294"/>
      <c r="Y77" s="294"/>
      <c r="Z77" s="294"/>
    </row>
    <row r="78" spans="1:26" ht="15.75" customHeight="1">
      <c r="A78" s="294"/>
      <c r="B78" s="310"/>
      <c r="C78" s="287"/>
      <c r="D78" s="287"/>
      <c r="E78" s="287"/>
      <c r="F78" s="311"/>
      <c r="G78" s="294"/>
      <c r="H78" s="294"/>
      <c r="I78" s="294"/>
      <c r="J78" s="294"/>
      <c r="K78" s="294"/>
      <c r="L78" s="294"/>
      <c r="M78" s="294"/>
      <c r="N78" s="294"/>
      <c r="O78" s="294"/>
      <c r="P78" s="294"/>
      <c r="Q78" s="294"/>
      <c r="R78" s="294"/>
      <c r="S78" s="294"/>
      <c r="T78" s="294"/>
      <c r="U78" s="294"/>
      <c r="V78" s="294"/>
      <c r="W78" s="294"/>
      <c r="X78" s="294"/>
      <c r="Y78" s="294"/>
      <c r="Z78" s="294"/>
    </row>
    <row r="79" spans="1:26" ht="15.75" customHeight="1">
      <c r="A79" s="294"/>
      <c r="B79" s="310"/>
      <c r="C79" s="287"/>
      <c r="D79" s="287"/>
      <c r="E79" s="287"/>
      <c r="F79" s="311"/>
      <c r="G79" s="294"/>
      <c r="H79" s="294"/>
      <c r="I79" s="294"/>
      <c r="J79" s="294"/>
      <c r="K79" s="294"/>
      <c r="L79" s="294"/>
      <c r="M79" s="294"/>
      <c r="N79" s="294"/>
      <c r="O79" s="294"/>
      <c r="P79" s="294"/>
      <c r="Q79" s="294"/>
      <c r="R79" s="294"/>
      <c r="S79" s="294"/>
      <c r="T79" s="294"/>
      <c r="U79" s="294"/>
      <c r="V79" s="294"/>
      <c r="W79" s="294"/>
      <c r="X79" s="294"/>
      <c r="Y79" s="294"/>
      <c r="Z79" s="294"/>
    </row>
    <row r="80" spans="1:26" ht="15.75" customHeight="1">
      <c r="A80" s="294"/>
      <c r="B80" s="310"/>
      <c r="C80" s="287"/>
      <c r="D80" s="287"/>
      <c r="E80" s="287"/>
      <c r="F80" s="311"/>
      <c r="G80" s="294"/>
      <c r="H80" s="294"/>
      <c r="I80" s="294"/>
      <c r="J80" s="294"/>
      <c r="K80" s="294"/>
      <c r="L80" s="294"/>
      <c r="M80" s="294"/>
      <c r="N80" s="294"/>
      <c r="O80" s="294"/>
      <c r="P80" s="294"/>
      <c r="Q80" s="294"/>
      <c r="R80" s="294"/>
      <c r="S80" s="294"/>
      <c r="T80" s="294"/>
      <c r="U80" s="294"/>
      <c r="V80" s="294"/>
      <c r="W80" s="294"/>
      <c r="X80" s="294"/>
      <c r="Y80" s="294"/>
      <c r="Z80" s="294"/>
    </row>
    <row r="81" spans="1:26" ht="15.75" customHeight="1">
      <c r="A81" s="294"/>
      <c r="B81" s="310"/>
      <c r="C81" s="287"/>
      <c r="D81" s="287"/>
      <c r="E81" s="287"/>
      <c r="F81" s="311"/>
      <c r="G81" s="294"/>
      <c r="H81" s="294"/>
      <c r="I81" s="294"/>
      <c r="J81" s="294"/>
      <c r="K81" s="294"/>
      <c r="L81" s="294"/>
      <c r="M81" s="294"/>
      <c r="N81" s="294"/>
      <c r="O81" s="294"/>
      <c r="P81" s="294"/>
      <c r="Q81" s="294"/>
      <c r="R81" s="294"/>
      <c r="S81" s="294"/>
      <c r="T81" s="294"/>
      <c r="U81" s="294"/>
      <c r="V81" s="294"/>
      <c r="W81" s="294"/>
      <c r="X81" s="294"/>
      <c r="Y81" s="294"/>
      <c r="Z81" s="294"/>
    </row>
    <row r="82" spans="1:26" ht="15.75" customHeight="1">
      <c r="A82" s="294"/>
      <c r="B82" s="310"/>
      <c r="C82" s="287"/>
      <c r="D82" s="287"/>
      <c r="E82" s="287"/>
      <c r="F82" s="311"/>
      <c r="G82" s="294"/>
      <c r="H82" s="294"/>
      <c r="I82" s="294"/>
      <c r="J82" s="294"/>
      <c r="K82" s="294"/>
      <c r="L82" s="294"/>
      <c r="M82" s="294"/>
      <c r="N82" s="294"/>
      <c r="O82" s="294"/>
      <c r="P82" s="294"/>
      <c r="Q82" s="294"/>
      <c r="R82" s="294"/>
      <c r="S82" s="294"/>
      <c r="T82" s="294"/>
      <c r="U82" s="294"/>
      <c r="V82" s="294"/>
      <c r="W82" s="294"/>
      <c r="X82" s="294"/>
      <c r="Y82" s="294"/>
      <c r="Z82" s="294"/>
    </row>
    <row r="83" spans="1:26" ht="15.75" customHeight="1">
      <c r="A83" s="294"/>
      <c r="B83" s="310"/>
      <c r="C83" s="287"/>
      <c r="D83" s="287"/>
      <c r="E83" s="287"/>
      <c r="F83" s="311"/>
      <c r="G83" s="294"/>
      <c r="H83" s="294"/>
      <c r="I83" s="294"/>
      <c r="J83" s="294"/>
      <c r="K83" s="294"/>
      <c r="L83" s="294"/>
      <c r="M83" s="294"/>
      <c r="N83" s="294"/>
      <c r="O83" s="294"/>
      <c r="P83" s="294"/>
      <c r="Q83" s="294"/>
      <c r="R83" s="294"/>
      <c r="S83" s="294"/>
      <c r="T83" s="294"/>
      <c r="U83" s="294"/>
      <c r="V83" s="294"/>
      <c r="W83" s="294"/>
      <c r="X83" s="294"/>
      <c r="Y83" s="294"/>
      <c r="Z83" s="294"/>
    </row>
    <row r="84" spans="1:26" ht="15.75" customHeight="1">
      <c r="A84" s="294"/>
      <c r="B84" s="310"/>
      <c r="C84" s="287"/>
      <c r="D84" s="287"/>
      <c r="E84" s="287"/>
      <c r="F84" s="311"/>
      <c r="G84" s="294"/>
      <c r="H84" s="294"/>
      <c r="I84" s="294"/>
      <c r="J84" s="294"/>
      <c r="K84" s="294"/>
      <c r="L84" s="294"/>
      <c r="M84" s="294"/>
      <c r="N84" s="294"/>
      <c r="O84" s="294"/>
      <c r="P84" s="294"/>
      <c r="Q84" s="294"/>
      <c r="R84" s="294"/>
      <c r="S84" s="294"/>
      <c r="T84" s="294"/>
      <c r="U84" s="294"/>
      <c r="V84" s="294"/>
      <c r="W84" s="294"/>
      <c r="X84" s="294"/>
      <c r="Y84" s="294"/>
      <c r="Z84" s="294"/>
    </row>
    <row r="85" spans="1:26" ht="15.75" customHeight="1">
      <c r="A85" s="294"/>
      <c r="B85" s="310"/>
      <c r="C85" s="287"/>
      <c r="D85" s="287"/>
      <c r="E85" s="287"/>
      <c r="F85" s="311"/>
      <c r="G85" s="294"/>
      <c r="H85" s="294"/>
      <c r="I85" s="294"/>
      <c r="J85" s="294"/>
      <c r="K85" s="294"/>
      <c r="L85" s="294"/>
      <c r="M85" s="294"/>
      <c r="N85" s="294"/>
      <c r="O85" s="294"/>
      <c r="P85" s="294"/>
      <c r="Q85" s="294"/>
      <c r="R85" s="294"/>
      <c r="S85" s="294"/>
      <c r="T85" s="294"/>
      <c r="U85" s="294"/>
      <c r="V85" s="294"/>
      <c r="W85" s="294"/>
      <c r="X85" s="294"/>
      <c r="Y85" s="294"/>
      <c r="Z85" s="294"/>
    </row>
    <row r="86" spans="1:26" ht="15.75" customHeight="1">
      <c r="A86" s="294"/>
      <c r="B86" s="310"/>
      <c r="C86" s="287"/>
      <c r="D86" s="287"/>
      <c r="E86" s="287"/>
      <c r="F86" s="311"/>
      <c r="G86" s="294"/>
      <c r="H86" s="294"/>
      <c r="I86" s="294"/>
      <c r="J86" s="294"/>
      <c r="K86" s="294"/>
      <c r="L86" s="294"/>
      <c r="M86" s="294"/>
      <c r="N86" s="294"/>
      <c r="O86" s="294"/>
      <c r="P86" s="294"/>
      <c r="Q86" s="294"/>
      <c r="R86" s="294"/>
      <c r="S86" s="294"/>
      <c r="T86" s="294"/>
      <c r="U86" s="294"/>
      <c r="V86" s="294"/>
      <c r="W86" s="294"/>
      <c r="X86" s="294"/>
      <c r="Y86" s="294"/>
      <c r="Z86" s="294"/>
    </row>
    <row r="87" spans="1:26" ht="15.75" customHeight="1">
      <c r="A87" s="294"/>
      <c r="B87" s="310"/>
      <c r="C87" s="287"/>
      <c r="D87" s="287"/>
      <c r="E87" s="287"/>
      <c r="F87" s="311"/>
      <c r="G87" s="294"/>
      <c r="H87" s="294"/>
      <c r="I87" s="294"/>
      <c r="J87" s="294"/>
      <c r="K87" s="294"/>
      <c r="L87" s="294"/>
      <c r="M87" s="294"/>
      <c r="N87" s="294"/>
      <c r="O87" s="294"/>
      <c r="P87" s="294"/>
      <c r="Q87" s="294"/>
      <c r="R87" s="294"/>
      <c r="S87" s="294"/>
      <c r="T87" s="294"/>
      <c r="U87" s="294"/>
      <c r="V87" s="294"/>
      <c r="W87" s="294"/>
      <c r="X87" s="294"/>
      <c r="Y87" s="294"/>
      <c r="Z87" s="294"/>
    </row>
    <row r="88" spans="1:26" ht="15.75" customHeight="1">
      <c r="A88" s="294"/>
      <c r="B88" s="310"/>
      <c r="C88" s="287"/>
      <c r="D88" s="287"/>
      <c r="E88" s="287"/>
      <c r="F88" s="311"/>
      <c r="G88" s="294"/>
      <c r="H88" s="294"/>
      <c r="I88" s="294"/>
      <c r="J88" s="294"/>
      <c r="K88" s="294"/>
      <c r="L88" s="294"/>
      <c r="M88" s="294"/>
      <c r="N88" s="294"/>
      <c r="O88" s="294"/>
      <c r="P88" s="294"/>
      <c r="Q88" s="294"/>
      <c r="R88" s="294"/>
      <c r="S88" s="294"/>
      <c r="T88" s="294"/>
      <c r="U88" s="294"/>
      <c r="V88" s="294"/>
      <c r="W88" s="294"/>
      <c r="X88" s="294"/>
      <c r="Y88" s="294"/>
      <c r="Z88" s="294"/>
    </row>
    <row r="89" spans="1:26" ht="15.75" customHeight="1">
      <c r="A89" s="294"/>
      <c r="B89" s="310"/>
      <c r="C89" s="287"/>
      <c r="D89" s="287"/>
      <c r="E89" s="287"/>
      <c r="F89" s="311"/>
      <c r="G89" s="294"/>
      <c r="H89" s="294"/>
      <c r="I89" s="294"/>
      <c r="J89" s="294"/>
      <c r="K89" s="294"/>
      <c r="L89" s="294"/>
      <c r="M89" s="294"/>
      <c r="N89" s="294"/>
      <c r="O89" s="294"/>
      <c r="P89" s="294"/>
      <c r="Q89" s="294"/>
      <c r="R89" s="294"/>
      <c r="S89" s="294"/>
      <c r="T89" s="294"/>
      <c r="U89" s="294"/>
      <c r="V89" s="294"/>
      <c r="W89" s="294"/>
      <c r="X89" s="294"/>
      <c r="Y89" s="294"/>
      <c r="Z89" s="294"/>
    </row>
    <row r="90" spans="1:26" ht="15.75" customHeight="1">
      <c r="A90" s="294"/>
      <c r="B90" s="310"/>
      <c r="C90" s="287"/>
      <c r="D90" s="287"/>
      <c r="E90" s="287"/>
      <c r="F90" s="311"/>
      <c r="G90" s="294"/>
      <c r="H90" s="294"/>
      <c r="I90" s="294"/>
      <c r="J90" s="294"/>
      <c r="K90" s="294"/>
      <c r="L90" s="294"/>
      <c r="M90" s="294"/>
      <c r="N90" s="294"/>
      <c r="O90" s="294"/>
      <c r="P90" s="294"/>
      <c r="Q90" s="294"/>
      <c r="R90" s="294"/>
      <c r="S90" s="294"/>
      <c r="T90" s="294"/>
      <c r="U90" s="294"/>
      <c r="V90" s="294"/>
      <c r="W90" s="294"/>
      <c r="X90" s="294"/>
      <c r="Y90" s="294"/>
      <c r="Z90" s="294"/>
    </row>
    <row r="91" spans="1:26" ht="15.75" customHeight="1">
      <c r="A91" s="294"/>
      <c r="B91" s="310"/>
      <c r="C91" s="287"/>
      <c r="D91" s="287"/>
      <c r="E91" s="287"/>
      <c r="F91" s="311"/>
      <c r="G91" s="294"/>
      <c r="H91" s="294"/>
      <c r="I91" s="294"/>
      <c r="J91" s="294"/>
      <c r="K91" s="294"/>
      <c r="L91" s="294"/>
      <c r="M91" s="294"/>
      <c r="N91" s="294"/>
      <c r="O91" s="294"/>
      <c r="P91" s="294"/>
      <c r="Q91" s="294"/>
      <c r="R91" s="294"/>
      <c r="S91" s="294"/>
      <c r="T91" s="294"/>
      <c r="U91" s="294"/>
      <c r="V91" s="294"/>
      <c r="W91" s="294"/>
      <c r="X91" s="294"/>
      <c r="Y91" s="294"/>
      <c r="Z91" s="294"/>
    </row>
    <row r="92" spans="1:26" ht="15.75" customHeight="1">
      <c r="A92" s="294"/>
      <c r="B92" s="310"/>
      <c r="C92" s="287"/>
      <c r="D92" s="287"/>
      <c r="E92" s="287"/>
      <c r="F92" s="311"/>
      <c r="G92" s="294"/>
      <c r="H92" s="294"/>
      <c r="I92" s="294"/>
      <c r="J92" s="294"/>
      <c r="K92" s="294"/>
      <c r="L92" s="294"/>
      <c r="M92" s="294"/>
      <c r="N92" s="294"/>
      <c r="O92" s="294"/>
      <c r="P92" s="294"/>
      <c r="Q92" s="294"/>
      <c r="R92" s="294"/>
      <c r="S92" s="294"/>
      <c r="T92" s="294"/>
      <c r="U92" s="294"/>
      <c r="V92" s="294"/>
      <c r="W92" s="294"/>
      <c r="X92" s="294"/>
      <c r="Y92" s="294"/>
      <c r="Z92" s="294"/>
    </row>
    <row r="93" spans="1:26" ht="15.75" customHeight="1">
      <c r="A93" s="294"/>
      <c r="B93" s="310"/>
      <c r="C93" s="287"/>
      <c r="D93" s="287"/>
      <c r="E93" s="287"/>
      <c r="F93" s="311"/>
      <c r="G93" s="294"/>
      <c r="H93" s="294"/>
      <c r="I93" s="294"/>
      <c r="J93" s="294"/>
      <c r="K93" s="294"/>
      <c r="L93" s="294"/>
      <c r="M93" s="294"/>
      <c r="N93" s="294"/>
      <c r="O93" s="294"/>
      <c r="P93" s="294"/>
      <c r="Q93" s="294"/>
      <c r="R93" s="294"/>
      <c r="S93" s="294"/>
      <c r="T93" s="294"/>
      <c r="U93" s="294"/>
      <c r="V93" s="294"/>
      <c r="W93" s="294"/>
      <c r="X93" s="294"/>
      <c r="Y93" s="294"/>
      <c r="Z93" s="294"/>
    </row>
    <row r="94" spans="1:26" ht="15.75" customHeight="1">
      <c r="A94" s="294"/>
      <c r="B94" s="310"/>
      <c r="C94" s="287"/>
      <c r="D94" s="287"/>
      <c r="E94" s="287"/>
      <c r="F94" s="311"/>
      <c r="G94" s="294"/>
      <c r="H94" s="294"/>
      <c r="I94" s="294"/>
      <c r="J94" s="294"/>
      <c r="K94" s="294"/>
      <c r="L94" s="294"/>
      <c r="M94" s="294"/>
      <c r="N94" s="294"/>
      <c r="O94" s="294"/>
      <c r="P94" s="294"/>
      <c r="Q94" s="294"/>
      <c r="R94" s="294"/>
      <c r="S94" s="294"/>
      <c r="T94" s="294"/>
      <c r="U94" s="294"/>
      <c r="V94" s="294"/>
      <c r="W94" s="294"/>
      <c r="X94" s="294"/>
      <c r="Y94" s="294"/>
      <c r="Z94" s="294"/>
    </row>
    <row r="95" spans="1:26" ht="15.75" customHeight="1">
      <c r="A95" s="294"/>
      <c r="B95" s="310"/>
      <c r="C95" s="287"/>
      <c r="D95" s="287"/>
      <c r="E95" s="287"/>
      <c r="F95" s="311"/>
      <c r="G95" s="294"/>
      <c r="H95" s="294"/>
      <c r="I95" s="294"/>
      <c r="J95" s="294"/>
      <c r="K95" s="294"/>
      <c r="L95" s="294"/>
      <c r="M95" s="294"/>
      <c r="N95" s="294"/>
      <c r="O95" s="294"/>
      <c r="P95" s="294"/>
      <c r="Q95" s="294"/>
      <c r="R95" s="294"/>
      <c r="S95" s="294"/>
      <c r="T95" s="294"/>
      <c r="U95" s="294"/>
      <c r="V95" s="294"/>
      <c r="W95" s="294"/>
      <c r="X95" s="294"/>
      <c r="Y95" s="294"/>
      <c r="Z95" s="294"/>
    </row>
    <row r="96" spans="1:26" ht="15.75" customHeight="1">
      <c r="A96" s="294"/>
      <c r="B96" s="310"/>
      <c r="C96" s="287"/>
      <c r="D96" s="287"/>
      <c r="E96" s="287"/>
      <c r="F96" s="311"/>
      <c r="G96" s="294"/>
      <c r="H96" s="294"/>
      <c r="I96" s="294"/>
      <c r="J96" s="294"/>
      <c r="K96" s="294"/>
      <c r="L96" s="294"/>
      <c r="M96" s="294"/>
      <c r="N96" s="294"/>
      <c r="O96" s="294"/>
      <c r="P96" s="294"/>
      <c r="Q96" s="294"/>
      <c r="R96" s="294"/>
      <c r="S96" s="294"/>
      <c r="T96" s="294"/>
      <c r="U96" s="294"/>
      <c r="V96" s="294"/>
      <c r="W96" s="294"/>
      <c r="X96" s="294"/>
      <c r="Y96" s="294"/>
      <c r="Z96" s="294"/>
    </row>
    <row r="97" spans="1:26" ht="15.75" customHeight="1">
      <c r="A97" s="294"/>
      <c r="B97" s="310"/>
      <c r="C97" s="287"/>
      <c r="D97" s="287"/>
      <c r="E97" s="287"/>
      <c r="F97" s="311"/>
      <c r="G97" s="294"/>
      <c r="H97" s="294"/>
      <c r="I97" s="294"/>
      <c r="J97" s="294"/>
      <c r="K97" s="294"/>
      <c r="L97" s="294"/>
      <c r="M97" s="294"/>
      <c r="N97" s="294"/>
      <c r="O97" s="294"/>
      <c r="P97" s="294"/>
      <c r="Q97" s="294"/>
      <c r="R97" s="294"/>
      <c r="S97" s="294"/>
      <c r="T97" s="294"/>
      <c r="U97" s="294"/>
      <c r="V97" s="294"/>
      <c r="W97" s="294"/>
      <c r="X97" s="294"/>
      <c r="Y97" s="294"/>
      <c r="Z97" s="294"/>
    </row>
    <row r="98" spans="1:26" ht="15.75" customHeight="1">
      <c r="A98" s="294"/>
      <c r="B98" s="310"/>
      <c r="C98" s="287"/>
      <c r="D98" s="287"/>
      <c r="E98" s="287"/>
      <c r="F98" s="311"/>
      <c r="G98" s="294"/>
      <c r="H98" s="294"/>
      <c r="I98" s="294"/>
      <c r="J98" s="294"/>
      <c r="K98" s="294"/>
      <c r="L98" s="294"/>
      <c r="M98" s="294"/>
      <c r="N98" s="294"/>
      <c r="O98" s="294"/>
      <c r="P98" s="294"/>
      <c r="Q98" s="294"/>
      <c r="R98" s="294"/>
      <c r="S98" s="294"/>
      <c r="T98" s="294"/>
      <c r="U98" s="294"/>
      <c r="V98" s="294"/>
      <c r="W98" s="294"/>
      <c r="X98" s="294"/>
      <c r="Y98" s="294"/>
      <c r="Z98" s="294"/>
    </row>
    <row r="99" spans="1:26" ht="15.75" customHeight="1">
      <c r="A99" s="294"/>
      <c r="B99" s="310"/>
      <c r="C99" s="287"/>
      <c r="D99" s="287"/>
      <c r="E99" s="287"/>
      <c r="F99" s="311"/>
      <c r="G99" s="294"/>
      <c r="H99" s="294"/>
      <c r="I99" s="294"/>
      <c r="J99" s="294"/>
      <c r="K99" s="294"/>
      <c r="L99" s="294"/>
      <c r="M99" s="294"/>
      <c r="N99" s="294"/>
      <c r="O99" s="294"/>
      <c r="P99" s="294"/>
      <c r="Q99" s="294"/>
      <c r="R99" s="294"/>
      <c r="S99" s="294"/>
      <c r="T99" s="294"/>
      <c r="U99" s="294"/>
      <c r="V99" s="294"/>
      <c r="W99" s="294"/>
      <c r="X99" s="294"/>
      <c r="Y99" s="294"/>
      <c r="Z99" s="294"/>
    </row>
    <row r="100" spans="1:26" ht="15.75" customHeight="1">
      <c r="A100" s="294"/>
      <c r="B100" s="310"/>
      <c r="C100" s="287"/>
      <c r="D100" s="287"/>
      <c r="E100" s="287"/>
      <c r="F100" s="311"/>
      <c r="G100" s="294"/>
      <c r="H100" s="294"/>
      <c r="I100" s="294"/>
      <c r="J100" s="294"/>
      <c r="K100" s="294"/>
      <c r="L100" s="294"/>
      <c r="M100" s="294"/>
      <c r="N100" s="294"/>
      <c r="O100" s="294"/>
      <c r="P100" s="294"/>
      <c r="Q100" s="294"/>
      <c r="R100" s="294"/>
      <c r="S100" s="294"/>
      <c r="T100" s="294"/>
      <c r="U100" s="294"/>
      <c r="V100" s="294"/>
      <c r="W100" s="294"/>
      <c r="X100" s="294"/>
      <c r="Y100" s="294"/>
      <c r="Z100" s="294"/>
    </row>
    <row r="101" spans="1:26" ht="15.75" customHeight="1">
      <c r="A101" s="294"/>
      <c r="B101" s="310"/>
      <c r="C101" s="287"/>
      <c r="D101" s="287"/>
      <c r="E101" s="287"/>
      <c r="F101" s="311"/>
      <c r="G101" s="294"/>
      <c r="H101" s="294"/>
      <c r="I101" s="294"/>
      <c r="J101" s="294"/>
      <c r="K101" s="294"/>
      <c r="L101" s="294"/>
      <c r="M101" s="294"/>
      <c r="N101" s="294"/>
      <c r="O101" s="294"/>
      <c r="P101" s="294"/>
      <c r="Q101" s="294"/>
      <c r="R101" s="294"/>
      <c r="S101" s="294"/>
      <c r="T101" s="294"/>
      <c r="U101" s="294"/>
      <c r="V101" s="294"/>
      <c r="W101" s="294"/>
      <c r="X101" s="294"/>
      <c r="Y101" s="294"/>
      <c r="Z101" s="294"/>
    </row>
    <row r="102" spans="1:26" ht="15.75" customHeight="1">
      <c r="A102" s="294"/>
      <c r="B102" s="310"/>
      <c r="C102" s="287"/>
      <c r="D102" s="287"/>
      <c r="E102" s="287"/>
      <c r="F102" s="311"/>
      <c r="G102" s="294"/>
      <c r="H102" s="294"/>
      <c r="I102" s="294"/>
      <c r="J102" s="294"/>
      <c r="K102" s="294"/>
      <c r="L102" s="294"/>
      <c r="M102" s="294"/>
      <c r="N102" s="294"/>
      <c r="O102" s="294"/>
      <c r="P102" s="294"/>
      <c r="Q102" s="294"/>
      <c r="R102" s="294"/>
      <c r="S102" s="294"/>
      <c r="T102" s="294"/>
      <c r="U102" s="294"/>
      <c r="V102" s="294"/>
      <c r="W102" s="294"/>
      <c r="X102" s="294"/>
      <c r="Y102" s="294"/>
      <c r="Z102" s="294"/>
    </row>
    <row r="103" spans="1:26" ht="15.75" customHeight="1">
      <c r="A103" s="294"/>
      <c r="B103" s="310"/>
      <c r="C103" s="287"/>
      <c r="D103" s="287"/>
      <c r="E103" s="287"/>
      <c r="F103" s="311"/>
      <c r="G103" s="294"/>
      <c r="H103" s="294"/>
      <c r="I103" s="294"/>
      <c r="J103" s="294"/>
      <c r="K103" s="294"/>
      <c r="L103" s="294"/>
      <c r="M103" s="294"/>
      <c r="N103" s="294"/>
      <c r="O103" s="294"/>
      <c r="P103" s="294"/>
      <c r="Q103" s="294"/>
      <c r="R103" s="294"/>
      <c r="S103" s="294"/>
      <c r="T103" s="294"/>
      <c r="U103" s="294"/>
      <c r="V103" s="294"/>
      <c r="W103" s="294"/>
      <c r="X103" s="294"/>
      <c r="Y103" s="294"/>
      <c r="Z103" s="294"/>
    </row>
    <row r="104" spans="1:26" ht="15.75" customHeight="1">
      <c r="A104" s="294"/>
      <c r="B104" s="310"/>
      <c r="C104" s="287"/>
      <c r="D104" s="287"/>
      <c r="E104" s="287"/>
      <c r="F104" s="311"/>
      <c r="G104" s="294"/>
      <c r="H104" s="294"/>
      <c r="I104" s="294"/>
      <c r="J104" s="294"/>
      <c r="K104" s="294"/>
      <c r="L104" s="294"/>
      <c r="M104" s="294"/>
      <c r="N104" s="294"/>
      <c r="O104" s="294"/>
      <c r="P104" s="294"/>
      <c r="Q104" s="294"/>
      <c r="R104" s="294"/>
      <c r="S104" s="294"/>
      <c r="T104" s="294"/>
      <c r="U104" s="294"/>
      <c r="V104" s="294"/>
      <c r="W104" s="294"/>
      <c r="X104" s="294"/>
      <c r="Y104" s="294"/>
      <c r="Z104" s="294"/>
    </row>
    <row r="105" spans="1:26" ht="15.75" customHeight="1">
      <c r="A105" s="294"/>
      <c r="B105" s="310"/>
      <c r="C105" s="287"/>
      <c r="D105" s="287"/>
      <c r="E105" s="287"/>
      <c r="F105" s="311"/>
      <c r="G105" s="294"/>
      <c r="H105" s="294"/>
      <c r="I105" s="294"/>
      <c r="J105" s="294"/>
      <c r="K105" s="294"/>
      <c r="L105" s="294"/>
      <c r="M105" s="294"/>
      <c r="N105" s="294"/>
      <c r="O105" s="294"/>
      <c r="P105" s="294"/>
      <c r="Q105" s="294"/>
      <c r="R105" s="294"/>
      <c r="S105" s="294"/>
      <c r="T105" s="294"/>
      <c r="U105" s="294"/>
      <c r="V105" s="294"/>
      <c r="W105" s="294"/>
      <c r="X105" s="294"/>
      <c r="Y105" s="294"/>
      <c r="Z105" s="294"/>
    </row>
    <row r="106" spans="1:26" ht="15.75" customHeight="1">
      <c r="A106" s="294"/>
      <c r="B106" s="310"/>
      <c r="C106" s="287"/>
      <c r="D106" s="287"/>
      <c r="E106" s="287"/>
      <c r="F106" s="311"/>
      <c r="G106" s="294"/>
      <c r="H106" s="294"/>
      <c r="I106" s="294"/>
      <c r="J106" s="294"/>
      <c r="K106" s="294"/>
      <c r="L106" s="294"/>
      <c r="M106" s="294"/>
      <c r="N106" s="294"/>
      <c r="O106" s="294"/>
      <c r="P106" s="294"/>
      <c r="Q106" s="294"/>
      <c r="R106" s="294"/>
      <c r="S106" s="294"/>
      <c r="T106" s="294"/>
      <c r="U106" s="294"/>
      <c r="V106" s="294"/>
      <c r="W106" s="294"/>
      <c r="X106" s="294"/>
      <c r="Y106" s="294"/>
      <c r="Z106" s="294"/>
    </row>
    <row r="107" spans="1:26" ht="15.75" customHeight="1">
      <c r="A107" s="294"/>
      <c r="B107" s="310"/>
      <c r="C107" s="287"/>
      <c r="D107" s="287"/>
      <c r="E107" s="287"/>
      <c r="F107" s="311"/>
      <c r="G107" s="294"/>
      <c r="H107" s="294"/>
      <c r="I107" s="294"/>
      <c r="J107" s="294"/>
      <c r="K107" s="294"/>
      <c r="L107" s="294"/>
      <c r="M107" s="294"/>
      <c r="N107" s="294"/>
      <c r="O107" s="294"/>
      <c r="P107" s="294"/>
      <c r="Q107" s="294"/>
      <c r="R107" s="294"/>
      <c r="S107" s="294"/>
      <c r="T107" s="294"/>
      <c r="U107" s="294"/>
      <c r="V107" s="294"/>
      <c r="W107" s="294"/>
      <c r="X107" s="294"/>
      <c r="Y107" s="294"/>
      <c r="Z107" s="294"/>
    </row>
    <row r="108" spans="1:26" ht="15.75" customHeight="1">
      <c r="A108" s="294"/>
      <c r="B108" s="310"/>
      <c r="C108" s="287"/>
      <c r="D108" s="287"/>
      <c r="E108" s="287"/>
      <c r="F108" s="311"/>
      <c r="G108" s="294"/>
      <c r="H108" s="294"/>
      <c r="I108" s="294"/>
      <c r="J108" s="294"/>
      <c r="K108" s="294"/>
      <c r="L108" s="294"/>
      <c r="M108" s="294"/>
      <c r="N108" s="294"/>
      <c r="O108" s="294"/>
      <c r="P108" s="294"/>
      <c r="Q108" s="294"/>
      <c r="R108" s="294"/>
      <c r="S108" s="294"/>
      <c r="T108" s="294"/>
      <c r="U108" s="294"/>
      <c r="V108" s="294"/>
      <c r="W108" s="294"/>
      <c r="X108" s="294"/>
      <c r="Y108" s="294"/>
      <c r="Z108" s="294"/>
    </row>
    <row r="109" spans="1:26" ht="15.75" customHeight="1">
      <c r="A109" s="294"/>
      <c r="B109" s="310"/>
      <c r="C109" s="287"/>
      <c r="D109" s="287"/>
      <c r="E109" s="287"/>
      <c r="F109" s="311"/>
      <c r="G109" s="294"/>
      <c r="H109" s="294"/>
      <c r="I109" s="294"/>
      <c r="J109" s="294"/>
      <c r="K109" s="294"/>
      <c r="L109" s="294"/>
      <c r="M109" s="294"/>
      <c r="N109" s="294"/>
      <c r="O109" s="294"/>
      <c r="P109" s="294"/>
      <c r="Q109" s="294"/>
      <c r="R109" s="294"/>
      <c r="S109" s="294"/>
      <c r="T109" s="294"/>
      <c r="U109" s="294"/>
      <c r="V109" s="294"/>
      <c r="W109" s="294"/>
      <c r="X109" s="294"/>
      <c r="Y109" s="294"/>
      <c r="Z109" s="294"/>
    </row>
    <row r="110" spans="1:26" ht="15.75" customHeight="1">
      <c r="A110" s="294"/>
      <c r="B110" s="310"/>
      <c r="C110" s="287"/>
      <c r="D110" s="287"/>
      <c r="E110" s="287"/>
      <c r="F110" s="311"/>
      <c r="G110" s="294"/>
      <c r="H110" s="294"/>
      <c r="I110" s="294"/>
      <c r="J110" s="294"/>
      <c r="K110" s="294"/>
      <c r="L110" s="294"/>
      <c r="M110" s="294"/>
      <c r="N110" s="294"/>
      <c r="O110" s="294"/>
      <c r="P110" s="294"/>
      <c r="Q110" s="294"/>
      <c r="R110" s="294"/>
      <c r="S110" s="294"/>
      <c r="T110" s="294"/>
      <c r="U110" s="294"/>
      <c r="V110" s="294"/>
      <c r="W110" s="294"/>
      <c r="X110" s="294"/>
      <c r="Y110" s="294"/>
      <c r="Z110" s="294"/>
    </row>
    <row r="111" spans="1:26" ht="15.75" customHeight="1">
      <c r="A111" s="294"/>
      <c r="B111" s="310"/>
      <c r="C111" s="287"/>
      <c r="D111" s="287"/>
      <c r="E111" s="287"/>
      <c r="F111" s="311"/>
      <c r="G111" s="294"/>
      <c r="H111" s="294"/>
      <c r="I111" s="294"/>
      <c r="J111" s="294"/>
      <c r="K111" s="294"/>
      <c r="L111" s="294"/>
      <c r="M111" s="294"/>
      <c r="N111" s="294"/>
      <c r="O111" s="294"/>
      <c r="P111" s="294"/>
      <c r="Q111" s="294"/>
      <c r="R111" s="294"/>
      <c r="S111" s="294"/>
      <c r="T111" s="294"/>
      <c r="U111" s="294"/>
      <c r="V111" s="294"/>
      <c r="W111" s="294"/>
      <c r="X111" s="294"/>
      <c r="Y111" s="294"/>
      <c r="Z111" s="294"/>
    </row>
    <row r="112" spans="1:26" ht="15.75" customHeight="1">
      <c r="A112" s="294"/>
      <c r="B112" s="310"/>
      <c r="C112" s="287"/>
      <c r="D112" s="287"/>
      <c r="E112" s="287"/>
      <c r="F112" s="311"/>
      <c r="G112" s="294"/>
      <c r="H112" s="294"/>
      <c r="I112" s="294"/>
      <c r="J112" s="294"/>
      <c r="K112" s="294"/>
      <c r="L112" s="294"/>
      <c r="M112" s="294"/>
      <c r="N112" s="294"/>
      <c r="O112" s="294"/>
      <c r="P112" s="294"/>
      <c r="Q112" s="294"/>
      <c r="R112" s="294"/>
      <c r="S112" s="294"/>
      <c r="T112" s="294"/>
      <c r="U112" s="294"/>
      <c r="V112" s="294"/>
      <c r="W112" s="294"/>
      <c r="X112" s="294"/>
      <c r="Y112" s="294"/>
      <c r="Z112" s="294"/>
    </row>
    <row r="113" spans="1:26" ht="15.75" customHeight="1">
      <c r="A113" s="294"/>
      <c r="B113" s="310"/>
      <c r="C113" s="287"/>
      <c r="D113" s="287"/>
      <c r="E113" s="287"/>
      <c r="F113" s="311"/>
      <c r="G113" s="294"/>
      <c r="H113" s="294"/>
      <c r="I113" s="294"/>
      <c r="J113" s="294"/>
      <c r="K113" s="294"/>
      <c r="L113" s="294"/>
      <c r="M113" s="294"/>
      <c r="N113" s="294"/>
      <c r="O113" s="294"/>
      <c r="P113" s="294"/>
      <c r="Q113" s="294"/>
      <c r="R113" s="294"/>
      <c r="S113" s="294"/>
      <c r="T113" s="294"/>
      <c r="U113" s="294"/>
      <c r="V113" s="294"/>
      <c r="W113" s="294"/>
      <c r="X113" s="294"/>
      <c r="Y113" s="294"/>
      <c r="Z113" s="294"/>
    </row>
    <row r="114" spans="1:26" ht="15.75" customHeight="1">
      <c r="A114" s="294"/>
      <c r="B114" s="310"/>
      <c r="C114" s="287"/>
      <c r="D114" s="287"/>
      <c r="E114" s="287"/>
      <c r="F114" s="311"/>
      <c r="G114" s="294"/>
      <c r="H114" s="294"/>
      <c r="I114" s="294"/>
      <c r="J114" s="294"/>
      <c r="K114" s="294"/>
      <c r="L114" s="294"/>
      <c r="M114" s="294"/>
      <c r="N114" s="294"/>
      <c r="O114" s="294"/>
      <c r="P114" s="294"/>
      <c r="Q114" s="294"/>
      <c r="R114" s="294"/>
      <c r="S114" s="294"/>
      <c r="T114" s="294"/>
      <c r="U114" s="294"/>
      <c r="V114" s="294"/>
      <c r="W114" s="294"/>
      <c r="X114" s="294"/>
      <c r="Y114" s="294"/>
      <c r="Z114" s="294"/>
    </row>
    <row r="115" spans="1:26" ht="15.75" customHeight="1">
      <c r="A115" s="294"/>
      <c r="B115" s="310"/>
      <c r="C115" s="287"/>
      <c r="D115" s="287"/>
      <c r="E115" s="287"/>
      <c r="F115" s="311"/>
      <c r="G115" s="294"/>
      <c r="H115" s="294"/>
      <c r="I115" s="294"/>
      <c r="J115" s="294"/>
      <c r="K115" s="294"/>
      <c r="L115" s="294"/>
      <c r="M115" s="294"/>
      <c r="N115" s="294"/>
      <c r="O115" s="294"/>
      <c r="P115" s="294"/>
      <c r="Q115" s="294"/>
      <c r="R115" s="294"/>
      <c r="S115" s="294"/>
      <c r="T115" s="294"/>
      <c r="U115" s="294"/>
      <c r="V115" s="294"/>
      <c r="W115" s="294"/>
      <c r="X115" s="294"/>
      <c r="Y115" s="294"/>
      <c r="Z115" s="294"/>
    </row>
    <row r="116" spans="1:26" ht="15.75" customHeight="1">
      <c r="A116" s="294"/>
      <c r="B116" s="310"/>
      <c r="C116" s="287"/>
      <c r="D116" s="287"/>
      <c r="E116" s="287"/>
      <c r="F116" s="311"/>
      <c r="G116" s="294"/>
      <c r="H116" s="294"/>
      <c r="I116" s="294"/>
      <c r="J116" s="294"/>
      <c r="K116" s="294"/>
      <c r="L116" s="294"/>
      <c r="M116" s="294"/>
      <c r="N116" s="294"/>
      <c r="O116" s="294"/>
      <c r="P116" s="294"/>
      <c r="Q116" s="294"/>
      <c r="R116" s="294"/>
      <c r="S116" s="294"/>
      <c r="T116" s="294"/>
      <c r="U116" s="294"/>
      <c r="V116" s="294"/>
      <c r="W116" s="294"/>
      <c r="X116" s="294"/>
      <c r="Y116" s="294"/>
      <c r="Z116" s="294"/>
    </row>
    <row r="117" spans="1:26" ht="15.75" customHeight="1">
      <c r="A117" s="294"/>
      <c r="B117" s="310"/>
      <c r="C117" s="287"/>
      <c r="D117" s="287"/>
      <c r="E117" s="287"/>
      <c r="F117" s="311"/>
      <c r="G117" s="294"/>
      <c r="H117" s="294"/>
      <c r="I117" s="294"/>
      <c r="J117" s="294"/>
      <c r="K117" s="294"/>
      <c r="L117" s="294"/>
      <c r="M117" s="294"/>
      <c r="N117" s="294"/>
      <c r="O117" s="294"/>
      <c r="P117" s="294"/>
      <c r="Q117" s="294"/>
      <c r="R117" s="294"/>
      <c r="S117" s="294"/>
      <c r="T117" s="294"/>
      <c r="U117" s="294"/>
      <c r="V117" s="294"/>
      <c r="W117" s="294"/>
      <c r="X117" s="294"/>
      <c r="Y117" s="294"/>
      <c r="Z117" s="294"/>
    </row>
    <row r="118" spans="1:26" ht="15.75" customHeight="1">
      <c r="A118" s="294"/>
      <c r="B118" s="310"/>
      <c r="C118" s="287"/>
      <c r="D118" s="287"/>
      <c r="E118" s="287"/>
      <c r="F118" s="311"/>
      <c r="G118" s="294"/>
      <c r="H118" s="294"/>
      <c r="I118" s="294"/>
      <c r="J118" s="294"/>
      <c r="K118" s="294"/>
      <c r="L118" s="294"/>
      <c r="M118" s="294"/>
      <c r="N118" s="294"/>
      <c r="O118" s="294"/>
      <c r="P118" s="294"/>
      <c r="Q118" s="294"/>
      <c r="R118" s="294"/>
      <c r="S118" s="294"/>
      <c r="T118" s="294"/>
      <c r="U118" s="294"/>
      <c r="V118" s="294"/>
      <c r="W118" s="294"/>
      <c r="X118" s="294"/>
      <c r="Y118" s="294"/>
      <c r="Z118" s="294"/>
    </row>
    <row r="119" spans="1:26" ht="15.75" customHeight="1">
      <c r="A119" s="294"/>
      <c r="B119" s="310"/>
      <c r="C119" s="287"/>
      <c r="D119" s="287"/>
      <c r="E119" s="287"/>
      <c r="F119" s="311"/>
      <c r="G119" s="294"/>
      <c r="H119" s="294"/>
      <c r="I119" s="294"/>
      <c r="J119" s="294"/>
      <c r="K119" s="294"/>
      <c r="L119" s="294"/>
      <c r="M119" s="294"/>
      <c r="N119" s="294"/>
      <c r="O119" s="294"/>
      <c r="P119" s="294"/>
      <c r="Q119" s="294"/>
      <c r="R119" s="294"/>
      <c r="S119" s="294"/>
      <c r="T119" s="294"/>
      <c r="U119" s="294"/>
      <c r="V119" s="294"/>
      <c r="W119" s="294"/>
      <c r="X119" s="294"/>
      <c r="Y119" s="294"/>
      <c r="Z119" s="294"/>
    </row>
    <row r="120" spans="1:26" ht="15.75" customHeight="1">
      <c r="A120" s="294"/>
      <c r="B120" s="310"/>
      <c r="C120" s="287"/>
      <c r="D120" s="287"/>
      <c r="E120" s="287"/>
      <c r="F120" s="311"/>
      <c r="G120" s="294"/>
      <c r="H120" s="294"/>
      <c r="I120" s="294"/>
      <c r="J120" s="294"/>
      <c r="K120" s="294"/>
      <c r="L120" s="294"/>
      <c r="M120" s="294"/>
      <c r="N120" s="294"/>
      <c r="O120" s="294"/>
      <c r="P120" s="294"/>
      <c r="Q120" s="294"/>
      <c r="R120" s="294"/>
      <c r="S120" s="294"/>
      <c r="T120" s="294"/>
      <c r="U120" s="294"/>
      <c r="V120" s="294"/>
      <c r="W120" s="294"/>
      <c r="X120" s="294"/>
      <c r="Y120" s="294"/>
      <c r="Z120" s="294"/>
    </row>
    <row r="121" spans="1:26" ht="15.75" customHeight="1">
      <c r="A121" s="294"/>
      <c r="B121" s="310"/>
      <c r="C121" s="287"/>
      <c r="D121" s="287"/>
      <c r="E121" s="287"/>
      <c r="F121" s="311"/>
      <c r="G121" s="294"/>
      <c r="H121" s="294"/>
      <c r="I121" s="294"/>
      <c r="J121" s="294"/>
      <c r="K121" s="294"/>
      <c r="L121" s="294"/>
      <c r="M121" s="294"/>
      <c r="N121" s="294"/>
      <c r="O121" s="294"/>
      <c r="P121" s="294"/>
      <c r="Q121" s="294"/>
      <c r="R121" s="294"/>
      <c r="S121" s="294"/>
      <c r="T121" s="294"/>
      <c r="U121" s="294"/>
      <c r="V121" s="294"/>
      <c r="W121" s="294"/>
      <c r="X121" s="294"/>
      <c r="Y121" s="294"/>
      <c r="Z121" s="294"/>
    </row>
    <row r="122" spans="1:26" ht="15.75" customHeight="1">
      <c r="A122" s="294"/>
      <c r="B122" s="310"/>
      <c r="C122" s="287"/>
      <c r="D122" s="287"/>
      <c r="E122" s="287"/>
      <c r="F122" s="311"/>
      <c r="G122" s="294"/>
      <c r="H122" s="294"/>
      <c r="I122" s="294"/>
      <c r="J122" s="294"/>
      <c r="K122" s="294"/>
      <c r="L122" s="294"/>
      <c r="M122" s="294"/>
      <c r="N122" s="294"/>
      <c r="O122" s="294"/>
      <c r="P122" s="294"/>
      <c r="Q122" s="294"/>
      <c r="R122" s="294"/>
      <c r="S122" s="294"/>
      <c r="T122" s="294"/>
      <c r="U122" s="294"/>
      <c r="V122" s="294"/>
      <c r="W122" s="294"/>
      <c r="X122" s="294"/>
      <c r="Y122" s="294"/>
      <c r="Z122" s="294"/>
    </row>
    <row r="123" spans="1:26" ht="15.75" customHeight="1">
      <c r="A123" s="294"/>
      <c r="B123" s="310"/>
      <c r="C123" s="287"/>
      <c r="D123" s="287"/>
      <c r="E123" s="287"/>
      <c r="F123" s="311"/>
      <c r="G123" s="294"/>
      <c r="H123" s="294"/>
      <c r="I123" s="294"/>
      <c r="J123" s="294"/>
      <c r="K123" s="294"/>
      <c r="L123" s="294"/>
      <c r="M123" s="294"/>
      <c r="N123" s="294"/>
      <c r="O123" s="294"/>
      <c r="P123" s="294"/>
      <c r="Q123" s="294"/>
      <c r="R123" s="294"/>
      <c r="S123" s="294"/>
      <c r="T123" s="294"/>
      <c r="U123" s="294"/>
      <c r="V123" s="294"/>
      <c r="W123" s="294"/>
      <c r="X123" s="294"/>
      <c r="Y123" s="294"/>
      <c r="Z123" s="294"/>
    </row>
    <row r="124" spans="1:26" ht="15.75" customHeight="1">
      <c r="A124" s="294"/>
      <c r="B124" s="310"/>
      <c r="C124" s="287"/>
      <c r="D124" s="287"/>
      <c r="E124" s="287"/>
      <c r="F124" s="311"/>
      <c r="G124" s="294"/>
      <c r="H124" s="294"/>
      <c r="I124" s="294"/>
      <c r="J124" s="294"/>
      <c r="K124" s="294"/>
      <c r="L124" s="294"/>
      <c r="M124" s="294"/>
      <c r="N124" s="294"/>
      <c r="O124" s="294"/>
      <c r="P124" s="294"/>
      <c r="Q124" s="294"/>
      <c r="R124" s="294"/>
      <c r="S124" s="294"/>
      <c r="T124" s="294"/>
      <c r="U124" s="294"/>
      <c r="V124" s="294"/>
      <c r="W124" s="294"/>
      <c r="X124" s="294"/>
      <c r="Y124" s="294"/>
      <c r="Z124" s="294"/>
    </row>
    <row r="125" spans="1:26" ht="15.75" customHeight="1">
      <c r="A125" s="294"/>
      <c r="B125" s="310"/>
      <c r="C125" s="287"/>
      <c r="D125" s="287"/>
      <c r="E125" s="287"/>
      <c r="F125" s="311"/>
      <c r="G125" s="294"/>
      <c r="H125" s="294"/>
      <c r="I125" s="294"/>
      <c r="J125" s="294"/>
      <c r="K125" s="294"/>
      <c r="L125" s="294"/>
      <c r="M125" s="294"/>
      <c r="N125" s="294"/>
      <c r="O125" s="294"/>
      <c r="P125" s="294"/>
      <c r="Q125" s="294"/>
      <c r="R125" s="294"/>
      <c r="S125" s="294"/>
      <c r="T125" s="294"/>
      <c r="U125" s="294"/>
      <c r="V125" s="294"/>
      <c r="W125" s="294"/>
      <c r="X125" s="294"/>
      <c r="Y125" s="294"/>
      <c r="Z125" s="294"/>
    </row>
    <row r="126" spans="1:26" ht="15.75" customHeight="1">
      <c r="A126" s="294"/>
      <c r="B126" s="310"/>
      <c r="C126" s="287"/>
      <c r="D126" s="287"/>
      <c r="E126" s="287"/>
      <c r="F126" s="311"/>
      <c r="G126" s="294"/>
      <c r="H126" s="294"/>
      <c r="I126" s="294"/>
      <c r="J126" s="294"/>
      <c r="K126" s="294"/>
      <c r="L126" s="294"/>
      <c r="M126" s="294"/>
      <c r="N126" s="294"/>
      <c r="O126" s="294"/>
      <c r="P126" s="294"/>
      <c r="Q126" s="294"/>
      <c r="R126" s="294"/>
      <c r="S126" s="294"/>
      <c r="T126" s="294"/>
      <c r="U126" s="294"/>
      <c r="V126" s="294"/>
      <c r="W126" s="294"/>
      <c r="X126" s="294"/>
      <c r="Y126" s="294"/>
      <c r="Z126" s="294"/>
    </row>
    <row r="127" spans="1:26" ht="15.75" customHeight="1">
      <c r="A127" s="294"/>
      <c r="B127" s="310"/>
      <c r="C127" s="287"/>
      <c r="D127" s="287"/>
      <c r="E127" s="287"/>
      <c r="F127" s="311"/>
      <c r="G127" s="294"/>
      <c r="H127" s="294"/>
      <c r="I127" s="294"/>
      <c r="J127" s="294"/>
      <c r="K127" s="294"/>
      <c r="L127" s="294"/>
      <c r="M127" s="294"/>
      <c r="N127" s="294"/>
      <c r="O127" s="294"/>
      <c r="P127" s="294"/>
      <c r="Q127" s="294"/>
      <c r="R127" s="294"/>
      <c r="S127" s="294"/>
      <c r="T127" s="294"/>
      <c r="U127" s="294"/>
      <c r="V127" s="294"/>
      <c r="W127" s="294"/>
      <c r="X127" s="294"/>
      <c r="Y127" s="294"/>
      <c r="Z127" s="294"/>
    </row>
    <row r="128" spans="1:26" ht="15.75" customHeight="1">
      <c r="A128" s="294"/>
      <c r="B128" s="310"/>
      <c r="C128" s="287"/>
      <c r="D128" s="287"/>
      <c r="E128" s="287"/>
      <c r="F128" s="311"/>
      <c r="G128" s="294"/>
      <c r="H128" s="294"/>
      <c r="I128" s="294"/>
      <c r="J128" s="294"/>
      <c r="K128" s="294"/>
      <c r="L128" s="294"/>
      <c r="M128" s="294"/>
      <c r="N128" s="294"/>
      <c r="O128" s="294"/>
      <c r="P128" s="294"/>
      <c r="Q128" s="294"/>
      <c r="R128" s="294"/>
      <c r="S128" s="294"/>
      <c r="T128" s="294"/>
      <c r="U128" s="294"/>
      <c r="V128" s="294"/>
      <c r="W128" s="294"/>
      <c r="X128" s="294"/>
      <c r="Y128" s="294"/>
      <c r="Z128" s="294"/>
    </row>
    <row r="129" spans="1:26" ht="15.75" customHeight="1">
      <c r="A129" s="294"/>
      <c r="B129" s="310"/>
      <c r="C129" s="287"/>
      <c r="D129" s="287"/>
      <c r="E129" s="287"/>
      <c r="F129" s="311"/>
      <c r="G129" s="294"/>
      <c r="H129" s="294"/>
      <c r="I129" s="294"/>
      <c r="J129" s="294"/>
      <c r="K129" s="294"/>
      <c r="L129" s="294"/>
      <c r="M129" s="294"/>
      <c r="N129" s="294"/>
      <c r="O129" s="294"/>
      <c r="P129" s="294"/>
      <c r="Q129" s="294"/>
      <c r="R129" s="294"/>
      <c r="S129" s="294"/>
      <c r="T129" s="294"/>
      <c r="U129" s="294"/>
      <c r="V129" s="294"/>
      <c r="W129" s="294"/>
      <c r="X129" s="294"/>
      <c r="Y129" s="294"/>
      <c r="Z129" s="294"/>
    </row>
    <row r="130" spans="1:26" ht="15.75" customHeight="1">
      <c r="A130" s="294"/>
      <c r="B130" s="310"/>
      <c r="C130" s="287"/>
      <c r="D130" s="287"/>
      <c r="E130" s="287"/>
      <c r="F130" s="311"/>
      <c r="G130" s="294"/>
      <c r="H130" s="294"/>
      <c r="I130" s="294"/>
      <c r="J130" s="294"/>
      <c r="K130" s="294"/>
      <c r="L130" s="294"/>
      <c r="M130" s="294"/>
      <c r="N130" s="294"/>
      <c r="O130" s="294"/>
      <c r="P130" s="294"/>
      <c r="Q130" s="294"/>
      <c r="R130" s="294"/>
      <c r="S130" s="294"/>
      <c r="T130" s="294"/>
      <c r="U130" s="294"/>
      <c r="V130" s="294"/>
      <c r="W130" s="294"/>
      <c r="X130" s="294"/>
      <c r="Y130" s="294"/>
      <c r="Z130" s="294"/>
    </row>
    <row r="131" spans="1:26" ht="15.75" customHeight="1">
      <c r="A131" s="294"/>
      <c r="B131" s="310"/>
      <c r="C131" s="287"/>
      <c r="D131" s="287"/>
      <c r="E131" s="287"/>
      <c r="F131" s="311"/>
      <c r="G131" s="294"/>
      <c r="H131" s="294"/>
      <c r="I131" s="294"/>
      <c r="J131" s="294"/>
      <c r="K131" s="294"/>
      <c r="L131" s="294"/>
      <c r="M131" s="294"/>
      <c r="N131" s="294"/>
      <c r="O131" s="294"/>
      <c r="P131" s="294"/>
      <c r="Q131" s="294"/>
      <c r="R131" s="294"/>
      <c r="S131" s="294"/>
      <c r="T131" s="294"/>
      <c r="U131" s="294"/>
      <c r="V131" s="294"/>
      <c r="W131" s="294"/>
      <c r="X131" s="294"/>
      <c r="Y131" s="294"/>
      <c r="Z131" s="294"/>
    </row>
    <row r="132" spans="1:26" ht="15.75" customHeight="1">
      <c r="A132" s="294"/>
      <c r="B132" s="310"/>
      <c r="C132" s="287"/>
      <c r="D132" s="287"/>
      <c r="E132" s="287"/>
      <c r="F132" s="311"/>
      <c r="G132" s="294"/>
      <c r="H132" s="294"/>
      <c r="I132" s="294"/>
      <c r="J132" s="294"/>
      <c r="K132" s="294"/>
      <c r="L132" s="294"/>
      <c r="M132" s="294"/>
      <c r="N132" s="294"/>
      <c r="O132" s="294"/>
      <c r="P132" s="294"/>
      <c r="Q132" s="294"/>
      <c r="R132" s="294"/>
      <c r="S132" s="294"/>
      <c r="T132" s="294"/>
      <c r="U132" s="294"/>
      <c r="V132" s="294"/>
      <c r="W132" s="294"/>
      <c r="X132" s="294"/>
      <c r="Y132" s="294"/>
      <c r="Z132" s="294"/>
    </row>
    <row r="133" spans="1:26" ht="15.75" customHeight="1">
      <c r="A133" s="294"/>
      <c r="B133" s="310"/>
      <c r="C133" s="287"/>
      <c r="D133" s="287"/>
      <c r="E133" s="287"/>
      <c r="F133" s="311"/>
      <c r="G133" s="294"/>
      <c r="H133" s="294"/>
      <c r="I133" s="294"/>
      <c r="J133" s="294"/>
      <c r="K133" s="294"/>
      <c r="L133" s="294"/>
      <c r="M133" s="294"/>
      <c r="N133" s="294"/>
      <c r="O133" s="294"/>
      <c r="P133" s="294"/>
      <c r="Q133" s="294"/>
      <c r="R133" s="294"/>
      <c r="S133" s="294"/>
      <c r="T133" s="294"/>
      <c r="U133" s="294"/>
      <c r="V133" s="294"/>
      <c r="W133" s="294"/>
      <c r="X133" s="294"/>
      <c r="Y133" s="294"/>
      <c r="Z133" s="294"/>
    </row>
    <row r="134" spans="1:26" ht="15.75" customHeight="1">
      <c r="A134" s="294"/>
      <c r="B134" s="310"/>
      <c r="C134" s="287"/>
      <c r="D134" s="287"/>
      <c r="E134" s="287"/>
      <c r="F134" s="311"/>
      <c r="G134" s="294"/>
      <c r="H134" s="294"/>
      <c r="I134" s="294"/>
      <c r="J134" s="294"/>
      <c r="K134" s="294"/>
      <c r="L134" s="294"/>
      <c r="M134" s="294"/>
      <c r="N134" s="294"/>
      <c r="O134" s="294"/>
      <c r="P134" s="294"/>
      <c r="Q134" s="294"/>
      <c r="R134" s="294"/>
      <c r="S134" s="294"/>
      <c r="T134" s="294"/>
      <c r="U134" s="294"/>
      <c r="V134" s="294"/>
      <c r="W134" s="294"/>
      <c r="X134" s="294"/>
      <c r="Y134" s="294"/>
      <c r="Z134" s="294"/>
    </row>
    <row r="135" spans="1:26" ht="15.75" customHeight="1">
      <c r="A135" s="294"/>
      <c r="B135" s="310"/>
      <c r="C135" s="287"/>
      <c r="D135" s="287"/>
      <c r="E135" s="287"/>
      <c r="F135" s="311"/>
      <c r="G135" s="294"/>
      <c r="H135" s="294"/>
      <c r="I135" s="294"/>
      <c r="J135" s="294"/>
      <c r="K135" s="294"/>
      <c r="L135" s="294"/>
      <c r="M135" s="294"/>
      <c r="N135" s="294"/>
      <c r="O135" s="294"/>
      <c r="P135" s="294"/>
      <c r="Q135" s="294"/>
      <c r="R135" s="294"/>
      <c r="S135" s="294"/>
      <c r="T135" s="294"/>
      <c r="U135" s="294"/>
      <c r="V135" s="294"/>
      <c r="W135" s="294"/>
      <c r="X135" s="294"/>
      <c r="Y135" s="294"/>
      <c r="Z135" s="294"/>
    </row>
    <row r="136" spans="1:26" ht="15.75" customHeight="1">
      <c r="A136" s="294"/>
      <c r="B136" s="310"/>
      <c r="C136" s="287"/>
      <c r="D136" s="287"/>
      <c r="E136" s="287"/>
      <c r="F136" s="311"/>
      <c r="G136" s="294"/>
      <c r="H136" s="294"/>
      <c r="I136" s="294"/>
      <c r="J136" s="294"/>
      <c r="K136" s="294"/>
      <c r="L136" s="294"/>
      <c r="M136" s="294"/>
      <c r="N136" s="294"/>
      <c r="O136" s="294"/>
      <c r="P136" s="294"/>
      <c r="Q136" s="294"/>
      <c r="R136" s="294"/>
      <c r="S136" s="294"/>
      <c r="T136" s="294"/>
      <c r="U136" s="294"/>
      <c r="V136" s="294"/>
      <c r="W136" s="294"/>
      <c r="X136" s="294"/>
      <c r="Y136" s="294"/>
      <c r="Z136" s="294"/>
    </row>
    <row r="137" spans="1:26" ht="15.75" customHeight="1">
      <c r="A137" s="294"/>
      <c r="B137" s="310"/>
      <c r="C137" s="287"/>
      <c r="D137" s="287"/>
      <c r="E137" s="287"/>
      <c r="F137" s="311"/>
      <c r="G137" s="294"/>
      <c r="H137" s="294"/>
      <c r="I137" s="294"/>
      <c r="J137" s="294"/>
      <c r="K137" s="294"/>
      <c r="L137" s="294"/>
      <c r="M137" s="294"/>
      <c r="N137" s="294"/>
      <c r="O137" s="294"/>
      <c r="P137" s="294"/>
      <c r="Q137" s="294"/>
      <c r="R137" s="294"/>
      <c r="S137" s="294"/>
      <c r="T137" s="294"/>
      <c r="U137" s="294"/>
      <c r="V137" s="294"/>
      <c r="W137" s="294"/>
      <c r="X137" s="294"/>
      <c r="Y137" s="294"/>
      <c r="Z137" s="294"/>
    </row>
    <row r="138" spans="1:26" ht="15.75" customHeight="1">
      <c r="A138" s="294"/>
      <c r="B138" s="310"/>
      <c r="C138" s="287"/>
      <c r="D138" s="287"/>
      <c r="E138" s="287"/>
      <c r="F138" s="311"/>
      <c r="G138" s="294"/>
      <c r="H138" s="294"/>
      <c r="I138" s="294"/>
      <c r="J138" s="294"/>
      <c r="K138" s="294"/>
      <c r="L138" s="294"/>
      <c r="M138" s="294"/>
      <c r="N138" s="294"/>
      <c r="O138" s="294"/>
      <c r="P138" s="294"/>
      <c r="Q138" s="294"/>
      <c r="R138" s="294"/>
      <c r="S138" s="294"/>
      <c r="T138" s="294"/>
      <c r="U138" s="294"/>
      <c r="V138" s="294"/>
      <c r="W138" s="294"/>
      <c r="X138" s="294"/>
      <c r="Y138" s="294"/>
      <c r="Z138" s="294"/>
    </row>
    <row r="139" spans="1:26" ht="15.75" customHeight="1">
      <c r="A139" s="294"/>
      <c r="B139" s="310"/>
      <c r="C139" s="287"/>
      <c r="D139" s="287"/>
      <c r="E139" s="287"/>
      <c r="F139" s="311"/>
      <c r="G139" s="294"/>
      <c r="H139" s="294"/>
      <c r="I139" s="294"/>
      <c r="J139" s="294"/>
      <c r="K139" s="294"/>
      <c r="L139" s="294"/>
      <c r="M139" s="294"/>
      <c r="N139" s="294"/>
      <c r="O139" s="294"/>
      <c r="P139" s="294"/>
      <c r="Q139" s="294"/>
      <c r="R139" s="294"/>
      <c r="S139" s="294"/>
      <c r="T139" s="294"/>
      <c r="U139" s="294"/>
      <c r="V139" s="294"/>
      <c r="W139" s="294"/>
      <c r="X139" s="294"/>
      <c r="Y139" s="294"/>
      <c r="Z139" s="294"/>
    </row>
    <row r="140" spans="1:26" ht="15.75" customHeight="1">
      <c r="A140" s="294"/>
      <c r="B140" s="310"/>
      <c r="C140" s="287"/>
      <c r="D140" s="287"/>
      <c r="E140" s="287"/>
      <c r="F140" s="311"/>
      <c r="G140" s="294"/>
      <c r="H140" s="294"/>
      <c r="I140" s="294"/>
      <c r="J140" s="294"/>
      <c r="K140" s="294"/>
      <c r="L140" s="294"/>
      <c r="M140" s="294"/>
      <c r="N140" s="294"/>
      <c r="O140" s="294"/>
      <c r="P140" s="294"/>
      <c r="Q140" s="294"/>
      <c r="R140" s="294"/>
      <c r="S140" s="294"/>
      <c r="T140" s="294"/>
      <c r="U140" s="294"/>
      <c r="V140" s="294"/>
      <c r="W140" s="294"/>
      <c r="X140" s="294"/>
      <c r="Y140" s="294"/>
      <c r="Z140" s="294"/>
    </row>
    <row r="141" spans="1:26" ht="15.75" customHeight="1">
      <c r="A141" s="294"/>
      <c r="B141" s="310"/>
      <c r="C141" s="287"/>
      <c r="D141" s="287"/>
      <c r="E141" s="287"/>
      <c r="F141" s="311"/>
      <c r="G141" s="294"/>
      <c r="H141" s="294"/>
      <c r="I141" s="294"/>
      <c r="J141" s="294"/>
      <c r="K141" s="294"/>
      <c r="L141" s="294"/>
      <c r="M141" s="294"/>
      <c r="N141" s="294"/>
      <c r="O141" s="294"/>
      <c r="P141" s="294"/>
      <c r="Q141" s="294"/>
      <c r="R141" s="294"/>
      <c r="S141" s="294"/>
      <c r="T141" s="294"/>
      <c r="U141" s="294"/>
      <c r="V141" s="294"/>
      <c r="W141" s="294"/>
      <c r="X141" s="294"/>
      <c r="Y141" s="294"/>
      <c r="Z141" s="294"/>
    </row>
    <row r="142" spans="1:26" ht="15.75" customHeight="1">
      <c r="A142" s="294"/>
      <c r="B142" s="310"/>
      <c r="C142" s="287"/>
      <c r="D142" s="287"/>
      <c r="E142" s="287"/>
      <c r="F142" s="311"/>
      <c r="G142" s="294"/>
      <c r="H142" s="294"/>
      <c r="I142" s="294"/>
      <c r="J142" s="294"/>
      <c r="K142" s="294"/>
      <c r="L142" s="294"/>
      <c r="M142" s="294"/>
      <c r="N142" s="294"/>
      <c r="O142" s="294"/>
      <c r="P142" s="294"/>
      <c r="Q142" s="294"/>
      <c r="R142" s="294"/>
      <c r="S142" s="294"/>
      <c r="T142" s="294"/>
      <c r="U142" s="294"/>
      <c r="V142" s="294"/>
      <c r="W142" s="294"/>
      <c r="X142" s="294"/>
      <c r="Y142" s="294"/>
      <c r="Z142" s="294"/>
    </row>
    <row r="143" spans="1:26" ht="15.75" customHeight="1">
      <c r="A143" s="294"/>
      <c r="B143" s="310"/>
      <c r="C143" s="287"/>
      <c r="D143" s="287"/>
      <c r="E143" s="287"/>
      <c r="F143" s="311"/>
      <c r="G143" s="294"/>
      <c r="H143" s="294"/>
      <c r="I143" s="294"/>
      <c r="J143" s="294"/>
      <c r="K143" s="294"/>
      <c r="L143" s="294"/>
      <c r="M143" s="294"/>
      <c r="N143" s="294"/>
      <c r="O143" s="294"/>
      <c r="P143" s="294"/>
      <c r="Q143" s="294"/>
      <c r="R143" s="294"/>
      <c r="S143" s="294"/>
      <c r="T143" s="294"/>
      <c r="U143" s="294"/>
      <c r="V143" s="294"/>
      <c r="W143" s="294"/>
      <c r="X143" s="294"/>
      <c r="Y143" s="294"/>
      <c r="Z143" s="294"/>
    </row>
    <row r="144" spans="1:26" ht="15.75" customHeight="1">
      <c r="A144" s="294"/>
      <c r="B144" s="310"/>
      <c r="C144" s="287"/>
      <c r="D144" s="287"/>
      <c r="E144" s="287"/>
      <c r="F144" s="311"/>
      <c r="G144" s="294"/>
      <c r="H144" s="294"/>
      <c r="I144" s="294"/>
      <c r="J144" s="294"/>
      <c r="K144" s="294"/>
      <c r="L144" s="294"/>
      <c r="M144" s="294"/>
      <c r="N144" s="294"/>
      <c r="O144" s="294"/>
      <c r="P144" s="294"/>
      <c r="Q144" s="294"/>
      <c r="R144" s="294"/>
      <c r="S144" s="294"/>
      <c r="T144" s="294"/>
      <c r="U144" s="294"/>
      <c r="V144" s="294"/>
      <c r="W144" s="294"/>
      <c r="X144" s="294"/>
      <c r="Y144" s="294"/>
      <c r="Z144" s="294"/>
    </row>
    <row r="145" spans="1:26" ht="15.75" customHeight="1">
      <c r="A145" s="294"/>
      <c r="B145" s="310"/>
      <c r="C145" s="287"/>
      <c r="D145" s="287"/>
      <c r="E145" s="287"/>
      <c r="F145" s="311"/>
      <c r="G145" s="294"/>
      <c r="H145" s="294"/>
      <c r="I145" s="294"/>
      <c r="J145" s="294"/>
      <c r="K145" s="294"/>
      <c r="L145" s="294"/>
      <c r="M145" s="294"/>
      <c r="N145" s="294"/>
      <c r="O145" s="294"/>
      <c r="P145" s="294"/>
      <c r="Q145" s="294"/>
      <c r="R145" s="294"/>
      <c r="S145" s="294"/>
      <c r="T145" s="294"/>
      <c r="U145" s="294"/>
      <c r="V145" s="294"/>
      <c r="W145" s="294"/>
      <c r="X145" s="294"/>
      <c r="Y145" s="294"/>
      <c r="Z145" s="294"/>
    </row>
    <row r="146" spans="1:26" ht="15.75" customHeight="1">
      <c r="A146" s="294"/>
      <c r="B146" s="310"/>
      <c r="C146" s="287"/>
      <c r="D146" s="287"/>
      <c r="E146" s="287"/>
      <c r="F146" s="311"/>
      <c r="G146" s="294"/>
      <c r="H146" s="294"/>
      <c r="I146" s="294"/>
      <c r="J146" s="294"/>
      <c r="K146" s="294"/>
      <c r="L146" s="294"/>
      <c r="M146" s="294"/>
      <c r="N146" s="294"/>
      <c r="O146" s="294"/>
      <c r="P146" s="294"/>
      <c r="Q146" s="294"/>
      <c r="R146" s="294"/>
      <c r="S146" s="294"/>
      <c r="T146" s="294"/>
      <c r="U146" s="294"/>
      <c r="V146" s="294"/>
      <c r="W146" s="294"/>
      <c r="X146" s="294"/>
      <c r="Y146" s="294"/>
      <c r="Z146" s="294"/>
    </row>
    <row r="147" spans="1:26" ht="15.75" customHeight="1">
      <c r="A147" s="294"/>
      <c r="B147" s="310"/>
      <c r="C147" s="287"/>
      <c r="D147" s="287"/>
      <c r="E147" s="287"/>
      <c r="F147" s="311"/>
      <c r="G147" s="294"/>
      <c r="H147" s="294"/>
      <c r="I147" s="294"/>
      <c r="J147" s="294"/>
      <c r="K147" s="294"/>
      <c r="L147" s="294"/>
      <c r="M147" s="294"/>
      <c r="N147" s="294"/>
      <c r="O147" s="294"/>
      <c r="P147" s="294"/>
      <c r="Q147" s="294"/>
      <c r="R147" s="294"/>
      <c r="S147" s="294"/>
      <c r="T147" s="294"/>
      <c r="U147" s="294"/>
      <c r="V147" s="294"/>
      <c r="W147" s="294"/>
      <c r="X147" s="294"/>
      <c r="Y147" s="294"/>
      <c r="Z147" s="294"/>
    </row>
    <row r="148" spans="1:26" ht="15.75" customHeight="1">
      <c r="A148" s="294"/>
      <c r="B148" s="310"/>
      <c r="C148" s="287"/>
      <c r="D148" s="287"/>
      <c r="E148" s="287"/>
      <c r="F148" s="311"/>
      <c r="G148" s="294"/>
      <c r="H148" s="294"/>
      <c r="I148" s="294"/>
      <c r="J148" s="294"/>
      <c r="K148" s="294"/>
      <c r="L148" s="294"/>
      <c r="M148" s="294"/>
      <c r="N148" s="294"/>
      <c r="O148" s="294"/>
      <c r="P148" s="294"/>
      <c r="Q148" s="294"/>
      <c r="R148" s="294"/>
      <c r="S148" s="294"/>
      <c r="T148" s="294"/>
      <c r="U148" s="294"/>
      <c r="V148" s="294"/>
      <c r="W148" s="294"/>
      <c r="X148" s="294"/>
      <c r="Y148" s="294"/>
      <c r="Z148" s="294"/>
    </row>
    <row r="149" spans="1:26" ht="15.75" customHeight="1">
      <c r="A149" s="294"/>
      <c r="B149" s="310"/>
      <c r="C149" s="287"/>
      <c r="D149" s="287"/>
      <c r="E149" s="287"/>
      <c r="F149" s="311"/>
      <c r="G149" s="294"/>
      <c r="H149" s="294"/>
      <c r="I149" s="294"/>
      <c r="J149" s="294"/>
      <c r="K149" s="294"/>
      <c r="L149" s="294"/>
      <c r="M149" s="294"/>
      <c r="N149" s="294"/>
      <c r="O149" s="294"/>
      <c r="P149" s="294"/>
      <c r="Q149" s="294"/>
      <c r="R149" s="294"/>
      <c r="S149" s="294"/>
      <c r="T149" s="294"/>
      <c r="U149" s="294"/>
      <c r="V149" s="294"/>
      <c r="W149" s="294"/>
      <c r="X149" s="294"/>
      <c r="Y149" s="294"/>
      <c r="Z149" s="294"/>
    </row>
    <row r="150" spans="1:26" ht="15.75" customHeight="1">
      <c r="A150" s="294"/>
      <c r="B150" s="310"/>
      <c r="C150" s="287"/>
      <c r="D150" s="287"/>
      <c r="E150" s="287"/>
      <c r="F150" s="311"/>
      <c r="G150" s="294"/>
      <c r="H150" s="294"/>
      <c r="I150" s="294"/>
      <c r="J150" s="294"/>
      <c r="K150" s="294"/>
      <c r="L150" s="294"/>
      <c r="M150" s="294"/>
      <c r="N150" s="294"/>
      <c r="O150" s="294"/>
      <c r="P150" s="294"/>
      <c r="Q150" s="294"/>
      <c r="R150" s="294"/>
      <c r="S150" s="294"/>
      <c r="T150" s="294"/>
      <c r="U150" s="294"/>
      <c r="V150" s="294"/>
      <c r="W150" s="294"/>
      <c r="X150" s="294"/>
      <c r="Y150" s="294"/>
      <c r="Z150" s="294"/>
    </row>
    <row r="151" spans="1:26" ht="15.75" customHeight="1">
      <c r="A151" s="294"/>
      <c r="B151" s="310"/>
      <c r="C151" s="287"/>
      <c r="D151" s="287"/>
      <c r="E151" s="287"/>
      <c r="F151" s="311"/>
      <c r="G151" s="294"/>
      <c r="H151" s="294"/>
      <c r="I151" s="294"/>
      <c r="J151" s="294"/>
      <c r="K151" s="294"/>
      <c r="L151" s="294"/>
      <c r="M151" s="294"/>
      <c r="N151" s="294"/>
      <c r="O151" s="294"/>
      <c r="P151" s="294"/>
      <c r="Q151" s="294"/>
      <c r="R151" s="294"/>
      <c r="S151" s="294"/>
      <c r="T151" s="294"/>
      <c r="U151" s="294"/>
      <c r="V151" s="294"/>
      <c r="W151" s="294"/>
      <c r="X151" s="294"/>
      <c r="Y151" s="294"/>
      <c r="Z151" s="294"/>
    </row>
    <row r="152" spans="1:26" ht="15.75" customHeight="1">
      <c r="A152" s="294"/>
      <c r="B152" s="310"/>
      <c r="C152" s="287"/>
      <c r="D152" s="287"/>
      <c r="E152" s="287"/>
      <c r="F152" s="311"/>
      <c r="G152" s="294"/>
      <c r="H152" s="294"/>
      <c r="I152" s="294"/>
      <c r="J152" s="294"/>
      <c r="K152" s="294"/>
      <c r="L152" s="294"/>
      <c r="M152" s="294"/>
      <c r="N152" s="294"/>
      <c r="O152" s="294"/>
      <c r="P152" s="294"/>
      <c r="Q152" s="294"/>
      <c r="R152" s="294"/>
      <c r="S152" s="294"/>
      <c r="T152" s="294"/>
      <c r="U152" s="294"/>
      <c r="V152" s="294"/>
      <c r="W152" s="294"/>
      <c r="X152" s="294"/>
      <c r="Y152" s="294"/>
      <c r="Z152" s="294"/>
    </row>
    <row r="153" spans="1:26" ht="15.75" customHeight="1">
      <c r="A153" s="294"/>
      <c r="B153" s="310"/>
      <c r="C153" s="287"/>
      <c r="D153" s="287"/>
      <c r="E153" s="287"/>
      <c r="F153" s="311"/>
      <c r="G153" s="294"/>
      <c r="H153" s="294"/>
      <c r="I153" s="294"/>
      <c r="J153" s="294"/>
      <c r="K153" s="294"/>
      <c r="L153" s="294"/>
      <c r="M153" s="294"/>
      <c r="N153" s="294"/>
      <c r="O153" s="294"/>
      <c r="P153" s="294"/>
      <c r="Q153" s="294"/>
      <c r="R153" s="294"/>
      <c r="S153" s="294"/>
      <c r="T153" s="294"/>
      <c r="U153" s="294"/>
      <c r="V153" s="294"/>
      <c r="W153" s="294"/>
      <c r="X153" s="294"/>
      <c r="Y153" s="294"/>
      <c r="Z153" s="294"/>
    </row>
    <row r="154" spans="1:26" ht="15.75" customHeight="1">
      <c r="A154" s="294"/>
      <c r="B154" s="310"/>
      <c r="C154" s="287"/>
      <c r="D154" s="287"/>
      <c r="E154" s="287"/>
      <c r="F154" s="311"/>
      <c r="G154" s="294"/>
      <c r="H154" s="294"/>
      <c r="I154" s="294"/>
      <c r="J154" s="294"/>
      <c r="K154" s="294"/>
      <c r="L154" s="294"/>
      <c r="M154" s="294"/>
      <c r="N154" s="294"/>
      <c r="O154" s="294"/>
      <c r="P154" s="294"/>
      <c r="Q154" s="294"/>
      <c r="R154" s="294"/>
      <c r="S154" s="294"/>
      <c r="T154" s="294"/>
      <c r="U154" s="294"/>
      <c r="V154" s="294"/>
      <c r="W154" s="294"/>
      <c r="X154" s="294"/>
      <c r="Y154" s="294"/>
      <c r="Z154" s="294"/>
    </row>
    <row r="155" spans="1:26" ht="15.75" customHeight="1">
      <c r="A155" s="294"/>
      <c r="B155" s="310"/>
      <c r="C155" s="287"/>
      <c r="D155" s="287"/>
      <c r="E155" s="287"/>
      <c r="F155" s="311"/>
      <c r="G155" s="294"/>
      <c r="H155" s="294"/>
      <c r="I155" s="294"/>
      <c r="J155" s="294"/>
      <c r="K155" s="294"/>
      <c r="L155" s="294"/>
      <c r="M155" s="294"/>
      <c r="N155" s="294"/>
      <c r="O155" s="294"/>
      <c r="P155" s="294"/>
      <c r="Q155" s="294"/>
      <c r="R155" s="294"/>
      <c r="S155" s="294"/>
      <c r="T155" s="294"/>
      <c r="U155" s="294"/>
      <c r="V155" s="294"/>
      <c r="W155" s="294"/>
      <c r="X155" s="294"/>
      <c r="Y155" s="294"/>
      <c r="Z155" s="294"/>
    </row>
    <row r="156" spans="1:26" ht="15.75" customHeight="1">
      <c r="A156" s="294"/>
      <c r="B156" s="310"/>
      <c r="C156" s="287"/>
      <c r="D156" s="287"/>
      <c r="E156" s="287"/>
      <c r="F156" s="311"/>
      <c r="G156" s="294"/>
      <c r="H156" s="294"/>
      <c r="I156" s="294"/>
      <c r="J156" s="294"/>
      <c r="K156" s="294"/>
      <c r="L156" s="294"/>
      <c r="M156" s="294"/>
      <c r="N156" s="294"/>
      <c r="O156" s="294"/>
      <c r="P156" s="294"/>
      <c r="Q156" s="294"/>
      <c r="R156" s="294"/>
      <c r="S156" s="294"/>
      <c r="T156" s="294"/>
      <c r="U156" s="294"/>
      <c r="V156" s="294"/>
      <c r="W156" s="294"/>
      <c r="X156" s="294"/>
      <c r="Y156" s="294"/>
      <c r="Z156" s="294"/>
    </row>
    <row r="157" spans="1:26" ht="15.75" customHeight="1">
      <c r="A157" s="294"/>
      <c r="B157" s="310"/>
      <c r="C157" s="287"/>
      <c r="D157" s="287"/>
      <c r="E157" s="287"/>
      <c r="F157" s="311"/>
      <c r="G157" s="294"/>
      <c r="H157" s="294"/>
      <c r="I157" s="294"/>
      <c r="J157" s="294"/>
      <c r="K157" s="294"/>
      <c r="L157" s="294"/>
      <c r="M157" s="294"/>
      <c r="N157" s="294"/>
      <c r="O157" s="294"/>
      <c r="P157" s="294"/>
      <c r="Q157" s="294"/>
      <c r="R157" s="294"/>
      <c r="S157" s="294"/>
      <c r="T157" s="294"/>
      <c r="U157" s="294"/>
      <c r="V157" s="294"/>
      <c r="W157" s="294"/>
      <c r="X157" s="294"/>
      <c r="Y157" s="294"/>
      <c r="Z157" s="294"/>
    </row>
    <row r="158" spans="1:26" ht="15.75" customHeight="1">
      <c r="A158" s="294"/>
      <c r="B158" s="310"/>
      <c r="C158" s="287"/>
      <c r="D158" s="287"/>
      <c r="E158" s="287"/>
      <c r="F158" s="311"/>
      <c r="G158" s="294"/>
      <c r="H158" s="294"/>
      <c r="I158" s="294"/>
      <c r="J158" s="294"/>
      <c r="K158" s="294"/>
      <c r="L158" s="294"/>
      <c r="M158" s="294"/>
      <c r="N158" s="294"/>
      <c r="O158" s="294"/>
      <c r="P158" s="294"/>
      <c r="Q158" s="294"/>
      <c r="R158" s="294"/>
      <c r="S158" s="294"/>
      <c r="T158" s="294"/>
      <c r="U158" s="294"/>
      <c r="V158" s="294"/>
      <c r="W158" s="294"/>
      <c r="X158" s="294"/>
      <c r="Y158" s="294"/>
      <c r="Z158" s="294"/>
    </row>
    <row r="159" spans="1:26" ht="15.75" customHeight="1">
      <c r="A159" s="294"/>
      <c r="B159" s="310"/>
      <c r="C159" s="287"/>
      <c r="D159" s="287"/>
      <c r="E159" s="287"/>
      <c r="F159" s="311"/>
      <c r="G159" s="294"/>
      <c r="H159" s="294"/>
      <c r="I159" s="294"/>
      <c r="J159" s="294"/>
      <c r="K159" s="294"/>
      <c r="L159" s="294"/>
      <c r="M159" s="294"/>
      <c r="N159" s="294"/>
      <c r="O159" s="294"/>
      <c r="P159" s="294"/>
      <c r="Q159" s="294"/>
      <c r="R159" s="294"/>
      <c r="S159" s="294"/>
      <c r="T159" s="294"/>
      <c r="U159" s="294"/>
      <c r="V159" s="294"/>
      <c r="W159" s="294"/>
      <c r="X159" s="294"/>
      <c r="Y159" s="294"/>
      <c r="Z159" s="294"/>
    </row>
    <row r="160" spans="1:26" ht="15.75" customHeight="1">
      <c r="A160" s="294"/>
      <c r="B160" s="310"/>
      <c r="C160" s="287"/>
      <c r="D160" s="287"/>
      <c r="E160" s="287"/>
      <c r="F160" s="311"/>
      <c r="G160" s="294"/>
      <c r="H160" s="294"/>
      <c r="I160" s="294"/>
      <c r="J160" s="294"/>
      <c r="K160" s="294"/>
      <c r="L160" s="294"/>
      <c r="M160" s="294"/>
      <c r="N160" s="294"/>
      <c r="O160" s="294"/>
      <c r="P160" s="294"/>
      <c r="Q160" s="294"/>
      <c r="R160" s="294"/>
      <c r="S160" s="294"/>
      <c r="T160" s="294"/>
      <c r="U160" s="294"/>
      <c r="V160" s="294"/>
      <c r="W160" s="294"/>
      <c r="X160" s="294"/>
      <c r="Y160" s="294"/>
      <c r="Z160" s="294"/>
    </row>
    <row r="161" spans="1:26" ht="15.75" customHeight="1">
      <c r="A161" s="294"/>
      <c r="B161" s="310"/>
      <c r="C161" s="287"/>
      <c r="D161" s="287"/>
      <c r="E161" s="287"/>
      <c r="F161" s="311"/>
      <c r="G161" s="294"/>
      <c r="H161" s="294"/>
      <c r="I161" s="294"/>
      <c r="J161" s="294"/>
      <c r="K161" s="294"/>
      <c r="L161" s="294"/>
      <c r="M161" s="294"/>
      <c r="N161" s="294"/>
      <c r="O161" s="294"/>
      <c r="P161" s="294"/>
      <c r="Q161" s="294"/>
      <c r="R161" s="294"/>
      <c r="S161" s="294"/>
      <c r="T161" s="294"/>
      <c r="U161" s="294"/>
      <c r="V161" s="294"/>
      <c r="W161" s="294"/>
      <c r="X161" s="294"/>
      <c r="Y161" s="294"/>
      <c r="Z161" s="294"/>
    </row>
    <row r="162" spans="1:26" ht="15.75" customHeight="1">
      <c r="A162" s="294"/>
      <c r="B162" s="310"/>
      <c r="C162" s="287"/>
      <c r="D162" s="287"/>
      <c r="E162" s="287"/>
      <c r="F162" s="311"/>
      <c r="G162" s="294"/>
      <c r="H162" s="294"/>
      <c r="I162" s="294"/>
      <c r="J162" s="294"/>
      <c r="K162" s="294"/>
      <c r="L162" s="294"/>
      <c r="M162" s="294"/>
      <c r="N162" s="294"/>
      <c r="O162" s="294"/>
      <c r="P162" s="294"/>
      <c r="Q162" s="294"/>
      <c r="R162" s="294"/>
      <c r="S162" s="294"/>
      <c r="T162" s="294"/>
      <c r="U162" s="294"/>
      <c r="V162" s="294"/>
      <c r="W162" s="294"/>
      <c r="X162" s="294"/>
      <c r="Y162" s="294"/>
      <c r="Z162" s="294"/>
    </row>
    <row r="163" spans="1:26" ht="15.75" customHeight="1">
      <c r="A163" s="294"/>
      <c r="B163" s="310"/>
      <c r="C163" s="287"/>
      <c r="D163" s="287"/>
      <c r="E163" s="287"/>
      <c r="F163" s="311"/>
      <c r="G163" s="294"/>
      <c r="H163" s="294"/>
      <c r="I163" s="294"/>
      <c r="J163" s="294"/>
      <c r="K163" s="294"/>
      <c r="L163" s="294"/>
      <c r="M163" s="294"/>
      <c r="N163" s="294"/>
      <c r="O163" s="294"/>
      <c r="P163" s="294"/>
      <c r="Q163" s="294"/>
      <c r="R163" s="294"/>
      <c r="S163" s="294"/>
      <c r="T163" s="294"/>
      <c r="U163" s="294"/>
      <c r="V163" s="294"/>
      <c r="W163" s="294"/>
      <c r="X163" s="294"/>
      <c r="Y163" s="294"/>
      <c r="Z163" s="294"/>
    </row>
    <row r="164" spans="1:26" ht="15.75" customHeight="1">
      <c r="A164" s="294"/>
      <c r="B164" s="310"/>
      <c r="C164" s="287"/>
      <c r="D164" s="287"/>
      <c r="E164" s="287"/>
      <c r="F164" s="311"/>
      <c r="G164" s="294"/>
      <c r="H164" s="294"/>
      <c r="I164" s="294"/>
      <c r="J164" s="294"/>
      <c r="K164" s="294"/>
      <c r="L164" s="294"/>
      <c r="M164" s="294"/>
      <c r="N164" s="294"/>
      <c r="O164" s="294"/>
      <c r="P164" s="294"/>
      <c r="Q164" s="294"/>
      <c r="R164" s="294"/>
      <c r="S164" s="294"/>
      <c r="T164" s="294"/>
      <c r="U164" s="294"/>
      <c r="V164" s="294"/>
      <c r="W164" s="294"/>
      <c r="X164" s="294"/>
      <c r="Y164" s="294"/>
      <c r="Z164" s="294"/>
    </row>
    <row r="165" spans="1:26" ht="15.75" customHeight="1">
      <c r="A165" s="294"/>
      <c r="B165" s="310"/>
      <c r="C165" s="287"/>
      <c r="D165" s="287"/>
      <c r="E165" s="287"/>
      <c r="F165" s="311"/>
      <c r="G165" s="294"/>
      <c r="H165" s="294"/>
      <c r="I165" s="294"/>
      <c r="J165" s="294"/>
      <c r="K165" s="294"/>
      <c r="L165" s="294"/>
      <c r="M165" s="294"/>
      <c r="N165" s="294"/>
      <c r="O165" s="294"/>
      <c r="P165" s="294"/>
      <c r="Q165" s="294"/>
      <c r="R165" s="294"/>
      <c r="S165" s="294"/>
      <c r="T165" s="294"/>
      <c r="U165" s="294"/>
      <c r="V165" s="294"/>
      <c r="W165" s="294"/>
      <c r="X165" s="294"/>
      <c r="Y165" s="294"/>
      <c r="Z165" s="294"/>
    </row>
    <row r="166" spans="1:26" ht="15.75" customHeight="1">
      <c r="A166" s="294"/>
      <c r="B166" s="310"/>
      <c r="C166" s="287"/>
      <c r="D166" s="287"/>
      <c r="E166" s="287"/>
      <c r="F166" s="311"/>
      <c r="G166" s="294"/>
      <c r="H166" s="294"/>
      <c r="I166" s="294"/>
      <c r="J166" s="294"/>
      <c r="K166" s="294"/>
      <c r="L166" s="294"/>
      <c r="M166" s="294"/>
      <c r="N166" s="294"/>
      <c r="O166" s="294"/>
      <c r="P166" s="294"/>
      <c r="Q166" s="294"/>
      <c r="R166" s="294"/>
      <c r="S166" s="294"/>
      <c r="T166" s="294"/>
      <c r="U166" s="294"/>
      <c r="V166" s="294"/>
      <c r="W166" s="294"/>
      <c r="X166" s="294"/>
      <c r="Y166" s="294"/>
      <c r="Z166" s="294"/>
    </row>
    <row r="167" spans="1:26" ht="15.75" customHeight="1">
      <c r="A167" s="294"/>
      <c r="B167" s="310"/>
      <c r="C167" s="287"/>
      <c r="D167" s="287"/>
      <c r="E167" s="287"/>
      <c r="F167" s="311"/>
      <c r="G167" s="294"/>
      <c r="H167" s="294"/>
      <c r="I167" s="294"/>
      <c r="J167" s="294"/>
      <c r="K167" s="294"/>
      <c r="L167" s="294"/>
      <c r="M167" s="294"/>
      <c r="N167" s="294"/>
      <c r="O167" s="294"/>
      <c r="P167" s="294"/>
      <c r="Q167" s="294"/>
      <c r="R167" s="294"/>
      <c r="S167" s="294"/>
      <c r="T167" s="294"/>
      <c r="U167" s="294"/>
      <c r="V167" s="294"/>
      <c r="W167" s="294"/>
      <c r="X167" s="294"/>
      <c r="Y167" s="294"/>
      <c r="Z167" s="294"/>
    </row>
    <row r="168" spans="1:26" ht="15.75" customHeight="1">
      <c r="A168" s="294"/>
      <c r="B168" s="310"/>
      <c r="C168" s="287"/>
      <c r="D168" s="287"/>
      <c r="E168" s="287"/>
      <c r="F168" s="311"/>
      <c r="G168" s="294"/>
      <c r="H168" s="294"/>
      <c r="I168" s="294"/>
      <c r="J168" s="294"/>
      <c r="K168" s="294"/>
      <c r="L168" s="294"/>
      <c r="M168" s="294"/>
      <c r="N168" s="294"/>
      <c r="O168" s="294"/>
      <c r="P168" s="294"/>
      <c r="Q168" s="294"/>
      <c r="R168" s="294"/>
      <c r="S168" s="294"/>
      <c r="T168" s="294"/>
      <c r="U168" s="294"/>
      <c r="V168" s="294"/>
      <c r="W168" s="294"/>
      <c r="X168" s="294"/>
      <c r="Y168" s="294"/>
      <c r="Z168" s="294"/>
    </row>
    <row r="169" spans="1:26" ht="15.75" customHeight="1">
      <c r="A169" s="294"/>
      <c r="B169" s="310"/>
      <c r="C169" s="287"/>
      <c r="D169" s="287"/>
      <c r="E169" s="287"/>
      <c r="F169" s="311"/>
      <c r="G169" s="294"/>
      <c r="H169" s="294"/>
      <c r="I169" s="294"/>
      <c r="J169" s="294"/>
      <c r="K169" s="294"/>
      <c r="L169" s="294"/>
      <c r="M169" s="294"/>
      <c r="N169" s="294"/>
      <c r="O169" s="294"/>
      <c r="P169" s="294"/>
      <c r="Q169" s="294"/>
      <c r="R169" s="294"/>
      <c r="S169" s="294"/>
      <c r="T169" s="294"/>
      <c r="U169" s="294"/>
      <c r="V169" s="294"/>
      <c r="W169" s="294"/>
      <c r="X169" s="294"/>
      <c r="Y169" s="294"/>
      <c r="Z169" s="294"/>
    </row>
    <row r="170" spans="1:26" ht="15.75" customHeight="1">
      <c r="A170" s="294"/>
      <c r="B170" s="310"/>
      <c r="C170" s="287"/>
      <c r="D170" s="287"/>
      <c r="E170" s="287"/>
      <c r="F170" s="311"/>
      <c r="G170" s="294"/>
      <c r="H170" s="294"/>
      <c r="I170" s="294"/>
      <c r="J170" s="294"/>
      <c r="K170" s="294"/>
      <c r="L170" s="294"/>
      <c r="M170" s="294"/>
      <c r="N170" s="294"/>
      <c r="O170" s="294"/>
      <c r="P170" s="294"/>
      <c r="Q170" s="294"/>
      <c r="R170" s="294"/>
      <c r="S170" s="294"/>
      <c r="T170" s="294"/>
      <c r="U170" s="294"/>
      <c r="V170" s="294"/>
      <c r="W170" s="294"/>
      <c r="X170" s="294"/>
      <c r="Y170" s="294"/>
      <c r="Z170" s="294"/>
    </row>
    <row r="171" spans="1:26" ht="15.75" customHeight="1">
      <c r="A171" s="294"/>
      <c r="B171" s="310"/>
      <c r="C171" s="287"/>
      <c r="D171" s="287"/>
      <c r="E171" s="287"/>
      <c r="F171" s="311"/>
      <c r="G171" s="294"/>
      <c r="H171" s="294"/>
      <c r="I171" s="294"/>
      <c r="J171" s="294"/>
      <c r="K171" s="294"/>
      <c r="L171" s="294"/>
      <c r="M171" s="294"/>
      <c r="N171" s="294"/>
      <c r="O171" s="294"/>
      <c r="P171" s="294"/>
      <c r="Q171" s="294"/>
      <c r="R171" s="294"/>
      <c r="S171" s="294"/>
      <c r="T171" s="294"/>
      <c r="U171" s="294"/>
      <c r="V171" s="294"/>
      <c r="W171" s="294"/>
      <c r="X171" s="294"/>
      <c r="Y171" s="294"/>
      <c r="Z171" s="294"/>
    </row>
    <row r="172" spans="1:26" ht="15.75" customHeight="1">
      <c r="A172" s="294"/>
      <c r="B172" s="310"/>
      <c r="C172" s="287"/>
      <c r="D172" s="287"/>
      <c r="E172" s="287"/>
      <c r="F172" s="311"/>
      <c r="G172" s="294"/>
      <c r="H172" s="294"/>
      <c r="I172" s="294"/>
      <c r="J172" s="294"/>
      <c r="K172" s="294"/>
      <c r="L172" s="294"/>
      <c r="M172" s="294"/>
      <c r="N172" s="294"/>
      <c r="O172" s="294"/>
      <c r="P172" s="294"/>
      <c r="Q172" s="294"/>
      <c r="R172" s="294"/>
      <c r="S172" s="294"/>
      <c r="T172" s="294"/>
      <c r="U172" s="294"/>
      <c r="V172" s="294"/>
      <c r="W172" s="294"/>
      <c r="X172" s="294"/>
      <c r="Y172" s="294"/>
      <c r="Z172" s="294"/>
    </row>
    <row r="173" spans="1:26" ht="15.75" customHeight="1">
      <c r="A173" s="294"/>
      <c r="B173" s="310"/>
      <c r="C173" s="287"/>
      <c r="D173" s="287"/>
      <c r="E173" s="287"/>
      <c r="F173" s="311"/>
      <c r="G173" s="294"/>
      <c r="H173" s="294"/>
      <c r="I173" s="294"/>
      <c r="J173" s="294"/>
      <c r="K173" s="294"/>
      <c r="L173" s="294"/>
      <c r="M173" s="294"/>
      <c r="N173" s="294"/>
      <c r="O173" s="294"/>
      <c r="P173" s="294"/>
      <c r="Q173" s="294"/>
      <c r="R173" s="294"/>
      <c r="S173" s="294"/>
      <c r="T173" s="294"/>
      <c r="U173" s="294"/>
      <c r="V173" s="294"/>
      <c r="W173" s="294"/>
      <c r="X173" s="294"/>
      <c r="Y173" s="294"/>
      <c r="Z173" s="294"/>
    </row>
    <row r="174" spans="1:26" ht="15.75" customHeight="1">
      <c r="A174" s="294"/>
      <c r="B174" s="310"/>
      <c r="C174" s="287"/>
      <c r="D174" s="287"/>
      <c r="E174" s="287"/>
      <c r="F174" s="311"/>
      <c r="G174" s="294"/>
      <c r="H174" s="294"/>
      <c r="I174" s="294"/>
      <c r="J174" s="294"/>
      <c r="K174" s="294"/>
      <c r="L174" s="294"/>
      <c r="M174" s="294"/>
      <c r="N174" s="294"/>
      <c r="O174" s="294"/>
      <c r="P174" s="294"/>
      <c r="Q174" s="294"/>
      <c r="R174" s="294"/>
      <c r="S174" s="294"/>
      <c r="T174" s="294"/>
      <c r="U174" s="294"/>
      <c r="V174" s="294"/>
      <c r="W174" s="294"/>
      <c r="X174" s="294"/>
      <c r="Y174" s="294"/>
      <c r="Z174" s="294"/>
    </row>
    <row r="175" spans="1:26" ht="15.75" customHeight="1">
      <c r="A175" s="294"/>
      <c r="B175" s="310"/>
      <c r="C175" s="287"/>
      <c r="D175" s="287"/>
      <c r="E175" s="287"/>
      <c r="F175" s="311"/>
      <c r="G175" s="294"/>
      <c r="H175" s="294"/>
      <c r="I175" s="294"/>
      <c r="J175" s="294"/>
      <c r="K175" s="294"/>
      <c r="L175" s="294"/>
      <c r="M175" s="294"/>
      <c r="N175" s="294"/>
      <c r="O175" s="294"/>
      <c r="P175" s="294"/>
      <c r="Q175" s="294"/>
      <c r="R175" s="294"/>
      <c r="S175" s="294"/>
      <c r="T175" s="294"/>
      <c r="U175" s="294"/>
      <c r="V175" s="294"/>
      <c r="W175" s="294"/>
      <c r="X175" s="294"/>
      <c r="Y175" s="294"/>
      <c r="Z175" s="294"/>
    </row>
    <row r="176" spans="1:26" ht="15.75" customHeight="1">
      <c r="A176" s="294"/>
      <c r="B176" s="310"/>
      <c r="C176" s="287"/>
      <c r="D176" s="287"/>
      <c r="E176" s="287"/>
      <c r="F176" s="311"/>
      <c r="G176" s="294"/>
      <c r="H176" s="294"/>
      <c r="I176" s="294"/>
      <c r="J176" s="294"/>
      <c r="K176" s="294"/>
      <c r="L176" s="294"/>
      <c r="M176" s="294"/>
      <c r="N176" s="294"/>
      <c r="O176" s="294"/>
      <c r="P176" s="294"/>
      <c r="Q176" s="294"/>
      <c r="R176" s="294"/>
      <c r="S176" s="294"/>
      <c r="T176" s="294"/>
      <c r="U176" s="294"/>
      <c r="V176" s="294"/>
      <c r="W176" s="294"/>
      <c r="X176" s="294"/>
      <c r="Y176" s="294"/>
      <c r="Z176" s="294"/>
    </row>
    <row r="177" spans="1:26" ht="15.75" customHeight="1">
      <c r="A177" s="294"/>
      <c r="B177" s="310"/>
      <c r="C177" s="287"/>
      <c r="D177" s="287"/>
      <c r="E177" s="287"/>
      <c r="F177" s="311"/>
      <c r="G177" s="294"/>
      <c r="H177" s="294"/>
      <c r="I177" s="294"/>
      <c r="J177" s="294"/>
      <c r="K177" s="294"/>
      <c r="L177" s="294"/>
      <c r="M177" s="294"/>
      <c r="N177" s="294"/>
      <c r="O177" s="294"/>
      <c r="P177" s="294"/>
      <c r="Q177" s="294"/>
      <c r="R177" s="294"/>
      <c r="S177" s="294"/>
      <c r="T177" s="294"/>
      <c r="U177" s="294"/>
      <c r="V177" s="294"/>
      <c r="W177" s="294"/>
      <c r="X177" s="294"/>
      <c r="Y177" s="294"/>
      <c r="Z177" s="294"/>
    </row>
    <row r="178" spans="1:26" ht="15.75" customHeight="1">
      <c r="A178" s="294"/>
      <c r="B178" s="310"/>
      <c r="C178" s="287"/>
      <c r="D178" s="287"/>
      <c r="E178" s="287"/>
      <c r="F178" s="311"/>
      <c r="G178" s="294"/>
      <c r="H178" s="294"/>
      <c r="I178" s="294"/>
      <c r="J178" s="294"/>
      <c r="K178" s="294"/>
      <c r="L178" s="294"/>
      <c r="M178" s="294"/>
      <c r="N178" s="294"/>
      <c r="O178" s="294"/>
      <c r="P178" s="294"/>
      <c r="Q178" s="294"/>
      <c r="R178" s="294"/>
      <c r="S178" s="294"/>
      <c r="T178" s="294"/>
      <c r="U178" s="294"/>
      <c r="V178" s="294"/>
      <c r="W178" s="294"/>
      <c r="X178" s="294"/>
      <c r="Y178" s="294"/>
      <c r="Z178" s="294"/>
    </row>
    <row r="179" spans="1:26" ht="15.75" customHeight="1">
      <c r="A179" s="294"/>
      <c r="B179" s="310"/>
      <c r="C179" s="287"/>
      <c r="D179" s="287"/>
      <c r="E179" s="287"/>
      <c r="F179" s="311"/>
      <c r="G179" s="294"/>
      <c r="H179" s="294"/>
      <c r="I179" s="294"/>
      <c r="J179" s="294"/>
      <c r="K179" s="294"/>
      <c r="L179" s="294"/>
      <c r="M179" s="294"/>
      <c r="N179" s="294"/>
      <c r="O179" s="294"/>
      <c r="P179" s="294"/>
      <c r="Q179" s="294"/>
      <c r="R179" s="294"/>
      <c r="S179" s="294"/>
      <c r="T179" s="294"/>
      <c r="U179" s="294"/>
      <c r="V179" s="294"/>
      <c r="W179" s="294"/>
      <c r="X179" s="294"/>
      <c r="Y179" s="294"/>
      <c r="Z179" s="294"/>
    </row>
    <row r="180" spans="1:26" ht="15.75" customHeight="1">
      <c r="A180" s="294"/>
      <c r="B180" s="310"/>
      <c r="C180" s="287"/>
      <c r="D180" s="287"/>
      <c r="E180" s="287"/>
      <c r="F180" s="311"/>
      <c r="G180" s="294"/>
      <c r="H180" s="294"/>
      <c r="I180" s="294"/>
      <c r="J180" s="294"/>
      <c r="K180" s="294"/>
      <c r="L180" s="294"/>
      <c r="M180" s="294"/>
      <c r="N180" s="294"/>
      <c r="O180" s="294"/>
      <c r="P180" s="294"/>
      <c r="Q180" s="294"/>
      <c r="R180" s="294"/>
      <c r="S180" s="294"/>
      <c r="T180" s="294"/>
      <c r="U180" s="294"/>
      <c r="V180" s="294"/>
      <c r="W180" s="294"/>
      <c r="X180" s="294"/>
      <c r="Y180" s="294"/>
      <c r="Z180" s="294"/>
    </row>
    <row r="181" spans="1:26" ht="15.75" customHeight="1">
      <c r="A181" s="294"/>
      <c r="B181" s="310"/>
      <c r="C181" s="287"/>
      <c r="D181" s="287"/>
      <c r="E181" s="287"/>
      <c r="F181" s="311"/>
      <c r="G181" s="294"/>
      <c r="H181" s="294"/>
      <c r="I181" s="294"/>
      <c r="J181" s="294"/>
      <c r="K181" s="294"/>
      <c r="L181" s="294"/>
      <c r="M181" s="294"/>
      <c r="N181" s="294"/>
      <c r="O181" s="294"/>
      <c r="P181" s="294"/>
      <c r="Q181" s="294"/>
      <c r="R181" s="294"/>
      <c r="S181" s="294"/>
      <c r="T181" s="294"/>
      <c r="U181" s="294"/>
      <c r="V181" s="294"/>
      <c r="W181" s="294"/>
      <c r="X181" s="294"/>
      <c r="Y181" s="294"/>
      <c r="Z181" s="294"/>
    </row>
    <row r="182" spans="1:26" ht="15.75" customHeight="1">
      <c r="A182" s="294"/>
      <c r="B182" s="310"/>
      <c r="C182" s="287"/>
      <c r="D182" s="287"/>
      <c r="E182" s="287"/>
      <c r="F182" s="311"/>
      <c r="G182" s="294"/>
      <c r="H182" s="294"/>
      <c r="I182" s="294"/>
      <c r="J182" s="294"/>
      <c r="K182" s="294"/>
      <c r="L182" s="294"/>
      <c r="M182" s="294"/>
      <c r="N182" s="294"/>
      <c r="O182" s="294"/>
      <c r="P182" s="294"/>
      <c r="Q182" s="294"/>
      <c r="R182" s="294"/>
      <c r="S182" s="294"/>
      <c r="T182" s="294"/>
      <c r="U182" s="294"/>
      <c r="V182" s="294"/>
      <c r="W182" s="294"/>
      <c r="X182" s="294"/>
      <c r="Y182" s="294"/>
      <c r="Z182" s="294"/>
    </row>
    <row r="183" spans="1:26" ht="15.75" customHeight="1">
      <c r="A183" s="294"/>
      <c r="B183" s="310"/>
      <c r="C183" s="287"/>
      <c r="D183" s="287"/>
      <c r="E183" s="287"/>
      <c r="F183" s="311"/>
      <c r="G183" s="294"/>
      <c r="H183" s="294"/>
      <c r="I183" s="294"/>
      <c r="J183" s="294"/>
      <c r="K183" s="294"/>
      <c r="L183" s="294"/>
      <c r="M183" s="294"/>
      <c r="N183" s="294"/>
      <c r="O183" s="294"/>
      <c r="P183" s="294"/>
      <c r="Q183" s="294"/>
      <c r="R183" s="294"/>
      <c r="S183" s="294"/>
      <c r="T183" s="294"/>
      <c r="U183" s="294"/>
      <c r="V183" s="294"/>
      <c r="W183" s="294"/>
      <c r="X183" s="294"/>
      <c r="Y183" s="294"/>
      <c r="Z183" s="294"/>
    </row>
    <row r="184" spans="1:26" ht="15.75" customHeight="1">
      <c r="A184" s="294"/>
      <c r="B184" s="310"/>
      <c r="C184" s="287"/>
      <c r="D184" s="287"/>
      <c r="E184" s="287"/>
      <c r="F184" s="311"/>
      <c r="G184" s="294"/>
      <c r="H184" s="294"/>
      <c r="I184" s="294"/>
      <c r="J184" s="294"/>
      <c r="K184" s="294"/>
      <c r="L184" s="294"/>
      <c r="M184" s="294"/>
      <c r="N184" s="294"/>
      <c r="O184" s="294"/>
      <c r="P184" s="294"/>
      <c r="Q184" s="294"/>
      <c r="R184" s="294"/>
      <c r="S184" s="294"/>
      <c r="T184" s="294"/>
      <c r="U184" s="294"/>
      <c r="V184" s="294"/>
      <c r="W184" s="294"/>
      <c r="X184" s="294"/>
      <c r="Y184" s="294"/>
      <c r="Z184" s="294"/>
    </row>
    <row r="185" spans="1:26" ht="15.75" customHeight="1">
      <c r="A185" s="294"/>
      <c r="B185" s="310"/>
      <c r="C185" s="287"/>
      <c r="D185" s="287"/>
      <c r="E185" s="287"/>
      <c r="F185" s="311"/>
      <c r="G185" s="294"/>
      <c r="H185" s="294"/>
      <c r="I185" s="294"/>
      <c r="J185" s="294"/>
      <c r="K185" s="294"/>
      <c r="L185" s="294"/>
      <c r="M185" s="294"/>
      <c r="N185" s="294"/>
      <c r="O185" s="294"/>
      <c r="P185" s="294"/>
      <c r="Q185" s="294"/>
      <c r="R185" s="294"/>
      <c r="S185" s="294"/>
      <c r="T185" s="294"/>
      <c r="U185" s="294"/>
      <c r="V185" s="294"/>
      <c r="W185" s="294"/>
      <c r="X185" s="294"/>
      <c r="Y185" s="294"/>
      <c r="Z185" s="294"/>
    </row>
    <row r="186" spans="1:26" ht="15.75" customHeight="1">
      <c r="A186" s="294"/>
      <c r="B186" s="310"/>
      <c r="C186" s="287"/>
      <c r="D186" s="287"/>
      <c r="E186" s="287"/>
      <c r="F186" s="311"/>
      <c r="G186" s="294"/>
      <c r="H186" s="294"/>
      <c r="I186" s="294"/>
      <c r="J186" s="294"/>
      <c r="K186" s="294"/>
      <c r="L186" s="294"/>
      <c r="M186" s="294"/>
      <c r="N186" s="294"/>
      <c r="O186" s="294"/>
      <c r="P186" s="294"/>
      <c r="Q186" s="294"/>
      <c r="R186" s="294"/>
      <c r="S186" s="294"/>
      <c r="T186" s="294"/>
      <c r="U186" s="294"/>
      <c r="V186" s="294"/>
      <c r="W186" s="294"/>
      <c r="X186" s="294"/>
      <c r="Y186" s="294"/>
      <c r="Z186" s="294"/>
    </row>
    <row r="187" spans="1:26" ht="15.75" customHeight="1">
      <c r="A187" s="294"/>
      <c r="B187" s="310"/>
      <c r="C187" s="287"/>
      <c r="D187" s="287"/>
      <c r="E187" s="287"/>
      <c r="F187" s="311"/>
      <c r="G187" s="294"/>
      <c r="H187" s="294"/>
      <c r="I187" s="294"/>
      <c r="J187" s="294"/>
      <c r="K187" s="294"/>
      <c r="L187" s="294"/>
      <c r="M187" s="294"/>
      <c r="N187" s="294"/>
      <c r="O187" s="294"/>
      <c r="P187" s="294"/>
      <c r="Q187" s="294"/>
      <c r="R187" s="294"/>
      <c r="S187" s="294"/>
      <c r="T187" s="294"/>
      <c r="U187" s="294"/>
      <c r="V187" s="294"/>
      <c r="W187" s="294"/>
      <c r="X187" s="294"/>
      <c r="Y187" s="294"/>
      <c r="Z187" s="294"/>
    </row>
    <row r="188" spans="1:26" ht="15.75" customHeight="1">
      <c r="A188" s="294"/>
      <c r="B188" s="310"/>
      <c r="C188" s="287"/>
      <c r="D188" s="287"/>
      <c r="E188" s="287"/>
      <c r="F188" s="311"/>
      <c r="G188" s="294"/>
      <c r="H188" s="294"/>
      <c r="I188" s="294"/>
      <c r="J188" s="294"/>
      <c r="K188" s="294"/>
      <c r="L188" s="294"/>
      <c r="M188" s="294"/>
      <c r="N188" s="294"/>
      <c r="O188" s="294"/>
      <c r="P188" s="294"/>
      <c r="Q188" s="294"/>
      <c r="R188" s="294"/>
      <c r="S188" s="294"/>
      <c r="T188" s="294"/>
      <c r="U188" s="294"/>
      <c r="V188" s="294"/>
      <c r="W188" s="294"/>
      <c r="X188" s="294"/>
      <c r="Y188" s="294"/>
      <c r="Z188" s="294"/>
    </row>
    <row r="189" spans="1:26" ht="15.75" customHeight="1">
      <c r="A189" s="294"/>
      <c r="B189" s="310"/>
      <c r="C189" s="287"/>
      <c r="D189" s="287"/>
      <c r="E189" s="287"/>
      <c r="F189" s="311"/>
      <c r="G189" s="294"/>
      <c r="H189" s="294"/>
      <c r="I189" s="294"/>
      <c r="J189" s="294"/>
      <c r="K189" s="294"/>
      <c r="L189" s="294"/>
      <c r="M189" s="294"/>
      <c r="N189" s="294"/>
      <c r="O189" s="294"/>
      <c r="P189" s="294"/>
      <c r="Q189" s="294"/>
      <c r="R189" s="294"/>
      <c r="S189" s="294"/>
      <c r="T189" s="294"/>
      <c r="U189" s="294"/>
      <c r="V189" s="294"/>
      <c r="W189" s="294"/>
      <c r="X189" s="294"/>
      <c r="Y189" s="294"/>
      <c r="Z189" s="294"/>
    </row>
    <row r="190" spans="1:26" ht="15.75" customHeight="1">
      <c r="A190" s="294"/>
      <c r="B190" s="310"/>
      <c r="C190" s="287"/>
      <c r="D190" s="287"/>
      <c r="E190" s="287"/>
      <c r="F190" s="311"/>
      <c r="G190" s="294"/>
      <c r="H190" s="294"/>
      <c r="I190" s="294"/>
      <c r="J190" s="294"/>
      <c r="K190" s="294"/>
      <c r="L190" s="294"/>
      <c r="M190" s="294"/>
      <c r="N190" s="294"/>
      <c r="O190" s="294"/>
      <c r="P190" s="294"/>
      <c r="Q190" s="294"/>
      <c r="R190" s="294"/>
      <c r="S190" s="294"/>
      <c r="T190" s="294"/>
      <c r="U190" s="294"/>
      <c r="V190" s="294"/>
      <c r="W190" s="294"/>
      <c r="X190" s="294"/>
      <c r="Y190" s="294"/>
      <c r="Z190" s="294"/>
    </row>
    <row r="191" spans="1:26" ht="15.75" customHeight="1">
      <c r="A191" s="294"/>
      <c r="B191" s="310"/>
      <c r="C191" s="287"/>
      <c r="D191" s="287"/>
      <c r="E191" s="287"/>
      <c r="F191" s="311"/>
      <c r="G191" s="294"/>
      <c r="H191" s="294"/>
      <c r="I191" s="294"/>
      <c r="J191" s="294"/>
      <c r="K191" s="294"/>
      <c r="L191" s="294"/>
      <c r="M191" s="294"/>
      <c r="N191" s="294"/>
      <c r="O191" s="294"/>
      <c r="P191" s="294"/>
      <c r="Q191" s="294"/>
      <c r="R191" s="294"/>
      <c r="S191" s="294"/>
      <c r="T191" s="294"/>
      <c r="U191" s="294"/>
      <c r="V191" s="294"/>
      <c r="W191" s="294"/>
      <c r="X191" s="294"/>
      <c r="Y191" s="294"/>
      <c r="Z191" s="294"/>
    </row>
    <row r="192" spans="1:26" ht="15.75" customHeight="1">
      <c r="A192" s="294"/>
      <c r="B192" s="310"/>
      <c r="C192" s="287"/>
      <c r="D192" s="287"/>
      <c r="E192" s="287"/>
      <c r="F192" s="311"/>
      <c r="G192" s="294"/>
      <c r="H192" s="294"/>
      <c r="I192" s="294"/>
      <c r="J192" s="294"/>
      <c r="K192" s="294"/>
      <c r="L192" s="294"/>
      <c r="M192" s="294"/>
      <c r="N192" s="294"/>
      <c r="O192" s="294"/>
      <c r="P192" s="294"/>
      <c r="Q192" s="294"/>
      <c r="R192" s="294"/>
      <c r="S192" s="294"/>
      <c r="T192" s="294"/>
      <c r="U192" s="294"/>
      <c r="V192" s="294"/>
      <c r="W192" s="294"/>
      <c r="X192" s="294"/>
      <c r="Y192" s="294"/>
      <c r="Z192" s="294"/>
    </row>
    <row r="193" spans="1:26" ht="15.75" customHeight="1">
      <c r="A193" s="294"/>
      <c r="B193" s="310"/>
      <c r="C193" s="287"/>
      <c r="D193" s="287"/>
      <c r="E193" s="287"/>
      <c r="F193" s="311"/>
      <c r="G193" s="294"/>
      <c r="H193" s="294"/>
      <c r="I193" s="294"/>
      <c r="J193" s="294"/>
      <c r="K193" s="294"/>
      <c r="L193" s="294"/>
      <c r="M193" s="294"/>
      <c r="N193" s="294"/>
      <c r="O193" s="294"/>
      <c r="P193" s="294"/>
      <c r="Q193" s="294"/>
      <c r="R193" s="294"/>
      <c r="S193" s="294"/>
      <c r="T193" s="294"/>
      <c r="U193" s="294"/>
      <c r="V193" s="294"/>
      <c r="W193" s="294"/>
      <c r="X193" s="294"/>
      <c r="Y193" s="294"/>
      <c r="Z193" s="294"/>
    </row>
    <row r="194" spans="1:26" ht="15.75" customHeight="1">
      <c r="A194" s="294"/>
      <c r="B194" s="310"/>
      <c r="C194" s="287"/>
      <c r="D194" s="287"/>
      <c r="E194" s="287"/>
      <c r="F194" s="311"/>
      <c r="G194" s="294"/>
      <c r="H194" s="294"/>
      <c r="I194" s="294"/>
      <c r="J194" s="294"/>
      <c r="K194" s="294"/>
      <c r="L194" s="294"/>
      <c r="M194" s="294"/>
      <c r="N194" s="294"/>
      <c r="O194" s="294"/>
      <c r="P194" s="294"/>
      <c r="Q194" s="294"/>
      <c r="R194" s="294"/>
      <c r="S194" s="294"/>
      <c r="T194" s="294"/>
      <c r="U194" s="294"/>
      <c r="V194" s="294"/>
      <c r="W194" s="294"/>
      <c r="X194" s="294"/>
      <c r="Y194" s="294"/>
      <c r="Z194" s="294"/>
    </row>
    <row r="195" spans="1:26" ht="15.75" customHeight="1">
      <c r="A195" s="294"/>
      <c r="B195" s="310"/>
      <c r="C195" s="287"/>
      <c r="D195" s="287"/>
      <c r="E195" s="287"/>
      <c r="F195" s="311"/>
      <c r="G195" s="294"/>
      <c r="H195" s="294"/>
      <c r="I195" s="294"/>
      <c r="J195" s="294"/>
      <c r="K195" s="294"/>
      <c r="L195" s="294"/>
      <c r="M195" s="294"/>
      <c r="N195" s="294"/>
      <c r="O195" s="294"/>
      <c r="P195" s="294"/>
      <c r="Q195" s="294"/>
      <c r="R195" s="294"/>
      <c r="S195" s="294"/>
      <c r="T195" s="294"/>
      <c r="U195" s="294"/>
      <c r="V195" s="294"/>
      <c r="W195" s="294"/>
      <c r="X195" s="294"/>
      <c r="Y195" s="294"/>
      <c r="Z195" s="294"/>
    </row>
    <row r="196" spans="1:26" ht="15.75" customHeight="1">
      <c r="A196" s="294"/>
      <c r="B196" s="310"/>
      <c r="C196" s="287"/>
      <c r="D196" s="287"/>
      <c r="E196" s="287"/>
      <c r="F196" s="311"/>
      <c r="G196" s="294"/>
      <c r="H196" s="294"/>
      <c r="I196" s="294"/>
      <c r="J196" s="294"/>
      <c r="K196" s="294"/>
      <c r="L196" s="294"/>
      <c r="M196" s="294"/>
      <c r="N196" s="294"/>
      <c r="O196" s="294"/>
      <c r="P196" s="294"/>
      <c r="Q196" s="294"/>
      <c r="R196" s="294"/>
      <c r="S196" s="294"/>
      <c r="T196" s="294"/>
      <c r="U196" s="294"/>
      <c r="V196" s="294"/>
      <c r="W196" s="294"/>
      <c r="X196" s="294"/>
      <c r="Y196" s="294"/>
      <c r="Z196" s="294"/>
    </row>
    <row r="197" spans="1:26" ht="15.75" customHeight="1">
      <c r="A197" s="294"/>
      <c r="B197" s="310"/>
      <c r="C197" s="287"/>
      <c r="D197" s="287"/>
      <c r="E197" s="287"/>
      <c r="F197" s="311"/>
      <c r="G197" s="294"/>
      <c r="H197" s="294"/>
      <c r="I197" s="294"/>
      <c r="J197" s="294"/>
      <c r="K197" s="294"/>
      <c r="L197" s="294"/>
      <c r="M197" s="294"/>
      <c r="N197" s="294"/>
      <c r="O197" s="294"/>
      <c r="P197" s="294"/>
      <c r="Q197" s="294"/>
      <c r="R197" s="294"/>
      <c r="S197" s="294"/>
      <c r="T197" s="294"/>
      <c r="U197" s="294"/>
      <c r="V197" s="294"/>
      <c r="W197" s="294"/>
      <c r="X197" s="294"/>
      <c r="Y197" s="294"/>
      <c r="Z197" s="294"/>
    </row>
    <row r="198" spans="1:26" ht="15.75" customHeight="1">
      <c r="A198" s="294"/>
      <c r="B198" s="310"/>
      <c r="C198" s="287"/>
      <c r="D198" s="287"/>
      <c r="E198" s="287"/>
      <c r="F198" s="311"/>
      <c r="G198" s="294"/>
      <c r="H198" s="294"/>
      <c r="I198" s="294"/>
      <c r="J198" s="294"/>
      <c r="K198" s="294"/>
      <c r="L198" s="294"/>
      <c r="M198" s="294"/>
      <c r="N198" s="294"/>
      <c r="O198" s="294"/>
      <c r="P198" s="294"/>
      <c r="Q198" s="294"/>
      <c r="R198" s="294"/>
      <c r="S198" s="294"/>
      <c r="T198" s="294"/>
      <c r="U198" s="294"/>
      <c r="V198" s="294"/>
      <c r="W198" s="294"/>
      <c r="X198" s="294"/>
      <c r="Y198" s="294"/>
      <c r="Z198" s="294"/>
    </row>
    <row r="199" spans="1:26" ht="15.75" customHeight="1">
      <c r="A199" s="294"/>
      <c r="B199" s="310"/>
      <c r="C199" s="287"/>
      <c r="D199" s="287"/>
      <c r="E199" s="287"/>
      <c r="F199" s="311"/>
      <c r="G199" s="294"/>
      <c r="H199" s="294"/>
      <c r="I199" s="294"/>
      <c r="J199" s="294"/>
      <c r="K199" s="294"/>
      <c r="L199" s="294"/>
      <c r="M199" s="294"/>
      <c r="N199" s="294"/>
      <c r="O199" s="294"/>
      <c r="P199" s="294"/>
      <c r="Q199" s="294"/>
      <c r="R199" s="294"/>
      <c r="S199" s="294"/>
      <c r="T199" s="294"/>
      <c r="U199" s="294"/>
      <c r="V199" s="294"/>
      <c r="W199" s="294"/>
      <c r="X199" s="294"/>
      <c r="Y199" s="294"/>
      <c r="Z199" s="294"/>
    </row>
    <row r="200" spans="1:26" ht="15.75" customHeight="1">
      <c r="A200" s="294"/>
      <c r="B200" s="310"/>
      <c r="C200" s="287"/>
      <c r="D200" s="287"/>
      <c r="E200" s="287"/>
      <c r="F200" s="311"/>
      <c r="G200" s="294"/>
      <c r="H200" s="294"/>
      <c r="I200" s="294"/>
      <c r="J200" s="294"/>
      <c r="K200" s="294"/>
      <c r="L200" s="294"/>
      <c r="M200" s="294"/>
      <c r="N200" s="294"/>
      <c r="O200" s="294"/>
      <c r="P200" s="294"/>
      <c r="Q200" s="294"/>
      <c r="R200" s="294"/>
      <c r="S200" s="294"/>
      <c r="T200" s="294"/>
      <c r="U200" s="294"/>
      <c r="V200" s="294"/>
      <c r="W200" s="294"/>
      <c r="X200" s="294"/>
      <c r="Y200" s="294"/>
      <c r="Z200" s="294"/>
    </row>
    <row r="201" spans="1:26" ht="15.75" customHeight="1">
      <c r="A201" s="294"/>
      <c r="B201" s="310"/>
      <c r="C201" s="287"/>
      <c r="D201" s="287"/>
      <c r="E201" s="287"/>
      <c r="F201" s="311"/>
      <c r="G201" s="294"/>
      <c r="H201" s="294"/>
      <c r="I201" s="294"/>
      <c r="J201" s="294"/>
      <c r="K201" s="294"/>
      <c r="L201" s="294"/>
      <c r="M201" s="294"/>
      <c r="N201" s="294"/>
      <c r="O201" s="294"/>
      <c r="P201" s="294"/>
      <c r="Q201" s="294"/>
      <c r="R201" s="294"/>
      <c r="S201" s="294"/>
      <c r="T201" s="294"/>
      <c r="U201" s="294"/>
      <c r="V201" s="294"/>
      <c r="W201" s="294"/>
      <c r="X201" s="294"/>
      <c r="Y201" s="294"/>
      <c r="Z201" s="294"/>
    </row>
    <row r="202" spans="1:26" ht="15.75" customHeight="1">
      <c r="A202" s="294"/>
      <c r="B202" s="310"/>
      <c r="C202" s="287"/>
      <c r="D202" s="287"/>
      <c r="E202" s="287"/>
      <c r="F202" s="311"/>
      <c r="G202" s="294"/>
      <c r="H202" s="294"/>
      <c r="I202" s="294"/>
      <c r="J202" s="294"/>
      <c r="K202" s="294"/>
      <c r="L202" s="294"/>
      <c r="M202" s="294"/>
      <c r="N202" s="294"/>
      <c r="O202" s="294"/>
      <c r="P202" s="294"/>
      <c r="Q202" s="294"/>
      <c r="R202" s="294"/>
      <c r="S202" s="294"/>
      <c r="T202" s="294"/>
      <c r="U202" s="294"/>
      <c r="V202" s="294"/>
      <c r="W202" s="294"/>
      <c r="X202" s="294"/>
      <c r="Y202" s="294"/>
      <c r="Z202" s="294"/>
    </row>
    <row r="203" spans="1:26" ht="15.75" customHeight="1">
      <c r="A203" s="294"/>
      <c r="B203" s="310"/>
      <c r="C203" s="287"/>
      <c r="D203" s="287"/>
      <c r="E203" s="287"/>
      <c r="F203" s="311"/>
      <c r="G203" s="294"/>
      <c r="H203" s="294"/>
      <c r="I203" s="294"/>
      <c r="J203" s="294"/>
      <c r="K203" s="294"/>
      <c r="L203" s="294"/>
      <c r="M203" s="294"/>
      <c r="N203" s="294"/>
      <c r="O203" s="294"/>
      <c r="P203" s="294"/>
      <c r="Q203" s="294"/>
      <c r="R203" s="294"/>
      <c r="S203" s="294"/>
      <c r="T203" s="294"/>
      <c r="U203" s="294"/>
      <c r="V203" s="294"/>
      <c r="W203" s="294"/>
      <c r="X203" s="294"/>
      <c r="Y203" s="294"/>
      <c r="Z203" s="294"/>
    </row>
    <row r="204" spans="1:26" ht="15.75" customHeight="1">
      <c r="A204" s="294"/>
      <c r="B204" s="310"/>
      <c r="C204" s="287"/>
      <c r="D204" s="287"/>
      <c r="E204" s="287"/>
      <c r="F204" s="311"/>
      <c r="G204" s="294"/>
      <c r="H204" s="294"/>
      <c r="I204" s="294"/>
      <c r="J204" s="294"/>
      <c r="K204" s="294"/>
      <c r="L204" s="294"/>
      <c r="M204" s="294"/>
      <c r="N204" s="294"/>
      <c r="O204" s="294"/>
      <c r="P204" s="294"/>
      <c r="Q204" s="294"/>
      <c r="R204" s="294"/>
      <c r="S204" s="294"/>
      <c r="T204" s="294"/>
      <c r="U204" s="294"/>
      <c r="V204" s="294"/>
      <c r="W204" s="294"/>
      <c r="X204" s="294"/>
      <c r="Y204" s="294"/>
      <c r="Z204" s="294"/>
    </row>
    <row r="205" spans="1:26" ht="15.75" customHeight="1">
      <c r="A205" s="294"/>
      <c r="B205" s="310"/>
      <c r="C205" s="287"/>
      <c r="D205" s="287"/>
      <c r="E205" s="287"/>
      <c r="F205" s="311"/>
      <c r="G205" s="294"/>
      <c r="H205" s="294"/>
      <c r="I205" s="294"/>
      <c r="J205" s="294"/>
      <c r="K205" s="294"/>
      <c r="L205" s="294"/>
      <c r="M205" s="294"/>
      <c r="N205" s="294"/>
      <c r="O205" s="294"/>
      <c r="P205" s="294"/>
      <c r="Q205" s="294"/>
      <c r="R205" s="294"/>
      <c r="S205" s="294"/>
      <c r="T205" s="294"/>
      <c r="U205" s="294"/>
      <c r="V205" s="294"/>
      <c r="W205" s="294"/>
      <c r="X205" s="294"/>
      <c r="Y205" s="294"/>
      <c r="Z205" s="294"/>
    </row>
    <row r="206" spans="1:26" ht="15.75" customHeight="1">
      <c r="A206" s="294"/>
      <c r="B206" s="310"/>
      <c r="C206" s="287"/>
      <c r="D206" s="287"/>
      <c r="E206" s="287"/>
      <c r="F206" s="311"/>
      <c r="G206" s="294"/>
      <c r="H206" s="294"/>
      <c r="I206" s="294"/>
      <c r="J206" s="294"/>
      <c r="K206" s="294"/>
      <c r="L206" s="294"/>
      <c r="M206" s="294"/>
      <c r="N206" s="294"/>
      <c r="O206" s="294"/>
      <c r="P206" s="294"/>
      <c r="Q206" s="294"/>
      <c r="R206" s="294"/>
      <c r="S206" s="294"/>
      <c r="T206" s="294"/>
      <c r="U206" s="294"/>
      <c r="V206" s="294"/>
      <c r="W206" s="294"/>
      <c r="X206" s="294"/>
      <c r="Y206" s="294"/>
      <c r="Z206" s="294"/>
    </row>
    <row r="207" spans="1:26" ht="15.75" customHeight="1">
      <c r="A207" s="294"/>
      <c r="B207" s="310"/>
      <c r="C207" s="287"/>
      <c r="D207" s="287"/>
      <c r="E207" s="287"/>
      <c r="F207" s="311"/>
      <c r="G207" s="294"/>
      <c r="H207" s="294"/>
      <c r="I207" s="294"/>
      <c r="J207" s="294"/>
      <c r="K207" s="294"/>
      <c r="L207" s="294"/>
      <c r="M207" s="294"/>
      <c r="N207" s="294"/>
      <c r="O207" s="294"/>
      <c r="P207" s="294"/>
      <c r="Q207" s="294"/>
      <c r="R207" s="294"/>
      <c r="S207" s="294"/>
      <c r="T207" s="294"/>
      <c r="U207" s="294"/>
      <c r="V207" s="294"/>
      <c r="W207" s="294"/>
      <c r="X207" s="294"/>
      <c r="Y207" s="294"/>
      <c r="Z207" s="294"/>
    </row>
    <row r="208" spans="1:26" ht="15.75" customHeight="1">
      <c r="A208" s="294"/>
      <c r="B208" s="310"/>
      <c r="C208" s="287"/>
      <c r="D208" s="287"/>
      <c r="E208" s="287"/>
      <c r="F208" s="311"/>
      <c r="G208" s="294"/>
      <c r="H208" s="294"/>
      <c r="I208" s="294"/>
      <c r="J208" s="294"/>
      <c r="K208" s="294"/>
      <c r="L208" s="294"/>
      <c r="M208" s="294"/>
      <c r="N208" s="294"/>
      <c r="O208" s="294"/>
      <c r="P208" s="294"/>
      <c r="Q208" s="294"/>
      <c r="R208" s="294"/>
      <c r="S208" s="294"/>
      <c r="T208" s="294"/>
      <c r="U208" s="294"/>
      <c r="V208" s="294"/>
      <c r="W208" s="294"/>
      <c r="X208" s="294"/>
      <c r="Y208" s="294"/>
      <c r="Z208" s="294"/>
    </row>
    <row r="209" spans="1:26" ht="15.75" customHeight="1">
      <c r="A209" s="294"/>
      <c r="B209" s="310"/>
      <c r="C209" s="287"/>
      <c r="D209" s="287"/>
      <c r="E209" s="287"/>
      <c r="F209" s="311"/>
      <c r="G209" s="294"/>
      <c r="H209" s="294"/>
      <c r="I209" s="294"/>
      <c r="J209" s="294"/>
      <c r="K209" s="294"/>
      <c r="L209" s="294"/>
      <c r="M209" s="294"/>
      <c r="N209" s="294"/>
      <c r="O209" s="294"/>
      <c r="P209" s="294"/>
      <c r="Q209" s="294"/>
      <c r="R209" s="294"/>
      <c r="S209" s="294"/>
      <c r="T209" s="294"/>
      <c r="U209" s="294"/>
      <c r="V209" s="294"/>
      <c r="W209" s="294"/>
      <c r="X209" s="294"/>
      <c r="Y209" s="294"/>
      <c r="Z209" s="294"/>
    </row>
    <row r="210" spans="1:26" ht="15.75" customHeight="1">
      <c r="A210" s="294"/>
      <c r="B210" s="310"/>
      <c r="C210" s="287"/>
      <c r="D210" s="287"/>
      <c r="E210" s="287"/>
      <c r="F210" s="311"/>
      <c r="G210" s="294"/>
      <c r="H210" s="294"/>
      <c r="I210" s="294"/>
      <c r="J210" s="294"/>
      <c r="K210" s="294"/>
      <c r="L210" s="294"/>
      <c r="M210" s="294"/>
      <c r="N210" s="294"/>
      <c r="O210" s="294"/>
      <c r="P210" s="294"/>
      <c r="Q210" s="294"/>
      <c r="R210" s="294"/>
      <c r="S210" s="294"/>
      <c r="T210" s="294"/>
      <c r="U210" s="294"/>
      <c r="V210" s="294"/>
      <c r="W210" s="294"/>
      <c r="X210" s="294"/>
      <c r="Y210" s="294"/>
      <c r="Z210" s="294"/>
    </row>
    <row r="211" spans="1:26" ht="15.75" customHeight="1">
      <c r="A211" s="294"/>
      <c r="B211" s="310"/>
      <c r="C211" s="287"/>
      <c r="D211" s="287"/>
      <c r="E211" s="287"/>
      <c r="F211" s="311"/>
      <c r="G211" s="294"/>
      <c r="H211" s="294"/>
      <c r="I211" s="294"/>
      <c r="J211" s="294"/>
      <c r="K211" s="294"/>
      <c r="L211" s="294"/>
      <c r="M211" s="294"/>
      <c r="N211" s="294"/>
      <c r="O211" s="294"/>
      <c r="P211" s="294"/>
      <c r="Q211" s="294"/>
      <c r="R211" s="294"/>
      <c r="S211" s="294"/>
      <c r="T211" s="294"/>
      <c r="U211" s="294"/>
      <c r="V211" s="294"/>
      <c r="W211" s="294"/>
      <c r="X211" s="294"/>
      <c r="Y211" s="294"/>
      <c r="Z211" s="294"/>
    </row>
    <row r="212" spans="1:26" ht="15.75" customHeight="1">
      <c r="A212" s="294"/>
      <c r="B212" s="310"/>
      <c r="C212" s="287"/>
      <c r="D212" s="287"/>
      <c r="E212" s="287"/>
      <c r="F212" s="311"/>
      <c r="G212" s="294"/>
      <c r="H212" s="294"/>
      <c r="I212" s="294"/>
      <c r="J212" s="294"/>
      <c r="K212" s="294"/>
      <c r="L212" s="294"/>
      <c r="M212" s="294"/>
      <c r="N212" s="294"/>
      <c r="O212" s="294"/>
      <c r="P212" s="294"/>
      <c r="Q212" s="294"/>
      <c r="R212" s="294"/>
      <c r="S212" s="294"/>
      <c r="T212" s="294"/>
      <c r="U212" s="294"/>
      <c r="V212" s="294"/>
      <c r="W212" s="294"/>
      <c r="X212" s="294"/>
      <c r="Y212" s="294"/>
      <c r="Z212" s="294"/>
    </row>
    <row r="213" spans="1:26" ht="15.75" customHeight="1">
      <c r="A213" s="294"/>
      <c r="B213" s="310"/>
      <c r="C213" s="287"/>
      <c r="D213" s="287"/>
      <c r="E213" s="287"/>
      <c r="F213" s="311"/>
      <c r="G213" s="294"/>
      <c r="H213" s="294"/>
      <c r="I213" s="294"/>
      <c r="J213" s="294"/>
      <c r="K213" s="294"/>
      <c r="L213" s="294"/>
      <c r="M213" s="294"/>
      <c r="N213" s="294"/>
      <c r="O213" s="294"/>
      <c r="P213" s="294"/>
      <c r="Q213" s="294"/>
      <c r="R213" s="294"/>
      <c r="S213" s="294"/>
      <c r="T213" s="294"/>
      <c r="U213" s="294"/>
      <c r="V213" s="294"/>
      <c r="W213" s="294"/>
      <c r="X213" s="294"/>
      <c r="Y213" s="294"/>
      <c r="Z213" s="294"/>
    </row>
    <row r="214" spans="1:26" ht="15.75" customHeight="1">
      <c r="A214" s="294"/>
      <c r="B214" s="310"/>
      <c r="C214" s="287"/>
      <c r="D214" s="287"/>
      <c r="E214" s="287"/>
      <c r="F214" s="311"/>
      <c r="G214" s="294"/>
      <c r="H214" s="294"/>
      <c r="I214" s="294"/>
      <c r="J214" s="294"/>
      <c r="K214" s="294"/>
      <c r="L214" s="294"/>
      <c r="M214" s="294"/>
      <c r="N214" s="294"/>
      <c r="O214" s="294"/>
      <c r="P214" s="294"/>
      <c r="Q214" s="294"/>
      <c r="R214" s="294"/>
      <c r="S214" s="294"/>
      <c r="T214" s="294"/>
      <c r="U214" s="294"/>
      <c r="V214" s="294"/>
      <c r="W214" s="294"/>
      <c r="X214" s="294"/>
      <c r="Y214" s="294"/>
      <c r="Z214" s="294"/>
    </row>
    <row r="215" spans="1:26" ht="15.75" customHeight="1">
      <c r="A215" s="294"/>
      <c r="B215" s="310"/>
      <c r="C215" s="287"/>
      <c r="D215" s="287"/>
      <c r="E215" s="287"/>
      <c r="F215" s="311"/>
      <c r="G215" s="294"/>
      <c r="H215" s="294"/>
      <c r="I215" s="294"/>
      <c r="J215" s="294"/>
      <c r="K215" s="294"/>
      <c r="L215" s="294"/>
      <c r="M215" s="294"/>
      <c r="N215" s="294"/>
      <c r="O215" s="294"/>
      <c r="P215" s="294"/>
      <c r="Q215" s="294"/>
      <c r="R215" s="294"/>
      <c r="S215" s="294"/>
      <c r="T215" s="294"/>
      <c r="U215" s="294"/>
      <c r="V215" s="294"/>
      <c r="W215" s="294"/>
      <c r="X215" s="294"/>
      <c r="Y215" s="294"/>
      <c r="Z215" s="294"/>
    </row>
    <row r="216" spans="1:26" ht="15.75" customHeight="1">
      <c r="A216" s="294"/>
      <c r="B216" s="310"/>
      <c r="C216" s="287"/>
      <c r="D216" s="287"/>
      <c r="E216" s="287"/>
      <c r="F216" s="311"/>
      <c r="G216" s="294"/>
      <c r="H216" s="294"/>
      <c r="I216" s="294"/>
      <c r="J216" s="294"/>
      <c r="K216" s="294"/>
      <c r="L216" s="294"/>
      <c r="M216" s="294"/>
      <c r="N216" s="294"/>
      <c r="O216" s="294"/>
      <c r="P216" s="294"/>
      <c r="Q216" s="294"/>
      <c r="R216" s="294"/>
      <c r="S216" s="294"/>
      <c r="T216" s="294"/>
      <c r="U216" s="294"/>
      <c r="V216" s="294"/>
      <c r="W216" s="294"/>
      <c r="X216" s="294"/>
      <c r="Y216" s="294"/>
      <c r="Z216" s="294"/>
    </row>
    <row r="217" spans="1:26" ht="15.75" customHeight="1">
      <c r="A217" s="294"/>
      <c r="B217" s="310"/>
      <c r="C217" s="287"/>
      <c r="D217" s="287"/>
      <c r="E217" s="287"/>
      <c r="F217" s="311"/>
      <c r="G217" s="294"/>
      <c r="H217" s="294"/>
      <c r="I217" s="294"/>
      <c r="J217" s="294"/>
      <c r="K217" s="294"/>
      <c r="L217" s="294"/>
      <c r="M217" s="294"/>
      <c r="N217" s="294"/>
      <c r="O217" s="294"/>
      <c r="P217" s="294"/>
      <c r="Q217" s="294"/>
      <c r="R217" s="294"/>
      <c r="S217" s="294"/>
      <c r="T217" s="294"/>
      <c r="U217" s="294"/>
      <c r="V217" s="294"/>
      <c r="W217" s="294"/>
      <c r="X217" s="294"/>
      <c r="Y217" s="294"/>
      <c r="Z217" s="294"/>
    </row>
    <row r="218" spans="1:26" ht="15.75" customHeight="1">
      <c r="A218" s="294"/>
      <c r="B218" s="310"/>
      <c r="C218" s="287"/>
      <c r="D218" s="287"/>
      <c r="E218" s="287"/>
      <c r="F218" s="311"/>
      <c r="G218" s="294"/>
      <c r="H218" s="294"/>
      <c r="I218" s="294"/>
      <c r="J218" s="294"/>
      <c r="K218" s="294"/>
      <c r="L218" s="294"/>
      <c r="M218" s="294"/>
      <c r="N218" s="294"/>
      <c r="O218" s="294"/>
      <c r="P218" s="294"/>
      <c r="Q218" s="294"/>
      <c r="R218" s="294"/>
      <c r="S218" s="294"/>
      <c r="T218" s="294"/>
      <c r="U218" s="294"/>
      <c r="V218" s="294"/>
      <c r="W218" s="294"/>
      <c r="X218" s="294"/>
      <c r="Y218" s="294"/>
      <c r="Z218" s="294"/>
    </row>
    <row r="219" spans="1:26" ht="15.75" customHeight="1">
      <c r="A219" s="294"/>
      <c r="B219" s="310"/>
      <c r="C219" s="287"/>
      <c r="D219" s="287"/>
      <c r="E219" s="287"/>
      <c r="F219" s="311"/>
      <c r="G219" s="294"/>
      <c r="H219" s="294"/>
      <c r="I219" s="294"/>
      <c r="J219" s="294"/>
      <c r="K219" s="294"/>
      <c r="L219" s="294"/>
      <c r="M219" s="294"/>
      <c r="N219" s="294"/>
      <c r="O219" s="294"/>
      <c r="P219" s="294"/>
      <c r="Q219" s="294"/>
      <c r="R219" s="294"/>
      <c r="S219" s="294"/>
      <c r="T219" s="294"/>
      <c r="U219" s="294"/>
      <c r="V219" s="294"/>
      <c r="W219" s="294"/>
      <c r="X219" s="294"/>
      <c r="Y219" s="294"/>
      <c r="Z219" s="294"/>
    </row>
    <row r="220" spans="1:26" ht="15.75" customHeight="1">
      <c r="A220" s="294"/>
      <c r="B220" s="310"/>
      <c r="C220" s="287"/>
      <c r="D220" s="287"/>
      <c r="E220" s="287"/>
      <c r="F220" s="311"/>
      <c r="G220" s="294"/>
      <c r="H220" s="294"/>
      <c r="I220" s="294"/>
      <c r="J220" s="294"/>
      <c r="K220" s="294"/>
      <c r="L220" s="294"/>
      <c r="M220" s="294"/>
      <c r="N220" s="294"/>
      <c r="O220" s="294"/>
      <c r="P220" s="294"/>
      <c r="Q220" s="294"/>
      <c r="R220" s="294"/>
      <c r="S220" s="294"/>
      <c r="T220" s="294"/>
      <c r="U220" s="294"/>
      <c r="V220" s="294"/>
      <c r="W220" s="294"/>
      <c r="X220" s="294"/>
      <c r="Y220" s="294"/>
      <c r="Z220" s="294"/>
    </row>
    <row r="221" spans="1:26" ht="15.75" customHeight="1">
      <c r="A221" s="294"/>
      <c r="B221" s="310"/>
      <c r="C221" s="287"/>
      <c r="D221" s="287"/>
      <c r="E221" s="287"/>
      <c r="F221" s="311"/>
      <c r="G221" s="294"/>
      <c r="H221" s="294"/>
      <c r="I221" s="294"/>
      <c r="J221" s="294"/>
      <c r="K221" s="294"/>
      <c r="L221" s="294"/>
      <c r="M221" s="294"/>
      <c r="N221" s="294"/>
      <c r="O221" s="294"/>
      <c r="P221" s="294"/>
      <c r="Q221" s="294"/>
      <c r="R221" s="294"/>
      <c r="S221" s="294"/>
      <c r="T221" s="294"/>
      <c r="U221" s="294"/>
      <c r="V221" s="294"/>
      <c r="W221" s="294"/>
      <c r="X221" s="294"/>
      <c r="Y221" s="294"/>
      <c r="Z221" s="294"/>
    </row>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F1"/>
  </mergeCells>
  <pageMargins left="0.25" right="0.25" top="0.3" bottom="0.3" header="0" footer="0"/>
  <pageSetup paperSize="9" scale="59" pageOrder="overThenDown"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001"/>
  <sheetViews>
    <sheetView showGridLines="0" workbookViewId="0">
      <selection activeCell="A3" sqref="A3:F3"/>
    </sheetView>
  </sheetViews>
  <sheetFormatPr defaultColWidth="14.42578125" defaultRowHeight="15" customHeight="1"/>
  <cols>
    <col min="1" max="1" width="5.42578125" style="295" customWidth="1"/>
    <col min="2" max="2" width="66.5703125" style="295" customWidth="1"/>
    <col min="3" max="3" width="7.85546875" style="295" customWidth="1"/>
    <col min="4" max="4" width="15.7109375" style="295" customWidth="1"/>
    <col min="5" max="5" width="13.140625" style="295" customWidth="1"/>
    <col min="6" max="6" width="14.7109375" style="295" customWidth="1"/>
    <col min="7" max="10" width="8.5703125" style="329" hidden="1" customWidth="1"/>
    <col min="11" max="11" width="12.85546875" style="329" hidden="1" customWidth="1"/>
    <col min="12" max="28" width="8.7109375" style="329" hidden="1" customWidth="1"/>
    <col min="29" max="31" width="0" style="329" hidden="1" customWidth="1"/>
    <col min="32" max="47" width="0" style="295" hidden="1" customWidth="1"/>
    <col min="48" max="16384" width="14.42578125" style="295"/>
  </cols>
  <sheetData>
    <row r="1" spans="1:28" ht="96.75" customHeight="1">
      <c r="A1" s="1134"/>
      <c r="B1" s="1135"/>
      <c r="C1" s="1135"/>
      <c r="D1" s="1135"/>
      <c r="E1" s="1135"/>
      <c r="F1" s="1135"/>
      <c r="G1" s="326"/>
      <c r="H1" s="327"/>
      <c r="I1" s="327"/>
      <c r="J1" s="328"/>
      <c r="K1" s="328"/>
    </row>
    <row r="2" spans="1:28" ht="15.75" customHeight="1">
      <c r="A2" s="1136"/>
      <c r="B2" s="1135"/>
      <c r="C2" s="1135"/>
      <c r="D2" s="1135"/>
      <c r="E2" s="1135"/>
      <c r="F2" s="1135"/>
      <c r="G2" s="326"/>
      <c r="H2" s="327"/>
      <c r="I2" s="327"/>
      <c r="J2" s="328"/>
      <c r="K2" s="328"/>
    </row>
    <row r="3" spans="1:28" ht="15.75" customHeight="1">
      <c r="A3" s="1137" t="s">
        <v>670</v>
      </c>
      <c r="B3" s="1138"/>
      <c r="C3" s="1138"/>
      <c r="D3" s="1138"/>
      <c r="E3" s="1138"/>
      <c r="F3" s="1139"/>
      <c r="G3" s="326"/>
      <c r="H3" s="327"/>
      <c r="I3" s="327"/>
      <c r="J3" s="328"/>
      <c r="K3" s="328"/>
    </row>
    <row r="4" spans="1:28" ht="12.75" customHeight="1">
      <c r="A4" s="1140" t="s">
        <v>56</v>
      </c>
      <c r="B4" s="1141"/>
      <c r="C4" s="1141"/>
      <c r="D4" s="1141"/>
      <c r="E4" s="1141"/>
      <c r="F4" s="1142"/>
      <c r="G4" s="326"/>
      <c r="H4" s="327"/>
      <c r="I4" s="327"/>
      <c r="J4" s="328"/>
      <c r="K4" s="328"/>
    </row>
    <row r="5" spans="1:28" ht="25.5" customHeight="1">
      <c r="A5" s="1145" t="s">
        <v>57</v>
      </c>
      <c r="B5" s="1146"/>
      <c r="C5" s="1143" t="s">
        <v>58</v>
      </c>
      <c r="D5" s="1144"/>
      <c r="E5" s="1143" t="s">
        <v>59</v>
      </c>
      <c r="F5" s="1144"/>
      <c r="G5" s="327"/>
      <c r="H5" s="327"/>
      <c r="I5" s="327"/>
      <c r="J5" s="331"/>
      <c r="K5" s="313"/>
      <c r="L5" s="313"/>
      <c r="M5" s="313"/>
      <c r="N5" s="314"/>
      <c r="O5" s="314"/>
      <c r="P5" s="314"/>
      <c r="Q5" s="314"/>
      <c r="R5" s="314"/>
      <c r="S5" s="315"/>
      <c r="T5" s="315"/>
      <c r="U5" s="315"/>
      <c r="V5" s="315"/>
      <c r="W5" s="315"/>
      <c r="X5" s="315"/>
      <c r="Y5" s="315"/>
      <c r="Z5" s="315"/>
      <c r="AA5" s="315"/>
      <c r="AB5" s="315"/>
    </row>
    <row r="6" spans="1:28" ht="21" customHeight="1">
      <c r="A6" s="1147" t="s">
        <v>656</v>
      </c>
      <c r="B6" s="1148"/>
      <c r="C6" s="1147" t="s">
        <v>655</v>
      </c>
      <c r="D6" s="1148"/>
      <c r="E6" s="1149"/>
      <c r="F6" s="1144"/>
      <c r="G6" s="327"/>
      <c r="H6" s="327"/>
      <c r="I6" s="327"/>
      <c r="J6" s="331"/>
      <c r="K6" s="313"/>
      <c r="L6" s="313"/>
      <c r="M6" s="313"/>
      <c r="N6" s="314"/>
      <c r="O6" s="314"/>
      <c r="P6" s="314"/>
      <c r="Q6" s="314"/>
      <c r="R6" s="314"/>
      <c r="S6" s="315"/>
      <c r="T6" s="315"/>
      <c r="U6" s="315"/>
      <c r="V6" s="315"/>
      <c r="W6" s="315"/>
      <c r="X6" s="315"/>
      <c r="Y6" s="315"/>
      <c r="Z6" s="315"/>
      <c r="AA6" s="315"/>
      <c r="AB6" s="315"/>
    </row>
    <row r="7" spans="1:28" ht="36" customHeight="1">
      <c r="A7" s="1147"/>
      <c r="B7" s="1148"/>
      <c r="C7" s="1143" t="s">
        <v>60</v>
      </c>
      <c r="D7" s="1144"/>
      <c r="E7" s="1143" t="s">
        <v>61</v>
      </c>
      <c r="F7" s="1144"/>
      <c r="G7" s="327"/>
      <c r="H7" s="327"/>
      <c r="I7" s="327"/>
      <c r="J7" s="331"/>
      <c r="K7" s="313"/>
      <c r="L7" s="313"/>
      <c r="M7" s="313"/>
      <c r="N7" s="314"/>
      <c r="O7" s="314"/>
      <c r="P7" s="314"/>
      <c r="Q7" s="314"/>
      <c r="R7" s="314"/>
      <c r="S7" s="315"/>
      <c r="T7" s="315"/>
      <c r="U7" s="315"/>
      <c r="V7" s="315"/>
      <c r="W7" s="315"/>
      <c r="X7" s="315"/>
      <c r="Y7" s="315"/>
      <c r="Z7" s="315"/>
      <c r="AA7" s="315"/>
      <c r="AB7" s="315"/>
    </row>
    <row r="8" spans="1:28" ht="15.75" customHeight="1">
      <c r="A8" s="1147"/>
      <c r="B8" s="1148"/>
      <c r="C8" s="1149" t="s">
        <v>62</v>
      </c>
      <c r="D8" s="1144"/>
      <c r="E8" s="1149" t="s">
        <v>63</v>
      </c>
      <c r="F8" s="1144"/>
      <c r="G8" s="327"/>
      <c r="H8" s="327"/>
      <c r="I8" s="327"/>
      <c r="J8" s="331"/>
      <c r="K8" s="313"/>
      <c r="L8" s="313"/>
      <c r="M8" s="313"/>
      <c r="N8" s="314"/>
      <c r="O8" s="314"/>
      <c r="P8" s="314"/>
      <c r="Q8" s="314"/>
      <c r="R8" s="314"/>
      <c r="S8" s="315"/>
      <c r="T8" s="315"/>
      <c r="U8" s="315"/>
      <c r="V8" s="315"/>
      <c r="W8" s="315"/>
      <c r="X8" s="315"/>
      <c r="Y8" s="315"/>
      <c r="Z8" s="315"/>
      <c r="AA8" s="315"/>
      <c r="AB8" s="315"/>
    </row>
    <row r="9" spans="1:28" ht="15.75" customHeight="1">
      <c r="A9" s="1125" t="s">
        <v>64</v>
      </c>
      <c r="B9" s="1126"/>
      <c r="C9" s="1125" t="s">
        <v>65</v>
      </c>
      <c r="D9" s="1132"/>
      <c r="E9" s="1132"/>
      <c r="F9" s="1126"/>
      <c r="G9" s="419"/>
      <c r="H9" s="327"/>
      <c r="I9" s="327"/>
      <c r="J9" s="331"/>
      <c r="K9" s="313"/>
      <c r="L9" s="313"/>
      <c r="M9" s="313"/>
      <c r="N9" s="314"/>
      <c r="O9" s="314"/>
      <c r="P9" s="314"/>
      <c r="Q9" s="314"/>
      <c r="R9" s="314"/>
      <c r="S9" s="315"/>
      <c r="T9" s="315"/>
      <c r="U9" s="315"/>
      <c r="V9" s="315"/>
      <c r="W9" s="315"/>
      <c r="X9" s="315"/>
      <c r="Y9" s="315"/>
      <c r="Z9" s="315"/>
      <c r="AA9" s="315"/>
      <c r="AB9" s="315"/>
    </row>
    <row r="10" spans="1:28" ht="21" customHeight="1">
      <c r="A10" s="1127" t="s">
        <v>66</v>
      </c>
      <c r="B10" s="1128"/>
      <c r="C10" s="1127"/>
      <c r="D10" s="1133"/>
      <c r="E10" s="1133"/>
      <c r="F10" s="1128"/>
      <c r="G10" s="327"/>
      <c r="H10" s="327"/>
      <c r="I10" s="327"/>
      <c r="J10" s="331"/>
      <c r="K10" s="313"/>
      <c r="L10" s="313"/>
      <c r="M10" s="313"/>
      <c r="N10" s="314"/>
      <c r="O10" s="314"/>
      <c r="P10" s="314"/>
      <c r="Q10" s="314"/>
      <c r="R10" s="314"/>
      <c r="S10" s="315"/>
      <c r="T10" s="315"/>
      <c r="U10" s="315"/>
      <c r="V10" s="315"/>
      <c r="W10" s="315"/>
      <c r="X10" s="315"/>
      <c r="Y10" s="315"/>
      <c r="Z10" s="315"/>
      <c r="AA10" s="315"/>
      <c r="AB10" s="315"/>
    </row>
    <row r="11" spans="1:28" ht="15.75" customHeight="1">
      <c r="A11" s="1125" t="s">
        <v>67</v>
      </c>
      <c r="B11" s="1126"/>
      <c r="C11" s="1125" t="s">
        <v>68</v>
      </c>
      <c r="D11" s="1132"/>
      <c r="E11" s="1132"/>
      <c r="F11" s="1126"/>
      <c r="G11" s="327"/>
      <c r="H11" s="327"/>
      <c r="I11" s="327"/>
      <c r="J11" s="331"/>
      <c r="K11" s="313"/>
      <c r="L11" s="313"/>
      <c r="M11" s="313"/>
      <c r="N11" s="314"/>
      <c r="O11" s="314"/>
      <c r="P11" s="314"/>
      <c r="Q11" s="314"/>
      <c r="R11" s="314"/>
      <c r="S11" s="315"/>
      <c r="T11" s="315"/>
      <c r="U11" s="315"/>
      <c r="V11" s="315"/>
      <c r="W11" s="315"/>
      <c r="X11" s="315"/>
      <c r="Y11" s="315"/>
      <c r="Z11" s="315"/>
      <c r="AA11" s="315"/>
      <c r="AB11" s="315"/>
    </row>
    <row r="12" spans="1:28" ht="15.75" customHeight="1">
      <c r="A12" s="1127" t="s">
        <v>69</v>
      </c>
      <c r="B12" s="1128"/>
      <c r="C12" s="1127" t="s">
        <v>70</v>
      </c>
      <c r="D12" s="1133"/>
      <c r="E12" s="1133"/>
      <c r="F12" s="1128"/>
      <c r="G12" s="327"/>
      <c r="H12" s="327"/>
      <c r="I12" s="327"/>
      <c r="J12" s="331"/>
      <c r="K12" s="313"/>
      <c r="L12" s="313"/>
      <c r="M12" s="313"/>
      <c r="N12" s="316"/>
      <c r="O12" s="314"/>
      <c r="P12" s="314"/>
      <c r="Q12" s="314"/>
      <c r="R12" s="314"/>
      <c r="S12" s="315"/>
      <c r="T12" s="315"/>
      <c r="U12" s="315"/>
      <c r="V12" s="315"/>
      <c r="W12" s="315"/>
      <c r="X12" s="315"/>
      <c r="Y12" s="315"/>
      <c r="Z12" s="315"/>
      <c r="AA12" s="315"/>
      <c r="AB12" s="315"/>
    </row>
    <row r="13" spans="1:28" ht="15.75" customHeight="1">
      <c r="A13" s="1129" t="s">
        <v>71</v>
      </c>
      <c r="B13" s="1130"/>
      <c r="C13" s="1130"/>
      <c r="D13" s="1131"/>
      <c r="E13" s="1123">
        <v>1412</v>
      </c>
      <c r="F13" s="1124"/>
      <c r="G13" s="327"/>
      <c r="H13" s="327"/>
      <c r="I13" s="327"/>
      <c r="J13" s="331"/>
      <c r="K13" s="313"/>
      <c r="L13" s="313"/>
      <c r="M13" s="313"/>
      <c r="N13" s="314"/>
      <c r="O13" s="314"/>
      <c r="P13" s="314"/>
      <c r="Q13" s="314"/>
      <c r="R13" s="314"/>
      <c r="S13" s="315"/>
      <c r="T13" s="315"/>
      <c r="U13" s="315"/>
      <c r="V13" s="315"/>
      <c r="W13" s="315"/>
      <c r="X13" s="315"/>
      <c r="Y13" s="315"/>
      <c r="Z13" s="315"/>
      <c r="AA13" s="315"/>
      <c r="AB13" s="315"/>
    </row>
    <row r="14" spans="1:28" ht="15.75" customHeight="1">
      <c r="A14" s="1120" t="s">
        <v>72</v>
      </c>
      <c r="B14" s="1121"/>
      <c r="C14" s="1121"/>
      <c r="D14" s="1121"/>
      <c r="E14" s="1121"/>
      <c r="F14" s="1122"/>
      <c r="G14" s="326"/>
      <c r="H14" s="327"/>
      <c r="I14" s="327"/>
      <c r="J14" s="328"/>
      <c r="K14" s="328"/>
    </row>
    <row r="15" spans="1:28" ht="27" customHeight="1">
      <c r="A15" s="332" t="s">
        <v>73</v>
      </c>
      <c r="B15" s="332" t="s">
        <v>74</v>
      </c>
      <c r="C15" s="332"/>
      <c r="D15" s="332" t="s">
        <v>668</v>
      </c>
      <c r="E15" s="333" t="s">
        <v>49</v>
      </c>
      <c r="F15" s="333" t="s">
        <v>50</v>
      </c>
      <c r="G15" s="334"/>
      <c r="H15" s="335"/>
      <c r="I15" s="335"/>
      <c r="J15" s="336"/>
      <c r="K15" s="336"/>
      <c r="L15" s="336"/>
      <c r="M15" s="336"/>
      <c r="N15" s="336"/>
      <c r="O15" s="336"/>
      <c r="P15" s="336"/>
      <c r="Q15" s="336"/>
      <c r="R15" s="336"/>
      <c r="S15" s="336"/>
      <c r="T15" s="336"/>
      <c r="U15" s="336"/>
      <c r="V15" s="336"/>
      <c r="W15" s="336"/>
      <c r="X15" s="336"/>
      <c r="Y15" s="336"/>
      <c r="Z15" s="336"/>
      <c r="AA15" s="336"/>
      <c r="AB15" s="336"/>
    </row>
    <row r="16" spans="1:28" ht="15.95" customHeight="1">
      <c r="A16" s="337" t="s">
        <v>75</v>
      </c>
      <c r="B16" s="338" t="s">
        <v>76</v>
      </c>
      <c r="C16" s="338"/>
      <c r="D16" s="339">
        <v>1734.08</v>
      </c>
      <c r="E16" s="339">
        <v>1590</v>
      </c>
      <c r="F16" s="339">
        <v>1590</v>
      </c>
      <c r="G16" s="326"/>
      <c r="H16" s="327"/>
      <c r="I16" s="327"/>
      <c r="P16" s="329">
        <f>44/5</f>
        <v>8.8000000000000007</v>
      </c>
    </row>
    <row r="17" spans="1:28" ht="15.95" customHeight="1">
      <c r="A17" s="337" t="s">
        <v>77</v>
      </c>
      <c r="B17" s="338" t="s">
        <v>78</v>
      </c>
      <c r="C17" s="338"/>
      <c r="D17" s="339"/>
      <c r="E17" s="339"/>
      <c r="F17" s="339"/>
      <c r="G17" s="326"/>
      <c r="H17" s="327"/>
      <c r="I17" s="327"/>
    </row>
    <row r="18" spans="1:28" ht="15.95" customHeight="1">
      <c r="A18" s="337" t="s">
        <v>79</v>
      </c>
      <c r="B18" s="338" t="s">
        <v>80</v>
      </c>
      <c r="C18" s="338"/>
      <c r="D18" s="339"/>
      <c r="E18" s="339"/>
      <c r="F18" s="339">
        <f>G18*E13</f>
        <v>564.80000000000007</v>
      </c>
      <c r="G18" s="326" t="s">
        <v>81</v>
      </c>
      <c r="H18" s="327"/>
      <c r="I18" s="327"/>
    </row>
    <row r="19" spans="1:28" ht="15.95" customHeight="1">
      <c r="A19" s="337" t="s">
        <v>82</v>
      </c>
      <c r="B19" s="338" t="s">
        <v>83</v>
      </c>
      <c r="C19" s="338"/>
      <c r="D19" s="339"/>
      <c r="E19" s="339"/>
      <c r="F19" s="339"/>
      <c r="G19" s="326"/>
      <c r="H19" s="327"/>
      <c r="I19" s="327"/>
    </row>
    <row r="20" spans="1:28" ht="15.95" customHeight="1">
      <c r="A20" s="337" t="s">
        <v>84</v>
      </c>
      <c r="B20" s="338" t="s">
        <v>85</v>
      </c>
      <c r="C20" s="338"/>
      <c r="D20" s="339"/>
      <c r="E20" s="339"/>
      <c r="F20" s="339"/>
      <c r="G20" s="326"/>
      <c r="H20" s="327"/>
      <c r="I20" s="327"/>
    </row>
    <row r="21" spans="1:28" ht="15.95" customHeight="1">
      <c r="A21" s="1104" t="s">
        <v>86</v>
      </c>
      <c r="B21" s="1105"/>
      <c r="C21" s="340"/>
      <c r="D21" s="341">
        <f>ROUND(SUM(D16:D20),2)</f>
        <v>1734.08</v>
      </c>
      <c r="E21" s="341">
        <f t="shared" ref="E21:F21" si="0">ROUND(SUM(E16:E20),2)</f>
        <v>1590</v>
      </c>
      <c r="F21" s="341">
        <f t="shared" si="0"/>
        <v>2154.8000000000002</v>
      </c>
      <c r="G21" s="334"/>
      <c r="H21" s="335"/>
      <c r="I21" s="335"/>
      <c r="J21" s="336"/>
      <c r="L21" s="336"/>
      <c r="M21" s="336"/>
      <c r="N21" s="336"/>
      <c r="O21" s="336"/>
      <c r="P21" s="336"/>
      <c r="Q21" s="336"/>
      <c r="R21" s="336"/>
      <c r="S21" s="336"/>
      <c r="T21" s="336"/>
      <c r="U21" s="336"/>
      <c r="V21" s="336"/>
      <c r="W21" s="336"/>
      <c r="X21" s="336"/>
      <c r="Y21" s="336"/>
      <c r="Z21" s="336"/>
      <c r="AA21" s="336"/>
      <c r="AB21" s="336"/>
    </row>
    <row r="22" spans="1:28" ht="15.75" customHeight="1">
      <c r="A22" s="342"/>
      <c r="B22" s="342"/>
      <c r="C22" s="342"/>
      <c r="D22" s="342"/>
      <c r="E22" s="342"/>
      <c r="F22" s="342"/>
      <c r="G22" s="343"/>
      <c r="H22" s="344"/>
      <c r="I22" s="344"/>
    </row>
    <row r="23" spans="1:28" ht="15" customHeight="1">
      <c r="A23" s="1108" t="s">
        <v>87</v>
      </c>
      <c r="B23" s="1109"/>
      <c r="C23" s="1109"/>
      <c r="D23" s="1109"/>
      <c r="E23" s="1109"/>
      <c r="F23" s="1110"/>
      <c r="G23" s="334"/>
      <c r="H23" s="335"/>
      <c r="I23" s="335"/>
      <c r="J23" s="336"/>
      <c r="K23" s="336"/>
      <c r="L23" s="336"/>
      <c r="M23" s="336"/>
      <c r="N23" s="336"/>
      <c r="O23" s="336"/>
      <c r="P23" s="336"/>
      <c r="Q23" s="336"/>
      <c r="R23" s="336"/>
      <c r="S23" s="336"/>
      <c r="T23" s="336"/>
      <c r="U23" s="336"/>
      <c r="V23" s="336"/>
      <c r="W23" s="336"/>
      <c r="X23" s="336"/>
      <c r="Y23" s="336"/>
      <c r="Z23" s="336"/>
      <c r="AA23" s="336"/>
      <c r="AB23" s="336"/>
    </row>
    <row r="24" spans="1:28" ht="15" customHeight="1">
      <c r="A24" s="1117" t="s">
        <v>88</v>
      </c>
      <c r="B24" s="1116"/>
      <c r="C24" s="1116"/>
      <c r="D24" s="1116"/>
      <c r="E24" s="1116"/>
      <c r="F24" s="1105"/>
      <c r="G24" s="334"/>
      <c r="H24" s="335"/>
      <c r="I24" s="335"/>
      <c r="J24" s="336"/>
      <c r="K24" s="336"/>
      <c r="L24" s="336"/>
      <c r="M24" s="336"/>
      <c r="N24" s="336"/>
      <c r="O24" s="336"/>
      <c r="P24" s="336"/>
      <c r="Q24" s="336"/>
      <c r="R24" s="336"/>
      <c r="S24" s="336"/>
      <c r="T24" s="336"/>
      <c r="U24" s="336"/>
      <c r="V24" s="336"/>
      <c r="W24" s="336"/>
      <c r="X24" s="336"/>
      <c r="Y24" s="336"/>
      <c r="Z24" s="336"/>
      <c r="AA24" s="336"/>
      <c r="AB24" s="336"/>
    </row>
    <row r="25" spans="1:28" ht="27" customHeight="1">
      <c r="A25" s="332" t="s">
        <v>89</v>
      </c>
      <c r="B25" s="345" t="s">
        <v>90</v>
      </c>
      <c r="C25" s="332"/>
      <c r="D25" s="332" t="s">
        <v>668</v>
      </c>
      <c r="E25" s="333" t="s">
        <v>49</v>
      </c>
      <c r="F25" s="333" t="s">
        <v>50</v>
      </c>
      <c r="G25" s="346"/>
      <c r="H25" s="347"/>
      <c r="I25" s="347"/>
      <c r="J25" s="336"/>
      <c r="K25" s="336"/>
      <c r="L25" s="336"/>
      <c r="M25" s="336"/>
      <c r="N25" s="336"/>
      <c r="O25" s="336"/>
      <c r="P25" s="336"/>
      <c r="Q25" s="336"/>
      <c r="R25" s="336"/>
      <c r="S25" s="336"/>
      <c r="T25" s="336"/>
      <c r="U25" s="336"/>
      <c r="V25" s="336"/>
      <c r="W25" s="336"/>
      <c r="X25" s="336"/>
      <c r="Y25" s="336"/>
      <c r="Z25" s="336"/>
      <c r="AA25" s="336"/>
      <c r="AB25" s="336"/>
    </row>
    <row r="26" spans="1:28" ht="15.95" customHeight="1">
      <c r="A26" s="337" t="s">
        <v>75</v>
      </c>
      <c r="B26" s="348" t="s">
        <v>91</v>
      </c>
      <c r="C26" s="349">
        <v>8.9300000000000004E-2</v>
      </c>
      <c r="D26" s="350">
        <f t="shared" ref="D26:F26" si="1">$C$26*D21</f>
        <v>154.85334399999999</v>
      </c>
      <c r="E26" s="350">
        <f t="shared" si="1"/>
        <v>141.98699999999999</v>
      </c>
      <c r="F26" s="350">
        <f t="shared" si="1"/>
        <v>192.42364000000003</v>
      </c>
      <c r="G26" s="351"/>
      <c r="H26" s="352"/>
      <c r="I26" s="352"/>
    </row>
    <row r="27" spans="1:28" ht="15.95" customHeight="1">
      <c r="A27" s="337" t="s">
        <v>77</v>
      </c>
      <c r="B27" s="348" t="s">
        <v>92</v>
      </c>
      <c r="C27" s="349">
        <v>2.98E-2</v>
      </c>
      <c r="D27" s="350">
        <f t="shared" ref="D27:F27" si="2">$C$27*D21</f>
        <v>51.675584000000001</v>
      </c>
      <c r="E27" s="350">
        <f t="shared" si="2"/>
        <v>47.381999999999998</v>
      </c>
      <c r="F27" s="350">
        <f t="shared" si="2"/>
        <v>64.213040000000007</v>
      </c>
      <c r="G27" s="351"/>
      <c r="H27" s="352"/>
      <c r="I27" s="352"/>
    </row>
    <row r="28" spans="1:28" ht="15.95" customHeight="1">
      <c r="A28" s="1104" t="s">
        <v>93</v>
      </c>
      <c r="B28" s="1105"/>
      <c r="C28" s="340"/>
      <c r="D28" s="353">
        <f>ROUND(SUM(D26:D27),2)</f>
        <v>206.53</v>
      </c>
      <c r="E28" s="353">
        <f>ROUND(SUM(E26:E27),2)</f>
        <v>189.37</v>
      </c>
      <c r="F28" s="353">
        <f>ROUND(SUM(F26:F27),2)</f>
        <v>256.64</v>
      </c>
      <c r="G28" s="351"/>
      <c r="H28" s="352"/>
      <c r="I28" s="352"/>
    </row>
    <row r="29" spans="1:28" ht="15.95" customHeight="1">
      <c r="A29" s="340" t="s">
        <v>79</v>
      </c>
      <c r="B29" s="348" t="s">
        <v>94</v>
      </c>
      <c r="C29" s="349">
        <v>0.36799999999999999</v>
      </c>
      <c r="D29" s="350">
        <f>ROUND(D28*$C$42,2)</f>
        <v>76</v>
      </c>
      <c r="E29" s="350">
        <f t="shared" ref="E29:F29" si="3">ROUND(E28*$C$42,2)</f>
        <v>69.69</v>
      </c>
      <c r="F29" s="350">
        <f t="shared" si="3"/>
        <v>94.44</v>
      </c>
      <c r="G29" s="351"/>
      <c r="H29" s="352"/>
      <c r="I29" s="352"/>
    </row>
    <row r="30" spans="1:28" ht="15.75" customHeight="1">
      <c r="A30" s="1104" t="s">
        <v>95</v>
      </c>
      <c r="B30" s="1105"/>
      <c r="C30" s="340"/>
      <c r="D30" s="353">
        <f>ROUND(SUM(D28:D29),2)</f>
        <v>282.52999999999997</v>
      </c>
      <c r="E30" s="353">
        <f>ROUND(SUM(E28:E29),2)</f>
        <v>259.06</v>
      </c>
      <c r="F30" s="353">
        <f>ROUND(SUM(F28:F29),2)</f>
        <v>351.08</v>
      </c>
      <c r="G30" s="351"/>
      <c r="H30" s="352"/>
      <c r="I30" s="352"/>
    </row>
    <row r="31" spans="1:28" ht="93.75" customHeight="1">
      <c r="A31" s="1115" t="s">
        <v>96</v>
      </c>
      <c r="B31" s="1116"/>
      <c r="C31" s="1116"/>
      <c r="D31" s="1116"/>
      <c r="E31" s="1116"/>
      <c r="F31" s="1105"/>
      <c r="G31" s="354"/>
      <c r="H31" s="355"/>
      <c r="I31" s="355"/>
      <c r="J31" s="356"/>
      <c r="K31" s="356"/>
      <c r="L31" s="356"/>
      <c r="M31" s="356"/>
      <c r="N31" s="356"/>
      <c r="O31" s="356"/>
      <c r="P31" s="356"/>
      <c r="Q31" s="356"/>
      <c r="R31" s="356"/>
      <c r="S31" s="356"/>
      <c r="T31" s="356"/>
      <c r="U31" s="356"/>
      <c r="V31" s="356"/>
      <c r="W31" s="356"/>
      <c r="X31" s="356"/>
      <c r="Y31" s="356"/>
      <c r="Z31" s="356"/>
      <c r="AA31" s="356"/>
      <c r="AB31" s="356"/>
    </row>
    <row r="32" spans="1:28" ht="27" customHeight="1">
      <c r="A32" s="1117" t="s">
        <v>97</v>
      </c>
      <c r="B32" s="1116"/>
      <c r="C32" s="1116"/>
      <c r="D32" s="1116"/>
      <c r="E32" s="1116"/>
      <c r="F32" s="1105"/>
      <c r="G32" s="334"/>
      <c r="H32" s="335"/>
      <c r="I32" s="335"/>
      <c r="J32" s="336"/>
      <c r="K32" s="336"/>
      <c r="L32" s="336"/>
      <c r="M32" s="336"/>
      <c r="N32" s="336"/>
      <c r="O32" s="336"/>
      <c r="P32" s="336"/>
      <c r="Q32" s="336"/>
      <c r="R32" s="336"/>
      <c r="S32" s="336"/>
      <c r="T32" s="336"/>
      <c r="U32" s="336"/>
      <c r="V32" s="336"/>
      <c r="W32" s="336"/>
      <c r="X32" s="336"/>
      <c r="Y32" s="336"/>
      <c r="Z32" s="336"/>
      <c r="AA32" s="336"/>
      <c r="AB32" s="336"/>
    </row>
    <row r="33" spans="1:31" ht="27" customHeight="1">
      <c r="A33" s="332" t="s">
        <v>98</v>
      </c>
      <c r="B33" s="345" t="s">
        <v>99</v>
      </c>
      <c r="C33" s="332"/>
      <c r="D33" s="332" t="s">
        <v>668</v>
      </c>
      <c r="E33" s="333" t="s">
        <v>49</v>
      </c>
      <c r="F33" s="333" t="s">
        <v>50</v>
      </c>
      <c r="G33" s="351"/>
      <c r="H33" s="352"/>
      <c r="I33" s="352"/>
    </row>
    <row r="34" spans="1:31" ht="15.75" customHeight="1">
      <c r="A34" s="337" t="s">
        <v>75</v>
      </c>
      <c r="B34" s="338" t="s">
        <v>100</v>
      </c>
      <c r="C34" s="357">
        <v>0.2</v>
      </c>
      <c r="D34" s="358">
        <f t="shared" ref="D34:F41" si="4">(D$21)*$C34</f>
        <v>346.81600000000003</v>
      </c>
      <c r="E34" s="358">
        <f t="shared" si="4"/>
        <v>318</v>
      </c>
      <c r="F34" s="358">
        <f>(F$21)*$C34</f>
        <v>430.96000000000004</v>
      </c>
      <c r="G34" s="326"/>
      <c r="H34" s="327"/>
      <c r="I34" s="327"/>
    </row>
    <row r="35" spans="1:31" ht="15.75" customHeight="1">
      <c r="A35" s="337" t="s">
        <v>77</v>
      </c>
      <c r="B35" s="338" t="s">
        <v>101</v>
      </c>
      <c r="C35" s="357">
        <v>1.4999999999999999E-2</v>
      </c>
      <c r="D35" s="358">
        <f t="shared" si="4"/>
        <v>26.011199999999999</v>
      </c>
      <c r="E35" s="358">
        <f t="shared" si="4"/>
        <v>23.849999999999998</v>
      </c>
      <c r="F35" s="358">
        <f t="shared" si="4"/>
        <v>32.322000000000003</v>
      </c>
      <c r="G35" s="326"/>
      <c r="H35" s="327"/>
      <c r="I35" s="327"/>
    </row>
    <row r="36" spans="1:31" ht="15.75" customHeight="1">
      <c r="A36" s="337" t="s">
        <v>79</v>
      </c>
      <c r="B36" s="338" t="s">
        <v>102</v>
      </c>
      <c r="C36" s="357">
        <v>0.01</v>
      </c>
      <c r="D36" s="358">
        <f t="shared" si="4"/>
        <v>17.340799999999998</v>
      </c>
      <c r="E36" s="358">
        <f t="shared" si="4"/>
        <v>15.9</v>
      </c>
      <c r="F36" s="358">
        <f t="shared" si="4"/>
        <v>21.548000000000002</v>
      </c>
      <c r="G36" s="326"/>
      <c r="H36" s="327"/>
      <c r="I36" s="327"/>
    </row>
    <row r="37" spans="1:31" ht="15.75" customHeight="1">
      <c r="A37" s="337" t="s">
        <v>82</v>
      </c>
      <c r="B37" s="338" t="s">
        <v>103</v>
      </c>
      <c r="C37" s="357">
        <v>2E-3</v>
      </c>
      <c r="D37" s="358">
        <f t="shared" si="4"/>
        <v>3.4681600000000001</v>
      </c>
      <c r="E37" s="358">
        <f t="shared" si="4"/>
        <v>3.18</v>
      </c>
      <c r="F37" s="358">
        <f t="shared" si="4"/>
        <v>4.3096000000000005</v>
      </c>
      <c r="G37" s="326"/>
      <c r="H37" s="327"/>
      <c r="I37" s="327"/>
    </row>
    <row r="38" spans="1:31" ht="15.75" customHeight="1">
      <c r="A38" s="337" t="s">
        <v>104</v>
      </c>
      <c r="B38" s="338" t="s">
        <v>105</v>
      </c>
      <c r="C38" s="357">
        <v>2.5000000000000001E-2</v>
      </c>
      <c r="D38" s="358">
        <f t="shared" si="4"/>
        <v>43.352000000000004</v>
      </c>
      <c r="E38" s="358">
        <f t="shared" si="4"/>
        <v>39.75</v>
      </c>
      <c r="F38" s="358">
        <f t="shared" si="4"/>
        <v>53.870000000000005</v>
      </c>
      <c r="G38" s="326"/>
      <c r="H38" s="327"/>
      <c r="I38" s="327"/>
    </row>
    <row r="39" spans="1:31" ht="15.75" customHeight="1">
      <c r="A39" s="337" t="s">
        <v>84</v>
      </c>
      <c r="B39" s="338" t="s">
        <v>106</v>
      </c>
      <c r="C39" s="357">
        <v>0.08</v>
      </c>
      <c r="D39" s="358">
        <f t="shared" si="4"/>
        <v>138.72639999999998</v>
      </c>
      <c r="E39" s="358">
        <f t="shared" si="4"/>
        <v>127.2</v>
      </c>
      <c r="F39" s="358">
        <f t="shared" si="4"/>
        <v>172.38400000000001</v>
      </c>
      <c r="G39" s="326"/>
      <c r="H39" s="327"/>
      <c r="I39" s="327"/>
    </row>
    <row r="40" spans="1:31" ht="15.75" customHeight="1">
      <c r="A40" s="359" t="s">
        <v>107</v>
      </c>
      <c r="B40" s="348" t="s">
        <v>108</v>
      </c>
      <c r="C40" s="349">
        <v>0.03</v>
      </c>
      <c r="D40" s="358">
        <f t="shared" si="4"/>
        <v>52.022399999999998</v>
      </c>
      <c r="E40" s="358">
        <f t="shared" si="4"/>
        <v>47.699999999999996</v>
      </c>
      <c r="F40" s="358">
        <f t="shared" si="4"/>
        <v>64.644000000000005</v>
      </c>
      <c r="G40" s="343"/>
      <c r="H40" s="344"/>
      <c r="I40" s="344"/>
    </row>
    <row r="41" spans="1:31" ht="15.75" customHeight="1">
      <c r="A41" s="337" t="s">
        <v>109</v>
      </c>
      <c r="B41" s="338" t="s">
        <v>110</v>
      </c>
      <c r="C41" s="357">
        <v>6.0000000000000001E-3</v>
      </c>
      <c r="D41" s="358">
        <f t="shared" si="4"/>
        <v>10.40448</v>
      </c>
      <c r="E41" s="358">
        <f t="shared" si="4"/>
        <v>9.5400000000000009</v>
      </c>
      <c r="F41" s="358">
        <f t="shared" si="4"/>
        <v>12.928800000000001</v>
      </c>
      <c r="G41" s="326"/>
      <c r="H41" s="327"/>
      <c r="I41" s="327"/>
    </row>
    <row r="42" spans="1:31" ht="15.75" customHeight="1">
      <c r="A42" s="1104" t="s">
        <v>111</v>
      </c>
      <c r="B42" s="1105"/>
      <c r="C42" s="357">
        <f>SUM(C34:C41)</f>
        <v>0.3680000000000001</v>
      </c>
      <c r="D42" s="353">
        <f t="shared" ref="D42:F42" si="5">ROUND(SUM(D34:D41),2)</f>
        <v>638.14</v>
      </c>
      <c r="E42" s="353">
        <f t="shared" si="5"/>
        <v>585.12</v>
      </c>
      <c r="F42" s="353">
        <f t="shared" si="5"/>
        <v>792.97</v>
      </c>
      <c r="G42" s="326"/>
      <c r="H42" s="327"/>
      <c r="I42" s="327"/>
    </row>
    <row r="43" spans="1:31" ht="39.75" customHeight="1">
      <c r="A43" s="1115" t="s">
        <v>653</v>
      </c>
      <c r="B43" s="1116"/>
      <c r="C43" s="1116"/>
      <c r="D43" s="1116"/>
      <c r="E43" s="1116"/>
      <c r="F43" s="1105"/>
      <c r="G43" s="326"/>
      <c r="H43" s="327"/>
      <c r="I43" s="327"/>
    </row>
    <row r="44" spans="1:31" ht="15" customHeight="1">
      <c r="A44" s="1117" t="s">
        <v>112</v>
      </c>
      <c r="B44" s="1116"/>
      <c r="C44" s="1116"/>
      <c r="D44" s="1116"/>
      <c r="E44" s="1116"/>
      <c r="F44" s="1105"/>
      <c r="G44" s="334"/>
      <c r="H44" s="335"/>
      <c r="I44" s="327"/>
      <c r="K44" s="336"/>
      <c r="L44" s="336"/>
      <c r="M44" s="336"/>
      <c r="N44" s="336"/>
      <c r="O44" s="336"/>
      <c r="P44" s="336"/>
      <c r="Q44" s="336"/>
      <c r="R44" s="336"/>
      <c r="S44" s="336"/>
      <c r="T44" s="336"/>
      <c r="U44" s="336"/>
      <c r="V44" s="336"/>
      <c r="W44" s="336"/>
      <c r="X44" s="336"/>
      <c r="Y44" s="336"/>
      <c r="Z44" s="336"/>
      <c r="AA44" s="336"/>
      <c r="AB44" s="336"/>
    </row>
    <row r="45" spans="1:31" ht="27" customHeight="1">
      <c r="A45" s="332" t="s">
        <v>113</v>
      </c>
      <c r="B45" s="345" t="s">
        <v>114</v>
      </c>
      <c r="C45" s="360"/>
      <c r="D45" s="332" t="s">
        <v>668</v>
      </c>
      <c r="E45" s="333" t="s">
        <v>49</v>
      </c>
      <c r="F45" s="333" t="s">
        <v>50</v>
      </c>
      <c r="G45" s="334"/>
      <c r="H45" s="335"/>
      <c r="I45" s="327"/>
      <c r="K45" s="336"/>
      <c r="L45" s="336"/>
      <c r="M45" s="336"/>
      <c r="N45" s="336"/>
      <c r="O45" s="336"/>
      <c r="P45" s="336"/>
      <c r="Q45" s="336"/>
      <c r="R45" s="336"/>
      <c r="S45" s="336"/>
      <c r="T45" s="336"/>
      <c r="U45" s="336"/>
      <c r="V45" s="336"/>
      <c r="W45" s="336"/>
      <c r="X45" s="336"/>
      <c r="Y45" s="336"/>
      <c r="Z45" s="336"/>
      <c r="AA45" s="336"/>
      <c r="AB45" s="336"/>
    </row>
    <row r="46" spans="1:31" ht="15.95" customHeight="1">
      <c r="A46" s="337" t="s">
        <v>75</v>
      </c>
      <c r="B46" s="338" t="s">
        <v>559</v>
      </c>
      <c r="C46" s="361">
        <v>5.9</v>
      </c>
      <c r="D46" s="350">
        <f>$G$46*$H$46-(6%*D21)</f>
        <v>155.55520000000001</v>
      </c>
      <c r="E46" s="350">
        <f>$G$46*$H$46-(6%*E21)</f>
        <v>164.20000000000005</v>
      </c>
      <c r="F46" s="350">
        <f>$G$46*$H$46-(6%*F21)</f>
        <v>130.31200000000001</v>
      </c>
      <c r="G46" s="343">
        <v>5.9</v>
      </c>
      <c r="H46" s="327">
        <v>44</v>
      </c>
      <c r="I46" s="327"/>
    </row>
    <row r="47" spans="1:31" ht="15.95" customHeight="1">
      <c r="A47" s="337" t="s">
        <v>77</v>
      </c>
      <c r="B47" s="338" t="s">
        <v>115</v>
      </c>
      <c r="C47" s="361">
        <v>19.77</v>
      </c>
      <c r="D47" s="350">
        <f t="shared" ref="D47:F47" si="6">$G$47*$H$47</f>
        <v>434.94</v>
      </c>
      <c r="E47" s="350">
        <f t="shared" si="6"/>
        <v>434.94</v>
      </c>
      <c r="F47" s="350">
        <f t="shared" si="6"/>
        <v>434.94</v>
      </c>
      <c r="G47" s="362">
        <v>19.77</v>
      </c>
      <c r="H47" s="327">
        <v>22</v>
      </c>
      <c r="I47" s="327"/>
    </row>
    <row r="48" spans="1:31" s="312" customFormat="1" ht="15.95" customHeight="1">
      <c r="A48" s="363" t="s">
        <v>565</v>
      </c>
      <c r="B48" s="364" t="s">
        <v>566</v>
      </c>
      <c r="C48" s="365"/>
      <c r="D48" s="366">
        <f>D47/12</f>
        <v>36.244999999999997</v>
      </c>
      <c r="E48" s="366">
        <f>E47/12</f>
        <v>36.244999999999997</v>
      </c>
      <c r="F48" s="366">
        <f>F47/12</f>
        <v>36.244999999999997</v>
      </c>
      <c r="G48" s="367"/>
      <c r="H48" s="368"/>
      <c r="I48" s="369"/>
      <c r="J48" s="370"/>
      <c r="K48" s="371"/>
      <c r="L48" s="372"/>
      <c r="M48" s="371"/>
      <c r="N48" s="371"/>
      <c r="O48" s="371"/>
      <c r="P48" s="371"/>
      <c r="Q48" s="371"/>
      <c r="R48" s="371"/>
      <c r="S48" s="371"/>
      <c r="T48" s="371"/>
      <c r="U48" s="371"/>
      <c r="V48" s="371"/>
      <c r="W48" s="371"/>
      <c r="X48" s="371"/>
      <c r="Y48" s="371"/>
      <c r="Z48" s="371"/>
      <c r="AA48" s="315"/>
      <c r="AB48" s="315"/>
      <c r="AC48" s="315"/>
      <c r="AD48" s="315"/>
      <c r="AE48" s="315"/>
    </row>
    <row r="49" spans="1:28" ht="15.95" customHeight="1">
      <c r="A49" s="337" t="s">
        <v>79</v>
      </c>
      <c r="B49" s="338" t="s">
        <v>116</v>
      </c>
      <c r="C49" s="373"/>
      <c r="D49" s="350">
        <v>137.79</v>
      </c>
      <c r="E49" s="350">
        <v>137.79</v>
      </c>
      <c r="F49" s="350">
        <v>137.79</v>
      </c>
      <c r="G49" s="362"/>
      <c r="H49" s="374"/>
      <c r="I49" s="327"/>
    </row>
    <row r="50" spans="1:28" ht="15.95" customHeight="1">
      <c r="A50" s="337" t="s">
        <v>82</v>
      </c>
      <c r="B50" s="338" t="s">
        <v>117</v>
      </c>
      <c r="C50" s="373"/>
      <c r="D50" s="350">
        <f t="shared" ref="D50:F50" si="7">D49/12</f>
        <v>11.4825</v>
      </c>
      <c r="E50" s="350">
        <f t="shared" si="7"/>
        <v>11.4825</v>
      </c>
      <c r="F50" s="350">
        <f t="shared" si="7"/>
        <v>11.4825</v>
      </c>
      <c r="G50" s="375"/>
    </row>
    <row r="51" spans="1:28" ht="15.95" customHeight="1">
      <c r="A51" s="317" t="s">
        <v>104</v>
      </c>
      <c r="B51" s="338" t="s">
        <v>118</v>
      </c>
      <c r="C51" s="373"/>
      <c r="D51" s="350">
        <v>33.65</v>
      </c>
      <c r="E51" s="350">
        <v>33.65</v>
      </c>
      <c r="F51" s="350">
        <v>33.65</v>
      </c>
      <c r="G51" s="375"/>
    </row>
    <row r="52" spans="1:28" ht="15.95" customHeight="1">
      <c r="A52" s="318" t="s">
        <v>84</v>
      </c>
      <c r="B52" s="319" t="s">
        <v>119</v>
      </c>
      <c r="C52" s="319"/>
      <c r="D52" s="350">
        <v>15.2</v>
      </c>
      <c r="E52" s="350">
        <v>15.2</v>
      </c>
      <c r="F52" s="350">
        <v>15.2</v>
      </c>
      <c r="G52" s="376"/>
      <c r="H52" s="336"/>
      <c r="J52" s="336">
        <f>D21/220*8.8/12*0.5</f>
        <v>2.8901333333333334</v>
      </c>
      <c r="V52" s="377"/>
      <c r="W52" s="377"/>
      <c r="X52" s="377"/>
      <c r="Y52" s="377"/>
      <c r="Z52" s="377"/>
      <c r="AA52" s="377"/>
      <c r="AB52" s="377"/>
    </row>
    <row r="53" spans="1:28" ht="15.95" customHeight="1">
      <c r="A53" s="318" t="s">
        <v>107</v>
      </c>
      <c r="B53" s="319" t="s">
        <v>553</v>
      </c>
      <c r="C53" s="319"/>
      <c r="D53" s="350">
        <f>ROUND(1658.92*20%*1%,2)</f>
        <v>3.32</v>
      </c>
      <c r="E53" s="350">
        <f t="shared" ref="E53:F53" si="8">ROUND(1658.92*20%*1%,2)</f>
        <v>3.32</v>
      </c>
      <c r="F53" s="350">
        <f t="shared" si="8"/>
        <v>3.32</v>
      </c>
      <c r="G53" s="376"/>
      <c r="H53" s="336"/>
    </row>
    <row r="54" spans="1:28" ht="15.95" customHeight="1">
      <c r="A54" s="318" t="s">
        <v>109</v>
      </c>
      <c r="B54" s="319" t="s">
        <v>120</v>
      </c>
      <c r="C54" s="319"/>
      <c r="D54" s="350">
        <f>ROUND(D16/220*8.8*0.5/12,2)</f>
        <v>2.89</v>
      </c>
      <c r="E54" s="350">
        <f t="shared" ref="E54:F54" si="9">ROUND(E16/220*8.8*0.5/12,2)</f>
        <v>2.65</v>
      </c>
      <c r="F54" s="350">
        <f t="shared" si="9"/>
        <v>2.65</v>
      </c>
      <c r="G54" s="375"/>
      <c r="I54" s="327" t="s">
        <v>121</v>
      </c>
    </row>
    <row r="55" spans="1:28" ht="15.95" customHeight="1">
      <c r="A55" s="320" t="s">
        <v>550</v>
      </c>
      <c r="B55" s="378" t="s">
        <v>555</v>
      </c>
      <c r="C55" s="319"/>
      <c r="D55" s="350">
        <v>2.63</v>
      </c>
      <c r="E55" s="350">
        <v>2.63</v>
      </c>
      <c r="F55" s="350">
        <v>2.63</v>
      </c>
      <c r="G55" s="375"/>
      <c r="I55" s="327"/>
    </row>
    <row r="56" spans="1:28" ht="15.95" customHeight="1">
      <c r="A56" s="320" t="s">
        <v>556</v>
      </c>
      <c r="B56" s="378" t="s">
        <v>551</v>
      </c>
      <c r="C56" s="319"/>
      <c r="D56" s="350"/>
      <c r="E56" s="350"/>
      <c r="F56" s="350"/>
      <c r="G56" s="375"/>
      <c r="I56" s="327"/>
    </row>
    <row r="57" spans="1:28" ht="15.75" customHeight="1">
      <c r="A57" s="1104" t="s">
        <v>111</v>
      </c>
      <c r="B57" s="1105"/>
      <c r="C57" s="379"/>
      <c r="D57" s="353">
        <f>ROUND(SUM(D46:D56),2)</f>
        <v>833.7</v>
      </c>
      <c r="E57" s="353">
        <f t="shared" ref="E57:F57" si="10">ROUND(SUM(E46:E56),2)</f>
        <v>842.11</v>
      </c>
      <c r="F57" s="353">
        <f t="shared" si="10"/>
        <v>808.22</v>
      </c>
      <c r="G57" s="375"/>
      <c r="J57" s="336"/>
      <c r="K57" s="336"/>
      <c r="L57" s="336"/>
      <c r="M57" s="336"/>
      <c r="N57" s="336"/>
      <c r="O57" s="336"/>
      <c r="P57" s="336"/>
      <c r="Q57" s="336"/>
      <c r="R57" s="336"/>
      <c r="S57" s="336"/>
      <c r="T57" s="336"/>
      <c r="U57" s="336"/>
      <c r="V57" s="336"/>
      <c r="W57" s="336"/>
      <c r="X57" s="336"/>
      <c r="Y57" s="336"/>
      <c r="Z57" s="336"/>
      <c r="AA57" s="336"/>
      <c r="AB57" s="336"/>
    </row>
    <row r="58" spans="1:28" ht="15.75" customHeight="1">
      <c r="A58" s="342"/>
      <c r="B58" s="342"/>
      <c r="C58" s="342"/>
      <c r="D58" s="350"/>
      <c r="E58" s="350"/>
      <c r="F58" s="350"/>
      <c r="G58" s="343"/>
      <c r="H58" s="344"/>
      <c r="I58" s="344"/>
    </row>
    <row r="59" spans="1:28" ht="15.75" customHeight="1">
      <c r="A59" s="1108" t="s">
        <v>122</v>
      </c>
      <c r="B59" s="1109"/>
      <c r="C59" s="1109"/>
      <c r="D59" s="1109"/>
      <c r="E59" s="1109"/>
      <c r="F59" s="1110"/>
      <c r="G59" s="351"/>
      <c r="H59" s="352"/>
      <c r="I59" s="352"/>
    </row>
    <row r="60" spans="1:28" ht="27" customHeight="1">
      <c r="A60" s="360">
        <v>2</v>
      </c>
      <c r="B60" s="360" t="s">
        <v>123</v>
      </c>
      <c r="C60" s="360"/>
      <c r="D60" s="332" t="s">
        <v>668</v>
      </c>
      <c r="E60" s="333" t="s">
        <v>49</v>
      </c>
      <c r="F60" s="333" t="s">
        <v>50</v>
      </c>
      <c r="G60" s="346"/>
      <c r="H60" s="347"/>
      <c r="I60" s="347"/>
      <c r="J60" s="336"/>
      <c r="K60" s="336"/>
      <c r="L60" s="336"/>
      <c r="M60" s="336"/>
      <c r="N60" s="336"/>
      <c r="O60" s="336"/>
      <c r="P60" s="336"/>
      <c r="Q60" s="336"/>
      <c r="R60" s="336"/>
      <c r="S60" s="336"/>
      <c r="T60" s="336"/>
      <c r="U60" s="336"/>
      <c r="V60" s="336"/>
      <c r="W60" s="336"/>
      <c r="X60" s="336"/>
      <c r="Y60" s="336"/>
      <c r="Z60" s="336"/>
      <c r="AA60" s="336"/>
      <c r="AB60" s="336"/>
    </row>
    <row r="61" spans="1:28" ht="15.75" customHeight="1">
      <c r="A61" s="337" t="s">
        <v>89</v>
      </c>
      <c r="B61" s="380" t="s">
        <v>90</v>
      </c>
      <c r="C61" s="373"/>
      <c r="D61" s="381">
        <f>D30</f>
        <v>282.52999999999997</v>
      </c>
      <c r="E61" s="381">
        <f>E30</f>
        <v>259.06</v>
      </c>
      <c r="F61" s="381">
        <f>F30</f>
        <v>351.08</v>
      </c>
      <c r="G61" s="351"/>
      <c r="H61" s="352"/>
      <c r="I61" s="352"/>
    </row>
    <row r="62" spans="1:28" ht="15.75" customHeight="1">
      <c r="A62" s="337" t="s">
        <v>98</v>
      </c>
      <c r="B62" s="338" t="s">
        <v>124</v>
      </c>
      <c r="C62" s="373"/>
      <c r="D62" s="358">
        <f>D42</f>
        <v>638.14</v>
      </c>
      <c r="E62" s="358">
        <f>E42</f>
        <v>585.12</v>
      </c>
      <c r="F62" s="358">
        <f>F42</f>
        <v>792.97</v>
      </c>
      <c r="G62" s="351"/>
      <c r="H62" s="352"/>
      <c r="I62" s="352"/>
    </row>
    <row r="63" spans="1:28" ht="15.75" customHeight="1">
      <c r="A63" s="337" t="s">
        <v>113</v>
      </c>
      <c r="B63" s="338" t="s">
        <v>125</v>
      </c>
      <c r="C63" s="373"/>
      <c r="D63" s="358">
        <f t="shared" ref="D63:F63" si="11">D57</f>
        <v>833.7</v>
      </c>
      <c r="E63" s="358">
        <f t="shared" si="11"/>
        <v>842.11</v>
      </c>
      <c r="F63" s="358">
        <f t="shared" si="11"/>
        <v>808.22</v>
      </c>
      <c r="G63" s="351"/>
      <c r="H63" s="352"/>
      <c r="I63" s="352"/>
    </row>
    <row r="64" spans="1:28" ht="15" customHeight="1">
      <c r="A64" s="1104" t="s">
        <v>126</v>
      </c>
      <c r="B64" s="1105"/>
      <c r="C64" s="379"/>
      <c r="D64" s="353">
        <f t="shared" ref="D64:F64" si="12">ROUND(SUM(D61:D63),2)</f>
        <v>1754.37</v>
      </c>
      <c r="E64" s="353">
        <f t="shared" si="12"/>
        <v>1686.29</v>
      </c>
      <c r="F64" s="353">
        <f t="shared" si="12"/>
        <v>1952.27</v>
      </c>
      <c r="G64" s="346"/>
      <c r="H64" s="347"/>
      <c r="I64" s="347"/>
      <c r="J64" s="336"/>
      <c r="K64" s="336"/>
      <c r="L64" s="336"/>
      <c r="M64" s="336"/>
      <c r="N64" s="336"/>
      <c r="O64" s="336"/>
      <c r="P64" s="336"/>
      <c r="Q64" s="336"/>
      <c r="R64" s="336"/>
      <c r="S64" s="336"/>
      <c r="T64" s="336"/>
      <c r="U64" s="336"/>
      <c r="V64" s="336"/>
      <c r="W64" s="336"/>
      <c r="X64" s="336"/>
      <c r="Y64" s="336"/>
      <c r="Z64" s="336"/>
      <c r="AA64" s="336"/>
      <c r="AB64" s="336"/>
    </row>
    <row r="65" spans="1:28" ht="15.75" customHeight="1">
      <c r="A65" s="342"/>
      <c r="B65" s="342"/>
      <c r="C65" s="342"/>
      <c r="D65" s="342"/>
      <c r="E65" s="342"/>
      <c r="F65" s="342"/>
      <c r="G65" s="343"/>
      <c r="H65" s="344"/>
      <c r="I65" s="344"/>
    </row>
    <row r="66" spans="1:28" ht="15.75" customHeight="1">
      <c r="A66" s="1108" t="s">
        <v>127</v>
      </c>
      <c r="B66" s="1109"/>
      <c r="C66" s="1109"/>
      <c r="D66" s="1109"/>
      <c r="E66" s="1109"/>
      <c r="F66" s="1110"/>
      <c r="G66" s="351"/>
      <c r="H66" s="352"/>
      <c r="I66" s="352"/>
    </row>
    <row r="67" spans="1:28" ht="27" customHeight="1">
      <c r="A67" s="360">
        <v>3</v>
      </c>
      <c r="B67" s="345" t="s">
        <v>128</v>
      </c>
      <c r="C67" s="382"/>
      <c r="D67" s="332" t="s">
        <v>668</v>
      </c>
      <c r="E67" s="333" t="s">
        <v>49</v>
      </c>
      <c r="F67" s="333" t="s">
        <v>50</v>
      </c>
      <c r="G67" s="346"/>
      <c r="H67" s="347"/>
      <c r="I67" s="347"/>
      <c r="J67" s="336"/>
      <c r="K67" s="336"/>
      <c r="L67" s="336"/>
      <c r="M67" s="336"/>
      <c r="N67" s="336"/>
      <c r="O67" s="336"/>
      <c r="P67" s="336"/>
      <c r="Q67" s="336"/>
      <c r="R67" s="336"/>
      <c r="S67" s="336"/>
      <c r="T67" s="336"/>
      <c r="U67" s="336"/>
      <c r="V67" s="336"/>
      <c r="W67" s="336"/>
      <c r="X67" s="336"/>
      <c r="Y67" s="336"/>
      <c r="Z67" s="336"/>
      <c r="AA67" s="336"/>
      <c r="AB67" s="336"/>
    </row>
    <row r="68" spans="1:28" ht="15.95" customHeight="1">
      <c r="A68" s="383" t="s">
        <v>75</v>
      </c>
      <c r="B68" s="338" t="s">
        <v>129</v>
      </c>
      <c r="C68" s="349">
        <f>((7/30)+(7/30*0.1*12/12))/24</f>
        <v>1.0694444444444444E-2</v>
      </c>
      <c r="D68" s="358">
        <f>ROUND(D21*$C$68,2)</f>
        <v>18.55</v>
      </c>
      <c r="E68" s="358">
        <f t="shared" ref="E68:F68" si="13">ROUND(E21*$C$68,2)</f>
        <v>17</v>
      </c>
      <c r="F68" s="358">
        <f t="shared" si="13"/>
        <v>23.04</v>
      </c>
      <c r="G68" s="351"/>
      <c r="H68" s="352"/>
      <c r="I68" s="352"/>
    </row>
    <row r="69" spans="1:28" ht="32.1" customHeight="1">
      <c r="A69" s="383" t="s">
        <v>77</v>
      </c>
      <c r="B69" s="338" t="s">
        <v>130</v>
      </c>
      <c r="C69" s="349">
        <f>C42</f>
        <v>0.3680000000000001</v>
      </c>
      <c r="D69" s="358">
        <f>ROUND(($C69*D68),2)</f>
        <v>6.83</v>
      </c>
      <c r="E69" s="358">
        <f t="shared" ref="E69:F69" si="14">$C69*E68</f>
        <v>6.256000000000002</v>
      </c>
      <c r="F69" s="358">
        <f t="shared" si="14"/>
        <v>8.4787200000000027</v>
      </c>
      <c r="G69" s="351"/>
      <c r="H69" s="352"/>
      <c r="I69" s="352"/>
    </row>
    <row r="70" spans="1:28" ht="15.95" customHeight="1">
      <c r="A70" s="383" t="s">
        <v>79</v>
      </c>
      <c r="B70" s="338" t="s">
        <v>131</v>
      </c>
      <c r="C70" s="384"/>
      <c r="D70" s="358">
        <f t="shared" ref="D70:F70" si="15">$C70*D$21</f>
        <v>0</v>
      </c>
      <c r="E70" s="358">
        <f t="shared" si="15"/>
        <v>0</v>
      </c>
      <c r="F70" s="358">
        <f t="shared" si="15"/>
        <v>0</v>
      </c>
      <c r="G70" s="351"/>
      <c r="H70" s="352"/>
      <c r="I70" s="352"/>
    </row>
    <row r="71" spans="1:28" ht="15.95" customHeight="1">
      <c r="A71" s="383" t="s">
        <v>82</v>
      </c>
      <c r="B71" s="338" t="s">
        <v>132</v>
      </c>
      <c r="C71" s="349">
        <v>0.4</v>
      </c>
      <c r="D71" s="358">
        <f>ROUND((D21+D28)*(0.08*0.4),2)</f>
        <v>62.1</v>
      </c>
      <c r="E71" s="358">
        <f>ROUND((E21+E28)*(0.08*0.4),2)</f>
        <v>56.94</v>
      </c>
      <c r="F71" s="358">
        <f>ROUND((F21+F28)*(0.08*0.4),2)</f>
        <v>77.17</v>
      </c>
      <c r="G71" s="351"/>
      <c r="H71" s="352"/>
      <c r="I71" s="352"/>
    </row>
    <row r="72" spans="1:28" ht="15.95" customHeight="1">
      <c r="B72" s="338"/>
      <c r="C72" s="349"/>
      <c r="D72" s="358">
        <f t="shared" ref="D72:F72" si="16">$C72*D$21</f>
        <v>0</v>
      </c>
      <c r="E72" s="358">
        <f t="shared" si="16"/>
        <v>0</v>
      </c>
      <c r="F72" s="358">
        <f t="shared" si="16"/>
        <v>0</v>
      </c>
      <c r="G72" s="351"/>
      <c r="H72" s="352"/>
      <c r="I72" s="352"/>
    </row>
    <row r="73" spans="1:28" ht="15.95" customHeight="1">
      <c r="A73" s="383" t="s">
        <v>104</v>
      </c>
      <c r="B73" s="338" t="s">
        <v>133</v>
      </c>
      <c r="C73" s="349">
        <v>0.05</v>
      </c>
      <c r="D73" s="358">
        <f>ROUND((D21/12)*0.05,2)</f>
        <v>7.23</v>
      </c>
      <c r="E73" s="358">
        <f>ROUND((E21/12)*0.05,2)</f>
        <v>6.63</v>
      </c>
      <c r="F73" s="358">
        <f>ROUND((F21/12)*0.05,2)</f>
        <v>8.98</v>
      </c>
      <c r="G73" s="351"/>
      <c r="H73" s="352"/>
      <c r="I73" s="352"/>
    </row>
    <row r="74" spans="1:28" ht="15.95" customHeight="1">
      <c r="A74" s="383" t="s">
        <v>84</v>
      </c>
      <c r="B74" s="338" t="s">
        <v>134</v>
      </c>
      <c r="C74" s="349">
        <v>0.08</v>
      </c>
      <c r="D74" s="358">
        <f t="shared" ref="D74:F74" si="17">ROUND(D73*$C74,2)</f>
        <v>0.57999999999999996</v>
      </c>
      <c r="E74" s="358">
        <f t="shared" si="17"/>
        <v>0.53</v>
      </c>
      <c r="F74" s="358">
        <f t="shared" si="17"/>
        <v>0.72</v>
      </c>
      <c r="G74" s="351"/>
      <c r="H74" s="352"/>
      <c r="I74" s="352"/>
    </row>
    <row r="75" spans="1:28" ht="15.95" customHeight="1">
      <c r="A75" s="383" t="s">
        <v>107</v>
      </c>
      <c r="B75" s="338" t="s">
        <v>135</v>
      </c>
      <c r="C75" s="384"/>
      <c r="D75" s="358"/>
      <c r="E75" s="358"/>
      <c r="F75" s="358"/>
      <c r="G75" s="351"/>
      <c r="H75" s="352"/>
      <c r="I75" s="352"/>
    </row>
    <row r="76" spans="1:28" ht="15.95" customHeight="1">
      <c r="A76" s="383" t="s">
        <v>109</v>
      </c>
      <c r="B76" s="338" t="s">
        <v>132</v>
      </c>
      <c r="C76" s="349"/>
      <c r="D76" s="358">
        <f>ROUND((D21+D28)*(0.08*0.4*0.05),2)</f>
        <v>3.1</v>
      </c>
      <c r="E76" s="358">
        <f>ROUND((E21+E28)*(0.08*0.4*0.05),2)</f>
        <v>2.85</v>
      </c>
      <c r="F76" s="358">
        <f>ROUND((F21+F28)*(0.08*0.4*0.05),2)</f>
        <v>3.86</v>
      </c>
      <c r="G76" s="351"/>
      <c r="H76" s="352"/>
      <c r="I76" s="352"/>
    </row>
    <row r="77" spans="1:28" ht="15.75" customHeight="1">
      <c r="A77" s="1104" t="s">
        <v>9</v>
      </c>
      <c r="B77" s="1105"/>
      <c r="C77" s="385" t="s">
        <v>136</v>
      </c>
      <c r="D77" s="386">
        <f>ROUND(SUM(D68:D76),2)</f>
        <v>98.39</v>
      </c>
      <c r="E77" s="386">
        <f t="shared" ref="E77:F77" si="18">ROUND(SUM(E68:E76),2)</f>
        <v>90.21</v>
      </c>
      <c r="F77" s="386">
        <f t="shared" si="18"/>
        <v>122.25</v>
      </c>
      <c r="G77" s="346"/>
      <c r="H77" s="347"/>
      <c r="I77" s="347"/>
      <c r="J77" s="336"/>
      <c r="K77" s="336"/>
      <c r="L77" s="336"/>
      <c r="M77" s="336"/>
      <c r="N77" s="336"/>
      <c r="O77" s="336"/>
      <c r="P77" s="336"/>
      <c r="Q77" s="336"/>
      <c r="R77" s="336"/>
      <c r="S77" s="336"/>
      <c r="T77" s="336"/>
      <c r="U77" s="336"/>
      <c r="V77" s="336"/>
      <c r="W77" s="336"/>
      <c r="X77" s="336"/>
      <c r="Y77" s="336"/>
      <c r="Z77" s="336"/>
      <c r="AA77" s="336"/>
      <c r="AB77" s="336"/>
    </row>
    <row r="78" spans="1:28" ht="15.75" customHeight="1">
      <c r="A78" s="342"/>
      <c r="B78" s="338"/>
      <c r="C78" s="342"/>
      <c r="D78" s="342"/>
      <c r="E78" s="342"/>
      <c r="F78" s="342"/>
      <c r="G78" s="343"/>
      <c r="H78" s="344"/>
      <c r="I78" s="344"/>
    </row>
    <row r="79" spans="1:28" ht="15.75" customHeight="1">
      <c r="A79" s="1108" t="s">
        <v>137</v>
      </c>
      <c r="B79" s="1109"/>
      <c r="C79" s="1109"/>
      <c r="D79" s="1109"/>
      <c r="E79" s="1109"/>
      <c r="F79" s="1110"/>
      <c r="G79" s="351"/>
      <c r="H79" s="352"/>
      <c r="I79" s="352"/>
    </row>
    <row r="80" spans="1:28" ht="27" customHeight="1">
      <c r="A80" s="332" t="s">
        <v>138</v>
      </c>
      <c r="B80" s="338" t="s">
        <v>139</v>
      </c>
      <c r="C80" s="345"/>
      <c r="D80" s="332" t="s">
        <v>668</v>
      </c>
      <c r="E80" s="333" t="s">
        <v>49</v>
      </c>
      <c r="F80" s="333" t="s">
        <v>50</v>
      </c>
      <c r="G80" s="346"/>
      <c r="H80" s="347"/>
      <c r="I80" s="347"/>
      <c r="J80" s="336"/>
      <c r="K80" s="336"/>
      <c r="L80" s="336"/>
      <c r="M80" s="336"/>
      <c r="N80" s="336"/>
      <c r="O80" s="336"/>
      <c r="P80" s="336"/>
      <c r="Q80" s="336"/>
      <c r="R80" s="336"/>
      <c r="S80" s="336"/>
      <c r="T80" s="336"/>
      <c r="U80" s="336"/>
      <c r="V80" s="336"/>
      <c r="W80" s="336"/>
      <c r="X80" s="336"/>
      <c r="Y80" s="336"/>
      <c r="Z80" s="336"/>
      <c r="AA80" s="336"/>
      <c r="AB80" s="336"/>
    </row>
    <row r="81" spans="1:28" ht="15.95" customHeight="1">
      <c r="A81" s="373" t="s">
        <v>75</v>
      </c>
      <c r="B81" s="338" t="s">
        <v>140</v>
      </c>
      <c r="C81" s="357">
        <v>8.9300000000000004E-2</v>
      </c>
      <c r="D81" s="358">
        <f>ROUND(D21*$C$81,2)</f>
        <v>154.85</v>
      </c>
      <c r="E81" s="358">
        <f>ROUND(E21*$C$81,2)</f>
        <v>141.99</v>
      </c>
      <c r="F81" s="358">
        <f>ROUND(F21*$C$81,2)</f>
        <v>192.42</v>
      </c>
      <c r="G81" s="351"/>
      <c r="H81" s="352"/>
      <c r="I81" s="352"/>
    </row>
    <row r="82" spans="1:28" ht="15.95" customHeight="1">
      <c r="A82" s="337" t="s">
        <v>77</v>
      </c>
      <c r="B82" s="338" t="s">
        <v>141</v>
      </c>
      <c r="C82" s="357">
        <v>8.3000000000000001E-3</v>
      </c>
      <c r="D82" s="358">
        <f>ROUND(D21/30*3/12,2)</f>
        <v>14.45</v>
      </c>
      <c r="E82" s="358">
        <f>ROUND(E21/30*3/12,2)</f>
        <v>13.25</v>
      </c>
      <c r="F82" s="358">
        <f>ROUND(F21/30*3/12,2)</f>
        <v>17.96</v>
      </c>
      <c r="G82" s="351"/>
      <c r="H82" s="352"/>
      <c r="I82" s="352"/>
    </row>
    <row r="83" spans="1:28" ht="15.95" customHeight="1">
      <c r="A83" s="337" t="s">
        <v>79</v>
      </c>
      <c r="B83" s="338" t="s">
        <v>142</v>
      </c>
      <c r="C83" s="357">
        <v>1.4999999999999999E-2</v>
      </c>
      <c r="D83" s="358">
        <f>ROUND((D21/30*5)/12*1.5/100,2)</f>
        <v>0.36</v>
      </c>
      <c r="E83" s="358">
        <f>ROUND((E21/30*5)/12*1.5/100,2)</f>
        <v>0.33</v>
      </c>
      <c r="F83" s="358">
        <f>ROUND((F21/30*5)/12*1.5/100,2)</f>
        <v>0.45</v>
      </c>
      <c r="G83" s="351"/>
      <c r="H83" s="352"/>
      <c r="I83" s="352"/>
    </row>
    <row r="84" spans="1:28" ht="15.95" customHeight="1">
      <c r="A84" s="337" t="s">
        <v>82</v>
      </c>
      <c r="B84" s="338" t="s">
        <v>143</v>
      </c>
      <c r="C84" s="357">
        <v>8.3000000000000001E-3</v>
      </c>
      <c r="D84" s="358">
        <f>ROUND(((D21/30)*3)/12,2)</f>
        <v>14.45</v>
      </c>
      <c r="E84" s="358">
        <f>ROUND(((E21/30)*3)/12,2)</f>
        <v>13.25</v>
      </c>
      <c r="F84" s="358">
        <f>ROUND(((F21/30)*3)/12,2)</f>
        <v>17.96</v>
      </c>
      <c r="G84" s="351"/>
      <c r="H84" s="352"/>
      <c r="I84" s="352"/>
    </row>
    <row r="85" spans="1:28" ht="15.95" customHeight="1">
      <c r="A85" s="337" t="s">
        <v>104</v>
      </c>
      <c r="B85" s="338" t="s">
        <v>144</v>
      </c>
      <c r="C85" s="357">
        <v>1.4999999999999999E-2</v>
      </c>
      <c r="D85" s="358">
        <f>ROUND(((D21+(D21/3))*(0.3333)/(12)*1.5/100),2)</f>
        <v>0.96</v>
      </c>
      <c r="E85" s="358">
        <f>ROUND(((E21+(E21/3))*(0.3333)/(12)*1.5/100),2)</f>
        <v>0.88</v>
      </c>
      <c r="F85" s="358">
        <f>ROUND(((F21+(F21/3))*(0.3333)/(12)*1.5/100),2)</f>
        <v>1.2</v>
      </c>
      <c r="G85" s="351"/>
      <c r="H85" s="352"/>
      <c r="I85" s="352"/>
    </row>
    <row r="86" spans="1:28" ht="15.95" customHeight="1">
      <c r="A86" s="337" t="s">
        <v>84</v>
      </c>
      <c r="B86" s="338" t="s">
        <v>145</v>
      </c>
      <c r="C86" s="357" t="s">
        <v>136</v>
      </c>
      <c r="D86" s="387" t="s">
        <v>136</v>
      </c>
      <c r="E86" s="387" t="s">
        <v>136</v>
      </c>
      <c r="F86" s="387" t="s">
        <v>136</v>
      </c>
      <c r="G86" s="351"/>
      <c r="H86" s="352"/>
      <c r="I86" s="352"/>
    </row>
    <row r="87" spans="1:28" ht="15.95" customHeight="1">
      <c r="A87" s="1118" t="s">
        <v>146</v>
      </c>
      <c r="B87" s="1105"/>
      <c r="C87" s="357"/>
      <c r="D87" s="386">
        <f t="shared" ref="D87:E87" si="19">ROUND(SUM(D81:D86),2)</f>
        <v>185.07</v>
      </c>
      <c r="E87" s="386">
        <f t="shared" si="19"/>
        <v>169.7</v>
      </c>
      <c r="F87" s="386">
        <f>ROUND(SUM(F81:F86),2)</f>
        <v>229.99</v>
      </c>
      <c r="G87" s="351"/>
      <c r="H87" s="352"/>
      <c r="I87" s="352"/>
    </row>
    <row r="88" spans="1:28" ht="15.95" customHeight="1">
      <c r="A88" s="337" t="s">
        <v>107</v>
      </c>
      <c r="B88" s="338" t="s">
        <v>147</v>
      </c>
      <c r="C88" s="357">
        <f>C42</f>
        <v>0.3680000000000001</v>
      </c>
      <c r="D88" s="358">
        <f t="shared" ref="D88:F88" si="20">ROUND(D87*$C88,2)</f>
        <v>68.11</v>
      </c>
      <c r="E88" s="358">
        <f t="shared" si="20"/>
        <v>62.45</v>
      </c>
      <c r="F88" s="358">
        <f t="shared" si="20"/>
        <v>84.64</v>
      </c>
      <c r="G88" s="326"/>
      <c r="H88" s="327"/>
      <c r="I88" s="327"/>
    </row>
    <row r="89" spans="1:28" ht="15.75" customHeight="1">
      <c r="A89" s="1104" t="s">
        <v>111</v>
      </c>
      <c r="B89" s="1116"/>
      <c r="C89" s="1105"/>
      <c r="D89" s="386">
        <f t="shared" ref="D89:E89" si="21">ROUND(SUM(D87:D88),2)</f>
        <v>253.18</v>
      </c>
      <c r="E89" s="386">
        <f t="shared" si="21"/>
        <v>232.15</v>
      </c>
      <c r="F89" s="386">
        <f>ROUND(SUM(F87:F88),2)</f>
        <v>314.63</v>
      </c>
      <c r="G89" s="334"/>
      <c r="H89" s="335"/>
      <c r="I89" s="335"/>
      <c r="J89" s="336"/>
      <c r="K89" s="336"/>
      <c r="L89" s="336"/>
      <c r="M89" s="336"/>
      <c r="N89" s="336"/>
      <c r="O89" s="336"/>
      <c r="P89" s="336"/>
      <c r="Q89" s="336"/>
      <c r="R89" s="336"/>
      <c r="S89" s="336"/>
      <c r="T89" s="336"/>
      <c r="U89" s="336"/>
      <c r="V89" s="336"/>
      <c r="W89" s="336"/>
      <c r="X89" s="336"/>
      <c r="Y89" s="336"/>
      <c r="Z89" s="336"/>
      <c r="AA89" s="336"/>
      <c r="AB89" s="336"/>
    </row>
    <row r="90" spans="1:28" ht="21.75" customHeight="1">
      <c r="A90" s="1115" t="s">
        <v>618</v>
      </c>
      <c r="B90" s="1116"/>
      <c r="C90" s="1116"/>
      <c r="D90" s="1116"/>
      <c r="E90" s="1116"/>
      <c r="F90" s="1105"/>
      <c r="G90" s="326"/>
      <c r="H90" s="327"/>
      <c r="I90" s="327"/>
    </row>
    <row r="91" spans="1:28" ht="15.75" customHeight="1">
      <c r="A91" s="342"/>
      <c r="B91" s="342"/>
      <c r="C91" s="342"/>
      <c r="D91" s="342"/>
      <c r="E91" s="342"/>
      <c r="F91" s="342"/>
      <c r="G91" s="343"/>
      <c r="H91" s="344"/>
      <c r="I91" s="344"/>
    </row>
    <row r="92" spans="1:28" ht="15.75" customHeight="1">
      <c r="A92" s="1108" t="s">
        <v>148</v>
      </c>
      <c r="B92" s="1109"/>
      <c r="C92" s="1109"/>
      <c r="D92" s="1109"/>
      <c r="E92" s="1109"/>
      <c r="F92" s="1110"/>
      <c r="G92" s="351"/>
      <c r="H92" s="352"/>
      <c r="I92" s="352"/>
    </row>
    <row r="93" spans="1:28" ht="27" customHeight="1">
      <c r="A93" s="332" t="s">
        <v>149</v>
      </c>
      <c r="B93" s="345" t="s">
        <v>150</v>
      </c>
      <c r="C93" s="360"/>
      <c r="D93" s="332" t="s">
        <v>668</v>
      </c>
      <c r="E93" s="333" t="s">
        <v>49</v>
      </c>
      <c r="F93" s="333" t="s">
        <v>50</v>
      </c>
      <c r="G93" s="346"/>
      <c r="H93" s="347"/>
      <c r="I93" s="347"/>
      <c r="J93" s="336"/>
      <c r="K93" s="336"/>
      <c r="L93" s="336"/>
      <c r="M93" s="336"/>
      <c r="N93" s="336"/>
      <c r="O93" s="336"/>
      <c r="P93" s="336"/>
      <c r="Q93" s="336"/>
      <c r="R93" s="336"/>
      <c r="S93" s="336"/>
      <c r="T93" s="336"/>
      <c r="U93" s="336"/>
      <c r="V93" s="336"/>
      <c r="W93" s="336"/>
      <c r="X93" s="336"/>
      <c r="Y93" s="336"/>
      <c r="Z93" s="336"/>
      <c r="AA93" s="336"/>
      <c r="AB93" s="336"/>
    </row>
    <row r="94" spans="1:28" ht="15.75" customHeight="1">
      <c r="A94" s="337" t="s">
        <v>75</v>
      </c>
      <c r="B94" s="338" t="s">
        <v>151</v>
      </c>
      <c r="C94" s="373"/>
      <c r="D94" s="358">
        <f>'FORMAÇÃO_DE_PREÇOS_-_UNIFORMES'!G17</f>
        <v>161.83000000000001</v>
      </c>
      <c r="E94" s="358">
        <f>'FORMAÇÃO_DE_PREÇOS_-_UNIFORMES'!G29</f>
        <v>95.97</v>
      </c>
      <c r="F94" s="358">
        <f>'FORMAÇÃO_DE_PREÇOS_-_UNIFORMES'!G29</f>
        <v>95.97</v>
      </c>
      <c r="G94" s="351"/>
      <c r="H94" s="352"/>
      <c r="I94" s="352"/>
    </row>
    <row r="95" spans="1:28" ht="15.75" customHeight="1">
      <c r="A95" s="337" t="s">
        <v>77</v>
      </c>
      <c r="B95" s="338" t="s">
        <v>152</v>
      </c>
      <c r="C95" s="373"/>
      <c r="D95" s="387"/>
      <c r="E95" s="358">
        <f>'FORMAÇÃO_DE_PREÇOS_-_EPIS'!G11</f>
        <v>72.349999999999994</v>
      </c>
      <c r="F95" s="358">
        <f>'FORMAÇÃO_DE_PREÇOS_-_EPIS'!G24</f>
        <v>109.26</v>
      </c>
      <c r="G95" s="351"/>
      <c r="H95" s="352"/>
      <c r="I95" s="352"/>
    </row>
    <row r="96" spans="1:28" ht="15.75" customHeight="1">
      <c r="A96" s="337" t="s">
        <v>79</v>
      </c>
      <c r="B96" s="338" t="s">
        <v>153</v>
      </c>
      <c r="C96" s="373"/>
      <c r="D96" s="387"/>
      <c r="E96" s="358">
        <f>MAT_e_EQUIP_Barueri!I108</f>
        <v>49.781666666666673</v>
      </c>
      <c r="F96" s="358">
        <f>MAT_e_EQUIP_Barueri!I108</f>
        <v>49.781666666666673</v>
      </c>
      <c r="G96" s="351"/>
      <c r="H96" s="352"/>
      <c r="I96" s="352"/>
    </row>
    <row r="97" spans="1:28" ht="15.75" customHeight="1">
      <c r="A97" s="337" t="s">
        <v>82</v>
      </c>
      <c r="B97" s="338" t="s">
        <v>154</v>
      </c>
      <c r="C97" s="373"/>
      <c r="D97" s="387"/>
      <c r="E97" s="358">
        <f>MAT_e_EQUIP_Barueri!I80</f>
        <v>265.31</v>
      </c>
      <c r="F97" s="358">
        <f>MAT_e_EQUIP_Barueri!I80</f>
        <v>265.31</v>
      </c>
      <c r="G97" s="351"/>
      <c r="H97" s="352"/>
      <c r="I97" s="352"/>
    </row>
    <row r="98" spans="1:28" ht="15" customHeight="1">
      <c r="A98" s="1119" t="s">
        <v>155</v>
      </c>
      <c r="B98" s="1105"/>
      <c r="C98" s="379"/>
      <c r="D98" s="386">
        <f>ROUND(SUM(D94:D97),2)</f>
        <v>161.83000000000001</v>
      </c>
      <c r="E98" s="386">
        <f t="shared" ref="E98:F98" si="22">ROUND(SUM(E94:E97),2)</f>
        <v>483.41</v>
      </c>
      <c r="F98" s="386">
        <f t="shared" si="22"/>
        <v>520.32000000000005</v>
      </c>
      <c r="G98" s="346"/>
      <c r="H98" s="347"/>
      <c r="I98" s="347"/>
      <c r="J98" s="336"/>
      <c r="K98" s="336"/>
      <c r="L98" s="336"/>
      <c r="M98" s="336"/>
      <c r="N98" s="336"/>
      <c r="O98" s="336"/>
      <c r="P98" s="336"/>
      <c r="Q98" s="336"/>
      <c r="R98" s="336"/>
      <c r="S98" s="336"/>
      <c r="T98" s="336"/>
      <c r="U98" s="336"/>
      <c r="V98" s="336"/>
      <c r="W98" s="336"/>
      <c r="X98" s="336"/>
      <c r="Y98" s="336"/>
      <c r="Z98" s="336"/>
      <c r="AA98" s="336"/>
      <c r="AB98" s="336"/>
    </row>
    <row r="99" spans="1:28" ht="15.75" customHeight="1">
      <c r="A99" s="342"/>
      <c r="B99" s="342"/>
      <c r="C99" s="342"/>
      <c r="D99" s="342"/>
      <c r="E99" s="342"/>
      <c r="F99" s="342"/>
      <c r="G99" s="343"/>
      <c r="H99" s="344"/>
      <c r="I99" s="344"/>
    </row>
    <row r="100" spans="1:28" ht="15.75" customHeight="1">
      <c r="A100" s="1108" t="s">
        <v>156</v>
      </c>
      <c r="B100" s="1109"/>
      <c r="C100" s="1109"/>
      <c r="D100" s="1109"/>
      <c r="E100" s="1109"/>
      <c r="F100" s="1110"/>
      <c r="G100" s="388"/>
      <c r="H100" s="389"/>
      <c r="I100" s="389"/>
    </row>
    <row r="101" spans="1:28" ht="27" customHeight="1">
      <c r="A101" s="360" t="s">
        <v>157</v>
      </c>
      <c r="B101" s="390" t="s">
        <v>158</v>
      </c>
      <c r="C101" s="332" t="s">
        <v>159</v>
      </c>
      <c r="D101" s="332" t="s">
        <v>668</v>
      </c>
      <c r="E101" s="333" t="s">
        <v>49</v>
      </c>
      <c r="F101" s="333" t="s">
        <v>50</v>
      </c>
      <c r="G101" s="391"/>
      <c r="H101" s="392"/>
      <c r="I101" s="392"/>
      <c r="J101" s="336"/>
      <c r="K101" s="336"/>
      <c r="L101" s="336"/>
      <c r="M101" s="336"/>
      <c r="N101" s="336"/>
      <c r="O101" s="336"/>
      <c r="P101" s="336"/>
      <c r="Q101" s="336"/>
      <c r="R101" s="336"/>
      <c r="S101" s="336"/>
      <c r="T101" s="336"/>
      <c r="U101" s="336"/>
      <c r="V101" s="336"/>
      <c r="W101" s="336"/>
      <c r="X101" s="336"/>
      <c r="Y101" s="336"/>
      <c r="Z101" s="336"/>
      <c r="AA101" s="336"/>
      <c r="AB101" s="336"/>
    </row>
    <row r="102" spans="1:28" ht="12.75" customHeight="1">
      <c r="A102" s="1113" t="s">
        <v>160</v>
      </c>
      <c r="B102" s="1105"/>
      <c r="C102" s="393"/>
      <c r="D102" s="394">
        <f>ROUND((D103+D111+D121)/(1-($C$106+$C$107+$C$109)),2)</f>
        <v>5390.24</v>
      </c>
      <c r="E102" s="394">
        <f t="shared" ref="E102:F102" si="23">ROUND((E103+E111+E121)/(1-($C$106+$C$107+$C$109)),2)</f>
        <v>5498.29</v>
      </c>
      <c r="F102" s="394">
        <f t="shared" si="23"/>
        <v>6821.26</v>
      </c>
      <c r="G102" s="395"/>
      <c r="H102" s="395"/>
      <c r="I102" s="395"/>
      <c r="J102" s="315"/>
      <c r="K102" s="315"/>
      <c r="L102" s="315"/>
      <c r="M102" s="315"/>
      <c r="N102" s="315"/>
      <c r="O102" s="315"/>
      <c r="P102" s="315"/>
      <c r="Q102" s="315"/>
      <c r="R102" s="315"/>
      <c r="S102" s="315"/>
      <c r="T102" s="315"/>
      <c r="U102" s="315"/>
      <c r="V102" s="315"/>
      <c r="W102" s="315"/>
      <c r="X102" s="315"/>
      <c r="Y102" s="315"/>
      <c r="Z102" s="315"/>
      <c r="AA102" s="315"/>
      <c r="AB102" s="315"/>
    </row>
    <row r="103" spans="1:28" ht="15.75" customHeight="1">
      <c r="A103" s="337" t="s">
        <v>75</v>
      </c>
      <c r="B103" s="380" t="s">
        <v>161</v>
      </c>
      <c r="C103" s="357">
        <v>0.05</v>
      </c>
      <c r="D103" s="358">
        <f>ROUND(D121*$C103,2)</f>
        <v>200.09</v>
      </c>
      <c r="E103" s="358">
        <f t="shared" ref="E103:F103" si="24">ROUND(E121*$C$103,2)</f>
        <v>204.1</v>
      </c>
      <c r="F103" s="358">
        <f t="shared" si="24"/>
        <v>253.21</v>
      </c>
      <c r="G103" s="388"/>
      <c r="H103" s="389"/>
      <c r="I103" s="389"/>
    </row>
    <row r="104" spans="1:28" ht="15.75" customHeight="1">
      <c r="A104" s="337" t="s">
        <v>77</v>
      </c>
      <c r="B104" s="380" t="s">
        <v>162</v>
      </c>
      <c r="C104" s="357">
        <f>SUM(C106:C110)</f>
        <v>0.14250000000000002</v>
      </c>
      <c r="D104" s="358">
        <f>ROUND(D102*C104,2)</f>
        <v>768.11</v>
      </c>
      <c r="E104" s="358">
        <f t="shared" ref="E104:F104" si="25">ROUND(E102*$C104,2)</f>
        <v>783.51</v>
      </c>
      <c r="F104" s="358">
        <f t="shared" si="25"/>
        <v>972.03</v>
      </c>
      <c r="G104" s="388"/>
      <c r="H104" s="389"/>
      <c r="I104" s="389"/>
    </row>
    <row r="105" spans="1:28" ht="15.75" customHeight="1">
      <c r="A105" s="337"/>
      <c r="B105" s="380" t="s">
        <v>163</v>
      </c>
      <c r="C105" s="396"/>
      <c r="D105" s="397"/>
      <c r="E105" s="397"/>
      <c r="F105" s="397"/>
      <c r="G105" s="388"/>
      <c r="H105" s="389"/>
      <c r="I105" s="389"/>
    </row>
    <row r="106" spans="1:28" ht="15.75" customHeight="1">
      <c r="A106" s="373"/>
      <c r="B106" s="380" t="s">
        <v>164</v>
      </c>
      <c r="C106" s="357">
        <v>1.6500000000000001E-2</v>
      </c>
      <c r="D106" s="358">
        <f t="shared" ref="D106:F106" si="26">ROUND(D102*$C106,2)</f>
        <v>88.94</v>
      </c>
      <c r="E106" s="358">
        <f t="shared" si="26"/>
        <v>90.72</v>
      </c>
      <c r="F106" s="358">
        <f t="shared" si="26"/>
        <v>112.55</v>
      </c>
      <c r="G106" s="388"/>
      <c r="H106" s="389"/>
      <c r="I106" s="389"/>
    </row>
    <row r="107" spans="1:28" ht="15.75" customHeight="1">
      <c r="A107" s="373"/>
      <c r="B107" s="380" t="s">
        <v>165</v>
      </c>
      <c r="C107" s="357">
        <v>7.5999999999999998E-2</v>
      </c>
      <c r="D107" s="358">
        <f t="shared" ref="D107:F108" si="27">ROUND(D102*$C107,2)</f>
        <v>409.66</v>
      </c>
      <c r="E107" s="358">
        <f t="shared" si="27"/>
        <v>417.87</v>
      </c>
      <c r="F107" s="358">
        <f t="shared" si="27"/>
        <v>518.41999999999996</v>
      </c>
      <c r="G107" s="388"/>
      <c r="H107" s="389"/>
      <c r="I107" s="389"/>
    </row>
    <row r="108" spans="1:28" ht="15.75" customHeight="1">
      <c r="A108" s="373"/>
      <c r="B108" s="380" t="s">
        <v>166</v>
      </c>
      <c r="C108" s="357">
        <v>0</v>
      </c>
      <c r="D108" s="358">
        <f t="shared" si="27"/>
        <v>0</v>
      </c>
      <c r="E108" s="358">
        <f t="shared" si="27"/>
        <v>0</v>
      </c>
      <c r="F108" s="358">
        <f t="shared" si="27"/>
        <v>0</v>
      </c>
      <c r="G108" s="388"/>
      <c r="H108" s="389"/>
      <c r="I108" s="389"/>
    </row>
    <row r="109" spans="1:28" ht="15.75" customHeight="1">
      <c r="A109" s="373"/>
      <c r="B109" s="380" t="s">
        <v>167</v>
      </c>
      <c r="C109" s="357">
        <v>0.05</v>
      </c>
      <c r="D109" s="358">
        <f>ROUND(D102*$C109,2)</f>
        <v>269.51</v>
      </c>
      <c r="E109" s="358">
        <f t="shared" ref="E109:F109" si="28">ROUND(E102*$C109,2)</f>
        <v>274.91000000000003</v>
      </c>
      <c r="F109" s="358">
        <f t="shared" si="28"/>
        <v>341.06</v>
      </c>
      <c r="G109" s="388"/>
      <c r="H109" s="389"/>
      <c r="I109" s="389"/>
    </row>
    <row r="110" spans="1:28" ht="15.75" customHeight="1">
      <c r="A110" s="373"/>
      <c r="B110" s="380" t="s">
        <v>168</v>
      </c>
      <c r="C110" s="357">
        <v>0</v>
      </c>
      <c r="D110" s="358">
        <f>ROUND(D105*0/100,2)</f>
        <v>0</v>
      </c>
      <c r="E110" s="358">
        <f t="shared" ref="E110:F110" si="29">ROUND(E105*0/100,2)</f>
        <v>0</v>
      </c>
      <c r="F110" s="358">
        <f t="shared" si="29"/>
        <v>0</v>
      </c>
      <c r="G110" s="388"/>
      <c r="H110" s="389"/>
      <c r="I110" s="389"/>
    </row>
    <row r="111" spans="1:28" ht="15.75" customHeight="1">
      <c r="A111" s="337" t="s">
        <v>79</v>
      </c>
      <c r="B111" s="380" t="s">
        <v>169</v>
      </c>
      <c r="C111" s="357">
        <v>0.1</v>
      </c>
      <c r="D111" s="358">
        <f t="shared" ref="D111:F111" si="30">ROUND($C111*(D121+D103),2)</f>
        <v>420.19</v>
      </c>
      <c r="E111" s="358">
        <f t="shared" si="30"/>
        <v>428.62</v>
      </c>
      <c r="F111" s="358">
        <f t="shared" si="30"/>
        <v>531.75</v>
      </c>
      <c r="G111" s="388"/>
      <c r="H111" s="389"/>
      <c r="I111" s="389"/>
    </row>
    <row r="112" spans="1:28" ht="15" customHeight="1">
      <c r="A112" s="1104" t="s">
        <v>9</v>
      </c>
      <c r="B112" s="1105"/>
      <c r="C112" s="398">
        <f>SUM(C103+C104+C111)</f>
        <v>0.29249999999999998</v>
      </c>
      <c r="D112" s="353">
        <f>ROUND(SUM(D103+D104+D111),2)</f>
        <v>1388.39</v>
      </c>
      <c r="E112" s="353">
        <f t="shared" ref="E112:F112" si="31">ROUND(SUM(E103+E104+E111),2)</f>
        <v>1416.23</v>
      </c>
      <c r="F112" s="353">
        <f t="shared" si="31"/>
        <v>1756.99</v>
      </c>
      <c r="G112" s="388"/>
      <c r="H112" s="392"/>
      <c r="I112" s="392"/>
      <c r="J112" s="336"/>
      <c r="K112" s="336"/>
      <c r="L112" s="336"/>
      <c r="M112" s="336"/>
      <c r="N112" s="336"/>
      <c r="O112" s="336"/>
      <c r="P112" s="336"/>
      <c r="Q112" s="336"/>
      <c r="R112" s="336"/>
      <c r="S112" s="336"/>
      <c r="T112" s="336"/>
      <c r="U112" s="336"/>
      <c r="V112" s="336"/>
      <c r="W112" s="336"/>
      <c r="X112" s="336"/>
      <c r="Y112" s="336"/>
      <c r="Z112" s="336"/>
      <c r="AA112" s="336"/>
      <c r="AB112" s="336"/>
    </row>
    <row r="113" spans="1:28" ht="15.75" customHeight="1">
      <c r="A113" s="342"/>
      <c r="B113" s="342"/>
      <c r="C113" s="342"/>
      <c r="D113" s="342"/>
      <c r="E113" s="342"/>
      <c r="F113" s="342"/>
      <c r="G113" s="343"/>
      <c r="H113" s="344"/>
      <c r="I113" s="344"/>
    </row>
    <row r="114" spans="1:28" ht="15.75" customHeight="1">
      <c r="A114" s="1108" t="s">
        <v>170</v>
      </c>
      <c r="B114" s="1109"/>
      <c r="C114" s="1109"/>
      <c r="D114" s="1109"/>
      <c r="E114" s="1109"/>
      <c r="F114" s="1110"/>
      <c r="G114" s="388"/>
      <c r="H114" s="389"/>
      <c r="I114" s="389"/>
    </row>
    <row r="115" spans="1:28" ht="27" customHeight="1">
      <c r="A115" s="1114" t="s">
        <v>171</v>
      </c>
      <c r="B115" s="1105"/>
      <c r="C115" s="382"/>
      <c r="D115" s="332" t="s">
        <v>668</v>
      </c>
      <c r="E115" s="333" t="s">
        <v>49</v>
      </c>
      <c r="F115" s="333" t="s">
        <v>50</v>
      </c>
      <c r="G115" s="391"/>
      <c r="H115" s="392"/>
      <c r="I115" s="392"/>
      <c r="J115" s="399"/>
      <c r="K115" s="399"/>
      <c r="L115" s="399"/>
      <c r="M115" s="399"/>
      <c r="N115" s="399"/>
      <c r="O115" s="399"/>
      <c r="P115" s="399"/>
      <c r="Q115" s="399"/>
      <c r="R115" s="399"/>
      <c r="S115" s="399"/>
      <c r="T115" s="399"/>
      <c r="U115" s="399"/>
      <c r="V115" s="399"/>
      <c r="W115" s="399"/>
      <c r="X115" s="399"/>
      <c r="Y115" s="399"/>
      <c r="Z115" s="399"/>
      <c r="AA115" s="399"/>
      <c r="AB115" s="399"/>
    </row>
    <row r="116" spans="1:28" ht="15.75" customHeight="1">
      <c r="A116" s="337" t="s">
        <v>75</v>
      </c>
      <c r="B116" s="338" t="s">
        <v>172</v>
      </c>
      <c r="C116" s="373"/>
      <c r="D116" s="358">
        <f>D21</f>
        <v>1734.08</v>
      </c>
      <c r="E116" s="358">
        <f>E21</f>
        <v>1590</v>
      </c>
      <c r="F116" s="358">
        <f>F21</f>
        <v>2154.8000000000002</v>
      </c>
      <c r="G116" s="388"/>
      <c r="H116" s="389"/>
      <c r="I116" s="389"/>
    </row>
    <row r="117" spans="1:28" ht="15.75" customHeight="1">
      <c r="A117" s="337" t="s">
        <v>77</v>
      </c>
      <c r="B117" s="338" t="s">
        <v>173</v>
      </c>
      <c r="C117" s="373"/>
      <c r="D117" s="358">
        <f t="shared" ref="D117:F117" si="32">D64</f>
        <v>1754.37</v>
      </c>
      <c r="E117" s="358">
        <f t="shared" si="32"/>
        <v>1686.29</v>
      </c>
      <c r="F117" s="358">
        <f t="shared" si="32"/>
        <v>1952.27</v>
      </c>
      <c r="G117" s="388"/>
      <c r="H117" s="389"/>
      <c r="I117" s="389"/>
    </row>
    <row r="118" spans="1:28" ht="15.75" customHeight="1">
      <c r="A118" s="337" t="s">
        <v>79</v>
      </c>
      <c r="B118" s="338" t="s">
        <v>174</v>
      </c>
      <c r="C118" s="373"/>
      <c r="D118" s="358">
        <f t="shared" ref="D118:F118" si="33">D77</f>
        <v>98.39</v>
      </c>
      <c r="E118" s="358">
        <f t="shared" si="33"/>
        <v>90.21</v>
      </c>
      <c r="F118" s="358">
        <f t="shared" si="33"/>
        <v>122.25</v>
      </c>
      <c r="G118" s="388"/>
      <c r="H118" s="389"/>
      <c r="I118" s="389"/>
    </row>
    <row r="119" spans="1:28" ht="15.75" customHeight="1">
      <c r="A119" s="337" t="s">
        <v>82</v>
      </c>
      <c r="B119" s="338" t="s">
        <v>175</v>
      </c>
      <c r="C119" s="373"/>
      <c r="D119" s="358">
        <f t="shared" ref="D119:F119" si="34">D89</f>
        <v>253.18</v>
      </c>
      <c r="E119" s="358">
        <f t="shared" si="34"/>
        <v>232.15</v>
      </c>
      <c r="F119" s="358">
        <f t="shared" si="34"/>
        <v>314.63</v>
      </c>
      <c r="G119" s="388"/>
      <c r="H119" s="389"/>
      <c r="I119" s="389"/>
    </row>
    <row r="120" spans="1:28" ht="15.75" customHeight="1">
      <c r="A120" s="337" t="s">
        <v>104</v>
      </c>
      <c r="B120" s="338" t="s">
        <v>176</v>
      </c>
      <c r="C120" s="373"/>
      <c r="D120" s="358">
        <f t="shared" ref="D120:F120" si="35">D98</f>
        <v>161.83000000000001</v>
      </c>
      <c r="E120" s="358">
        <f t="shared" si="35"/>
        <v>483.41</v>
      </c>
      <c r="F120" s="358">
        <f t="shared" si="35"/>
        <v>520.32000000000005</v>
      </c>
      <c r="G120" s="388"/>
      <c r="H120" s="389"/>
      <c r="I120" s="389"/>
    </row>
    <row r="121" spans="1:28" ht="15" customHeight="1">
      <c r="A121" s="1104" t="s">
        <v>177</v>
      </c>
      <c r="B121" s="1105"/>
      <c r="C121" s="379"/>
      <c r="D121" s="353">
        <f t="shared" ref="D121:E121" si="36">ROUND(SUM(D116:D120),2)</f>
        <v>4001.85</v>
      </c>
      <c r="E121" s="353">
        <f t="shared" si="36"/>
        <v>4082.06</v>
      </c>
      <c r="F121" s="353">
        <f>ROUND(SUM(F116:F120),2)</f>
        <v>5064.2700000000004</v>
      </c>
      <c r="G121" s="391"/>
      <c r="H121" s="392"/>
      <c r="I121" s="392"/>
      <c r="J121" s="336"/>
      <c r="K121" s="336"/>
      <c r="L121" s="336"/>
      <c r="M121" s="336"/>
      <c r="N121" s="336"/>
      <c r="O121" s="336"/>
      <c r="P121" s="336"/>
      <c r="Q121" s="336"/>
      <c r="R121" s="336"/>
      <c r="S121" s="336"/>
      <c r="T121" s="336"/>
      <c r="U121" s="336"/>
      <c r="V121" s="336"/>
      <c r="W121" s="336"/>
      <c r="X121" s="336"/>
      <c r="Y121" s="336"/>
      <c r="Z121" s="336"/>
      <c r="AA121" s="336"/>
      <c r="AB121" s="336"/>
    </row>
    <row r="122" spans="1:28" ht="15.75" customHeight="1">
      <c r="A122" s="337" t="s">
        <v>104</v>
      </c>
      <c r="B122" s="338" t="s">
        <v>178</v>
      </c>
      <c r="C122" s="373"/>
      <c r="D122" s="358">
        <f>D112</f>
        <v>1388.39</v>
      </c>
      <c r="E122" s="358">
        <f t="shared" ref="E122:F122" si="37">E112</f>
        <v>1416.23</v>
      </c>
      <c r="F122" s="358">
        <f t="shared" si="37"/>
        <v>1756.99</v>
      </c>
      <c r="G122" s="388"/>
      <c r="H122" s="389"/>
      <c r="I122" s="389"/>
    </row>
    <row r="123" spans="1:28" ht="15" customHeight="1">
      <c r="A123" s="1104" t="s">
        <v>179</v>
      </c>
      <c r="B123" s="1105"/>
      <c r="C123" s="340"/>
      <c r="D123" s="400">
        <f>ROUND(SUM(D121+D122),2)</f>
        <v>5390.24</v>
      </c>
      <c r="E123" s="400">
        <f t="shared" ref="E123:F123" si="38">ROUND(SUM(E121+E122),2)</f>
        <v>5498.29</v>
      </c>
      <c r="F123" s="400">
        <f t="shared" si="38"/>
        <v>6821.26</v>
      </c>
      <c r="G123" s="391"/>
      <c r="H123" s="392"/>
      <c r="I123" s="392"/>
      <c r="J123" s="336"/>
      <c r="K123" s="336"/>
      <c r="L123" s="336"/>
      <c r="M123" s="336"/>
      <c r="N123" s="336"/>
      <c r="O123" s="336"/>
      <c r="P123" s="336"/>
      <c r="Q123" s="336"/>
      <c r="R123" s="336"/>
      <c r="S123" s="336"/>
      <c r="T123" s="336"/>
      <c r="U123" s="336"/>
      <c r="V123" s="336"/>
      <c r="W123" s="336"/>
      <c r="X123" s="336"/>
      <c r="Y123" s="336"/>
      <c r="Z123" s="336"/>
      <c r="AA123" s="336"/>
      <c r="AB123" s="336"/>
    </row>
    <row r="124" spans="1:28" ht="15.75" customHeight="1">
      <c r="A124" s="1104" t="s">
        <v>180</v>
      </c>
      <c r="B124" s="1105"/>
      <c r="C124" s="379"/>
      <c r="D124" s="401">
        <v>1</v>
      </c>
      <c r="E124" s="402">
        <v>2</v>
      </c>
      <c r="F124" s="401">
        <v>4</v>
      </c>
      <c r="G124" s="388"/>
      <c r="H124" s="389"/>
      <c r="I124" s="389"/>
    </row>
    <row r="125" spans="1:28" ht="15.75" customHeight="1">
      <c r="A125" s="1104" t="s">
        <v>181</v>
      </c>
      <c r="B125" s="1105"/>
      <c r="C125" s="340"/>
      <c r="D125" s="400">
        <f t="shared" ref="D125:F125" si="39">ROUND((D123*D124),2)</f>
        <v>5390.24</v>
      </c>
      <c r="E125" s="400">
        <f t="shared" si="39"/>
        <v>10996.58</v>
      </c>
      <c r="F125" s="400">
        <f t="shared" si="39"/>
        <v>27285.040000000001</v>
      </c>
      <c r="G125" s="388"/>
      <c r="H125" s="389"/>
      <c r="I125" s="389"/>
    </row>
    <row r="126" spans="1:28" ht="9" customHeight="1">
      <c r="A126" s="342"/>
      <c r="B126" s="342"/>
      <c r="C126" s="342"/>
      <c r="D126" s="342"/>
      <c r="E126" s="342"/>
      <c r="F126" s="342"/>
      <c r="G126" s="343"/>
      <c r="H126" s="344"/>
      <c r="I126" s="344"/>
    </row>
    <row r="127" spans="1:28" ht="21" customHeight="1">
      <c r="A127" s="1108" t="s">
        <v>182</v>
      </c>
      <c r="B127" s="1109"/>
      <c r="C127" s="1109"/>
      <c r="D127" s="1109"/>
      <c r="E127" s="1109"/>
      <c r="F127" s="1110"/>
      <c r="G127" s="403"/>
      <c r="H127" s="404"/>
      <c r="I127" s="404"/>
      <c r="J127" s="336"/>
      <c r="K127" s="336"/>
      <c r="L127" s="336"/>
      <c r="M127" s="336"/>
      <c r="N127" s="336"/>
      <c r="O127" s="336"/>
      <c r="P127" s="336"/>
      <c r="Q127" s="336"/>
      <c r="R127" s="336"/>
      <c r="S127" s="336"/>
      <c r="T127" s="336"/>
      <c r="U127" s="336"/>
      <c r="V127" s="336"/>
      <c r="W127" s="336"/>
      <c r="X127" s="336"/>
      <c r="Y127" s="336"/>
      <c r="Z127" s="336"/>
      <c r="AA127" s="336"/>
      <c r="AB127" s="336"/>
    </row>
    <row r="128" spans="1:28" ht="32.25" customHeight="1">
      <c r="A128" s="1111" t="s">
        <v>183</v>
      </c>
      <c r="B128" s="1105"/>
      <c r="C128" s="321"/>
      <c r="D128" s="322" t="s">
        <v>184</v>
      </c>
      <c r="E128" s="322" t="s">
        <v>185</v>
      </c>
      <c r="F128" s="321" t="s">
        <v>4</v>
      </c>
      <c r="G128" s="323"/>
      <c r="H128" s="323"/>
      <c r="I128" s="323"/>
      <c r="J128" s="324"/>
      <c r="K128" s="324"/>
      <c r="L128" s="324"/>
      <c r="M128" s="324"/>
      <c r="N128" s="324"/>
      <c r="O128" s="324"/>
      <c r="P128" s="324"/>
      <c r="Q128" s="324"/>
      <c r="R128" s="324"/>
      <c r="S128" s="324"/>
      <c r="T128" s="324"/>
      <c r="U128" s="324"/>
      <c r="V128" s="324"/>
      <c r="W128" s="324"/>
      <c r="X128" s="324"/>
      <c r="Y128" s="324"/>
      <c r="Z128" s="324"/>
      <c r="AA128" s="324"/>
      <c r="AB128" s="324"/>
    </row>
    <row r="129" spans="1:28" ht="15.95" customHeight="1">
      <c r="A129" s="1112" t="s">
        <v>668</v>
      </c>
      <c r="B129" s="1105"/>
      <c r="C129" s="405"/>
      <c r="D129" s="406">
        <v>1</v>
      </c>
      <c r="E129" s="407">
        <f>D123</f>
        <v>5390.24</v>
      </c>
      <c r="F129" s="407">
        <f>ROUND(D129*E129,2)</f>
        <v>5390.24</v>
      </c>
      <c r="G129" s="408"/>
      <c r="H129" s="408"/>
      <c r="I129" s="408"/>
      <c r="J129" s="399"/>
      <c r="K129" s="399"/>
      <c r="L129" s="399"/>
      <c r="M129" s="399"/>
      <c r="N129" s="399"/>
      <c r="O129" s="399"/>
      <c r="P129" s="399"/>
      <c r="Q129" s="399"/>
      <c r="R129" s="399"/>
      <c r="S129" s="399"/>
      <c r="T129" s="399"/>
      <c r="U129" s="399"/>
      <c r="V129" s="399"/>
      <c r="W129" s="399"/>
      <c r="X129" s="399"/>
      <c r="Y129" s="399"/>
      <c r="Z129" s="399"/>
      <c r="AA129" s="399"/>
      <c r="AB129" s="399"/>
    </row>
    <row r="130" spans="1:28" ht="15.95" customHeight="1">
      <c r="A130" s="1106" t="s">
        <v>49</v>
      </c>
      <c r="B130" s="1105"/>
      <c r="C130" s="405"/>
      <c r="D130" s="406">
        <v>2</v>
      </c>
      <c r="E130" s="407">
        <f>E123</f>
        <v>5498.29</v>
      </c>
      <c r="F130" s="407">
        <f t="shared" ref="F130:F131" si="40">ROUND(D130*E130,2)</f>
        <v>10996.58</v>
      </c>
      <c r="G130" s="408"/>
      <c r="H130" s="408"/>
      <c r="I130" s="408"/>
      <c r="J130" s="399"/>
      <c r="K130" s="399"/>
      <c r="L130" s="399"/>
      <c r="M130" s="399"/>
      <c r="N130" s="399"/>
      <c r="O130" s="399"/>
      <c r="P130" s="399"/>
      <c r="Q130" s="399"/>
      <c r="R130" s="399"/>
      <c r="S130" s="399"/>
      <c r="T130" s="399"/>
      <c r="U130" s="399"/>
      <c r="V130" s="399"/>
      <c r="W130" s="399"/>
      <c r="X130" s="399"/>
      <c r="Y130" s="399"/>
      <c r="Z130" s="399"/>
      <c r="AA130" s="399"/>
      <c r="AB130" s="399"/>
    </row>
    <row r="131" spans="1:28" ht="15.95" customHeight="1">
      <c r="A131" s="1106" t="s">
        <v>50</v>
      </c>
      <c r="B131" s="1105"/>
      <c r="C131" s="405"/>
      <c r="D131" s="406">
        <v>4</v>
      </c>
      <c r="E131" s="407">
        <f>F123</f>
        <v>6821.26</v>
      </c>
      <c r="F131" s="407">
        <f t="shared" si="40"/>
        <v>27285.040000000001</v>
      </c>
      <c r="G131" s="404"/>
      <c r="H131" s="404"/>
      <c r="I131" s="404"/>
      <c r="J131" s="336"/>
      <c r="K131" s="336"/>
      <c r="L131" s="336"/>
      <c r="M131" s="336"/>
      <c r="N131" s="336"/>
      <c r="O131" s="336"/>
      <c r="P131" s="336"/>
      <c r="Q131" s="336"/>
      <c r="R131" s="336"/>
      <c r="S131" s="336"/>
      <c r="T131" s="336"/>
      <c r="U131" s="336"/>
      <c r="V131" s="336"/>
      <c r="W131" s="336"/>
      <c r="X131" s="336"/>
      <c r="Y131" s="336"/>
      <c r="Z131" s="336"/>
      <c r="AA131" s="336"/>
      <c r="AB131" s="336"/>
    </row>
    <row r="132" spans="1:28" ht="15.95" customHeight="1">
      <c r="A132" s="1107" t="s">
        <v>186</v>
      </c>
      <c r="B132" s="1105"/>
      <c r="C132" s="409"/>
      <c r="D132" s="409"/>
      <c r="E132" s="410"/>
      <c r="F132" s="411">
        <f>ROUND(SUM(F129:F131),2)</f>
        <v>43671.86</v>
      </c>
      <c r="G132" s="344"/>
      <c r="H132" s="344"/>
      <c r="I132" s="344"/>
    </row>
    <row r="133" spans="1:28" ht="27.75" customHeight="1">
      <c r="A133" s="317"/>
      <c r="B133" s="325" t="s">
        <v>187</v>
      </c>
      <c r="C133" s="317"/>
      <c r="D133" s="412"/>
      <c r="E133" s="412"/>
      <c r="F133" s="412"/>
      <c r="G133" s="344"/>
      <c r="H133" s="344"/>
      <c r="I133" s="344"/>
    </row>
    <row r="134" spans="1:28" s="329" customFormat="1" ht="21" customHeight="1">
      <c r="A134" s="413"/>
      <c r="B134" s="414"/>
      <c r="C134" s="413"/>
      <c r="D134" s="414"/>
      <c r="E134" s="414"/>
      <c r="F134" s="414"/>
      <c r="G134" s="344"/>
      <c r="H134" s="344"/>
      <c r="I134" s="344"/>
    </row>
    <row r="135" spans="1:28" s="329" customFormat="1" ht="21" customHeight="1">
      <c r="A135" s="415"/>
      <c r="C135" s="415"/>
      <c r="G135" s="344"/>
      <c r="H135" s="344"/>
      <c r="I135" s="344"/>
    </row>
    <row r="136" spans="1:28" s="329" customFormat="1" ht="21" customHeight="1">
      <c r="A136" s="415"/>
      <c r="C136" s="415"/>
      <c r="G136" s="344"/>
      <c r="H136" s="344"/>
      <c r="I136" s="344"/>
    </row>
    <row r="137" spans="1:28" s="329" customFormat="1" ht="21" customHeight="1">
      <c r="A137" s="415"/>
      <c r="C137" s="415"/>
      <c r="G137" s="344"/>
      <c r="H137" s="344"/>
      <c r="I137" s="344"/>
    </row>
    <row r="138" spans="1:28" s="329" customFormat="1" ht="21" customHeight="1">
      <c r="A138" s="415"/>
      <c r="C138" s="415"/>
      <c r="G138" s="344"/>
      <c r="H138" s="344"/>
      <c r="I138" s="344"/>
    </row>
    <row r="139" spans="1:28" s="329" customFormat="1" ht="21" customHeight="1">
      <c r="A139" s="415"/>
      <c r="C139" s="415"/>
      <c r="G139" s="344"/>
      <c r="H139" s="344"/>
      <c r="I139" s="344"/>
    </row>
    <row r="140" spans="1:28" s="329" customFormat="1" ht="21" customHeight="1">
      <c r="A140" s="415"/>
      <c r="C140" s="415"/>
      <c r="G140" s="344"/>
      <c r="H140" s="344"/>
      <c r="I140" s="344"/>
    </row>
    <row r="141" spans="1:28" s="329" customFormat="1" ht="21" customHeight="1">
      <c r="A141" s="415"/>
      <c r="C141" s="415"/>
      <c r="G141" s="344"/>
      <c r="H141" s="344"/>
      <c r="I141" s="344"/>
    </row>
    <row r="142" spans="1:28" s="329" customFormat="1" ht="21" customHeight="1">
      <c r="A142" s="415"/>
      <c r="C142" s="415"/>
      <c r="G142" s="344"/>
      <c r="H142" s="344"/>
      <c r="I142" s="344"/>
    </row>
    <row r="143" spans="1:28" s="329" customFormat="1" ht="21" customHeight="1">
      <c r="A143" s="415"/>
      <c r="C143" s="415"/>
      <c r="G143" s="344"/>
      <c r="H143" s="344"/>
      <c r="I143" s="344"/>
    </row>
    <row r="144" spans="1:28" s="329" customFormat="1" ht="21" customHeight="1">
      <c r="A144" s="415"/>
      <c r="C144" s="415"/>
      <c r="G144" s="344"/>
      <c r="H144" s="344"/>
      <c r="I144" s="344"/>
    </row>
    <row r="145" spans="1:9" s="329" customFormat="1" ht="21" customHeight="1">
      <c r="A145" s="415"/>
      <c r="C145" s="415"/>
      <c r="G145" s="344"/>
      <c r="H145" s="344"/>
      <c r="I145" s="344"/>
    </row>
    <row r="146" spans="1:9" s="329" customFormat="1" ht="21" customHeight="1">
      <c r="A146" s="415"/>
      <c r="C146" s="415"/>
      <c r="G146" s="344"/>
      <c r="H146" s="344"/>
      <c r="I146" s="344"/>
    </row>
    <row r="147" spans="1:9" s="329" customFormat="1" ht="21" customHeight="1">
      <c r="A147" s="415"/>
      <c r="C147" s="415"/>
      <c r="G147" s="344"/>
      <c r="H147" s="344"/>
      <c r="I147" s="344"/>
    </row>
    <row r="148" spans="1:9" s="329" customFormat="1" ht="21" customHeight="1">
      <c r="A148" s="415"/>
      <c r="C148" s="415"/>
      <c r="G148" s="344"/>
      <c r="H148" s="344"/>
      <c r="I148" s="344"/>
    </row>
    <row r="149" spans="1:9" s="329" customFormat="1" ht="21" customHeight="1">
      <c r="A149" s="415"/>
      <c r="C149" s="415"/>
      <c r="G149" s="344"/>
      <c r="H149" s="344"/>
      <c r="I149" s="344"/>
    </row>
    <row r="150" spans="1:9" s="329" customFormat="1" ht="21" customHeight="1">
      <c r="A150" s="415"/>
      <c r="C150" s="415"/>
      <c r="G150" s="344"/>
      <c r="H150" s="344"/>
      <c r="I150" s="344"/>
    </row>
    <row r="151" spans="1:9" s="329" customFormat="1" ht="21" customHeight="1">
      <c r="A151" s="415"/>
      <c r="C151" s="415"/>
      <c r="G151" s="344"/>
      <c r="H151" s="344"/>
      <c r="I151" s="344"/>
    </row>
    <row r="152" spans="1:9" s="329" customFormat="1" ht="21" customHeight="1">
      <c r="A152" s="415"/>
      <c r="C152" s="415"/>
      <c r="G152" s="344"/>
      <c r="H152" s="344"/>
      <c r="I152" s="344"/>
    </row>
    <row r="153" spans="1:9" s="329" customFormat="1" ht="21" customHeight="1">
      <c r="A153" s="415"/>
      <c r="C153" s="415"/>
      <c r="G153" s="344"/>
      <c r="H153" s="344"/>
      <c r="I153" s="344"/>
    </row>
    <row r="154" spans="1:9" s="329" customFormat="1" ht="21" customHeight="1">
      <c r="A154" s="415"/>
      <c r="C154" s="415"/>
      <c r="G154" s="344"/>
      <c r="H154" s="344"/>
      <c r="I154" s="344"/>
    </row>
    <row r="155" spans="1:9" s="329" customFormat="1" ht="21" customHeight="1">
      <c r="A155" s="415"/>
      <c r="C155" s="415"/>
      <c r="G155" s="344"/>
      <c r="H155" s="344"/>
      <c r="I155" s="344"/>
    </row>
    <row r="156" spans="1:9" s="329" customFormat="1" ht="21" customHeight="1">
      <c r="A156" s="415"/>
      <c r="C156" s="415"/>
      <c r="G156" s="344"/>
      <c r="H156" s="344"/>
      <c r="I156" s="344"/>
    </row>
    <row r="157" spans="1:9" s="329" customFormat="1" ht="21" customHeight="1">
      <c r="A157" s="415"/>
      <c r="C157" s="415"/>
      <c r="G157" s="344"/>
      <c r="H157" s="344"/>
      <c r="I157" s="344"/>
    </row>
    <row r="158" spans="1:9" s="329" customFormat="1" ht="21" customHeight="1">
      <c r="A158" s="415"/>
      <c r="C158" s="415"/>
      <c r="G158" s="344"/>
      <c r="H158" s="344"/>
      <c r="I158" s="344"/>
    </row>
    <row r="159" spans="1:9" s="329" customFormat="1" ht="21" customHeight="1">
      <c r="A159" s="415"/>
      <c r="C159" s="415"/>
      <c r="G159" s="344"/>
      <c r="H159" s="344"/>
      <c r="I159" s="344"/>
    </row>
    <row r="160" spans="1:9" s="329" customFormat="1" ht="21" customHeight="1">
      <c r="A160" s="415"/>
      <c r="C160" s="415"/>
      <c r="G160" s="344"/>
      <c r="H160" s="344"/>
      <c r="I160" s="344"/>
    </row>
    <row r="161" spans="1:9" s="329" customFormat="1" ht="21" customHeight="1">
      <c r="A161" s="415"/>
      <c r="C161" s="415"/>
      <c r="G161" s="344"/>
      <c r="H161" s="344"/>
      <c r="I161" s="344"/>
    </row>
    <row r="162" spans="1:9" s="329" customFormat="1" ht="21" customHeight="1">
      <c r="A162" s="415"/>
      <c r="C162" s="415"/>
      <c r="G162" s="344"/>
      <c r="H162" s="344"/>
      <c r="I162" s="344"/>
    </row>
    <row r="163" spans="1:9" s="329" customFormat="1" ht="21" customHeight="1">
      <c r="A163" s="415"/>
      <c r="C163" s="415"/>
      <c r="G163" s="344"/>
      <c r="H163" s="344"/>
      <c r="I163" s="344"/>
    </row>
    <row r="164" spans="1:9" s="329" customFormat="1" ht="21" customHeight="1">
      <c r="A164" s="415"/>
      <c r="C164" s="415"/>
      <c r="G164" s="344"/>
      <c r="H164" s="344"/>
      <c r="I164" s="344"/>
    </row>
    <row r="165" spans="1:9" s="329" customFormat="1" ht="21" customHeight="1">
      <c r="A165" s="415"/>
      <c r="C165" s="415"/>
      <c r="G165" s="344"/>
      <c r="H165" s="344"/>
      <c r="I165" s="344"/>
    </row>
    <row r="166" spans="1:9" s="329" customFormat="1" ht="21" customHeight="1">
      <c r="A166" s="415"/>
      <c r="C166" s="415"/>
      <c r="G166" s="344"/>
      <c r="H166" s="344"/>
      <c r="I166" s="344"/>
    </row>
    <row r="167" spans="1:9" s="329" customFormat="1" ht="21" customHeight="1">
      <c r="A167" s="415"/>
      <c r="C167" s="415"/>
      <c r="G167" s="344"/>
      <c r="H167" s="344"/>
      <c r="I167" s="344"/>
    </row>
    <row r="168" spans="1:9" s="329" customFormat="1" ht="21" customHeight="1">
      <c r="A168" s="415"/>
      <c r="C168" s="415"/>
      <c r="G168" s="344"/>
      <c r="H168" s="344"/>
      <c r="I168" s="344"/>
    </row>
    <row r="169" spans="1:9" s="329" customFormat="1" ht="21" customHeight="1">
      <c r="A169" s="415"/>
      <c r="C169" s="415"/>
      <c r="G169" s="344"/>
      <c r="H169" s="344"/>
      <c r="I169" s="344"/>
    </row>
    <row r="170" spans="1:9" s="329" customFormat="1" ht="21" customHeight="1">
      <c r="A170" s="415"/>
      <c r="C170" s="415"/>
      <c r="G170" s="344"/>
      <c r="H170" s="344"/>
      <c r="I170" s="344"/>
    </row>
    <row r="171" spans="1:9" s="329" customFormat="1" ht="21" customHeight="1">
      <c r="A171" s="415"/>
      <c r="C171" s="415"/>
      <c r="G171" s="344"/>
      <c r="H171" s="344"/>
      <c r="I171" s="344"/>
    </row>
    <row r="172" spans="1:9" s="329" customFormat="1" ht="21" customHeight="1">
      <c r="A172" s="415"/>
      <c r="C172" s="415"/>
      <c r="G172" s="344"/>
      <c r="H172" s="344"/>
      <c r="I172" s="344"/>
    </row>
    <row r="173" spans="1:9" s="329" customFormat="1" ht="21" customHeight="1">
      <c r="A173" s="415"/>
      <c r="C173" s="415"/>
      <c r="G173" s="344"/>
      <c r="H173" s="344"/>
      <c r="I173" s="344"/>
    </row>
    <row r="174" spans="1:9" s="329" customFormat="1" ht="21" customHeight="1">
      <c r="A174" s="415"/>
      <c r="C174" s="415"/>
      <c r="G174" s="344"/>
      <c r="H174" s="344"/>
      <c r="I174" s="344"/>
    </row>
    <row r="175" spans="1:9" s="329" customFormat="1" ht="21" customHeight="1">
      <c r="A175" s="415"/>
      <c r="C175" s="415"/>
      <c r="G175" s="344"/>
      <c r="H175" s="344"/>
      <c r="I175" s="344"/>
    </row>
    <row r="176" spans="1:9" s="329" customFormat="1" ht="21" customHeight="1">
      <c r="A176" s="415"/>
      <c r="C176" s="415"/>
      <c r="G176" s="344"/>
      <c r="H176" s="344"/>
      <c r="I176" s="344"/>
    </row>
    <row r="177" spans="1:9" s="329" customFormat="1" ht="21" customHeight="1">
      <c r="A177" s="415"/>
      <c r="C177" s="415"/>
      <c r="G177" s="344"/>
      <c r="H177" s="344"/>
      <c r="I177" s="344"/>
    </row>
    <row r="178" spans="1:9" s="329" customFormat="1" ht="21" customHeight="1">
      <c r="A178" s="415"/>
      <c r="C178" s="415"/>
      <c r="G178" s="344"/>
      <c r="H178" s="344"/>
      <c r="I178" s="344"/>
    </row>
    <row r="179" spans="1:9" s="329" customFormat="1" ht="21" customHeight="1">
      <c r="A179" s="415"/>
      <c r="C179" s="415"/>
      <c r="G179" s="344"/>
      <c r="H179" s="344"/>
      <c r="I179" s="344"/>
    </row>
    <row r="180" spans="1:9" s="329" customFormat="1" ht="21" customHeight="1">
      <c r="A180" s="415"/>
      <c r="C180" s="415"/>
      <c r="G180" s="344"/>
      <c r="H180" s="344"/>
      <c r="I180" s="344"/>
    </row>
    <row r="181" spans="1:9" s="329" customFormat="1" ht="21" customHeight="1">
      <c r="A181" s="415"/>
      <c r="C181" s="415"/>
      <c r="G181" s="344"/>
      <c r="H181" s="344"/>
      <c r="I181" s="344"/>
    </row>
    <row r="182" spans="1:9" s="329" customFormat="1" ht="21" customHeight="1">
      <c r="A182" s="415"/>
      <c r="C182" s="415"/>
      <c r="G182" s="344"/>
      <c r="H182" s="344"/>
      <c r="I182" s="344"/>
    </row>
    <row r="183" spans="1:9" s="329" customFormat="1" ht="21" customHeight="1">
      <c r="A183" s="415"/>
      <c r="C183" s="415"/>
      <c r="G183" s="344"/>
      <c r="H183" s="344"/>
      <c r="I183" s="344"/>
    </row>
    <row r="184" spans="1:9" s="329" customFormat="1" ht="21" customHeight="1">
      <c r="A184" s="415"/>
      <c r="C184" s="415"/>
      <c r="G184" s="344"/>
      <c r="H184" s="344"/>
      <c r="I184" s="344"/>
    </row>
    <row r="185" spans="1:9" s="329" customFormat="1" ht="21" customHeight="1">
      <c r="A185" s="415"/>
      <c r="C185" s="415"/>
      <c r="G185" s="344"/>
      <c r="H185" s="344"/>
      <c r="I185" s="344"/>
    </row>
    <row r="186" spans="1:9" s="329" customFormat="1" ht="21" customHeight="1">
      <c r="A186" s="415"/>
      <c r="C186" s="415"/>
      <c r="G186" s="344"/>
      <c r="H186" s="344"/>
      <c r="I186" s="344"/>
    </row>
    <row r="187" spans="1:9" s="329" customFormat="1" ht="21" customHeight="1">
      <c r="A187" s="415"/>
      <c r="C187" s="415"/>
      <c r="G187" s="344"/>
      <c r="H187" s="344"/>
      <c r="I187" s="344"/>
    </row>
    <row r="188" spans="1:9" s="329" customFormat="1" ht="21" customHeight="1">
      <c r="A188" s="415"/>
      <c r="C188" s="415"/>
      <c r="G188" s="344"/>
      <c r="H188" s="344"/>
      <c r="I188" s="344"/>
    </row>
    <row r="189" spans="1:9" s="329" customFormat="1" ht="21" customHeight="1">
      <c r="A189" s="415"/>
      <c r="C189" s="415"/>
      <c r="G189" s="344"/>
      <c r="H189" s="344"/>
      <c r="I189" s="344"/>
    </row>
    <row r="190" spans="1:9" s="329" customFormat="1" ht="21" customHeight="1">
      <c r="A190" s="415"/>
      <c r="C190" s="415"/>
      <c r="G190" s="344"/>
      <c r="H190" s="344"/>
      <c r="I190" s="344"/>
    </row>
    <row r="191" spans="1:9" s="329" customFormat="1" ht="21" customHeight="1">
      <c r="A191" s="415"/>
      <c r="C191" s="415"/>
      <c r="G191" s="344"/>
      <c r="H191" s="344"/>
      <c r="I191" s="344"/>
    </row>
    <row r="192" spans="1:9" s="329" customFormat="1" ht="21" customHeight="1">
      <c r="A192" s="415"/>
      <c r="C192" s="415"/>
      <c r="G192" s="344"/>
      <c r="H192" s="344"/>
      <c r="I192" s="344"/>
    </row>
    <row r="193" spans="1:9" s="329" customFormat="1" ht="21" customHeight="1">
      <c r="A193" s="415"/>
      <c r="C193" s="415"/>
      <c r="G193" s="344"/>
      <c r="H193" s="344"/>
      <c r="I193" s="344"/>
    </row>
    <row r="194" spans="1:9" s="329" customFormat="1" ht="21" customHeight="1">
      <c r="A194" s="415"/>
      <c r="C194" s="415"/>
      <c r="G194" s="344"/>
      <c r="H194" s="344"/>
      <c r="I194" s="344"/>
    </row>
    <row r="195" spans="1:9" s="329" customFormat="1" ht="21" customHeight="1">
      <c r="A195" s="415"/>
      <c r="C195" s="415"/>
      <c r="G195" s="344"/>
      <c r="H195" s="344"/>
      <c r="I195" s="344"/>
    </row>
    <row r="196" spans="1:9" s="329" customFormat="1" ht="21" customHeight="1">
      <c r="A196" s="415"/>
      <c r="C196" s="415"/>
      <c r="G196" s="344"/>
      <c r="H196" s="344"/>
      <c r="I196" s="344"/>
    </row>
    <row r="197" spans="1:9" s="329" customFormat="1" ht="21" customHeight="1">
      <c r="A197" s="415"/>
      <c r="C197" s="415"/>
      <c r="G197" s="344"/>
      <c r="H197" s="344"/>
      <c r="I197" s="344"/>
    </row>
    <row r="198" spans="1:9" s="329" customFormat="1" ht="21" customHeight="1">
      <c r="A198" s="415"/>
      <c r="C198" s="415"/>
      <c r="G198" s="344"/>
      <c r="H198" s="344"/>
      <c r="I198" s="344"/>
    </row>
    <row r="199" spans="1:9" s="329" customFormat="1" ht="21" customHeight="1">
      <c r="A199" s="415"/>
      <c r="C199" s="415"/>
      <c r="G199" s="344"/>
      <c r="H199" s="344"/>
      <c r="I199" s="344"/>
    </row>
    <row r="200" spans="1:9" s="329" customFormat="1" ht="21" customHeight="1">
      <c r="A200" s="415"/>
      <c r="C200" s="415"/>
      <c r="G200" s="344"/>
      <c r="H200" s="344"/>
      <c r="I200" s="344"/>
    </row>
    <row r="201" spans="1:9" s="329" customFormat="1" ht="21" customHeight="1">
      <c r="A201" s="415"/>
      <c r="C201" s="415"/>
      <c r="G201" s="344"/>
      <c r="H201" s="344"/>
      <c r="I201" s="344"/>
    </row>
    <row r="202" spans="1:9" s="329" customFormat="1" ht="21" customHeight="1">
      <c r="A202" s="415"/>
      <c r="C202" s="415"/>
      <c r="G202" s="344"/>
      <c r="H202" s="344"/>
      <c r="I202" s="344"/>
    </row>
    <row r="203" spans="1:9" s="329" customFormat="1" ht="21" customHeight="1">
      <c r="A203" s="415"/>
      <c r="C203" s="415"/>
      <c r="G203" s="344"/>
      <c r="H203" s="344"/>
      <c r="I203" s="344"/>
    </row>
    <row r="204" spans="1:9" s="329" customFormat="1" ht="21" customHeight="1">
      <c r="A204" s="415"/>
      <c r="C204" s="415"/>
      <c r="G204" s="344"/>
      <c r="H204" s="344"/>
      <c r="I204" s="344"/>
    </row>
    <row r="205" spans="1:9" s="329" customFormat="1" ht="21" customHeight="1">
      <c r="A205" s="415"/>
      <c r="C205" s="415"/>
      <c r="G205" s="344"/>
      <c r="H205" s="344"/>
      <c r="I205" s="344"/>
    </row>
    <row r="206" spans="1:9" s="329" customFormat="1" ht="21" customHeight="1">
      <c r="A206" s="415"/>
      <c r="C206" s="415"/>
      <c r="G206" s="344"/>
      <c r="H206" s="344"/>
      <c r="I206" s="344"/>
    </row>
    <row r="207" spans="1:9" s="329" customFormat="1" ht="21" customHeight="1">
      <c r="A207" s="415"/>
      <c r="C207" s="415"/>
      <c r="G207" s="344"/>
      <c r="H207" s="344"/>
      <c r="I207" s="344"/>
    </row>
    <row r="208" spans="1:9" s="329" customFormat="1" ht="21" customHeight="1">
      <c r="A208" s="415"/>
      <c r="C208" s="415"/>
      <c r="G208" s="344"/>
      <c r="H208" s="344"/>
      <c r="I208" s="344"/>
    </row>
    <row r="209" spans="1:9" s="329" customFormat="1" ht="21" customHeight="1">
      <c r="A209" s="415"/>
      <c r="C209" s="415"/>
      <c r="G209" s="344"/>
      <c r="H209" s="344"/>
      <c r="I209" s="344"/>
    </row>
    <row r="210" spans="1:9" s="329" customFormat="1" ht="21" customHeight="1">
      <c r="A210" s="415"/>
      <c r="C210" s="415"/>
      <c r="G210" s="344"/>
      <c r="H210" s="344"/>
      <c r="I210" s="344"/>
    </row>
    <row r="211" spans="1:9" s="329" customFormat="1" ht="21" customHeight="1">
      <c r="A211" s="415"/>
      <c r="C211" s="415"/>
      <c r="G211" s="344"/>
      <c r="H211" s="344"/>
      <c r="I211" s="344"/>
    </row>
    <row r="212" spans="1:9" s="329" customFormat="1" ht="21" customHeight="1">
      <c r="A212" s="415"/>
      <c r="C212" s="415"/>
      <c r="G212" s="344"/>
      <c r="H212" s="344"/>
      <c r="I212" s="344"/>
    </row>
    <row r="213" spans="1:9" s="329" customFormat="1" ht="21" customHeight="1">
      <c r="A213" s="415"/>
      <c r="C213" s="415"/>
      <c r="G213" s="344"/>
      <c r="H213" s="344"/>
      <c r="I213" s="344"/>
    </row>
    <row r="214" spans="1:9" s="329" customFormat="1" ht="21" customHeight="1">
      <c r="A214" s="415"/>
      <c r="C214" s="415"/>
      <c r="G214" s="344"/>
      <c r="H214" s="344"/>
      <c r="I214" s="344"/>
    </row>
    <row r="215" spans="1:9" s="329" customFormat="1" ht="21" customHeight="1">
      <c r="A215" s="415"/>
      <c r="C215" s="415"/>
      <c r="G215" s="344"/>
      <c r="H215" s="344"/>
      <c r="I215" s="344"/>
    </row>
    <row r="216" spans="1:9" s="329" customFormat="1" ht="21" customHeight="1">
      <c r="A216" s="415"/>
      <c r="C216" s="415"/>
      <c r="G216" s="344"/>
      <c r="H216" s="344"/>
      <c r="I216" s="344"/>
    </row>
    <row r="217" spans="1:9" s="329" customFormat="1" ht="21" customHeight="1">
      <c r="A217" s="415"/>
      <c r="C217" s="415"/>
      <c r="G217" s="344"/>
      <c r="H217" s="344"/>
      <c r="I217" s="344"/>
    </row>
    <row r="218" spans="1:9" s="329" customFormat="1" ht="21" customHeight="1">
      <c r="A218" s="415"/>
      <c r="C218" s="415"/>
      <c r="G218" s="344"/>
      <c r="H218" s="344"/>
      <c r="I218" s="344"/>
    </row>
    <row r="219" spans="1:9" s="329" customFormat="1" ht="21" customHeight="1">
      <c r="A219" s="415"/>
      <c r="C219" s="415"/>
      <c r="G219" s="344"/>
      <c r="H219" s="344"/>
      <c r="I219" s="344"/>
    </row>
    <row r="220" spans="1:9" s="329" customFormat="1" ht="21" customHeight="1">
      <c r="A220" s="415"/>
      <c r="C220" s="415"/>
      <c r="G220" s="344"/>
      <c r="H220" s="344"/>
      <c r="I220" s="344"/>
    </row>
    <row r="221" spans="1:9" s="329" customFormat="1" ht="21" customHeight="1">
      <c r="A221" s="415"/>
      <c r="C221" s="415"/>
      <c r="G221" s="344"/>
      <c r="H221" s="344"/>
      <c r="I221" s="344"/>
    </row>
    <row r="222" spans="1:9" s="329" customFormat="1" ht="21" customHeight="1">
      <c r="A222" s="415"/>
      <c r="C222" s="415"/>
      <c r="G222" s="344"/>
      <c r="H222" s="344"/>
      <c r="I222" s="344"/>
    </row>
    <row r="223" spans="1:9" s="329" customFormat="1" ht="21" customHeight="1">
      <c r="A223" s="415"/>
      <c r="C223" s="415"/>
      <c r="G223" s="344"/>
      <c r="H223" s="344"/>
      <c r="I223" s="344"/>
    </row>
    <row r="224" spans="1:9" s="329" customFormat="1" ht="21" customHeight="1">
      <c r="A224" s="415"/>
      <c r="C224" s="415"/>
      <c r="G224" s="344"/>
      <c r="H224" s="344"/>
      <c r="I224" s="344"/>
    </row>
    <row r="225" spans="1:9" s="329" customFormat="1" ht="21" customHeight="1">
      <c r="A225" s="415"/>
      <c r="C225" s="415"/>
      <c r="G225" s="344"/>
      <c r="H225" s="344"/>
      <c r="I225" s="344"/>
    </row>
    <row r="226" spans="1:9" s="329" customFormat="1" ht="21" customHeight="1">
      <c r="A226" s="415"/>
      <c r="C226" s="415"/>
      <c r="G226" s="344"/>
      <c r="H226" s="344"/>
      <c r="I226" s="344"/>
    </row>
    <row r="227" spans="1:9" s="329" customFormat="1" ht="21" customHeight="1">
      <c r="A227" s="415"/>
      <c r="C227" s="415"/>
      <c r="G227" s="344"/>
      <c r="H227" s="344"/>
      <c r="I227" s="344"/>
    </row>
    <row r="228" spans="1:9" s="329" customFormat="1" ht="21" customHeight="1">
      <c r="A228" s="415"/>
      <c r="C228" s="415"/>
      <c r="G228" s="344"/>
      <c r="H228" s="344"/>
      <c r="I228" s="344"/>
    </row>
    <row r="229" spans="1:9" s="329" customFormat="1" ht="21" customHeight="1">
      <c r="A229" s="415"/>
      <c r="C229" s="415"/>
      <c r="G229" s="344"/>
      <c r="H229" s="344"/>
      <c r="I229" s="344"/>
    </row>
    <row r="230" spans="1:9" s="329" customFormat="1" ht="21" customHeight="1">
      <c r="A230" s="415"/>
      <c r="C230" s="415"/>
      <c r="G230" s="344"/>
      <c r="H230" s="344"/>
      <c r="I230" s="344"/>
    </row>
    <row r="231" spans="1:9" s="329" customFormat="1" ht="21" customHeight="1">
      <c r="A231" s="415"/>
      <c r="C231" s="415"/>
      <c r="G231" s="344"/>
      <c r="H231" s="344"/>
      <c r="I231" s="344"/>
    </row>
    <row r="232" spans="1:9" s="329" customFormat="1" ht="21" customHeight="1">
      <c r="A232" s="415"/>
      <c r="C232" s="415"/>
      <c r="G232" s="344"/>
      <c r="H232" s="344"/>
      <c r="I232" s="344"/>
    </row>
    <row r="233" spans="1:9" s="329" customFormat="1" ht="21" customHeight="1">
      <c r="A233" s="415"/>
      <c r="C233" s="415"/>
      <c r="G233" s="344"/>
      <c r="H233" s="344"/>
      <c r="I233" s="344"/>
    </row>
    <row r="234" spans="1:9" s="329" customFormat="1" ht="21" customHeight="1">
      <c r="A234" s="415"/>
      <c r="C234" s="415"/>
      <c r="G234" s="344"/>
      <c r="H234" s="344"/>
      <c r="I234" s="344"/>
    </row>
    <row r="235" spans="1:9" s="329" customFormat="1" ht="21" customHeight="1">
      <c r="A235" s="415"/>
      <c r="C235" s="415"/>
      <c r="G235" s="344"/>
      <c r="H235" s="344"/>
      <c r="I235" s="344"/>
    </row>
    <row r="236" spans="1:9" s="329" customFormat="1" ht="21" customHeight="1">
      <c r="A236" s="415"/>
      <c r="C236" s="415"/>
      <c r="G236" s="344"/>
      <c r="H236" s="344"/>
      <c r="I236" s="344"/>
    </row>
    <row r="237" spans="1:9" s="329" customFormat="1" ht="21" customHeight="1">
      <c r="A237" s="415"/>
      <c r="C237" s="415"/>
      <c r="G237" s="344"/>
      <c r="H237" s="344"/>
      <c r="I237" s="344"/>
    </row>
    <row r="238" spans="1:9" s="329" customFormat="1" ht="21" customHeight="1">
      <c r="A238" s="415"/>
      <c r="C238" s="415"/>
      <c r="G238" s="344"/>
      <c r="H238" s="344"/>
      <c r="I238" s="344"/>
    </row>
    <row r="239" spans="1:9" s="329" customFormat="1" ht="21" customHeight="1">
      <c r="A239" s="415"/>
      <c r="C239" s="415"/>
      <c r="G239" s="344"/>
      <c r="H239" s="344"/>
      <c r="I239" s="344"/>
    </row>
    <row r="240" spans="1:9" s="329" customFormat="1" ht="21" customHeight="1">
      <c r="A240" s="415"/>
      <c r="C240" s="415"/>
      <c r="G240" s="344"/>
      <c r="H240" s="344"/>
      <c r="I240" s="344"/>
    </row>
    <row r="241" spans="1:9" s="329" customFormat="1" ht="21" customHeight="1">
      <c r="A241" s="415"/>
      <c r="C241" s="415"/>
      <c r="G241" s="344"/>
      <c r="H241" s="344"/>
      <c r="I241" s="344"/>
    </row>
    <row r="242" spans="1:9" s="329" customFormat="1" ht="21" customHeight="1">
      <c r="A242" s="415"/>
      <c r="C242" s="415"/>
      <c r="G242" s="344"/>
      <c r="H242" s="344"/>
      <c r="I242" s="344"/>
    </row>
    <row r="243" spans="1:9" s="329" customFormat="1" ht="21" customHeight="1">
      <c r="A243" s="415"/>
      <c r="C243" s="415"/>
      <c r="G243" s="344"/>
      <c r="H243" s="344"/>
      <c r="I243" s="344"/>
    </row>
    <row r="244" spans="1:9" s="329" customFormat="1" ht="21" customHeight="1">
      <c r="A244" s="415"/>
      <c r="C244" s="415"/>
      <c r="G244" s="344"/>
      <c r="H244" s="344"/>
      <c r="I244" s="344"/>
    </row>
    <row r="245" spans="1:9" s="329" customFormat="1" ht="21" customHeight="1">
      <c r="A245" s="415"/>
      <c r="C245" s="415"/>
      <c r="G245" s="344"/>
      <c r="H245" s="344"/>
      <c r="I245" s="344"/>
    </row>
    <row r="246" spans="1:9" s="329" customFormat="1" ht="21" customHeight="1">
      <c r="A246" s="415"/>
      <c r="C246" s="415"/>
      <c r="G246" s="344"/>
      <c r="H246" s="344"/>
      <c r="I246" s="344"/>
    </row>
    <row r="247" spans="1:9" s="329" customFormat="1" ht="21" customHeight="1">
      <c r="A247" s="415"/>
      <c r="C247" s="415"/>
      <c r="G247" s="344"/>
      <c r="H247" s="344"/>
      <c r="I247" s="344"/>
    </row>
    <row r="248" spans="1:9" s="329" customFormat="1" ht="21" customHeight="1">
      <c r="A248" s="415"/>
      <c r="C248" s="415"/>
      <c r="G248" s="344"/>
      <c r="H248" s="344"/>
      <c r="I248" s="344"/>
    </row>
    <row r="249" spans="1:9" s="329" customFormat="1" ht="21" customHeight="1">
      <c r="A249" s="415"/>
      <c r="C249" s="415"/>
      <c r="G249" s="344"/>
      <c r="H249" s="344"/>
      <c r="I249" s="344"/>
    </row>
    <row r="250" spans="1:9" s="329" customFormat="1" ht="21" customHeight="1">
      <c r="A250" s="415"/>
      <c r="C250" s="415"/>
      <c r="G250" s="344"/>
      <c r="H250" s="344"/>
      <c r="I250" s="344"/>
    </row>
    <row r="251" spans="1:9" s="329" customFormat="1" ht="21" customHeight="1">
      <c r="A251" s="415"/>
      <c r="C251" s="415"/>
      <c r="G251" s="344"/>
      <c r="H251" s="344"/>
      <c r="I251" s="344"/>
    </row>
    <row r="252" spans="1:9" s="329" customFormat="1" ht="21" customHeight="1">
      <c r="A252" s="415"/>
      <c r="C252" s="415"/>
      <c r="G252" s="344"/>
      <c r="H252" s="344"/>
      <c r="I252" s="344"/>
    </row>
    <row r="253" spans="1:9" s="329" customFormat="1" ht="21" customHeight="1">
      <c r="A253" s="415"/>
      <c r="C253" s="415"/>
      <c r="G253" s="344"/>
      <c r="H253" s="344"/>
      <c r="I253" s="344"/>
    </row>
    <row r="254" spans="1:9" s="329" customFormat="1" ht="21" customHeight="1">
      <c r="A254" s="415"/>
      <c r="C254" s="415"/>
      <c r="G254" s="344"/>
      <c r="H254" s="344"/>
      <c r="I254" s="344"/>
    </row>
    <row r="255" spans="1:9" s="329" customFormat="1" ht="21" customHeight="1">
      <c r="A255" s="415"/>
      <c r="C255" s="415"/>
      <c r="G255" s="344"/>
      <c r="H255" s="344"/>
      <c r="I255" s="344"/>
    </row>
    <row r="256" spans="1:9" s="329" customFormat="1" ht="21" customHeight="1">
      <c r="A256" s="415"/>
      <c r="C256" s="415"/>
      <c r="G256" s="344"/>
      <c r="H256" s="344"/>
      <c r="I256" s="344"/>
    </row>
    <row r="257" spans="1:9" s="329" customFormat="1" ht="21" customHeight="1">
      <c r="A257" s="415"/>
      <c r="C257" s="415"/>
      <c r="G257" s="344"/>
      <c r="H257" s="344"/>
      <c r="I257" s="344"/>
    </row>
    <row r="258" spans="1:9" s="329" customFormat="1" ht="21" customHeight="1">
      <c r="A258" s="415"/>
      <c r="C258" s="415"/>
      <c r="G258" s="344"/>
      <c r="H258" s="344"/>
      <c r="I258" s="344"/>
    </row>
    <row r="259" spans="1:9" s="329" customFormat="1" ht="21" customHeight="1">
      <c r="A259" s="415"/>
      <c r="C259" s="415"/>
      <c r="G259" s="344"/>
      <c r="H259" s="344"/>
      <c r="I259" s="344"/>
    </row>
    <row r="260" spans="1:9" s="329" customFormat="1" ht="21" customHeight="1">
      <c r="A260" s="415"/>
      <c r="C260" s="415"/>
      <c r="G260" s="344"/>
      <c r="H260" s="344"/>
      <c r="I260" s="344"/>
    </row>
    <row r="261" spans="1:9" s="329" customFormat="1" ht="21" customHeight="1">
      <c r="A261" s="415"/>
      <c r="C261" s="415"/>
      <c r="G261" s="344"/>
      <c r="H261" s="344"/>
      <c r="I261" s="344"/>
    </row>
    <row r="262" spans="1:9" s="329" customFormat="1" ht="21" customHeight="1">
      <c r="A262" s="415"/>
      <c r="C262" s="415"/>
      <c r="G262" s="344"/>
      <c r="H262" s="344"/>
      <c r="I262" s="344"/>
    </row>
    <row r="263" spans="1:9" s="329" customFormat="1" ht="21" customHeight="1">
      <c r="A263" s="415"/>
      <c r="C263" s="415"/>
      <c r="G263" s="344"/>
      <c r="H263" s="344"/>
      <c r="I263" s="344"/>
    </row>
    <row r="264" spans="1:9" s="329" customFormat="1" ht="21" customHeight="1">
      <c r="A264" s="415"/>
      <c r="C264" s="415"/>
      <c r="G264" s="344"/>
      <c r="H264" s="344"/>
      <c r="I264" s="344"/>
    </row>
    <row r="265" spans="1:9" s="329" customFormat="1" ht="21" customHeight="1">
      <c r="A265" s="415"/>
      <c r="C265" s="415"/>
      <c r="G265" s="344"/>
      <c r="H265" s="344"/>
      <c r="I265" s="344"/>
    </row>
    <row r="266" spans="1:9" s="329" customFormat="1" ht="21" customHeight="1">
      <c r="A266" s="415"/>
      <c r="C266" s="415"/>
      <c r="G266" s="344"/>
      <c r="H266" s="344"/>
      <c r="I266" s="344"/>
    </row>
    <row r="267" spans="1:9" s="329" customFormat="1" ht="21" customHeight="1">
      <c r="A267" s="415"/>
      <c r="C267" s="415"/>
      <c r="G267" s="344"/>
      <c r="H267" s="344"/>
      <c r="I267" s="344"/>
    </row>
    <row r="268" spans="1:9" s="329" customFormat="1" ht="21" customHeight="1">
      <c r="A268" s="415"/>
      <c r="C268" s="415"/>
      <c r="G268" s="344"/>
      <c r="H268" s="344"/>
      <c r="I268" s="344"/>
    </row>
    <row r="269" spans="1:9" s="329" customFormat="1" ht="21" customHeight="1">
      <c r="A269" s="415"/>
      <c r="C269" s="415"/>
      <c r="G269" s="344"/>
      <c r="H269" s="344"/>
      <c r="I269" s="344"/>
    </row>
    <row r="270" spans="1:9" s="329" customFormat="1" ht="21" customHeight="1">
      <c r="A270" s="415"/>
      <c r="C270" s="415"/>
      <c r="G270" s="344"/>
      <c r="H270" s="344"/>
      <c r="I270" s="344"/>
    </row>
    <row r="271" spans="1:9" s="329" customFormat="1" ht="21" customHeight="1">
      <c r="A271" s="415"/>
      <c r="C271" s="415"/>
      <c r="G271" s="344"/>
      <c r="H271" s="344"/>
      <c r="I271" s="344"/>
    </row>
    <row r="272" spans="1:9" s="329" customFormat="1" ht="21" customHeight="1">
      <c r="A272" s="415"/>
      <c r="C272" s="415"/>
      <c r="G272" s="344"/>
      <c r="H272" s="344"/>
      <c r="I272" s="344"/>
    </row>
    <row r="273" spans="1:9" s="329" customFormat="1" ht="21" customHeight="1">
      <c r="A273" s="415"/>
      <c r="C273" s="415"/>
      <c r="G273" s="344"/>
      <c r="H273" s="344"/>
      <c r="I273" s="344"/>
    </row>
    <row r="274" spans="1:9" s="329" customFormat="1" ht="21" customHeight="1">
      <c r="A274" s="415"/>
      <c r="C274" s="415"/>
      <c r="G274" s="344"/>
      <c r="H274" s="344"/>
      <c r="I274" s="344"/>
    </row>
    <row r="275" spans="1:9" s="329" customFormat="1" ht="21" customHeight="1">
      <c r="A275" s="415"/>
      <c r="C275" s="415"/>
      <c r="G275" s="344"/>
      <c r="H275" s="344"/>
      <c r="I275" s="344"/>
    </row>
    <row r="276" spans="1:9" s="329" customFormat="1" ht="21" customHeight="1">
      <c r="A276" s="415"/>
      <c r="C276" s="415"/>
      <c r="G276" s="344"/>
      <c r="H276" s="344"/>
      <c r="I276" s="344"/>
    </row>
    <row r="277" spans="1:9" s="329" customFormat="1" ht="21" customHeight="1">
      <c r="A277" s="415"/>
      <c r="C277" s="415"/>
      <c r="G277" s="344"/>
      <c r="H277" s="344"/>
      <c r="I277" s="344"/>
    </row>
    <row r="278" spans="1:9" s="329" customFormat="1" ht="21" customHeight="1">
      <c r="A278" s="415"/>
      <c r="C278" s="415"/>
      <c r="G278" s="344"/>
      <c r="H278" s="344"/>
      <c r="I278" s="344"/>
    </row>
    <row r="279" spans="1:9" s="329" customFormat="1" ht="21" customHeight="1">
      <c r="A279" s="415"/>
      <c r="C279" s="415"/>
      <c r="G279" s="344"/>
      <c r="H279" s="344"/>
      <c r="I279" s="344"/>
    </row>
    <row r="280" spans="1:9" s="329" customFormat="1" ht="21" customHeight="1">
      <c r="A280" s="415"/>
      <c r="C280" s="415"/>
      <c r="G280" s="344"/>
      <c r="H280" s="344"/>
      <c r="I280" s="344"/>
    </row>
    <row r="281" spans="1:9" s="329" customFormat="1" ht="21" customHeight="1">
      <c r="A281" s="415"/>
      <c r="C281" s="415"/>
      <c r="G281" s="344"/>
      <c r="H281" s="344"/>
      <c r="I281" s="344"/>
    </row>
    <row r="282" spans="1:9" s="329" customFormat="1" ht="21" customHeight="1">
      <c r="A282" s="415"/>
      <c r="C282" s="415"/>
      <c r="G282" s="344"/>
      <c r="H282" s="344"/>
      <c r="I282" s="344"/>
    </row>
    <row r="283" spans="1:9" s="329" customFormat="1" ht="21" customHeight="1">
      <c r="A283" s="415"/>
      <c r="C283" s="415"/>
      <c r="G283" s="344"/>
      <c r="H283" s="344"/>
      <c r="I283" s="344"/>
    </row>
    <row r="284" spans="1:9" s="329" customFormat="1" ht="21" customHeight="1">
      <c r="A284" s="415"/>
      <c r="C284" s="415"/>
      <c r="G284" s="344"/>
      <c r="H284" s="344"/>
      <c r="I284" s="344"/>
    </row>
    <row r="285" spans="1:9" s="329" customFormat="1" ht="21" customHeight="1">
      <c r="A285" s="415"/>
      <c r="C285" s="415"/>
      <c r="G285" s="344"/>
      <c r="H285" s="344"/>
      <c r="I285" s="344"/>
    </row>
    <row r="286" spans="1:9" s="329" customFormat="1" ht="21" customHeight="1">
      <c r="A286" s="415"/>
      <c r="C286" s="415"/>
      <c r="G286" s="344"/>
      <c r="H286" s="344"/>
      <c r="I286" s="344"/>
    </row>
    <row r="287" spans="1:9" s="329" customFormat="1" ht="21" customHeight="1">
      <c r="A287" s="415"/>
      <c r="C287" s="415"/>
      <c r="G287" s="344"/>
      <c r="H287" s="344"/>
      <c r="I287" s="344"/>
    </row>
    <row r="288" spans="1:9" s="329" customFormat="1" ht="21" customHeight="1">
      <c r="A288" s="415"/>
      <c r="C288" s="415"/>
      <c r="G288" s="344"/>
      <c r="H288" s="344"/>
      <c r="I288" s="344"/>
    </row>
    <row r="289" spans="1:9" s="329" customFormat="1" ht="21" customHeight="1">
      <c r="A289" s="415"/>
      <c r="C289" s="415"/>
      <c r="G289" s="344"/>
      <c r="H289" s="344"/>
      <c r="I289" s="344"/>
    </row>
    <row r="290" spans="1:9" s="329" customFormat="1" ht="21" customHeight="1">
      <c r="A290" s="415"/>
      <c r="C290" s="415"/>
      <c r="G290" s="344"/>
      <c r="H290" s="344"/>
      <c r="I290" s="344"/>
    </row>
    <row r="291" spans="1:9" s="329" customFormat="1" ht="21" customHeight="1">
      <c r="A291" s="415"/>
      <c r="C291" s="415"/>
      <c r="G291" s="344"/>
      <c r="H291" s="344"/>
      <c r="I291" s="344"/>
    </row>
    <row r="292" spans="1:9" s="329" customFormat="1" ht="21" customHeight="1">
      <c r="A292" s="415"/>
      <c r="C292" s="415"/>
      <c r="G292" s="344"/>
      <c r="H292" s="344"/>
      <c r="I292" s="344"/>
    </row>
    <row r="293" spans="1:9" s="329" customFormat="1" ht="21" customHeight="1">
      <c r="A293" s="415"/>
      <c r="C293" s="415"/>
      <c r="G293" s="344"/>
      <c r="H293" s="344"/>
      <c r="I293" s="344"/>
    </row>
    <row r="294" spans="1:9" s="329" customFormat="1" ht="21" customHeight="1">
      <c r="A294" s="415"/>
      <c r="C294" s="415"/>
      <c r="G294" s="344"/>
      <c r="H294" s="344"/>
      <c r="I294" s="344"/>
    </row>
    <row r="295" spans="1:9" s="329" customFormat="1" ht="21" customHeight="1">
      <c r="A295" s="415"/>
      <c r="C295" s="415"/>
      <c r="G295" s="344"/>
      <c r="H295" s="344"/>
      <c r="I295" s="344"/>
    </row>
    <row r="296" spans="1:9" s="329" customFormat="1" ht="21" customHeight="1">
      <c r="A296" s="415"/>
      <c r="C296" s="415"/>
      <c r="G296" s="344"/>
      <c r="H296" s="344"/>
      <c r="I296" s="344"/>
    </row>
    <row r="297" spans="1:9" s="329" customFormat="1" ht="21" customHeight="1">
      <c r="A297" s="415"/>
      <c r="C297" s="415"/>
      <c r="G297" s="344"/>
      <c r="H297" s="344"/>
      <c r="I297" s="344"/>
    </row>
    <row r="298" spans="1:9" s="329" customFormat="1" ht="21" customHeight="1">
      <c r="A298" s="415"/>
      <c r="C298" s="415"/>
      <c r="G298" s="344"/>
      <c r="H298" s="344"/>
      <c r="I298" s="344"/>
    </row>
    <row r="299" spans="1:9" s="329" customFormat="1" ht="21" customHeight="1">
      <c r="A299" s="415"/>
      <c r="C299" s="415"/>
      <c r="G299" s="344"/>
      <c r="H299" s="344"/>
      <c r="I299" s="344"/>
    </row>
    <row r="300" spans="1:9" s="329" customFormat="1" ht="21" customHeight="1">
      <c r="A300" s="415"/>
      <c r="C300" s="415"/>
      <c r="G300" s="344"/>
      <c r="H300" s="344"/>
      <c r="I300" s="344"/>
    </row>
    <row r="301" spans="1:9" s="329" customFormat="1" ht="21" customHeight="1">
      <c r="A301" s="415"/>
      <c r="C301" s="415"/>
      <c r="G301" s="344"/>
      <c r="H301" s="344"/>
      <c r="I301" s="344"/>
    </row>
    <row r="302" spans="1:9" s="329" customFormat="1" ht="21" customHeight="1">
      <c r="A302" s="415"/>
      <c r="C302" s="415"/>
      <c r="G302" s="344"/>
      <c r="H302" s="344"/>
      <c r="I302" s="344"/>
    </row>
    <row r="303" spans="1:9" s="329" customFormat="1" ht="21" customHeight="1">
      <c r="A303" s="415"/>
      <c r="C303" s="415"/>
      <c r="G303" s="344"/>
      <c r="H303" s="344"/>
      <c r="I303" s="344"/>
    </row>
    <row r="304" spans="1:9" s="329" customFormat="1" ht="21" customHeight="1">
      <c r="A304" s="415"/>
      <c r="C304" s="415"/>
      <c r="G304" s="344"/>
      <c r="H304" s="344"/>
      <c r="I304" s="344"/>
    </row>
    <row r="305" spans="1:9" s="329" customFormat="1" ht="21" customHeight="1">
      <c r="A305" s="415"/>
      <c r="C305" s="415"/>
      <c r="G305" s="344"/>
      <c r="H305" s="344"/>
      <c r="I305" s="344"/>
    </row>
    <row r="306" spans="1:9" s="329" customFormat="1" ht="21" customHeight="1">
      <c r="A306" s="415"/>
      <c r="C306" s="415"/>
      <c r="G306" s="344"/>
      <c r="H306" s="344"/>
      <c r="I306" s="344"/>
    </row>
    <row r="307" spans="1:9" s="329" customFormat="1" ht="21" customHeight="1">
      <c r="A307" s="415"/>
      <c r="C307" s="415"/>
      <c r="G307" s="344"/>
      <c r="H307" s="344"/>
      <c r="I307" s="344"/>
    </row>
    <row r="308" spans="1:9" s="329" customFormat="1" ht="21" customHeight="1">
      <c r="A308" s="415"/>
      <c r="C308" s="415"/>
      <c r="G308" s="344"/>
      <c r="H308" s="344"/>
      <c r="I308" s="344"/>
    </row>
    <row r="309" spans="1:9" s="329" customFormat="1" ht="21" customHeight="1">
      <c r="A309" s="415"/>
      <c r="C309" s="415"/>
      <c r="G309" s="344"/>
      <c r="H309" s="344"/>
      <c r="I309" s="344"/>
    </row>
    <row r="310" spans="1:9" s="329" customFormat="1" ht="21" customHeight="1">
      <c r="A310" s="415"/>
      <c r="C310" s="415"/>
      <c r="G310" s="344"/>
      <c r="H310" s="344"/>
      <c r="I310" s="344"/>
    </row>
    <row r="311" spans="1:9" s="329" customFormat="1" ht="21" customHeight="1">
      <c r="A311" s="415"/>
      <c r="C311" s="415"/>
      <c r="G311" s="344"/>
      <c r="H311" s="344"/>
      <c r="I311" s="344"/>
    </row>
    <row r="312" spans="1:9" s="329" customFormat="1" ht="21" customHeight="1">
      <c r="A312" s="415"/>
      <c r="C312" s="415"/>
      <c r="G312" s="344"/>
      <c r="H312" s="344"/>
      <c r="I312" s="344"/>
    </row>
    <row r="313" spans="1:9" s="329" customFormat="1" ht="21" customHeight="1">
      <c r="A313" s="415"/>
      <c r="C313" s="415"/>
      <c r="G313" s="344"/>
      <c r="H313" s="344"/>
      <c r="I313" s="344"/>
    </row>
    <row r="314" spans="1:9" s="329" customFormat="1" ht="21" customHeight="1">
      <c r="A314" s="415"/>
      <c r="C314" s="415"/>
      <c r="G314" s="344"/>
      <c r="H314" s="344"/>
      <c r="I314" s="344"/>
    </row>
    <row r="315" spans="1:9" s="329" customFormat="1" ht="21" customHeight="1">
      <c r="A315" s="415"/>
      <c r="C315" s="415"/>
      <c r="G315" s="344"/>
      <c r="H315" s="344"/>
      <c r="I315" s="344"/>
    </row>
    <row r="316" spans="1:9" s="329" customFormat="1" ht="21" customHeight="1">
      <c r="A316" s="415"/>
      <c r="C316" s="415"/>
      <c r="G316" s="344"/>
      <c r="H316" s="344"/>
      <c r="I316" s="344"/>
    </row>
    <row r="317" spans="1:9" s="329" customFormat="1" ht="21" customHeight="1">
      <c r="A317" s="415"/>
      <c r="C317" s="415"/>
      <c r="G317" s="344"/>
      <c r="H317" s="344"/>
      <c r="I317" s="344"/>
    </row>
    <row r="318" spans="1:9" s="329" customFormat="1" ht="21" customHeight="1">
      <c r="A318" s="415"/>
      <c r="C318" s="415"/>
      <c r="G318" s="344"/>
      <c r="H318" s="344"/>
      <c r="I318" s="344"/>
    </row>
    <row r="319" spans="1:9" s="329" customFormat="1" ht="21" customHeight="1">
      <c r="A319" s="415"/>
      <c r="C319" s="415"/>
      <c r="G319" s="344"/>
      <c r="H319" s="344"/>
      <c r="I319" s="344"/>
    </row>
    <row r="320" spans="1:9" s="329" customFormat="1" ht="21" customHeight="1">
      <c r="A320" s="415"/>
      <c r="C320" s="415"/>
      <c r="G320" s="344"/>
      <c r="H320" s="344"/>
      <c r="I320" s="344"/>
    </row>
    <row r="321" spans="1:9" s="329" customFormat="1" ht="21" customHeight="1">
      <c r="A321" s="415"/>
      <c r="C321" s="415"/>
      <c r="G321" s="344"/>
      <c r="H321" s="344"/>
      <c r="I321" s="344"/>
    </row>
    <row r="322" spans="1:9" s="329" customFormat="1" ht="21" customHeight="1">
      <c r="A322" s="415"/>
      <c r="C322" s="415"/>
      <c r="G322" s="344"/>
      <c r="H322" s="344"/>
      <c r="I322" s="344"/>
    </row>
    <row r="323" spans="1:9" s="329" customFormat="1" ht="21" customHeight="1">
      <c r="A323" s="415"/>
      <c r="C323" s="415"/>
      <c r="G323" s="344"/>
      <c r="H323" s="344"/>
      <c r="I323" s="344"/>
    </row>
    <row r="324" spans="1:9" s="329" customFormat="1" ht="21" customHeight="1">
      <c r="A324" s="415"/>
      <c r="C324" s="415"/>
      <c r="G324" s="344"/>
      <c r="H324" s="344"/>
      <c r="I324" s="344"/>
    </row>
    <row r="325" spans="1:9" s="329" customFormat="1" ht="21" customHeight="1">
      <c r="A325" s="415"/>
      <c r="C325" s="415"/>
      <c r="G325" s="344"/>
      <c r="H325" s="344"/>
      <c r="I325" s="344"/>
    </row>
    <row r="326" spans="1:9" s="329" customFormat="1" ht="21" customHeight="1">
      <c r="A326" s="415"/>
      <c r="C326" s="415"/>
      <c r="G326" s="344"/>
      <c r="H326" s="344"/>
      <c r="I326" s="344"/>
    </row>
    <row r="327" spans="1:9" s="329" customFormat="1" ht="21" customHeight="1">
      <c r="A327" s="415"/>
      <c r="C327" s="415"/>
      <c r="G327" s="344"/>
      <c r="H327" s="344"/>
      <c r="I327" s="344"/>
    </row>
    <row r="328" spans="1:9" s="329" customFormat="1" ht="21" customHeight="1">
      <c r="A328" s="415"/>
      <c r="C328" s="415"/>
      <c r="G328" s="344"/>
      <c r="H328" s="344"/>
      <c r="I328" s="344"/>
    </row>
    <row r="329" spans="1:9" s="329" customFormat="1" ht="21" customHeight="1">
      <c r="A329" s="415"/>
      <c r="C329" s="415"/>
      <c r="G329" s="344"/>
      <c r="H329" s="344"/>
      <c r="I329" s="344"/>
    </row>
    <row r="330" spans="1:9" s="329" customFormat="1" ht="21" customHeight="1">
      <c r="A330" s="415"/>
      <c r="C330" s="415"/>
      <c r="G330" s="344"/>
      <c r="H330" s="344"/>
      <c r="I330" s="344"/>
    </row>
    <row r="331" spans="1:9" s="329" customFormat="1" ht="21" customHeight="1">
      <c r="A331" s="415"/>
      <c r="C331" s="415"/>
      <c r="G331" s="344"/>
      <c r="H331" s="344"/>
      <c r="I331" s="344"/>
    </row>
    <row r="332" spans="1:9" s="329" customFormat="1" ht="21" customHeight="1">
      <c r="A332" s="415"/>
      <c r="C332" s="415"/>
      <c r="G332" s="344"/>
      <c r="H332" s="344"/>
      <c r="I332" s="344"/>
    </row>
    <row r="333" spans="1:9" s="329" customFormat="1" ht="21" customHeight="1">
      <c r="A333" s="415"/>
      <c r="C333" s="415"/>
      <c r="G333" s="344"/>
      <c r="H333" s="344"/>
      <c r="I333" s="344"/>
    </row>
    <row r="334" spans="1:9" s="329" customFormat="1" ht="15.75" customHeight="1">
      <c r="G334" s="395"/>
      <c r="H334" s="395"/>
      <c r="I334" s="344"/>
    </row>
    <row r="335" spans="1:9" s="329" customFormat="1" ht="15.75" customHeight="1">
      <c r="G335" s="395"/>
      <c r="H335" s="395"/>
      <c r="I335" s="344"/>
    </row>
    <row r="336" spans="1:9" s="329" customFormat="1" ht="15.75" customHeight="1">
      <c r="G336" s="395"/>
      <c r="H336" s="395"/>
      <c r="I336" s="344"/>
    </row>
    <row r="337" spans="7:9" s="329" customFormat="1" ht="15.75" customHeight="1">
      <c r="G337" s="395"/>
      <c r="H337" s="395"/>
      <c r="I337" s="344"/>
    </row>
    <row r="338" spans="7:9" s="329" customFormat="1" ht="15.75" customHeight="1">
      <c r="G338" s="395"/>
      <c r="H338" s="395"/>
      <c r="I338" s="344"/>
    </row>
    <row r="339" spans="7:9" s="329" customFormat="1" ht="15.75" customHeight="1">
      <c r="G339" s="395"/>
      <c r="H339" s="395"/>
      <c r="I339" s="344"/>
    </row>
    <row r="340" spans="7:9" s="329" customFormat="1" ht="15.75" customHeight="1">
      <c r="G340" s="395"/>
      <c r="H340" s="395"/>
      <c r="I340" s="344"/>
    </row>
    <row r="341" spans="7:9" s="329" customFormat="1" ht="15.75" customHeight="1">
      <c r="G341" s="395"/>
      <c r="H341" s="395"/>
      <c r="I341" s="344"/>
    </row>
    <row r="342" spans="7:9" s="329" customFormat="1" ht="15.75" customHeight="1">
      <c r="G342" s="395"/>
      <c r="H342" s="395"/>
      <c r="I342" s="344"/>
    </row>
    <row r="343" spans="7:9" s="329" customFormat="1" ht="15.75" customHeight="1">
      <c r="G343" s="395"/>
      <c r="H343" s="395"/>
      <c r="I343" s="344"/>
    </row>
    <row r="344" spans="7:9" s="329" customFormat="1" ht="15.75" customHeight="1">
      <c r="G344" s="395"/>
      <c r="H344" s="395"/>
      <c r="I344" s="344"/>
    </row>
    <row r="345" spans="7:9" s="329" customFormat="1" ht="15.75" customHeight="1">
      <c r="G345" s="395"/>
      <c r="H345" s="395"/>
      <c r="I345" s="344"/>
    </row>
    <row r="346" spans="7:9" s="329" customFormat="1" ht="15.75" customHeight="1">
      <c r="G346" s="395"/>
      <c r="H346" s="395"/>
      <c r="I346" s="344"/>
    </row>
    <row r="347" spans="7:9" s="329" customFormat="1" ht="15.75" customHeight="1">
      <c r="G347" s="395"/>
      <c r="H347" s="395"/>
      <c r="I347" s="344"/>
    </row>
    <row r="348" spans="7:9" s="329" customFormat="1" ht="15.75" customHeight="1">
      <c r="G348" s="395"/>
      <c r="H348" s="395"/>
      <c r="I348" s="344"/>
    </row>
    <row r="349" spans="7:9" s="329" customFormat="1" ht="15.75" customHeight="1">
      <c r="G349" s="395"/>
      <c r="H349" s="395"/>
      <c r="I349" s="344"/>
    </row>
    <row r="350" spans="7:9" s="329" customFormat="1" ht="15.75" customHeight="1">
      <c r="G350" s="395"/>
      <c r="H350" s="395"/>
      <c r="I350" s="344"/>
    </row>
    <row r="351" spans="7:9" s="329" customFormat="1" ht="15.75" customHeight="1">
      <c r="G351" s="395"/>
      <c r="H351" s="395"/>
      <c r="I351" s="344"/>
    </row>
    <row r="352" spans="7:9" s="329" customFormat="1" ht="15.75" customHeight="1">
      <c r="G352" s="395"/>
      <c r="H352" s="395"/>
      <c r="I352" s="344"/>
    </row>
    <row r="353" spans="7:9" s="329" customFormat="1" ht="15.75" customHeight="1">
      <c r="G353" s="395"/>
      <c r="H353" s="395"/>
      <c r="I353" s="344"/>
    </row>
    <row r="354" spans="7:9" s="329" customFormat="1" ht="15.75" customHeight="1">
      <c r="G354" s="395"/>
      <c r="H354" s="395"/>
      <c r="I354" s="344"/>
    </row>
    <row r="355" spans="7:9" s="329" customFormat="1" ht="15.75" customHeight="1">
      <c r="G355" s="395"/>
      <c r="H355" s="395"/>
      <c r="I355" s="344"/>
    </row>
    <row r="356" spans="7:9" s="329" customFormat="1" ht="15.75" customHeight="1">
      <c r="G356" s="395"/>
      <c r="H356" s="395"/>
      <c r="I356" s="344"/>
    </row>
    <row r="357" spans="7:9" s="329" customFormat="1" ht="15.75" customHeight="1">
      <c r="G357" s="395"/>
      <c r="H357" s="395"/>
      <c r="I357" s="344"/>
    </row>
    <row r="358" spans="7:9" s="329" customFormat="1" ht="15.75" customHeight="1">
      <c r="G358" s="395"/>
      <c r="H358" s="395"/>
      <c r="I358" s="344"/>
    </row>
    <row r="359" spans="7:9" s="329" customFormat="1" ht="15.75" customHeight="1">
      <c r="G359" s="395"/>
      <c r="H359" s="395"/>
      <c r="I359" s="344"/>
    </row>
    <row r="360" spans="7:9" s="329" customFormat="1" ht="15.75" customHeight="1">
      <c r="G360" s="395"/>
      <c r="H360" s="395"/>
      <c r="I360" s="344"/>
    </row>
    <row r="361" spans="7:9" s="329" customFormat="1" ht="15.75" customHeight="1">
      <c r="G361" s="395"/>
      <c r="H361" s="395"/>
      <c r="I361" s="344"/>
    </row>
    <row r="362" spans="7:9" s="329" customFormat="1" ht="15.75" customHeight="1">
      <c r="G362" s="395"/>
      <c r="H362" s="395"/>
      <c r="I362" s="344"/>
    </row>
    <row r="363" spans="7:9" s="329" customFormat="1" ht="15.75" customHeight="1">
      <c r="G363" s="395"/>
      <c r="H363" s="395"/>
      <c r="I363" s="344"/>
    </row>
    <row r="364" spans="7:9" s="329" customFormat="1" ht="15.75" customHeight="1">
      <c r="G364" s="395"/>
      <c r="H364" s="395"/>
      <c r="I364" s="344"/>
    </row>
    <row r="365" spans="7:9" s="329" customFormat="1" ht="15.75" customHeight="1">
      <c r="G365" s="395"/>
      <c r="H365" s="395"/>
      <c r="I365" s="344"/>
    </row>
    <row r="366" spans="7:9" s="329" customFormat="1" ht="15.75" customHeight="1">
      <c r="G366" s="395"/>
      <c r="H366" s="395"/>
      <c r="I366" s="344"/>
    </row>
    <row r="367" spans="7:9" s="329" customFormat="1" ht="15.75" customHeight="1">
      <c r="G367" s="395"/>
      <c r="H367" s="395"/>
      <c r="I367" s="344"/>
    </row>
    <row r="368" spans="7:9" s="329" customFormat="1" ht="15.75" customHeight="1">
      <c r="G368" s="395"/>
      <c r="H368" s="395"/>
      <c r="I368" s="344"/>
    </row>
    <row r="369" spans="7:9" s="329" customFormat="1" ht="15.75" customHeight="1">
      <c r="G369" s="395"/>
      <c r="H369" s="395"/>
      <c r="I369" s="344"/>
    </row>
    <row r="370" spans="7:9" s="329" customFormat="1" ht="15.75" customHeight="1">
      <c r="G370" s="395"/>
      <c r="H370" s="395"/>
      <c r="I370" s="344"/>
    </row>
    <row r="371" spans="7:9" s="329" customFormat="1" ht="15.75" customHeight="1">
      <c r="G371" s="395"/>
      <c r="H371" s="395"/>
      <c r="I371" s="344"/>
    </row>
    <row r="372" spans="7:9" s="329" customFormat="1" ht="15.75" customHeight="1">
      <c r="G372" s="395"/>
      <c r="H372" s="395"/>
      <c r="I372" s="344"/>
    </row>
    <row r="373" spans="7:9" s="329" customFormat="1" ht="15.75" customHeight="1">
      <c r="G373" s="395"/>
      <c r="H373" s="395"/>
      <c r="I373" s="344"/>
    </row>
    <row r="374" spans="7:9" s="329" customFormat="1" ht="15.75" customHeight="1">
      <c r="G374" s="395"/>
      <c r="H374" s="395"/>
      <c r="I374" s="344"/>
    </row>
    <row r="375" spans="7:9" s="329" customFormat="1" ht="15.75" customHeight="1">
      <c r="G375" s="395"/>
      <c r="H375" s="395"/>
      <c r="I375" s="344"/>
    </row>
    <row r="376" spans="7:9" s="329" customFormat="1" ht="15.75" customHeight="1">
      <c r="G376" s="395"/>
      <c r="H376" s="395"/>
      <c r="I376" s="344"/>
    </row>
    <row r="377" spans="7:9" s="329" customFormat="1" ht="15.75" customHeight="1">
      <c r="G377" s="395"/>
      <c r="H377" s="395"/>
      <c r="I377" s="344"/>
    </row>
    <row r="378" spans="7:9" s="329" customFormat="1" ht="15.75" customHeight="1">
      <c r="G378" s="395"/>
      <c r="H378" s="395"/>
      <c r="I378" s="344"/>
    </row>
    <row r="379" spans="7:9" s="329" customFormat="1" ht="15.75" customHeight="1">
      <c r="G379" s="395"/>
      <c r="H379" s="395"/>
      <c r="I379" s="344"/>
    </row>
    <row r="380" spans="7:9" s="329" customFormat="1" ht="15.75" customHeight="1">
      <c r="G380" s="395"/>
      <c r="H380" s="395"/>
      <c r="I380" s="344"/>
    </row>
    <row r="381" spans="7:9" s="329" customFormat="1" ht="15.75" customHeight="1">
      <c r="G381" s="395"/>
      <c r="H381" s="395"/>
      <c r="I381" s="344"/>
    </row>
    <row r="382" spans="7:9" s="329" customFormat="1" ht="15.75" customHeight="1">
      <c r="G382" s="395"/>
      <c r="H382" s="395"/>
      <c r="I382" s="344"/>
    </row>
    <row r="383" spans="7:9" s="329" customFormat="1" ht="15.75" customHeight="1">
      <c r="G383" s="395"/>
      <c r="H383" s="395"/>
      <c r="I383" s="344"/>
    </row>
    <row r="384" spans="7:9" s="329" customFormat="1" ht="15.75" customHeight="1">
      <c r="G384" s="395"/>
      <c r="H384" s="395"/>
      <c r="I384" s="344"/>
    </row>
    <row r="385" spans="7:9" s="329" customFormat="1" ht="15.75" customHeight="1">
      <c r="G385" s="395"/>
      <c r="H385" s="395"/>
      <c r="I385" s="344"/>
    </row>
    <row r="386" spans="7:9" s="329" customFormat="1" ht="15.75" customHeight="1">
      <c r="G386" s="395"/>
      <c r="H386" s="395"/>
      <c r="I386" s="344"/>
    </row>
    <row r="387" spans="7:9" s="329" customFormat="1" ht="15.75" customHeight="1">
      <c r="G387" s="395"/>
      <c r="H387" s="395"/>
      <c r="I387" s="344"/>
    </row>
    <row r="388" spans="7:9" s="329" customFormat="1" ht="15.75" customHeight="1">
      <c r="G388" s="395"/>
      <c r="H388" s="395"/>
      <c r="I388" s="344"/>
    </row>
    <row r="389" spans="7:9" s="329" customFormat="1" ht="15.75" customHeight="1">
      <c r="G389" s="395"/>
      <c r="H389" s="395"/>
      <c r="I389" s="344"/>
    </row>
    <row r="390" spans="7:9" s="329" customFormat="1" ht="15.75" customHeight="1">
      <c r="G390" s="395"/>
      <c r="H390" s="395"/>
      <c r="I390" s="344"/>
    </row>
    <row r="391" spans="7:9" s="329" customFormat="1" ht="15.75" customHeight="1">
      <c r="G391" s="395"/>
      <c r="H391" s="395"/>
      <c r="I391" s="344"/>
    </row>
    <row r="392" spans="7:9" s="329" customFormat="1" ht="15.75" customHeight="1">
      <c r="G392" s="395"/>
      <c r="H392" s="395"/>
      <c r="I392" s="344"/>
    </row>
    <row r="393" spans="7:9" s="329" customFormat="1" ht="15.75" customHeight="1">
      <c r="G393" s="395"/>
      <c r="H393" s="395"/>
      <c r="I393" s="344"/>
    </row>
    <row r="394" spans="7:9" s="329" customFormat="1" ht="15.75" customHeight="1">
      <c r="G394" s="395"/>
      <c r="H394" s="395"/>
      <c r="I394" s="344"/>
    </row>
    <row r="395" spans="7:9" s="329" customFormat="1" ht="15.75" customHeight="1">
      <c r="G395" s="395"/>
      <c r="H395" s="395"/>
      <c r="I395" s="344"/>
    </row>
    <row r="396" spans="7:9" s="329" customFormat="1" ht="15.75" customHeight="1">
      <c r="G396" s="395"/>
      <c r="H396" s="395"/>
      <c r="I396" s="344"/>
    </row>
    <row r="397" spans="7:9" s="329" customFormat="1" ht="15.75" customHeight="1">
      <c r="G397" s="395"/>
      <c r="H397" s="395"/>
      <c r="I397" s="344"/>
    </row>
    <row r="398" spans="7:9" s="329" customFormat="1" ht="15.75" customHeight="1">
      <c r="G398" s="395"/>
      <c r="H398" s="395"/>
      <c r="I398" s="344"/>
    </row>
    <row r="399" spans="7:9" s="329" customFormat="1" ht="15.75" customHeight="1">
      <c r="G399" s="395"/>
      <c r="H399" s="395"/>
      <c r="I399" s="344"/>
    </row>
    <row r="400" spans="7:9" s="329" customFormat="1" ht="15.75" customHeight="1">
      <c r="G400" s="395"/>
      <c r="H400" s="395"/>
      <c r="I400" s="344"/>
    </row>
    <row r="401" spans="7:9" s="329" customFormat="1" ht="15.75" customHeight="1">
      <c r="G401" s="395"/>
      <c r="H401" s="395"/>
      <c r="I401" s="344"/>
    </row>
    <row r="402" spans="7:9" s="329" customFormat="1" ht="15.75" customHeight="1">
      <c r="G402" s="395"/>
      <c r="H402" s="395"/>
      <c r="I402" s="344"/>
    </row>
    <row r="403" spans="7:9" s="329" customFormat="1" ht="15.75" customHeight="1">
      <c r="G403" s="395"/>
      <c r="H403" s="395"/>
      <c r="I403" s="344"/>
    </row>
    <row r="404" spans="7:9" s="329" customFormat="1" ht="15.75" customHeight="1">
      <c r="G404" s="395"/>
      <c r="H404" s="395"/>
      <c r="I404" s="344"/>
    </row>
    <row r="405" spans="7:9" s="329" customFormat="1" ht="15.75" customHeight="1">
      <c r="G405" s="395"/>
      <c r="H405" s="395"/>
      <c r="I405" s="344"/>
    </row>
    <row r="406" spans="7:9" s="329" customFormat="1" ht="15.75" customHeight="1">
      <c r="G406" s="395"/>
      <c r="H406" s="395"/>
      <c r="I406" s="344"/>
    </row>
    <row r="407" spans="7:9" s="329" customFormat="1" ht="15.75" customHeight="1">
      <c r="G407" s="395"/>
      <c r="H407" s="395"/>
      <c r="I407" s="344"/>
    </row>
    <row r="408" spans="7:9" s="329" customFormat="1" ht="15.75" customHeight="1">
      <c r="G408" s="395"/>
      <c r="H408" s="395"/>
      <c r="I408" s="344"/>
    </row>
    <row r="409" spans="7:9" s="329" customFormat="1" ht="15.75" customHeight="1">
      <c r="G409" s="395"/>
      <c r="H409" s="395"/>
      <c r="I409" s="344"/>
    </row>
    <row r="410" spans="7:9" s="329" customFormat="1" ht="15.75" customHeight="1">
      <c r="G410" s="395"/>
      <c r="H410" s="395"/>
      <c r="I410" s="344"/>
    </row>
    <row r="411" spans="7:9" s="329" customFormat="1" ht="15.75" customHeight="1">
      <c r="G411" s="395"/>
      <c r="H411" s="395"/>
      <c r="I411" s="344"/>
    </row>
    <row r="412" spans="7:9" s="329" customFormat="1" ht="15.75" customHeight="1">
      <c r="G412" s="395"/>
      <c r="H412" s="395"/>
      <c r="I412" s="344"/>
    </row>
    <row r="413" spans="7:9" s="329" customFormat="1" ht="15.75" customHeight="1">
      <c r="G413" s="395"/>
      <c r="H413" s="395"/>
      <c r="I413" s="344"/>
    </row>
    <row r="414" spans="7:9" s="329" customFormat="1" ht="15.75" customHeight="1">
      <c r="G414" s="395"/>
      <c r="H414" s="395"/>
      <c r="I414" s="344"/>
    </row>
    <row r="415" spans="7:9" s="329" customFormat="1" ht="15.75" customHeight="1">
      <c r="G415" s="395"/>
      <c r="H415" s="395"/>
      <c r="I415" s="344"/>
    </row>
    <row r="416" spans="7:9" s="329" customFormat="1" ht="15.75" customHeight="1">
      <c r="G416" s="395"/>
      <c r="H416" s="395"/>
      <c r="I416" s="344"/>
    </row>
    <row r="417" spans="7:9" s="329" customFormat="1" ht="15.75" customHeight="1">
      <c r="G417" s="395"/>
      <c r="H417" s="395"/>
      <c r="I417" s="344"/>
    </row>
    <row r="418" spans="7:9" s="329" customFormat="1" ht="15.75" customHeight="1">
      <c r="G418" s="395"/>
      <c r="H418" s="395"/>
      <c r="I418" s="344"/>
    </row>
    <row r="419" spans="7:9" s="329" customFormat="1" ht="15.75" customHeight="1">
      <c r="G419" s="395"/>
      <c r="H419" s="395"/>
      <c r="I419" s="344"/>
    </row>
    <row r="420" spans="7:9" s="329" customFormat="1" ht="15.75" customHeight="1">
      <c r="G420" s="395"/>
      <c r="H420" s="395"/>
      <c r="I420" s="344"/>
    </row>
    <row r="421" spans="7:9" s="329" customFormat="1" ht="15.75" customHeight="1">
      <c r="G421" s="395"/>
      <c r="H421" s="395"/>
      <c r="I421" s="344"/>
    </row>
    <row r="422" spans="7:9" s="329" customFormat="1" ht="15.75" customHeight="1">
      <c r="G422" s="395"/>
      <c r="H422" s="395"/>
      <c r="I422" s="344"/>
    </row>
    <row r="423" spans="7:9" s="329" customFormat="1" ht="15.75" customHeight="1">
      <c r="G423" s="395"/>
      <c r="H423" s="395"/>
      <c r="I423" s="344"/>
    </row>
    <row r="424" spans="7:9" s="329" customFormat="1" ht="15.75" customHeight="1">
      <c r="G424" s="395"/>
      <c r="H424" s="395"/>
      <c r="I424" s="344"/>
    </row>
    <row r="425" spans="7:9" s="329" customFormat="1" ht="15.75" customHeight="1">
      <c r="G425" s="395"/>
      <c r="H425" s="395"/>
      <c r="I425" s="344"/>
    </row>
    <row r="426" spans="7:9" s="329" customFormat="1" ht="15.75" customHeight="1">
      <c r="G426" s="395"/>
      <c r="H426" s="395"/>
      <c r="I426" s="344"/>
    </row>
    <row r="427" spans="7:9" s="329" customFormat="1" ht="15.75" customHeight="1">
      <c r="G427" s="395"/>
      <c r="H427" s="395"/>
      <c r="I427" s="344"/>
    </row>
    <row r="428" spans="7:9" s="329" customFormat="1" ht="15.75" customHeight="1">
      <c r="G428" s="395"/>
      <c r="H428" s="395"/>
      <c r="I428" s="344"/>
    </row>
    <row r="429" spans="7:9" s="329" customFormat="1" ht="15.75" customHeight="1">
      <c r="G429" s="395"/>
      <c r="H429" s="395"/>
      <c r="I429" s="344"/>
    </row>
    <row r="430" spans="7:9" s="329" customFormat="1" ht="15.75" customHeight="1">
      <c r="G430" s="395"/>
      <c r="H430" s="395"/>
      <c r="I430" s="344"/>
    </row>
    <row r="431" spans="7:9" s="329" customFormat="1" ht="15.75" customHeight="1">
      <c r="G431" s="395"/>
      <c r="H431" s="395"/>
      <c r="I431" s="344"/>
    </row>
    <row r="432" spans="7:9" s="329" customFormat="1" ht="15.75" customHeight="1">
      <c r="G432" s="395"/>
      <c r="H432" s="395"/>
      <c r="I432" s="344"/>
    </row>
    <row r="433" spans="7:9" s="329" customFormat="1" ht="15.75" customHeight="1">
      <c r="G433" s="395"/>
      <c r="H433" s="395"/>
      <c r="I433" s="344"/>
    </row>
    <row r="434" spans="7:9" s="329" customFormat="1" ht="15.75" customHeight="1">
      <c r="G434" s="395"/>
      <c r="H434" s="395"/>
      <c r="I434" s="344"/>
    </row>
    <row r="435" spans="7:9" s="329" customFormat="1" ht="15.75" customHeight="1">
      <c r="G435" s="395"/>
      <c r="H435" s="395"/>
      <c r="I435" s="344"/>
    </row>
    <row r="436" spans="7:9" s="329" customFormat="1" ht="15.75" customHeight="1">
      <c r="G436" s="395"/>
      <c r="H436" s="395"/>
      <c r="I436" s="344"/>
    </row>
    <row r="437" spans="7:9" s="329" customFormat="1" ht="15.75" customHeight="1">
      <c r="G437" s="395"/>
      <c r="H437" s="395"/>
      <c r="I437" s="344"/>
    </row>
    <row r="438" spans="7:9" s="329" customFormat="1" ht="15.75" customHeight="1">
      <c r="G438" s="395"/>
      <c r="H438" s="395"/>
      <c r="I438" s="344"/>
    </row>
    <row r="439" spans="7:9" s="329" customFormat="1" ht="15.75" customHeight="1">
      <c r="G439" s="395"/>
      <c r="H439" s="395"/>
      <c r="I439" s="344"/>
    </row>
    <row r="440" spans="7:9" s="329" customFormat="1" ht="15.75" customHeight="1">
      <c r="G440" s="395"/>
      <c r="H440" s="395"/>
      <c r="I440" s="344"/>
    </row>
    <row r="441" spans="7:9" s="329" customFormat="1" ht="15.75" customHeight="1">
      <c r="G441" s="395"/>
      <c r="H441" s="395"/>
      <c r="I441" s="344"/>
    </row>
    <row r="442" spans="7:9" ht="15.75" customHeight="1">
      <c r="G442" s="395"/>
      <c r="H442" s="395"/>
      <c r="I442" s="344"/>
    </row>
    <row r="443" spans="7:9" ht="15.75" customHeight="1">
      <c r="G443" s="395"/>
      <c r="H443" s="395"/>
      <c r="I443" s="344"/>
    </row>
    <row r="444" spans="7:9" ht="15.75" customHeight="1">
      <c r="G444" s="395"/>
      <c r="H444" s="395"/>
      <c r="I444" s="344"/>
    </row>
    <row r="445" spans="7:9" ht="15.75" customHeight="1">
      <c r="G445" s="395"/>
      <c r="H445" s="395"/>
      <c r="I445" s="344"/>
    </row>
    <row r="446" spans="7:9" ht="15.75" customHeight="1">
      <c r="G446" s="395"/>
      <c r="H446" s="395"/>
      <c r="I446" s="344"/>
    </row>
    <row r="447" spans="7:9" ht="15.75" customHeight="1">
      <c r="G447" s="395"/>
      <c r="H447" s="395"/>
      <c r="I447" s="344"/>
    </row>
    <row r="448" spans="7:9" ht="15.75" customHeight="1">
      <c r="G448" s="395"/>
      <c r="H448" s="395"/>
      <c r="I448" s="344"/>
    </row>
    <row r="449" spans="7:9" ht="15.75" customHeight="1">
      <c r="G449" s="395"/>
      <c r="H449" s="395"/>
      <c r="I449" s="344"/>
    </row>
    <row r="450" spans="7:9" ht="15.75" customHeight="1">
      <c r="G450" s="395"/>
      <c r="H450" s="395"/>
      <c r="I450" s="344"/>
    </row>
    <row r="451" spans="7:9" ht="15.75" customHeight="1">
      <c r="G451" s="395"/>
      <c r="H451" s="395"/>
      <c r="I451" s="344"/>
    </row>
    <row r="452" spans="7:9" ht="15.75" customHeight="1">
      <c r="G452" s="395"/>
      <c r="H452" s="395"/>
      <c r="I452" s="344"/>
    </row>
    <row r="453" spans="7:9" ht="15.75" customHeight="1">
      <c r="G453" s="395"/>
      <c r="H453" s="395"/>
      <c r="I453" s="344"/>
    </row>
    <row r="454" spans="7:9" ht="15.75" customHeight="1">
      <c r="G454" s="395"/>
      <c r="H454" s="395"/>
      <c r="I454" s="344"/>
    </row>
    <row r="455" spans="7:9" ht="15.75" customHeight="1">
      <c r="G455" s="395"/>
      <c r="H455" s="395"/>
      <c r="I455" s="344"/>
    </row>
    <row r="456" spans="7:9" ht="15.75" customHeight="1">
      <c r="G456" s="395"/>
      <c r="H456" s="395"/>
      <c r="I456" s="344"/>
    </row>
    <row r="457" spans="7:9" ht="15.75" customHeight="1">
      <c r="G457" s="395"/>
      <c r="H457" s="395"/>
      <c r="I457" s="344"/>
    </row>
    <row r="458" spans="7:9" ht="15.75" customHeight="1">
      <c r="G458" s="395"/>
      <c r="H458" s="395"/>
      <c r="I458" s="344"/>
    </row>
    <row r="459" spans="7:9" ht="15.75" customHeight="1">
      <c r="G459" s="395"/>
      <c r="H459" s="395"/>
      <c r="I459" s="344"/>
    </row>
    <row r="460" spans="7:9" ht="15.75" customHeight="1">
      <c r="G460" s="395"/>
      <c r="H460" s="395"/>
      <c r="I460" s="344"/>
    </row>
    <row r="461" spans="7:9" ht="15.75" customHeight="1">
      <c r="G461" s="395"/>
      <c r="H461" s="395"/>
      <c r="I461" s="344"/>
    </row>
    <row r="462" spans="7:9" ht="15.75" customHeight="1">
      <c r="G462" s="395"/>
      <c r="H462" s="395"/>
      <c r="I462" s="344"/>
    </row>
    <row r="463" spans="7:9" ht="15.75" customHeight="1">
      <c r="G463" s="395"/>
      <c r="H463" s="395"/>
      <c r="I463" s="344"/>
    </row>
    <row r="464" spans="7:9" ht="15.75" customHeight="1">
      <c r="G464" s="395"/>
      <c r="H464" s="395"/>
      <c r="I464" s="344"/>
    </row>
    <row r="465" spans="7:9" ht="15.75" customHeight="1">
      <c r="G465" s="395"/>
      <c r="H465" s="395"/>
      <c r="I465" s="344"/>
    </row>
    <row r="466" spans="7:9" ht="15.75" customHeight="1">
      <c r="G466" s="395"/>
      <c r="H466" s="395"/>
      <c r="I466" s="344"/>
    </row>
    <row r="467" spans="7:9" ht="15.75" customHeight="1">
      <c r="G467" s="395"/>
      <c r="H467" s="395"/>
      <c r="I467" s="344"/>
    </row>
    <row r="468" spans="7:9" ht="15.75" customHeight="1">
      <c r="G468" s="395"/>
      <c r="H468" s="395"/>
      <c r="I468" s="344"/>
    </row>
    <row r="469" spans="7:9" ht="15.75" customHeight="1">
      <c r="G469" s="395"/>
      <c r="H469" s="395"/>
      <c r="I469" s="344"/>
    </row>
    <row r="470" spans="7:9" ht="15.75" customHeight="1">
      <c r="G470" s="395"/>
      <c r="H470" s="395"/>
      <c r="I470" s="344"/>
    </row>
    <row r="471" spans="7:9" ht="15.75" customHeight="1">
      <c r="G471" s="395"/>
      <c r="H471" s="395"/>
      <c r="I471" s="344"/>
    </row>
    <row r="472" spans="7:9" ht="15.75" customHeight="1">
      <c r="G472" s="395"/>
      <c r="H472" s="395"/>
      <c r="I472" s="344"/>
    </row>
    <row r="473" spans="7:9" ht="15.75" customHeight="1">
      <c r="G473" s="395"/>
      <c r="H473" s="395"/>
      <c r="I473" s="344"/>
    </row>
    <row r="474" spans="7:9" ht="15.75" customHeight="1">
      <c r="G474" s="395"/>
      <c r="H474" s="395"/>
      <c r="I474" s="344"/>
    </row>
    <row r="475" spans="7:9" ht="15.75" customHeight="1">
      <c r="G475" s="395"/>
      <c r="H475" s="395"/>
      <c r="I475" s="344"/>
    </row>
    <row r="476" spans="7:9" ht="15.75" customHeight="1">
      <c r="G476" s="395"/>
      <c r="H476" s="395"/>
      <c r="I476" s="344"/>
    </row>
    <row r="477" spans="7:9" ht="15.75" customHeight="1">
      <c r="G477" s="395"/>
      <c r="H477" s="395"/>
      <c r="I477" s="344"/>
    </row>
    <row r="478" spans="7:9" ht="15.75" customHeight="1">
      <c r="G478" s="395"/>
      <c r="H478" s="395"/>
      <c r="I478" s="344"/>
    </row>
    <row r="479" spans="7:9" ht="15.75" customHeight="1">
      <c r="G479" s="395"/>
      <c r="H479" s="395"/>
      <c r="I479" s="344"/>
    </row>
    <row r="480" spans="7:9" ht="15.75" customHeight="1">
      <c r="G480" s="395"/>
      <c r="H480" s="395"/>
      <c r="I480" s="344"/>
    </row>
    <row r="481" spans="7:9" ht="15.75" customHeight="1">
      <c r="G481" s="395"/>
      <c r="H481" s="395"/>
      <c r="I481" s="344"/>
    </row>
    <row r="482" spans="7:9" ht="15.75" customHeight="1">
      <c r="G482" s="395"/>
      <c r="H482" s="395"/>
      <c r="I482" s="344"/>
    </row>
    <row r="483" spans="7:9" ht="15.75" customHeight="1">
      <c r="G483" s="395"/>
      <c r="H483" s="395"/>
      <c r="I483" s="344"/>
    </row>
    <row r="484" spans="7:9" ht="15.75" customHeight="1">
      <c r="G484" s="395"/>
      <c r="H484" s="395"/>
      <c r="I484" s="344"/>
    </row>
    <row r="485" spans="7:9" ht="15.75" customHeight="1">
      <c r="G485" s="395"/>
      <c r="H485" s="395"/>
      <c r="I485" s="344"/>
    </row>
    <row r="486" spans="7:9" ht="15.75" customHeight="1">
      <c r="G486" s="395"/>
      <c r="H486" s="395"/>
      <c r="I486" s="344"/>
    </row>
    <row r="487" spans="7:9" ht="15.75" customHeight="1">
      <c r="G487" s="395"/>
      <c r="H487" s="395"/>
      <c r="I487" s="344"/>
    </row>
    <row r="488" spans="7:9" ht="15.75" customHeight="1">
      <c r="G488" s="395"/>
      <c r="H488" s="395"/>
      <c r="I488" s="344"/>
    </row>
    <row r="489" spans="7:9" ht="15.75" customHeight="1">
      <c r="G489" s="395"/>
      <c r="H489" s="395"/>
      <c r="I489" s="344"/>
    </row>
    <row r="490" spans="7:9" ht="15.75" customHeight="1">
      <c r="G490" s="395"/>
      <c r="H490" s="395"/>
      <c r="I490" s="344"/>
    </row>
    <row r="491" spans="7:9" ht="15.75" customHeight="1">
      <c r="G491" s="395"/>
      <c r="H491" s="395"/>
      <c r="I491" s="344"/>
    </row>
    <row r="492" spans="7:9" ht="15.75" customHeight="1">
      <c r="G492" s="395"/>
      <c r="H492" s="395"/>
      <c r="I492" s="344"/>
    </row>
    <row r="493" spans="7:9" ht="15.75" customHeight="1">
      <c r="G493" s="395"/>
      <c r="H493" s="395"/>
      <c r="I493" s="344"/>
    </row>
    <row r="494" spans="7:9" ht="15.75" customHeight="1">
      <c r="G494" s="395"/>
      <c r="H494" s="395"/>
      <c r="I494" s="344"/>
    </row>
    <row r="495" spans="7:9" ht="15.75" customHeight="1">
      <c r="G495" s="395"/>
      <c r="H495" s="395"/>
      <c r="I495" s="344"/>
    </row>
    <row r="496" spans="7:9" ht="15.75" customHeight="1">
      <c r="G496" s="395"/>
      <c r="H496" s="395"/>
      <c r="I496" s="344"/>
    </row>
    <row r="497" spans="7:9" ht="15.75" customHeight="1">
      <c r="G497" s="395"/>
      <c r="H497" s="395"/>
      <c r="I497" s="344"/>
    </row>
    <row r="498" spans="7:9" ht="15.75" customHeight="1">
      <c r="G498" s="395"/>
      <c r="H498" s="395"/>
      <c r="I498" s="344"/>
    </row>
    <row r="499" spans="7:9" ht="15.75" customHeight="1">
      <c r="G499" s="395"/>
      <c r="H499" s="395"/>
      <c r="I499" s="344"/>
    </row>
    <row r="500" spans="7:9" ht="15.75" customHeight="1">
      <c r="G500" s="395"/>
      <c r="H500" s="395"/>
      <c r="I500" s="344"/>
    </row>
    <row r="501" spans="7:9" ht="15.75" customHeight="1">
      <c r="G501" s="395"/>
      <c r="H501" s="395"/>
      <c r="I501" s="344"/>
    </row>
    <row r="502" spans="7:9" ht="15.75" customHeight="1">
      <c r="G502" s="395"/>
      <c r="H502" s="395"/>
      <c r="I502" s="344"/>
    </row>
    <row r="503" spans="7:9" ht="15.75" customHeight="1">
      <c r="G503" s="395"/>
      <c r="H503" s="395"/>
      <c r="I503" s="344"/>
    </row>
    <row r="504" spans="7:9" ht="15.75" customHeight="1">
      <c r="G504" s="395"/>
      <c r="H504" s="395"/>
      <c r="I504" s="344"/>
    </row>
    <row r="505" spans="7:9" ht="15.75" customHeight="1">
      <c r="G505" s="395"/>
      <c r="H505" s="395"/>
      <c r="I505" s="344"/>
    </row>
    <row r="506" spans="7:9" ht="15.75" customHeight="1">
      <c r="G506" s="395"/>
      <c r="H506" s="395"/>
      <c r="I506" s="344"/>
    </row>
    <row r="507" spans="7:9" ht="15.75" customHeight="1">
      <c r="G507" s="395"/>
      <c r="H507" s="395"/>
      <c r="I507" s="344"/>
    </row>
    <row r="508" spans="7:9" ht="15.75" customHeight="1">
      <c r="G508" s="395"/>
      <c r="H508" s="395"/>
      <c r="I508" s="344"/>
    </row>
    <row r="509" spans="7:9" ht="15.75" customHeight="1">
      <c r="G509" s="395"/>
      <c r="H509" s="395"/>
      <c r="I509" s="344"/>
    </row>
    <row r="510" spans="7:9" ht="15.75" customHeight="1">
      <c r="G510" s="395"/>
      <c r="H510" s="395"/>
      <c r="I510" s="344"/>
    </row>
    <row r="511" spans="7:9" ht="15.75" customHeight="1">
      <c r="G511" s="395"/>
      <c r="H511" s="395"/>
      <c r="I511" s="344"/>
    </row>
    <row r="512" spans="7:9" ht="15.75" customHeight="1">
      <c r="G512" s="395"/>
      <c r="H512" s="395"/>
      <c r="I512" s="344"/>
    </row>
    <row r="513" spans="7:9" ht="15.75" customHeight="1">
      <c r="G513" s="395"/>
      <c r="H513" s="395"/>
      <c r="I513" s="344"/>
    </row>
    <row r="514" spans="7:9" ht="15.75" customHeight="1">
      <c r="G514" s="395"/>
      <c r="H514" s="395"/>
      <c r="I514" s="344"/>
    </row>
    <row r="515" spans="7:9" ht="15.75" customHeight="1">
      <c r="G515" s="395"/>
      <c r="H515" s="395"/>
      <c r="I515" s="344"/>
    </row>
    <row r="516" spans="7:9" ht="15.75" customHeight="1">
      <c r="G516" s="395"/>
      <c r="H516" s="395"/>
      <c r="I516" s="344"/>
    </row>
    <row r="517" spans="7:9" ht="15.75" customHeight="1">
      <c r="G517" s="395"/>
      <c r="H517" s="395"/>
      <c r="I517" s="344"/>
    </row>
    <row r="518" spans="7:9" ht="15.75" customHeight="1">
      <c r="G518" s="395"/>
      <c r="H518" s="395"/>
      <c r="I518" s="344"/>
    </row>
    <row r="519" spans="7:9" ht="15.75" customHeight="1">
      <c r="G519" s="395"/>
      <c r="H519" s="395"/>
      <c r="I519" s="344"/>
    </row>
    <row r="520" spans="7:9" ht="15.75" customHeight="1">
      <c r="G520" s="395"/>
      <c r="H520" s="395"/>
      <c r="I520" s="344"/>
    </row>
    <row r="521" spans="7:9" ht="15.75" customHeight="1">
      <c r="G521" s="395"/>
      <c r="H521" s="395"/>
      <c r="I521" s="344"/>
    </row>
    <row r="522" spans="7:9" ht="15.75" customHeight="1">
      <c r="G522" s="395"/>
      <c r="H522" s="395"/>
      <c r="I522" s="344"/>
    </row>
    <row r="523" spans="7:9" ht="15.75" customHeight="1">
      <c r="G523" s="395"/>
      <c r="H523" s="395"/>
      <c r="I523" s="344"/>
    </row>
    <row r="524" spans="7:9" ht="15.75" customHeight="1">
      <c r="G524" s="395"/>
      <c r="H524" s="395"/>
      <c r="I524" s="344"/>
    </row>
    <row r="525" spans="7:9" ht="15.75" customHeight="1">
      <c r="G525" s="395"/>
      <c r="H525" s="395"/>
      <c r="I525" s="344"/>
    </row>
    <row r="526" spans="7:9" ht="15.75" customHeight="1">
      <c r="G526" s="395"/>
      <c r="H526" s="395"/>
      <c r="I526" s="344"/>
    </row>
    <row r="527" spans="7:9" ht="15.75" customHeight="1">
      <c r="G527" s="395"/>
      <c r="H527" s="395"/>
      <c r="I527" s="344"/>
    </row>
    <row r="528" spans="7:9" ht="15.75" customHeight="1">
      <c r="G528" s="395"/>
      <c r="H528" s="395"/>
      <c r="I528" s="344"/>
    </row>
    <row r="529" spans="7:9" ht="15.75" customHeight="1">
      <c r="G529" s="395"/>
      <c r="H529" s="395"/>
      <c r="I529" s="344"/>
    </row>
    <row r="530" spans="7:9" ht="15.75" customHeight="1">
      <c r="G530" s="395"/>
      <c r="H530" s="395"/>
      <c r="I530" s="344"/>
    </row>
    <row r="531" spans="7:9" ht="15.75" customHeight="1">
      <c r="G531" s="395"/>
      <c r="H531" s="395"/>
      <c r="I531" s="344"/>
    </row>
    <row r="532" spans="7:9" ht="15.75" customHeight="1">
      <c r="G532" s="395"/>
      <c r="H532" s="395"/>
      <c r="I532" s="344"/>
    </row>
    <row r="533" spans="7:9" ht="15.75" customHeight="1">
      <c r="G533" s="395"/>
      <c r="H533" s="395"/>
      <c r="I533" s="344"/>
    </row>
    <row r="534" spans="7:9" ht="15.75" customHeight="1">
      <c r="G534" s="395"/>
      <c r="H534" s="395"/>
      <c r="I534" s="344"/>
    </row>
    <row r="535" spans="7:9" ht="15.75" customHeight="1">
      <c r="G535" s="395"/>
      <c r="H535" s="395"/>
      <c r="I535" s="344"/>
    </row>
    <row r="536" spans="7:9" ht="15.75" customHeight="1">
      <c r="G536" s="395"/>
      <c r="H536" s="395"/>
      <c r="I536" s="344"/>
    </row>
    <row r="537" spans="7:9" ht="15.75" customHeight="1">
      <c r="G537" s="395"/>
      <c r="H537" s="395"/>
      <c r="I537" s="344"/>
    </row>
    <row r="538" spans="7:9" ht="15.75" customHeight="1">
      <c r="G538" s="395"/>
      <c r="H538" s="395"/>
      <c r="I538" s="344"/>
    </row>
    <row r="539" spans="7:9" ht="15.75" customHeight="1">
      <c r="G539" s="395"/>
      <c r="H539" s="395"/>
      <c r="I539" s="344"/>
    </row>
    <row r="540" spans="7:9" ht="15.75" customHeight="1">
      <c r="G540" s="395"/>
      <c r="H540" s="395"/>
      <c r="I540" s="344"/>
    </row>
    <row r="541" spans="7:9" ht="15.75" customHeight="1">
      <c r="G541" s="395"/>
      <c r="H541" s="395"/>
      <c r="I541" s="344"/>
    </row>
    <row r="542" spans="7:9" ht="15.75" customHeight="1">
      <c r="G542" s="395"/>
      <c r="H542" s="395"/>
      <c r="I542" s="344"/>
    </row>
    <row r="543" spans="7:9" ht="15.75" customHeight="1">
      <c r="G543" s="395"/>
      <c r="H543" s="395"/>
      <c r="I543" s="344"/>
    </row>
    <row r="544" spans="7:9" ht="15.75" customHeight="1">
      <c r="G544" s="395"/>
      <c r="H544" s="395"/>
      <c r="I544" s="344"/>
    </row>
    <row r="545" spans="7:9" ht="15.75" customHeight="1">
      <c r="G545" s="395"/>
      <c r="H545" s="395"/>
      <c r="I545" s="344"/>
    </row>
    <row r="546" spans="7:9" ht="15.75" customHeight="1">
      <c r="G546" s="395"/>
      <c r="H546" s="395"/>
      <c r="I546" s="344"/>
    </row>
    <row r="547" spans="7:9" ht="15.75" customHeight="1">
      <c r="G547" s="395"/>
      <c r="H547" s="395"/>
      <c r="I547" s="344"/>
    </row>
    <row r="548" spans="7:9" ht="15.75" customHeight="1">
      <c r="G548" s="395"/>
      <c r="H548" s="395"/>
      <c r="I548" s="344"/>
    </row>
    <row r="549" spans="7:9" ht="15.75" customHeight="1">
      <c r="G549" s="395"/>
      <c r="H549" s="395"/>
      <c r="I549" s="344"/>
    </row>
    <row r="550" spans="7:9" ht="15.75" customHeight="1">
      <c r="G550" s="395"/>
      <c r="H550" s="395"/>
      <c r="I550" s="344"/>
    </row>
    <row r="551" spans="7:9" ht="15.75" customHeight="1">
      <c r="G551" s="395"/>
      <c r="H551" s="395"/>
      <c r="I551" s="344"/>
    </row>
    <row r="552" spans="7:9" ht="15.75" customHeight="1">
      <c r="G552" s="395"/>
      <c r="H552" s="395"/>
      <c r="I552" s="344"/>
    </row>
    <row r="553" spans="7:9" ht="15.75" customHeight="1">
      <c r="G553" s="395"/>
      <c r="H553" s="395"/>
      <c r="I553" s="344"/>
    </row>
    <row r="554" spans="7:9" ht="15.75" customHeight="1">
      <c r="G554" s="395"/>
      <c r="H554" s="395"/>
      <c r="I554" s="344"/>
    </row>
    <row r="555" spans="7:9" ht="15.75" customHeight="1">
      <c r="G555" s="395"/>
      <c r="H555" s="395"/>
      <c r="I555" s="344"/>
    </row>
    <row r="556" spans="7:9" ht="15.75" customHeight="1">
      <c r="G556" s="395"/>
      <c r="H556" s="395"/>
      <c r="I556" s="344"/>
    </row>
    <row r="557" spans="7:9" ht="15.75" customHeight="1">
      <c r="G557" s="395"/>
      <c r="H557" s="395"/>
      <c r="I557" s="344"/>
    </row>
    <row r="558" spans="7:9" ht="15.75" customHeight="1">
      <c r="G558" s="395"/>
      <c r="H558" s="395"/>
      <c r="I558" s="344"/>
    </row>
    <row r="559" spans="7:9" ht="15.75" customHeight="1">
      <c r="G559" s="395"/>
      <c r="H559" s="395"/>
      <c r="I559" s="344"/>
    </row>
    <row r="560" spans="7:9" ht="15.75" customHeight="1">
      <c r="G560" s="395"/>
      <c r="H560" s="395"/>
      <c r="I560" s="344"/>
    </row>
    <row r="561" spans="7:9" ht="15.75" customHeight="1">
      <c r="G561" s="395"/>
      <c r="H561" s="395"/>
      <c r="I561" s="344"/>
    </row>
    <row r="562" spans="7:9" ht="15.75" customHeight="1">
      <c r="G562" s="395"/>
      <c r="H562" s="395"/>
      <c r="I562" s="344"/>
    </row>
    <row r="563" spans="7:9" ht="15.75" customHeight="1">
      <c r="G563" s="395"/>
      <c r="H563" s="395"/>
      <c r="I563" s="344"/>
    </row>
    <row r="564" spans="7:9" ht="15.75" customHeight="1">
      <c r="G564" s="395"/>
      <c r="H564" s="395"/>
      <c r="I564" s="344"/>
    </row>
    <row r="565" spans="7:9" ht="15.75" customHeight="1">
      <c r="G565" s="395"/>
      <c r="H565" s="395"/>
      <c r="I565" s="344"/>
    </row>
    <row r="566" spans="7:9" ht="15.75" customHeight="1">
      <c r="G566" s="395"/>
      <c r="H566" s="395"/>
      <c r="I566" s="344"/>
    </row>
    <row r="567" spans="7:9" ht="15.75" customHeight="1">
      <c r="G567" s="395"/>
      <c r="H567" s="395"/>
      <c r="I567" s="344"/>
    </row>
    <row r="568" spans="7:9" ht="15.75" customHeight="1">
      <c r="G568" s="395"/>
      <c r="H568" s="395"/>
      <c r="I568" s="344"/>
    </row>
    <row r="569" spans="7:9" ht="15.75" customHeight="1">
      <c r="G569" s="395"/>
      <c r="H569" s="395"/>
      <c r="I569" s="344"/>
    </row>
    <row r="570" spans="7:9" ht="15.75" customHeight="1">
      <c r="G570" s="395"/>
      <c r="H570" s="395"/>
      <c r="I570" s="344"/>
    </row>
    <row r="571" spans="7:9" ht="15.75" customHeight="1">
      <c r="G571" s="395"/>
      <c r="H571" s="395"/>
      <c r="I571" s="344"/>
    </row>
    <row r="572" spans="7:9" ht="15.75" customHeight="1">
      <c r="G572" s="395"/>
      <c r="H572" s="395"/>
      <c r="I572" s="344"/>
    </row>
    <row r="573" spans="7:9" ht="15.75" customHeight="1">
      <c r="G573" s="395"/>
      <c r="H573" s="395"/>
      <c r="I573" s="344"/>
    </row>
    <row r="574" spans="7:9" ht="15.75" customHeight="1">
      <c r="G574" s="395"/>
      <c r="H574" s="395"/>
      <c r="I574" s="344"/>
    </row>
    <row r="575" spans="7:9" ht="15.75" customHeight="1">
      <c r="G575" s="395"/>
      <c r="H575" s="395"/>
      <c r="I575" s="344"/>
    </row>
    <row r="576" spans="7:9" ht="15.75" customHeight="1">
      <c r="G576" s="395"/>
      <c r="H576" s="395"/>
      <c r="I576" s="344"/>
    </row>
    <row r="577" spans="7:9" ht="15.75" customHeight="1">
      <c r="G577" s="395"/>
      <c r="H577" s="395"/>
      <c r="I577" s="344"/>
    </row>
    <row r="578" spans="7:9" ht="15.75" customHeight="1">
      <c r="G578" s="395"/>
      <c r="H578" s="395"/>
      <c r="I578" s="344"/>
    </row>
    <row r="579" spans="7:9" ht="15.75" customHeight="1">
      <c r="G579" s="395"/>
      <c r="H579" s="395"/>
      <c r="I579" s="344"/>
    </row>
    <row r="580" spans="7:9" ht="15.75" customHeight="1">
      <c r="G580" s="395"/>
      <c r="H580" s="395"/>
      <c r="I580" s="344"/>
    </row>
    <row r="581" spans="7:9" ht="15.75" customHeight="1">
      <c r="G581" s="395"/>
      <c r="H581" s="395"/>
      <c r="I581" s="344"/>
    </row>
    <row r="582" spans="7:9" ht="15.75" customHeight="1">
      <c r="G582" s="395"/>
      <c r="H582" s="395"/>
      <c r="I582" s="344"/>
    </row>
    <row r="583" spans="7:9" ht="15.75" customHeight="1">
      <c r="G583" s="395"/>
      <c r="H583" s="395"/>
      <c r="I583" s="344"/>
    </row>
    <row r="584" spans="7:9" ht="15.75" customHeight="1">
      <c r="G584" s="395"/>
      <c r="H584" s="395"/>
      <c r="I584" s="344"/>
    </row>
    <row r="585" spans="7:9" ht="15.75" customHeight="1">
      <c r="G585" s="395"/>
      <c r="H585" s="395"/>
      <c r="I585" s="344"/>
    </row>
    <row r="586" spans="7:9" ht="15.75" customHeight="1">
      <c r="G586" s="395"/>
      <c r="H586" s="395"/>
      <c r="I586" s="344"/>
    </row>
    <row r="587" spans="7:9" ht="15.75" customHeight="1">
      <c r="G587" s="395"/>
      <c r="H587" s="395"/>
      <c r="I587" s="344"/>
    </row>
    <row r="588" spans="7:9" ht="15.75" customHeight="1">
      <c r="G588" s="395"/>
      <c r="H588" s="395"/>
      <c r="I588" s="344"/>
    </row>
    <row r="589" spans="7:9" ht="15.75" customHeight="1">
      <c r="G589" s="395"/>
      <c r="H589" s="395"/>
      <c r="I589" s="344"/>
    </row>
    <row r="590" spans="7:9" ht="15.75" customHeight="1">
      <c r="G590" s="395"/>
      <c r="H590" s="395"/>
      <c r="I590" s="344"/>
    </row>
    <row r="591" spans="7:9" ht="15.75" customHeight="1">
      <c r="G591" s="395"/>
      <c r="H591" s="395"/>
      <c r="I591" s="344"/>
    </row>
    <row r="592" spans="7:9" ht="15.75" customHeight="1">
      <c r="G592" s="395"/>
      <c r="H592" s="395"/>
      <c r="I592" s="344"/>
    </row>
    <row r="593" spans="7:9" ht="15.75" customHeight="1">
      <c r="G593" s="395"/>
      <c r="H593" s="395"/>
      <c r="I593" s="344"/>
    </row>
    <row r="594" spans="7:9" ht="15.75" customHeight="1">
      <c r="G594" s="395"/>
      <c r="H594" s="395"/>
      <c r="I594" s="344"/>
    </row>
    <row r="595" spans="7:9" ht="15.75" customHeight="1">
      <c r="G595" s="395"/>
      <c r="H595" s="395"/>
      <c r="I595" s="344"/>
    </row>
    <row r="596" spans="7:9" ht="15.75" customHeight="1">
      <c r="G596" s="395"/>
      <c r="H596" s="395"/>
      <c r="I596" s="344"/>
    </row>
    <row r="597" spans="7:9" ht="15.75" customHeight="1">
      <c r="G597" s="395"/>
      <c r="H597" s="395"/>
      <c r="I597" s="344"/>
    </row>
    <row r="598" spans="7:9" ht="15.75" customHeight="1">
      <c r="G598" s="395"/>
      <c r="H598" s="395"/>
      <c r="I598" s="344"/>
    </row>
    <row r="599" spans="7:9" ht="15.75" customHeight="1">
      <c r="G599" s="395"/>
      <c r="H599" s="395"/>
      <c r="I599" s="344"/>
    </row>
    <row r="600" spans="7:9" ht="15.75" customHeight="1">
      <c r="G600" s="395"/>
      <c r="H600" s="395"/>
      <c r="I600" s="344"/>
    </row>
    <row r="601" spans="7:9" ht="15.75" customHeight="1">
      <c r="G601" s="395"/>
      <c r="H601" s="395"/>
      <c r="I601" s="344"/>
    </row>
    <row r="602" spans="7:9" ht="15.75" customHeight="1">
      <c r="G602" s="395"/>
      <c r="H602" s="395"/>
      <c r="I602" s="344"/>
    </row>
    <row r="603" spans="7:9" ht="15.75" customHeight="1">
      <c r="G603" s="395"/>
      <c r="H603" s="395"/>
      <c r="I603" s="344"/>
    </row>
    <row r="604" spans="7:9" ht="15.75" customHeight="1">
      <c r="G604" s="395"/>
      <c r="H604" s="395"/>
      <c r="I604" s="344"/>
    </row>
    <row r="605" spans="7:9" ht="15.75" customHeight="1">
      <c r="G605" s="395"/>
      <c r="H605" s="395"/>
      <c r="I605" s="344"/>
    </row>
    <row r="606" spans="7:9" ht="15.75" customHeight="1">
      <c r="G606" s="395"/>
      <c r="H606" s="395"/>
      <c r="I606" s="344"/>
    </row>
    <row r="607" spans="7:9" ht="15.75" customHeight="1">
      <c r="G607" s="395"/>
      <c r="H607" s="395"/>
      <c r="I607" s="344"/>
    </row>
    <row r="608" spans="7:9" ht="15.75" customHeight="1">
      <c r="G608" s="395"/>
      <c r="H608" s="395"/>
      <c r="I608" s="344"/>
    </row>
    <row r="609" spans="7:9" ht="15.75" customHeight="1">
      <c r="G609" s="395"/>
      <c r="H609" s="395"/>
      <c r="I609" s="344"/>
    </row>
    <row r="610" spans="7:9" ht="15.75" customHeight="1">
      <c r="G610" s="395"/>
      <c r="H610" s="395"/>
      <c r="I610" s="344"/>
    </row>
    <row r="611" spans="7:9" ht="15.75" customHeight="1">
      <c r="G611" s="395"/>
      <c r="H611" s="395"/>
      <c r="I611" s="344"/>
    </row>
    <row r="612" spans="7:9" ht="15.75" customHeight="1">
      <c r="G612" s="395"/>
      <c r="H612" s="395"/>
      <c r="I612" s="344"/>
    </row>
    <row r="613" spans="7:9" ht="15.75" customHeight="1">
      <c r="G613" s="395"/>
      <c r="H613" s="395"/>
      <c r="I613" s="344"/>
    </row>
    <row r="614" spans="7:9" ht="15.75" customHeight="1">
      <c r="G614" s="395"/>
      <c r="H614" s="395"/>
      <c r="I614" s="344"/>
    </row>
    <row r="615" spans="7:9" ht="15.75" customHeight="1">
      <c r="G615" s="395"/>
      <c r="H615" s="395"/>
      <c r="I615" s="344"/>
    </row>
    <row r="616" spans="7:9" ht="15.75" customHeight="1">
      <c r="G616" s="395"/>
      <c r="H616" s="395"/>
      <c r="I616" s="344"/>
    </row>
    <row r="617" spans="7:9" ht="15.75" customHeight="1">
      <c r="G617" s="395"/>
      <c r="H617" s="395"/>
      <c r="I617" s="344"/>
    </row>
    <row r="618" spans="7:9" ht="15.75" customHeight="1">
      <c r="G618" s="395"/>
      <c r="H618" s="395"/>
      <c r="I618" s="344"/>
    </row>
    <row r="619" spans="7:9" ht="15.75" customHeight="1">
      <c r="G619" s="395"/>
      <c r="H619" s="395"/>
      <c r="I619" s="344"/>
    </row>
    <row r="620" spans="7:9" ht="15.75" customHeight="1">
      <c r="G620" s="395"/>
      <c r="H620" s="395"/>
      <c r="I620" s="344"/>
    </row>
    <row r="621" spans="7:9" ht="15.75" customHeight="1">
      <c r="G621" s="395"/>
      <c r="H621" s="395"/>
      <c r="I621" s="344"/>
    </row>
    <row r="622" spans="7:9" ht="15.75" customHeight="1">
      <c r="G622" s="395"/>
      <c r="H622" s="395"/>
      <c r="I622" s="344"/>
    </row>
    <row r="623" spans="7:9" ht="15.75" customHeight="1">
      <c r="G623" s="395"/>
      <c r="H623" s="395"/>
      <c r="I623" s="344"/>
    </row>
    <row r="624" spans="7:9" ht="15.75" customHeight="1">
      <c r="G624" s="395"/>
      <c r="H624" s="395"/>
      <c r="I624" s="344"/>
    </row>
    <row r="625" spans="7:9" ht="15.75" customHeight="1">
      <c r="G625" s="395"/>
      <c r="H625" s="395"/>
      <c r="I625" s="344"/>
    </row>
    <row r="626" spans="7:9" ht="15.75" customHeight="1">
      <c r="G626" s="395"/>
      <c r="H626" s="395"/>
      <c r="I626" s="344"/>
    </row>
    <row r="627" spans="7:9" ht="15.75" customHeight="1">
      <c r="G627" s="395"/>
      <c r="H627" s="395"/>
      <c r="I627" s="344"/>
    </row>
    <row r="628" spans="7:9" ht="15.75" customHeight="1">
      <c r="G628" s="395"/>
      <c r="H628" s="395"/>
      <c r="I628" s="344"/>
    </row>
    <row r="629" spans="7:9" ht="15.75" customHeight="1">
      <c r="G629" s="395"/>
      <c r="H629" s="395"/>
      <c r="I629" s="344"/>
    </row>
    <row r="630" spans="7:9" ht="15.75" customHeight="1">
      <c r="G630" s="395"/>
      <c r="H630" s="395"/>
      <c r="I630" s="344"/>
    </row>
    <row r="631" spans="7:9" ht="15.75" customHeight="1">
      <c r="G631" s="395"/>
      <c r="H631" s="395"/>
      <c r="I631" s="344"/>
    </row>
    <row r="632" spans="7:9" ht="15.75" customHeight="1">
      <c r="G632" s="395"/>
      <c r="H632" s="395"/>
      <c r="I632" s="344"/>
    </row>
    <row r="633" spans="7:9" ht="15.75" customHeight="1">
      <c r="G633" s="395"/>
      <c r="H633" s="395"/>
      <c r="I633" s="344"/>
    </row>
    <row r="634" spans="7:9" ht="15.75" customHeight="1">
      <c r="G634" s="395"/>
      <c r="H634" s="395"/>
      <c r="I634" s="344"/>
    </row>
    <row r="635" spans="7:9" ht="15.75" customHeight="1">
      <c r="G635" s="395"/>
      <c r="H635" s="395"/>
      <c r="I635" s="344"/>
    </row>
    <row r="636" spans="7:9" ht="15.75" customHeight="1">
      <c r="G636" s="395"/>
      <c r="H636" s="395"/>
      <c r="I636" s="344"/>
    </row>
    <row r="637" spans="7:9" ht="15.75" customHeight="1">
      <c r="G637" s="395"/>
      <c r="H637" s="395"/>
      <c r="I637" s="344"/>
    </row>
    <row r="638" spans="7:9" ht="15.75" customHeight="1">
      <c r="G638" s="395"/>
      <c r="H638" s="395"/>
      <c r="I638" s="344"/>
    </row>
    <row r="639" spans="7:9" ht="15.75" customHeight="1">
      <c r="G639" s="395"/>
      <c r="H639" s="395"/>
      <c r="I639" s="344"/>
    </row>
    <row r="640" spans="7:9" ht="15.75" customHeight="1">
      <c r="G640" s="395"/>
      <c r="H640" s="395"/>
      <c r="I640" s="344"/>
    </row>
    <row r="641" spans="7:9" ht="15.75" customHeight="1">
      <c r="G641" s="395"/>
      <c r="H641" s="395"/>
      <c r="I641" s="344"/>
    </row>
    <row r="642" spans="7:9" ht="15.75" customHeight="1">
      <c r="G642" s="395"/>
      <c r="H642" s="395"/>
      <c r="I642" s="344"/>
    </row>
    <row r="643" spans="7:9" ht="15.75" customHeight="1">
      <c r="G643" s="395"/>
      <c r="H643" s="395"/>
      <c r="I643" s="344"/>
    </row>
    <row r="644" spans="7:9" ht="15.75" customHeight="1">
      <c r="G644" s="395"/>
      <c r="H644" s="395"/>
      <c r="I644" s="344"/>
    </row>
    <row r="645" spans="7:9" ht="15.75" customHeight="1">
      <c r="G645" s="395"/>
      <c r="H645" s="395"/>
      <c r="I645" s="344"/>
    </row>
    <row r="646" spans="7:9" ht="15.75" customHeight="1">
      <c r="G646" s="395"/>
      <c r="H646" s="395"/>
      <c r="I646" s="344"/>
    </row>
    <row r="647" spans="7:9" ht="15.75" customHeight="1">
      <c r="G647" s="395"/>
      <c r="H647" s="395"/>
      <c r="I647" s="344"/>
    </row>
    <row r="648" spans="7:9" ht="15.75" customHeight="1">
      <c r="G648" s="395"/>
      <c r="H648" s="395"/>
      <c r="I648" s="344"/>
    </row>
    <row r="649" spans="7:9" ht="15.75" customHeight="1">
      <c r="G649" s="395"/>
      <c r="H649" s="395"/>
      <c r="I649" s="344"/>
    </row>
    <row r="650" spans="7:9" ht="15.75" customHeight="1">
      <c r="G650" s="395"/>
      <c r="H650" s="395"/>
      <c r="I650" s="344"/>
    </row>
    <row r="651" spans="7:9" ht="15.75" customHeight="1">
      <c r="G651" s="395"/>
      <c r="H651" s="395"/>
      <c r="I651" s="344"/>
    </row>
    <row r="652" spans="7:9" ht="15.75" customHeight="1">
      <c r="G652" s="395"/>
      <c r="H652" s="395"/>
      <c r="I652" s="344"/>
    </row>
    <row r="653" spans="7:9" ht="15.75" customHeight="1">
      <c r="G653" s="395"/>
      <c r="H653" s="395"/>
      <c r="I653" s="344"/>
    </row>
    <row r="654" spans="7:9" ht="15.75" customHeight="1">
      <c r="G654" s="395"/>
      <c r="H654" s="395"/>
      <c r="I654" s="344"/>
    </row>
    <row r="655" spans="7:9" ht="15.75" customHeight="1">
      <c r="G655" s="395"/>
      <c r="H655" s="395"/>
      <c r="I655" s="344"/>
    </row>
    <row r="656" spans="7:9" ht="15.75" customHeight="1">
      <c r="G656" s="395"/>
      <c r="H656" s="395"/>
      <c r="I656" s="344"/>
    </row>
    <row r="657" spans="7:9" ht="15.75" customHeight="1">
      <c r="G657" s="395"/>
      <c r="H657" s="395"/>
      <c r="I657" s="344"/>
    </row>
    <row r="658" spans="7:9" ht="15.75" customHeight="1">
      <c r="G658" s="395"/>
      <c r="H658" s="395"/>
      <c r="I658" s="344"/>
    </row>
    <row r="659" spans="7:9" ht="15.75" customHeight="1">
      <c r="G659" s="395"/>
      <c r="H659" s="395"/>
      <c r="I659" s="344"/>
    </row>
    <row r="660" spans="7:9" ht="15.75" customHeight="1">
      <c r="G660" s="395"/>
      <c r="H660" s="395"/>
      <c r="I660" s="344"/>
    </row>
    <row r="661" spans="7:9" ht="15.75" customHeight="1">
      <c r="G661" s="395"/>
      <c r="H661" s="395"/>
      <c r="I661" s="344"/>
    </row>
    <row r="662" spans="7:9" ht="15.75" customHeight="1">
      <c r="G662" s="395"/>
      <c r="H662" s="395"/>
      <c r="I662" s="344"/>
    </row>
    <row r="663" spans="7:9" ht="15.75" customHeight="1">
      <c r="G663" s="395"/>
      <c r="H663" s="395"/>
      <c r="I663" s="344"/>
    </row>
    <row r="664" spans="7:9" ht="15.75" customHeight="1">
      <c r="G664" s="395"/>
      <c r="H664" s="395"/>
      <c r="I664" s="344"/>
    </row>
    <row r="665" spans="7:9" ht="15.75" customHeight="1">
      <c r="G665" s="395"/>
      <c r="H665" s="395"/>
      <c r="I665" s="344"/>
    </row>
    <row r="666" spans="7:9" ht="15.75" customHeight="1">
      <c r="G666" s="395"/>
      <c r="H666" s="395"/>
      <c r="I666" s="344"/>
    </row>
    <row r="667" spans="7:9" ht="15.75" customHeight="1">
      <c r="G667" s="395"/>
      <c r="H667" s="395"/>
      <c r="I667" s="344"/>
    </row>
    <row r="668" spans="7:9" ht="15.75" customHeight="1">
      <c r="G668" s="395"/>
      <c r="H668" s="395"/>
      <c r="I668" s="344"/>
    </row>
    <row r="669" spans="7:9" ht="15.75" customHeight="1">
      <c r="G669" s="395"/>
      <c r="H669" s="395"/>
      <c r="I669" s="344"/>
    </row>
    <row r="670" spans="7:9" ht="15.75" customHeight="1">
      <c r="G670" s="395"/>
      <c r="H670" s="395"/>
      <c r="I670" s="344"/>
    </row>
    <row r="671" spans="7:9" ht="15.75" customHeight="1">
      <c r="G671" s="395"/>
      <c r="H671" s="395"/>
      <c r="I671" s="344"/>
    </row>
    <row r="672" spans="7:9" ht="15.75" customHeight="1">
      <c r="G672" s="395"/>
      <c r="H672" s="395"/>
      <c r="I672" s="344"/>
    </row>
    <row r="673" spans="7:9" ht="15.75" customHeight="1">
      <c r="G673" s="395"/>
      <c r="H673" s="395"/>
      <c r="I673" s="344"/>
    </row>
    <row r="674" spans="7:9" ht="15.75" customHeight="1">
      <c r="G674" s="395"/>
      <c r="H674" s="395"/>
      <c r="I674" s="344"/>
    </row>
    <row r="675" spans="7:9" ht="15.75" customHeight="1">
      <c r="G675" s="395"/>
      <c r="H675" s="395"/>
      <c r="I675" s="344"/>
    </row>
    <row r="676" spans="7:9" ht="15.75" customHeight="1">
      <c r="G676" s="395"/>
      <c r="H676" s="395"/>
      <c r="I676" s="344"/>
    </row>
    <row r="677" spans="7:9" ht="15.75" customHeight="1">
      <c r="G677" s="395"/>
      <c r="H677" s="395"/>
      <c r="I677" s="344"/>
    </row>
    <row r="678" spans="7:9" ht="15.75" customHeight="1">
      <c r="G678" s="395"/>
      <c r="H678" s="395"/>
      <c r="I678" s="344"/>
    </row>
    <row r="679" spans="7:9" ht="15.75" customHeight="1">
      <c r="G679" s="395"/>
      <c r="H679" s="395"/>
      <c r="I679" s="344"/>
    </row>
    <row r="680" spans="7:9" ht="15.75" customHeight="1">
      <c r="G680" s="395"/>
      <c r="H680" s="395"/>
      <c r="I680" s="344"/>
    </row>
    <row r="681" spans="7:9" ht="15.75" customHeight="1">
      <c r="G681" s="395"/>
      <c r="H681" s="395"/>
      <c r="I681" s="344"/>
    </row>
    <row r="682" spans="7:9" ht="15.75" customHeight="1">
      <c r="G682" s="395"/>
      <c r="H682" s="395"/>
      <c r="I682" s="344"/>
    </row>
    <row r="683" spans="7:9" ht="15.75" customHeight="1">
      <c r="G683" s="395"/>
      <c r="H683" s="395"/>
      <c r="I683" s="344"/>
    </row>
    <row r="684" spans="7:9" ht="15.75" customHeight="1">
      <c r="G684" s="395"/>
      <c r="H684" s="395"/>
      <c r="I684" s="344"/>
    </row>
    <row r="685" spans="7:9" ht="15.75" customHeight="1">
      <c r="G685" s="395"/>
      <c r="H685" s="395"/>
      <c r="I685" s="344"/>
    </row>
    <row r="686" spans="7:9" ht="15.75" customHeight="1">
      <c r="G686" s="395"/>
      <c r="H686" s="395"/>
      <c r="I686" s="344"/>
    </row>
    <row r="687" spans="7:9" ht="15.75" customHeight="1">
      <c r="G687" s="395"/>
      <c r="H687" s="395"/>
      <c r="I687" s="344"/>
    </row>
    <row r="688" spans="7:9" ht="15.75" customHeight="1">
      <c r="G688" s="395"/>
      <c r="H688" s="395"/>
      <c r="I688" s="344"/>
    </row>
    <row r="689" spans="7:9" ht="15.75" customHeight="1">
      <c r="G689" s="395"/>
      <c r="H689" s="395"/>
      <c r="I689" s="344"/>
    </row>
    <row r="690" spans="7:9" ht="15.75" customHeight="1">
      <c r="G690" s="395"/>
      <c r="H690" s="395"/>
      <c r="I690" s="344"/>
    </row>
    <row r="691" spans="7:9" ht="15.75" customHeight="1">
      <c r="G691" s="395"/>
      <c r="H691" s="395"/>
      <c r="I691" s="344"/>
    </row>
    <row r="692" spans="7:9" ht="15.75" customHeight="1">
      <c r="G692" s="395"/>
      <c r="H692" s="395"/>
      <c r="I692" s="344"/>
    </row>
    <row r="693" spans="7:9" ht="15.75" customHeight="1">
      <c r="G693" s="395"/>
      <c r="H693" s="395"/>
      <c r="I693" s="344"/>
    </row>
    <row r="694" spans="7:9" ht="15.75" customHeight="1">
      <c r="G694" s="395"/>
      <c r="H694" s="395"/>
      <c r="I694" s="344"/>
    </row>
    <row r="695" spans="7:9" ht="15.75" customHeight="1">
      <c r="G695" s="395"/>
      <c r="H695" s="395"/>
      <c r="I695" s="344"/>
    </row>
    <row r="696" spans="7:9" ht="15.75" customHeight="1">
      <c r="G696" s="395"/>
      <c r="H696" s="395"/>
      <c r="I696" s="344"/>
    </row>
    <row r="697" spans="7:9" ht="15.75" customHeight="1">
      <c r="G697" s="395"/>
      <c r="H697" s="395"/>
      <c r="I697" s="344"/>
    </row>
    <row r="698" spans="7:9" ht="15.75" customHeight="1">
      <c r="G698" s="395"/>
      <c r="H698" s="395"/>
      <c r="I698" s="344"/>
    </row>
    <row r="699" spans="7:9" ht="15.75" customHeight="1">
      <c r="G699" s="395"/>
      <c r="H699" s="395"/>
      <c r="I699" s="344"/>
    </row>
    <row r="700" spans="7:9" ht="15.75" customHeight="1">
      <c r="G700" s="395"/>
      <c r="H700" s="395"/>
      <c r="I700" s="344"/>
    </row>
    <row r="701" spans="7:9" ht="15.75" customHeight="1">
      <c r="G701" s="395"/>
      <c r="H701" s="395"/>
      <c r="I701" s="344"/>
    </row>
    <row r="702" spans="7:9" ht="15.75" customHeight="1">
      <c r="G702" s="395"/>
      <c r="H702" s="395"/>
      <c r="I702" s="344"/>
    </row>
    <row r="703" spans="7:9" ht="15.75" customHeight="1">
      <c r="G703" s="395"/>
      <c r="H703" s="395"/>
      <c r="I703" s="344"/>
    </row>
    <row r="704" spans="7:9" ht="15.75" customHeight="1">
      <c r="G704" s="395"/>
      <c r="H704" s="395"/>
      <c r="I704" s="344"/>
    </row>
    <row r="705" spans="7:9" ht="15.75" customHeight="1">
      <c r="G705" s="395"/>
      <c r="H705" s="395"/>
      <c r="I705" s="344"/>
    </row>
    <row r="706" spans="7:9" ht="15.75" customHeight="1">
      <c r="G706" s="395"/>
      <c r="H706" s="395"/>
      <c r="I706" s="344"/>
    </row>
    <row r="707" spans="7:9" ht="15.75" customHeight="1">
      <c r="G707" s="395"/>
      <c r="H707" s="395"/>
      <c r="I707" s="344"/>
    </row>
    <row r="708" spans="7:9" ht="15.75" customHeight="1">
      <c r="G708" s="395"/>
      <c r="H708" s="395"/>
      <c r="I708" s="344"/>
    </row>
    <row r="709" spans="7:9" ht="15.75" customHeight="1">
      <c r="G709" s="395"/>
      <c r="H709" s="395"/>
      <c r="I709" s="344"/>
    </row>
    <row r="710" spans="7:9" ht="15.75" customHeight="1">
      <c r="G710" s="395"/>
      <c r="H710" s="395"/>
      <c r="I710" s="344"/>
    </row>
    <row r="711" spans="7:9" ht="15.75" customHeight="1">
      <c r="G711" s="395"/>
      <c r="H711" s="395"/>
      <c r="I711" s="344"/>
    </row>
    <row r="712" spans="7:9" ht="15.75" customHeight="1">
      <c r="G712" s="395"/>
      <c r="H712" s="395"/>
      <c r="I712" s="344"/>
    </row>
    <row r="713" spans="7:9" ht="15.75" customHeight="1">
      <c r="G713" s="395"/>
      <c r="H713" s="395"/>
      <c r="I713" s="344"/>
    </row>
    <row r="714" spans="7:9" ht="15.75" customHeight="1">
      <c r="G714" s="395"/>
      <c r="H714" s="395"/>
      <c r="I714" s="344"/>
    </row>
    <row r="715" spans="7:9" ht="15.75" customHeight="1">
      <c r="G715" s="395"/>
      <c r="H715" s="395"/>
      <c r="I715" s="344"/>
    </row>
    <row r="716" spans="7:9" ht="15.75" customHeight="1">
      <c r="G716" s="395"/>
      <c r="H716" s="395"/>
      <c r="I716" s="344"/>
    </row>
    <row r="717" spans="7:9" ht="15.75" customHeight="1">
      <c r="G717" s="395"/>
      <c r="H717" s="395"/>
      <c r="I717" s="344"/>
    </row>
    <row r="718" spans="7:9" ht="15.75" customHeight="1">
      <c r="G718" s="395"/>
      <c r="H718" s="395"/>
      <c r="I718" s="344"/>
    </row>
    <row r="719" spans="7:9" ht="15.75" customHeight="1">
      <c r="G719" s="395"/>
      <c r="H719" s="395"/>
      <c r="I719" s="344"/>
    </row>
    <row r="720" spans="7:9" ht="15.75" customHeight="1">
      <c r="G720" s="395"/>
      <c r="H720" s="395"/>
      <c r="I720" s="344"/>
    </row>
    <row r="721" spans="7:9" ht="15.75" customHeight="1">
      <c r="G721" s="395"/>
      <c r="H721" s="395"/>
      <c r="I721" s="344"/>
    </row>
    <row r="722" spans="7:9" ht="15.75" customHeight="1">
      <c r="G722" s="395"/>
      <c r="H722" s="395"/>
      <c r="I722" s="344"/>
    </row>
    <row r="723" spans="7:9" ht="15.75" customHeight="1">
      <c r="G723" s="395"/>
      <c r="H723" s="395"/>
      <c r="I723" s="344"/>
    </row>
    <row r="724" spans="7:9" ht="15.75" customHeight="1">
      <c r="G724" s="395"/>
      <c r="H724" s="395"/>
      <c r="I724" s="344"/>
    </row>
    <row r="725" spans="7:9" ht="15.75" customHeight="1">
      <c r="G725" s="395"/>
      <c r="H725" s="395"/>
      <c r="I725" s="344"/>
    </row>
    <row r="726" spans="7:9" ht="15.75" customHeight="1">
      <c r="G726" s="395"/>
      <c r="H726" s="395"/>
      <c r="I726" s="344"/>
    </row>
    <row r="727" spans="7:9" ht="15.75" customHeight="1">
      <c r="G727" s="395"/>
      <c r="H727" s="395"/>
      <c r="I727" s="344"/>
    </row>
    <row r="728" spans="7:9" ht="15.75" customHeight="1">
      <c r="G728" s="395"/>
      <c r="H728" s="395"/>
      <c r="I728" s="344"/>
    </row>
    <row r="729" spans="7:9" ht="15.75" customHeight="1">
      <c r="G729" s="395"/>
      <c r="H729" s="395"/>
      <c r="I729" s="344"/>
    </row>
    <row r="730" spans="7:9" ht="15.75" customHeight="1">
      <c r="G730" s="395"/>
      <c r="H730" s="395"/>
      <c r="I730" s="344"/>
    </row>
    <row r="731" spans="7:9" ht="15.75" customHeight="1">
      <c r="G731" s="395"/>
      <c r="H731" s="395"/>
      <c r="I731" s="344"/>
    </row>
    <row r="732" spans="7:9" ht="15.75" customHeight="1">
      <c r="G732" s="395"/>
      <c r="H732" s="395"/>
      <c r="I732" s="344"/>
    </row>
    <row r="733" spans="7:9" ht="15.75" customHeight="1">
      <c r="G733" s="395"/>
      <c r="H733" s="395"/>
      <c r="I733" s="344"/>
    </row>
    <row r="734" spans="7:9" ht="15.75" customHeight="1">
      <c r="G734" s="395"/>
      <c r="H734" s="395"/>
      <c r="I734" s="344"/>
    </row>
    <row r="735" spans="7:9" ht="15.75" customHeight="1">
      <c r="G735" s="395"/>
      <c r="H735" s="395"/>
      <c r="I735" s="344"/>
    </row>
    <row r="736" spans="7:9" ht="15.75" customHeight="1">
      <c r="G736" s="395"/>
      <c r="H736" s="395"/>
      <c r="I736" s="344"/>
    </row>
    <row r="737" spans="7:9" ht="15.75" customHeight="1">
      <c r="G737" s="395"/>
      <c r="H737" s="395"/>
      <c r="I737" s="344"/>
    </row>
    <row r="738" spans="7:9" ht="15.75" customHeight="1">
      <c r="G738" s="395"/>
      <c r="H738" s="395"/>
      <c r="I738" s="344"/>
    </row>
    <row r="739" spans="7:9" ht="15.75" customHeight="1">
      <c r="G739" s="395"/>
      <c r="H739" s="395"/>
      <c r="I739" s="344"/>
    </row>
    <row r="740" spans="7:9" ht="15.75" customHeight="1">
      <c r="G740" s="395"/>
      <c r="H740" s="395"/>
      <c r="I740" s="344"/>
    </row>
    <row r="741" spans="7:9" ht="15.75" customHeight="1">
      <c r="G741" s="395"/>
      <c r="H741" s="395"/>
      <c r="I741" s="344"/>
    </row>
    <row r="742" spans="7:9" ht="15.75" customHeight="1">
      <c r="G742" s="395"/>
      <c r="H742" s="395"/>
      <c r="I742" s="344"/>
    </row>
    <row r="743" spans="7:9" ht="15.75" customHeight="1">
      <c r="G743" s="395"/>
      <c r="H743" s="395"/>
      <c r="I743" s="344"/>
    </row>
    <row r="744" spans="7:9" ht="15.75" customHeight="1">
      <c r="G744" s="395"/>
      <c r="H744" s="395"/>
      <c r="I744" s="344"/>
    </row>
    <row r="745" spans="7:9" ht="15.75" customHeight="1">
      <c r="G745" s="395"/>
      <c r="H745" s="395"/>
      <c r="I745" s="344"/>
    </row>
    <row r="746" spans="7:9" ht="15.75" customHeight="1">
      <c r="G746" s="395"/>
      <c r="H746" s="395"/>
      <c r="I746" s="344"/>
    </row>
    <row r="747" spans="7:9" ht="15.75" customHeight="1">
      <c r="G747" s="395"/>
      <c r="H747" s="395"/>
      <c r="I747" s="344"/>
    </row>
    <row r="748" spans="7:9" ht="15.75" customHeight="1">
      <c r="G748" s="395"/>
      <c r="H748" s="395"/>
      <c r="I748" s="344"/>
    </row>
    <row r="749" spans="7:9" ht="15.75" customHeight="1">
      <c r="G749" s="395"/>
      <c r="H749" s="395"/>
      <c r="I749" s="344"/>
    </row>
    <row r="750" spans="7:9" ht="15.75" customHeight="1">
      <c r="G750" s="395"/>
      <c r="H750" s="395"/>
      <c r="I750" s="344"/>
    </row>
    <row r="751" spans="7:9" ht="15.75" customHeight="1">
      <c r="G751" s="395"/>
      <c r="H751" s="395"/>
      <c r="I751" s="344"/>
    </row>
    <row r="752" spans="7:9" ht="15.75" customHeight="1">
      <c r="G752" s="395"/>
      <c r="H752" s="395"/>
      <c r="I752" s="344"/>
    </row>
    <row r="753" spans="7:9" ht="15.75" customHeight="1">
      <c r="G753" s="395"/>
      <c r="H753" s="395"/>
      <c r="I753" s="344"/>
    </row>
    <row r="754" spans="7:9" ht="15.75" customHeight="1">
      <c r="G754" s="395"/>
      <c r="H754" s="395"/>
      <c r="I754" s="344"/>
    </row>
    <row r="755" spans="7:9" ht="15.75" customHeight="1">
      <c r="G755" s="395"/>
      <c r="H755" s="395"/>
      <c r="I755" s="344"/>
    </row>
    <row r="756" spans="7:9" ht="15.75" customHeight="1">
      <c r="G756" s="395"/>
      <c r="H756" s="395"/>
      <c r="I756" s="344"/>
    </row>
    <row r="757" spans="7:9" ht="15.75" customHeight="1">
      <c r="G757" s="395"/>
      <c r="H757" s="395"/>
      <c r="I757" s="344"/>
    </row>
    <row r="758" spans="7:9" ht="15.75" customHeight="1">
      <c r="G758" s="395"/>
      <c r="H758" s="395"/>
      <c r="I758" s="344"/>
    </row>
    <row r="759" spans="7:9" ht="15.75" customHeight="1">
      <c r="G759" s="395"/>
      <c r="H759" s="395"/>
      <c r="I759" s="344"/>
    </row>
    <row r="760" spans="7:9" ht="15.75" customHeight="1">
      <c r="G760" s="395"/>
      <c r="H760" s="395"/>
      <c r="I760" s="344"/>
    </row>
    <row r="761" spans="7:9" ht="15.75" customHeight="1">
      <c r="G761" s="395"/>
      <c r="H761" s="395"/>
      <c r="I761" s="344"/>
    </row>
    <row r="762" spans="7:9" ht="15.75" customHeight="1">
      <c r="G762" s="395"/>
      <c r="H762" s="395"/>
      <c r="I762" s="344"/>
    </row>
    <row r="763" spans="7:9" ht="15.75" customHeight="1">
      <c r="G763" s="395"/>
      <c r="H763" s="395"/>
      <c r="I763" s="344"/>
    </row>
    <row r="764" spans="7:9" ht="15.75" customHeight="1">
      <c r="G764" s="395"/>
      <c r="H764" s="395"/>
      <c r="I764" s="344"/>
    </row>
    <row r="765" spans="7:9" ht="15.75" customHeight="1">
      <c r="G765" s="395"/>
      <c r="H765" s="395"/>
      <c r="I765" s="344"/>
    </row>
    <row r="766" spans="7:9" ht="15.75" customHeight="1">
      <c r="G766" s="395"/>
      <c r="H766" s="395"/>
      <c r="I766" s="344"/>
    </row>
    <row r="767" spans="7:9" ht="15.75" customHeight="1">
      <c r="G767" s="395"/>
      <c r="H767" s="395"/>
      <c r="I767" s="344"/>
    </row>
    <row r="768" spans="7:9" ht="15.75" customHeight="1">
      <c r="G768" s="395"/>
      <c r="H768" s="395"/>
      <c r="I768" s="344"/>
    </row>
    <row r="769" spans="7:9" ht="15.75" customHeight="1">
      <c r="G769" s="395"/>
      <c r="H769" s="395"/>
      <c r="I769" s="344"/>
    </row>
    <row r="770" spans="7:9" ht="15.75" customHeight="1">
      <c r="G770" s="395"/>
      <c r="H770" s="395"/>
      <c r="I770" s="344"/>
    </row>
    <row r="771" spans="7:9" ht="15.75" customHeight="1">
      <c r="G771" s="395"/>
      <c r="H771" s="395"/>
      <c r="I771" s="344"/>
    </row>
    <row r="772" spans="7:9" ht="15.75" customHeight="1">
      <c r="G772" s="395"/>
      <c r="H772" s="395"/>
      <c r="I772" s="344"/>
    </row>
    <row r="773" spans="7:9" ht="15.75" customHeight="1">
      <c r="G773" s="395"/>
      <c r="H773" s="395"/>
      <c r="I773" s="344"/>
    </row>
    <row r="774" spans="7:9" ht="15.75" customHeight="1">
      <c r="G774" s="395"/>
      <c r="H774" s="395"/>
      <c r="I774" s="344"/>
    </row>
    <row r="775" spans="7:9" ht="15.75" customHeight="1">
      <c r="G775" s="395"/>
      <c r="H775" s="395"/>
      <c r="I775" s="344"/>
    </row>
    <row r="776" spans="7:9" ht="15.75" customHeight="1">
      <c r="G776" s="395"/>
      <c r="H776" s="395"/>
      <c r="I776" s="344"/>
    </row>
    <row r="777" spans="7:9" ht="15.75" customHeight="1">
      <c r="G777" s="395"/>
      <c r="H777" s="395"/>
      <c r="I777" s="344"/>
    </row>
    <row r="778" spans="7:9" ht="15.75" customHeight="1">
      <c r="G778" s="395"/>
      <c r="H778" s="395"/>
      <c r="I778" s="344"/>
    </row>
    <row r="779" spans="7:9" ht="15.75" customHeight="1">
      <c r="G779" s="395"/>
      <c r="H779" s="395"/>
      <c r="I779" s="344"/>
    </row>
    <row r="780" spans="7:9" ht="15.75" customHeight="1">
      <c r="G780" s="395"/>
      <c r="H780" s="395"/>
      <c r="I780" s="344"/>
    </row>
    <row r="781" spans="7:9" ht="15.75" customHeight="1">
      <c r="G781" s="395"/>
      <c r="H781" s="395"/>
      <c r="I781" s="344"/>
    </row>
    <row r="782" spans="7:9" ht="15.75" customHeight="1">
      <c r="G782" s="395"/>
      <c r="H782" s="395"/>
      <c r="I782" s="344"/>
    </row>
    <row r="783" spans="7:9" ht="15.75" customHeight="1">
      <c r="G783" s="395"/>
      <c r="H783" s="395"/>
      <c r="I783" s="344"/>
    </row>
    <row r="784" spans="7:9" ht="15.75" customHeight="1">
      <c r="G784" s="395"/>
      <c r="H784" s="395"/>
      <c r="I784" s="344"/>
    </row>
    <row r="785" spans="7:9" ht="15.75" customHeight="1">
      <c r="G785" s="395"/>
      <c r="H785" s="395"/>
      <c r="I785" s="344"/>
    </row>
    <row r="786" spans="7:9" ht="15.75" customHeight="1">
      <c r="G786" s="395"/>
      <c r="H786" s="395"/>
      <c r="I786" s="344"/>
    </row>
    <row r="787" spans="7:9" ht="15.75" customHeight="1">
      <c r="G787" s="395"/>
      <c r="H787" s="395"/>
      <c r="I787" s="344"/>
    </row>
    <row r="788" spans="7:9" ht="15.75" customHeight="1">
      <c r="G788" s="395"/>
      <c r="H788" s="395"/>
      <c r="I788" s="344"/>
    </row>
    <row r="789" spans="7:9" ht="15.75" customHeight="1">
      <c r="G789" s="395"/>
      <c r="H789" s="395"/>
      <c r="I789" s="344"/>
    </row>
    <row r="790" spans="7:9" ht="15.75" customHeight="1">
      <c r="G790" s="395"/>
      <c r="H790" s="395"/>
      <c r="I790" s="344"/>
    </row>
    <row r="791" spans="7:9" ht="15.75" customHeight="1">
      <c r="G791" s="395"/>
      <c r="H791" s="395"/>
      <c r="I791" s="344"/>
    </row>
    <row r="792" spans="7:9" ht="15.75" customHeight="1">
      <c r="G792" s="395"/>
      <c r="H792" s="395"/>
      <c r="I792" s="344"/>
    </row>
    <row r="793" spans="7:9" ht="15.75" customHeight="1">
      <c r="G793" s="395"/>
      <c r="H793" s="395"/>
      <c r="I793" s="344"/>
    </row>
    <row r="794" spans="7:9" ht="15.75" customHeight="1">
      <c r="G794" s="395"/>
      <c r="H794" s="395"/>
      <c r="I794" s="344"/>
    </row>
    <row r="795" spans="7:9" ht="15.75" customHeight="1">
      <c r="G795" s="395"/>
      <c r="H795" s="395"/>
      <c r="I795" s="344"/>
    </row>
    <row r="796" spans="7:9" ht="15.75" customHeight="1">
      <c r="G796" s="395"/>
      <c r="H796" s="395"/>
      <c r="I796" s="344"/>
    </row>
    <row r="797" spans="7:9" ht="15.75" customHeight="1">
      <c r="G797" s="395"/>
      <c r="H797" s="395"/>
      <c r="I797" s="344"/>
    </row>
    <row r="798" spans="7:9" ht="15.75" customHeight="1">
      <c r="G798" s="395"/>
      <c r="H798" s="395"/>
      <c r="I798" s="344"/>
    </row>
    <row r="799" spans="7:9" ht="15.75" customHeight="1">
      <c r="G799" s="395"/>
      <c r="H799" s="395"/>
      <c r="I799" s="344"/>
    </row>
    <row r="800" spans="7:9" ht="15.75" customHeight="1">
      <c r="G800" s="395"/>
      <c r="H800" s="395"/>
      <c r="I800" s="344"/>
    </row>
    <row r="801" spans="7:9" ht="15.75" customHeight="1">
      <c r="G801" s="395"/>
      <c r="H801" s="395"/>
      <c r="I801" s="344"/>
    </row>
    <row r="802" spans="7:9" ht="15.75" customHeight="1">
      <c r="G802" s="395"/>
      <c r="H802" s="395"/>
      <c r="I802" s="344"/>
    </row>
    <row r="803" spans="7:9" ht="15.75" customHeight="1">
      <c r="G803" s="395"/>
      <c r="H803" s="395"/>
      <c r="I803" s="344"/>
    </row>
    <row r="804" spans="7:9" ht="15.75" customHeight="1">
      <c r="G804" s="395"/>
      <c r="H804" s="395"/>
      <c r="I804" s="344"/>
    </row>
    <row r="805" spans="7:9" ht="15.75" customHeight="1">
      <c r="G805" s="395"/>
      <c r="H805" s="395"/>
      <c r="I805" s="344"/>
    </row>
    <row r="806" spans="7:9" ht="15.75" customHeight="1">
      <c r="G806" s="395"/>
      <c r="H806" s="395"/>
      <c r="I806" s="344"/>
    </row>
    <row r="807" spans="7:9" ht="15.75" customHeight="1">
      <c r="G807" s="395"/>
      <c r="H807" s="395"/>
      <c r="I807" s="344"/>
    </row>
    <row r="808" spans="7:9" ht="15.75" customHeight="1">
      <c r="G808" s="395"/>
      <c r="H808" s="395"/>
      <c r="I808" s="344"/>
    </row>
    <row r="809" spans="7:9" ht="15.75" customHeight="1">
      <c r="G809" s="395"/>
      <c r="H809" s="395"/>
      <c r="I809" s="344"/>
    </row>
    <row r="810" spans="7:9" ht="15.75" customHeight="1">
      <c r="G810" s="395"/>
      <c r="H810" s="395"/>
      <c r="I810" s="344"/>
    </row>
    <row r="811" spans="7:9" ht="15.75" customHeight="1">
      <c r="G811" s="395"/>
      <c r="H811" s="395"/>
      <c r="I811" s="344"/>
    </row>
    <row r="812" spans="7:9" ht="15.75" customHeight="1">
      <c r="G812" s="395"/>
      <c r="H812" s="395"/>
      <c r="I812" s="344"/>
    </row>
    <row r="813" spans="7:9" ht="15.75" customHeight="1">
      <c r="G813" s="395"/>
      <c r="H813" s="395"/>
      <c r="I813" s="344"/>
    </row>
    <row r="814" spans="7:9" ht="15.75" customHeight="1">
      <c r="G814" s="395"/>
      <c r="H814" s="395"/>
      <c r="I814" s="344"/>
    </row>
    <row r="815" spans="7:9" ht="15.75" customHeight="1">
      <c r="G815" s="395"/>
      <c r="H815" s="395"/>
      <c r="I815" s="344"/>
    </row>
    <row r="816" spans="7:9" ht="15.75" customHeight="1">
      <c r="G816" s="395"/>
      <c r="H816" s="395"/>
      <c r="I816" s="344"/>
    </row>
    <row r="817" spans="7:9" ht="15.75" customHeight="1">
      <c r="G817" s="395"/>
      <c r="H817" s="395"/>
      <c r="I817" s="344"/>
    </row>
    <row r="818" spans="7:9" ht="15.75" customHeight="1">
      <c r="G818" s="395"/>
      <c r="H818" s="395"/>
      <c r="I818" s="344"/>
    </row>
    <row r="819" spans="7:9" ht="15.75" customHeight="1">
      <c r="G819" s="395"/>
      <c r="H819" s="395"/>
      <c r="I819" s="344"/>
    </row>
    <row r="820" spans="7:9" ht="15.75" customHeight="1">
      <c r="G820" s="395"/>
      <c r="H820" s="395"/>
      <c r="I820" s="344"/>
    </row>
    <row r="821" spans="7:9" ht="15.75" customHeight="1">
      <c r="G821" s="395"/>
      <c r="H821" s="395"/>
      <c r="I821" s="344"/>
    </row>
    <row r="822" spans="7:9" ht="15.75" customHeight="1">
      <c r="G822" s="395"/>
      <c r="H822" s="395"/>
      <c r="I822" s="344"/>
    </row>
    <row r="823" spans="7:9" ht="15.75" customHeight="1">
      <c r="G823" s="395"/>
      <c r="H823" s="395"/>
      <c r="I823" s="344"/>
    </row>
    <row r="824" spans="7:9" ht="15.75" customHeight="1">
      <c r="G824" s="395"/>
      <c r="H824" s="395"/>
      <c r="I824" s="344"/>
    </row>
    <row r="825" spans="7:9" ht="15.75" customHeight="1">
      <c r="G825" s="395"/>
      <c r="H825" s="395"/>
      <c r="I825" s="344"/>
    </row>
    <row r="826" spans="7:9" ht="15.75" customHeight="1">
      <c r="G826" s="395"/>
      <c r="H826" s="395"/>
      <c r="I826" s="344"/>
    </row>
    <row r="827" spans="7:9" ht="15.75" customHeight="1">
      <c r="G827" s="395"/>
      <c r="H827" s="395"/>
      <c r="I827" s="344"/>
    </row>
    <row r="828" spans="7:9" ht="15.75" customHeight="1">
      <c r="G828" s="395"/>
      <c r="H828" s="395"/>
      <c r="I828" s="344"/>
    </row>
    <row r="829" spans="7:9" ht="15.75" customHeight="1">
      <c r="G829" s="395"/>
      <c r="H829" s="395"/>
      <c r="I829" s="344"/>
    </row>
    <row r="830" spans="7:9" ht="15.75" customHeight="1">
      <c r="G830" s="395"/>
      <c r="H830" s="395"/>
      <c r="I830" s="344"/>
    </row>
    <row r="831" spans="7:9" ht="15.75" customHeight="1">
      <c r="G831" s="395"/>
      <c r="H831" s="395"/>
      <c r="I831" s="344"/>
    </row>
    <row r="832" spans="7:9" ht="15.75" customHeight="1">
      <c r="G832" s="395"/>
      <c r="H832" s="395"/>
      <c r="I832" s="344"/>
    </row>
    <row r="833" spans="7:9" ht="15.75" customHeight="1">
      <c r="G833" s="395"/>
      <c r="H833" s="395"/>
      <c r="I833" s="344"/>
    </row>
    <row r="834" spans="7:9" ht="15.75" customHeight="1">
      <c r="G834" s="395"/>
      <c r="H834" s="395"/>
      <c r="I834" s="344"/>
    </row>
    <row r="835" spans="7:9" ht="15.75" customHeight="1">
      <c r="G835" s="395"/>
      <c r="H835" s="395"/>
      <c r="I835" s="344"/>
    </row>
    <row r="836" spans="7:9" ht="15.75" customHeight="1">
      <c r="G836" s="395"/>
      <c r="H836" s="395"/>
      <c r="I836" s="344"/>
    </row>
    <row r="837" spans="7:9" ht="15.75" customHeight="1">
      <c r="G837" s="395"/>
      <c r="H837" s="395"/>
      <c r="I837" s="344"/>
    </row>
    <row r="838" spans="7:9" ht="15.75" customHeight="1">
      <c r="G838" s="395"/>
      <c r="H838" s="395"/>
      <c r="I838" s="344"/>
    </row>
    <row r="839" spans="7:9" ht="15.75" customHeight="1">
      <c r="G839" s="395"/>
      <c r="H839" s="395"/>
      <c r="I839" s="344"/>
    </row>
    <row r="840" spans="7:9" ht="15.75" customHeight="1">
      <c r="G840" s="395"/>
      <c r="H840" s="395"/>
      <c r="I840" s="344"/>
    </row>
    <row r="841" spans="7:9" ht="15.75" customHeight="1">
      <c r="G841" s="395"/>
      <c r="H841" s="395"/>
      <c r="I841" s="344"/>
    </row>
    <row r="842" spans="7:9" ht="15.75" customHeight="1">
      <c r="G842" s="395"/>
      <c r="H842" s="395"/>
      <c r="I842" s="344"/>
    </row>
    <row r="843" spans="7:9" ht="15.75" customHeight="1">
      <c r="G843" s="395"/>
      <c r="H843" s="395"/>
      <c r="I843" s="344"/>
    </row>
    <row r="844" spans="7:9" ht="15.75" customHeight="1">
      <c r="G844" s="395"/>
      <c r="H844" s="395"/>
      <c r="I844" s="344"/>
    </row>
    <row r="845" spans="7:9" ht="15.75" customHeight="1">
      <c r="G845" s="395"/>
      <c r="H845" s="395"/>
      <c r="I845" s="344"/>
    </row>
    <row r="846" spans="7:9" ht="15.75" customHeight="1">
      <c r="G846" s="395"/>
      <c r="H846" s="395"/>
      <c r="I846" s="344"/>
    </row>
    <row r="847" spans="7:9" ht="15.75" customHeight="1">
      <c r="G847" s="395"/>
      <c r="H847" s="395"/>
      <c r="I847" s="344"/>
    </row>
    <row r="848" spans="7:9" ht="15.75" customHeight="1">
      <c r="G848" s="395"/>
      <c r="H848" s="395"/>
      <c r="I848" s="344"/>
    </row>
    <row r="849" spans="7:9" ht="15.75" customHeight="1">
      <c r="G849" s="395"/>
      <c r="H849" s="395"/>
      <c r="I849" s="344"/>
    </row>
    <row r="850" spans="7:9" ht="15.75" customHeight="1">
      <c r="G850" s="395"/>
      <c r="H850" s="395"/>
      <c r="I850" s="344"/>
    </row>
    <row r="851" spans="7:9" ht="15.75" customHeight="1">
      <c r="G851" s="395"/>
      <c r="H851" s="395"/>
      <c r="I851" s="344"/>
    </row>
    <row r="852" spans="7:9" ht="15.75" customHeight="1">
      <c r="G852" s="395"/>
      <c r="H852" s="395"/>
      <c r="I852" s="344"/>
    </row>
    <row r="853" spans="7:9" ht="15.75" customHeight="1">
      <c r="G853" s="395"/>
      <c r="H853" s="395"/>
      <c r="I853" s="344"/>
    </row>
    <row r="854" spans="7:9" ht="15.75" customHeight="1">
      <c r="G854" s="395"/>
      <c r="H854" s="395"/>
      <c r="I854" s="344"/>
    </row>
    <row r="855" spans="7:9" ht="15.75" customHeight="1">
      <c r="G855" s="395"/>
      <c r="H855" s="395"/>
      <c r="I855" s="344"/>
    </row>
    <row r="856" spans="7:9" ht="15.75" customHeight="1">
      <c r="G856" s="395"/>
      <c r="H856" s="395"/>
      <c r="I856" s="344"/>
    </row>
    <row r="857" spans="7:9" ht="15.75" customHeight="1">
      <c r="G857" s="395"/>
      <c r="H857" s="395"/>
      <c r="I857" s="344"/>
    </row>
    <row r="858" spans="7:9" ht="15.75" customHeight="1">
      <c r="G858" s="395"/>
      <c r="H858" s="395"/>
      <c r="I858" s="344"/>
    </row>
    <row r="859" spans="7:9" ht="15.75" customHeight="1">
      <c r="G859" s="395"/>
      <c r="H859" s="395"/>
      <c r="I859" s="344"/>
    </row>
    <row r="860" spans="7:9" ht="15.75" customHeight="1">
      <c r="G860" s="395"/>
      <c r="H860" s="395"/>
      <c r="I860" s="344"/>
    </row>
    <row r="861" spans="7:9" ht="15.75" customHeight="1">
      <c r="G861" s="395"/>
      <c r="H861" s="395"/>
      <c r="I861" s="344"/>
    </row>
    <row r="862" spans="7:9" ht="15.75" customHeight="1">
      <c r="G862" s="395"/>
      <c r="H862" s="395"/>
      <c r="I862" s="344"/>
    </row>
    <row r="863" spans="7:9" ht="15.75" customHeight="1">
      <c r="G863" s="395"/>
      <c r="H863" s="395"/>
      <c r="I863" s="344"/>
    </row>
    <row r="864" spans="7:9" ht="15.75" customHeight="1">
      <c r="G864" s="395"/>
      <c r="H864" s="395"/>
      <c r="I864" s="344"/>
    </row>
    <row r="865" spans="7:9" ht="15.75" customHeight="1">
      <c r="G865" s="395"/>
      <c r="H865" s="395"/>
      <c r="I865" s="344"/>
    </row>
    <row r="866" spans="7:9" ht="15.75" customHeight="1">
      <c r="G866" s="395"/>
      <c r="H866" s="395"/>
      <c r="I866" s="344"/>
    </row>
    <row r="867" spans="7:9" ht="15.75" customHeight="1">
      <c r="G867" s="395"/>
      <c r="H867" s="395"/>
      <c r="I867" s="344"/>
    </row>
    <row r="868" spans="7:9" ht="15.75" customHeight="1">
      <c r="G868" s="395"/>
      <c r="H868" s="395"/>
      <c r="I868" s="344"/>
    </row>
    <row r="869" spans="7:9" ht="15.75" customHeight="1">
      <c r="G869" s="395"/>
      <c r="H869" s="395"/>
      <c r="I869" s="344"/>
    </row>
    <row r="870" spans="7:9" ht="15.75" customHeight="1">
      <c r="G870" s="395"/>
      <c r="H870" s="395"/>
      <c r="I870" s="344"/>
    </row>
    <row r="871" spans="7:9" ht="15.75" customHeight="1">
      <c r="G871" s="395"/>
      <c r="H871" s="395"/>
      <c r="I871" s="344"/>
    </row>
    <row r="872" spans="7:9" ht="15.75" customHeight="1">
      <c r="G872" s="395"/>
      <c r="H872" s="395"/>
      <c r="I872" s="344"/>
    </row>
    <row r="873" spans="7:9" ht="15.75" customHeight="1">
      <c r="G873" s="395"/>
      <c r="H873" s="395"/>
      <c r="I873" s="344"/>
    </row>
    <row r="874" spans="7:9" ht="15.75" customHeight="1">
      <c r="G874" s="395"/>
      <c r="H874" s="395"/>
      <c r="I874" s="344"/>
    </row>
    <row r="875" spans="7:9" ht="15.75" customHeight="1">
      <c r="G875" s="395"/>
      <c r="H875" s="395"/>
      <c r="I875" s="344"/>
    </row>
    <row r="876" spans="7:9" ht="15.75" customHeight="1">
      <c r="G876" s="395"/>
      <c r="H876" s="395"/>
      <c r="I876" s="344"/>
    </row>
    <row r="877" spans="7:9" ht="15.75" customHeight="1">
      <c r="G877" s="395"/>
      <c r="H877" s="395"/>
      <c r="I877" s="344"/>
    </row>
    <row r="878" spans="7:9" ht="15.75" customHeight="1">
      <c r="G878" s="395"/>
      <c r="H878" s="395"/>
      <c r="I878" s="344"/>
    </row>
    <row r="879" spans="7:9" ht="15.75" customHeight="1">
      <c r="G879" s="395"/>
      <c r="H879" s="395"/>
      <c r="I879" s="344"/>
    </row>
    <row r="880" spans="7:9" ht="15.75" customHeight="1">
      <c r="G880" s="395"/>
      <c r="H880" s="395"/>
      <c r="I880" s="344"/>
    </row>
    <row r="881" spans="7:9" ht="15.75" customHeight="1">
      <c r="G881" s="395"/>
      <c r="H881" s="395"/>
      <c r="I881" s="344"/>
    </row>
    <row r="882" spans="7:9" ht="15.75" customHeight="1">
      <c r="G882" s="395"/>
      <c r="H882" s="395"/>
      <c r="I882" s="344"/>
    </row>
    <row r="883" spans="7:9" ht="15.75" customHeight="1">
      <c r="G883" s="395"/>
      <c r="H883" s="395"/>
      <c r="I883" s="344"/>
    </row>
    <row r="884" spans="7:9" ht="15.75" customHeight="1">
      <c r="G884" s="395"/>
      <c r="H884" s="395"/>
      <c r="I884" s="344"/>
    </row>
    <row r="885" spans="7:9" ht="15.75" customHeight="1">
      <c r="G885" s="395"/>
      <c r="H885" s="395"/>
      <c r="I885" s="344"/>
    </row>
    <row r="886" spans="7:9" ht="15.75" customHeight="1">
      <c r="G886" s="395"/>
      <c r="H886" s="395"/>
      <c r="I886" s="344"/>
    </row>
    <row r="887" spans="7:9" ht="15.75" customHeight="1">
      <c r="G887" s="395"/>
      <c r="H887" s="395"/>
      <c r="I887" s="344"/>
    </row>
    <row r="888" spans="7:9" ht="15.75" customHeight="1">
      <c r="G888" s="395"/>
      <c r="H888" s="395"/>
      <c r="I888" s="344"/>
    </row>
    <row r="889" spans="7:9" ht="15.75" customHeight="1">
      <c r="G889" s="395"/>
      <c r="H889" s="395"/>
      <c r="I889" s="344"/>
    </row>
    <row r="890" spans="7:9" ht="15.75" customHeight="1">
      <c r="G890" s="395"/>
      <c r="H890" s="395"/>
      <c r="I890" s="344"/>
    </row>
    <row r="891" spans="7:9" ht="15.75" customHeight="1">
      <c r="G891" s="395"/>
      <c r="H891" s="395"/>
      <c r="I891" s="344"/>
    </row>
    <row r="892" spans="7:9" ht="15.75" customHeight="1">
      <c r="G892" s="395"/>
      <c r="H892" s="395"/>
      <c r="I892" s="344"/>
    </row>
    <row r="893" spans="7:9" ht="15.75" customHeight="1">
      <c r="G893" s="395"/>
      <c r="H893" s="395"/>
      <c r="I893" s="344"/>
    </row>
    <row r="894" spans="7:9" ht="15.75" customHeight="1">
      <c r="G894" s="395"/>
      <c r="H894" s="395"/>
      <c r="I894" s="344"/>
    </row>
    <row r="895" spans="7:9" ht="15.75" customHeight="1">
      <c r="G895" s="395"/>
      <c r="H895" s="395"/>
      <c r="I895" s="344"/>
    </row>
    <row r="896" spans="7:9" ht="15.75" customHeight="1">
      <c r="G896" s="395"/>
      <c r="H896" s="395"/>
      <c r="I896" s="344"/>
    </row>
    <row r="897" spans="7:9" ht="15.75" customHeight="1">
      <c r="G897" s="395"/>
      <c r="H897" s="395"/>
      <c r="I897" s="344"/>
    </row>
    <row r="898" spans="7:9" ht="15.75" customHeight="1">
      <c r="G898" s="395"/>
      <c r="H898" s="395"/>
      <c r="I898" s="344"/>
    </row>
    <row r="899" spans="7:9" ht="15.75" customHeight="1">
      <c r="G899" s="395"/>
      <c r="H899" s="395"/>
      <c r="I899" s="344"/>
    </row>
    <row r="900" spans="7:9" ht="15.75" customHeight="1">
      <c r="G900" s="395"/>
      <c r="H900" s="395"/>
      <c r="I900" s="344"/>
    </row>
    <row r="901" spans="7:9" ht="15.75" customHeight="1">
      <c r="G901" s="395"/>
      <c r="H901" s="395"/>
      <c r="I901" s="344"/>
    </row>
    <row r="902" spans="7:9" ht="15.75" customHeight="1">
      <c r="G902" s="395"/>
      <c r="H902" s="395"/>
      <c r="I902" s="344"/>
    </row>
    <row r="903" spans="7:9" ht="15.75" customHeight="1">
      <c r="G903" s="395"/>
      <c r="H903" s="395"/>
      <c r="I903" s="344"/>
    </row>
    <row r="904" spans="7:9" ht="15.75" customHeight="1">
      <c r="G904" s="395"/>
      <c r="H904" s="395"/>
      <c r="I904" s="344"/>
    </row>
    <row r="905" spans="7:9" ht="15.75" customHeight="1">
      <c r="G905" s="395"/>
      <c r="H905" s="395"/>
      <c r="I905" s="344"/>
    </row>
    <row r="906" spans="7:9" ht="15.75" customHeight="1">
      <c r="G906" s="395"/>
      <c r="H906" s="395"/>
      <c r="I906" s="344"/>
    </row>
    <row r="907" spans="7:9" ht="15.75" customHeight="1">
      <c r="G907" s="395"/>
      <c r="H907" s="395"/>
      <c r="I907" s="344"/>
    </row>
    <row r="908" spans="7:9" ht="15.75" customHeight="1">
      <c r="G908" s="395"/>
      <c r="H908" s="395"/>
      <c r="I908" s="344"/>
    </row>
    <row r="909" spans="7:9" ht="15.75" customHeight="1">
      <c r="G909" s="395"/>
      <c r="H909" s="395"/>
      <c r="I909" s="344"/>
    </row>
    <row r="910" spans="7:9" ht="15.75" customHeight="1">
      <c r="G910" s="395"/>
      <c r="H910" s="395"/>
      <c r="I910" s="344"/>
    </row>
    <row r="911" spans="7:9" ht="15.75" customHeight="1">
      <c r="G911" s="395"/>
      <c r="H911" s="395"/>
      <c r="I911" s="344"/>
    </row>
    <row r="912" spans="7:9" ht="15.75" customHeight="1">
      <c r="G912" s="395"/>
      <c r="H912" s="395"/>
      <c r="I912" s="344"/>
    </row>
    <row r="913" spans="7:9" ht="15.75" customHeight="1">
      <c r="G913" s="395"/>
      <c r="H913" s="395"/>
      <c r="I913" s="344"/>
    </row>
    <row r="914" spans="7:9" ht="15.75" customHeight="1">
      <c r="G914" s="395"/>
      <c r="H914" s="395"/>
      <c r="I914" s="344"/>
    </row>
    <row r="915" spans="7:9" ht="15.75" customHeight="1">
      <c r="G915" s="395"/>
      <c r="H915" s="395"/>
      <c r="I915" s="344"/>
    </row>
    <row r="916" spans="7:9" ht="15.75" customHeight="1">
      <c r="G916" s="395"/>
      <c r="H916" s="395"/>
      <c r="I916" s="344"/>
    </row>
    <row r="917" spans="7:9" ht="15.75" customHeight="1">
      <c r="G917" s="395"/>
      <c r="H917" s="395"/>
      <c r="I917" s="344"/>
    </row>
    <row r="918" spans="7:9" ht="15.75" customHeight="1">
      <c r="G918" s="395"/>
      <c r="H918" s="395"/>
      <c r="I918" s="344"/>
    </row>
    <row r="919" spans="7:9" ht="15.75" customHeight="1">
      <c r="G919" s="395"/>
      <c r="H919" s="395"/>
      <c r="I919" s="344"/>
    </row>
    <row r="920" spans="7:9" ht="15.75" customHeight="1">
      <c r="G920" s="395"/>
      <c r="H920" s="395"/>
      <c r="I920" s="344"/>
    </row>
    <row r="921" spans="7:9" ht="15.75" customHeight="1">
      <c r="G921" s="395"/>
      <c r="H921" s="395"/>
      <c r="I921" s="344"/>
    </row>
    <row r="922" spans="7:9" ht="15.75" customHeight="1">
      <c r="G922" s="395"/>
      <c r="H922" s="395"/>
      <c r="I922" s="344"/>
    </row>
    <row r="923" spans="7:9" ht="15.75" customHeight="1">
      <c r="G923" s="395"/>
      <c r="H923" s="395"/>
      <c r="I923" s="344"/>
    </row>
    <row r="924" spans="7:9" ht="15.75" customHeight="1">
      <c r="G924" s="395"/>
      <c r="H924" s="395"/>
      <c r="I924" s="344"/>
    </row>
    <row r="925" spans="7:9" ht="15.75" customHeight="1">
      <c r="G925" s="395"/>
      <c r="H925" s="395"/>
      <c r="I925" s="344"/>
    </row>
    <row r="926" spans="7:9" ht="15.75" customHeight="1">
      <c r="G926" s="395"/>
      <c r="H926" s="395"/>
      <c r="I926" s="344"/>
    </row>
    <row r="927" spans="7:9" ht="15.75" customHeight="1">
      <c r="G927" s="395"/>
      <c r="H927" s="395"/>
      <c r="I927" s="344"/>
    </row>
    <row r="928" spans="7:9" ht="15.75" customHeight="1">
      <c r="G928" s="395"/>
      <c r="H928" s="395"/>
      <c r="I928" s="344"/>
    </row>
    <row r="929" spans="7:9" ht="15.75" customHeight="1">
      <c r="G929" s="395"/>
      <c r="H929" s="395"/>
      <c r="I929" s="344"/>
    </row>
    <row r="930" spans="7:9" ht="15.75" customHeight="1">
      <c r="G930" s="395"/>
      <c r="H930" s="395"/>
      <c r="I930" s="344"/>
    </row>
    <row r="931" spans="7:9" ht="15.75" customHeight="1">
      <c r="G931" s="395"/>
      <c r="H931" s="395"/>
      <c r="I931" s="344"/>
    </row>
    <row r="932" spans="7:9" ht="15.75" customHeight="1">
      <c r="G932" s="395"/>
      <c r="H932" s="395"/>
      <c r="I932" s="344"/>
    </row>
    <row r="933" spans="7:9" ht="15.75" customHeight="1">
      <c r="G933" s="395"/>
      <c r="H933" s="395"/>
      <c r="I933" s="344"/>
    </row>
    <row r="934" spans="7:9" ht="15.75" customHeight="1">
      <c r="G934" s="395"/>
      <c r="H934" s="395"/>
      <c r="I934" s="344"/>
    </row>
    <row r="935" spans="7:9" ht="15.75" customHeight="1">
      <c r="G935" s="395"/>
      <c r="H935" s="395"/>
      <c r="I935" s="344"/>
    </row>
    <row r="936" spans="7:9" ht="15.75" customHeight="1">
      <c r="G936" s="395"/>
      <c r="H936" s="395"/>
      <c r="I936" s="344"/>
    </row>
    <row r="937" spans="7:9" ht="15.75" customHeight="1">
      <c r="G937" s="395"/>
      <c r="H937" s="395"/>
      <c r="I937" s="344"/>
    </row>
    <row r="938" spans="7:9" ht="15.75" customHeight="1">
      <c r="G938" s="395"/>
      <c r="H938" s="395"/>
      <c r="I938" s="344"/>
    </row>
    <row r="939" spans="7:9" ht="15.75" customHeight="1">
      <c r="G939" s="395"/>
      <c r="H939" s="395"/>
      <c r="I939" s="344"/>
    </row>
    <row r="940" spans="7:9" ht="15.75" customHeight="1">
      <c r="G940" s="395"/>
      <c r="H940" s="395"/>
      <c r="I940" s="344"/>
    </row>
    <row r="941" spans="7:9" ht="15.75" customHeight="1">
      <c r="G941" s="395"/>
      <c r="H941" s="395"/>
      <c r="I941" s="344"/>
    </row>
    <row r="942" spans="7:9" ht="15.75" customHeight="1">
      <c r="G942" s="395"/>
      <c r="H942" s="395"/>
      <c r="I942" s="344"/>
    </row>
    <row r="943" spans="7:9" ht="15.75" customHeight="1">
      <c r="G943" s="395"/>
      <c r="H943" s="395"/>
      <c r="I943" s="344"/>
    </row>
    <row r="944" spans="7:9" ht="15.75" customHeight="1">
      <c r="G944" s="395"/>
      <c r="H944" s="395"/>
      <c r="I944" s="344"/>
    </row>
    <row r="945" spans="7:9" ht="15.75" customHeight="1">
      <c r="G945" s="395"/>
      <c r="H945" s="395"/>
      <c r="I945" s="344"/>
    </row>
    <row r="946" spans="7:9" ht="15.75" customHeight="1">
      <c r="G946" s="395"/>
      <c r="H946" s="395"/>
      <c r="I946" s="344"/>
    </row>
    <row r="947" spans="7:9" ht="15.75" customHeight="1">
      <c r="G947" s="395"/>
      <c r="H947" s="395"/>
      <c r="I947" s="344"/>
    </row>
    <row r="948" spans="7:9" ht="15.75" customHeight="1">
      <c r="G948" s="395"/>
      <c r="H948" s="395"/>
      <c r="I948" s="344"/>
    </row>
    <row r="949" spans="7:9" ht="15.75" customHeight="1">
      <c r="G949" s="395"/>
      <c r="H949" s="395"/>
      <c r="I949" s="344"/>
    </row>
    <row r="950" spans="7:9" ht="15.75" customHeight="1">
      <c r="G950" s="395"/>
      <c r="H950" s="395"/>
      <c r="I950" s="344"/>
    </row>
    <row r="951" spans="7:9" ht="15.75" customHeight="1">
      <c r="G951" s="395"/>
      <c r="H951" s="395"/>
      <c r="I951" s="344"/>
    </row>
    <row r="952" spans="7:9" ht="15.75" customHeight="1">
      <c r="G952" s="395"/>
      <c r="H952" s="395"/>
      <c r="I952" s="344"/>
    </row>
    <row r="953" spans="7:9" ht="15.75" customHeight="1">
      <c r="G953" s="395"/>
      <c r="H953" s="395"/>
      <c r="I953" s="344"/>
    </row>
    <row r="954" spans="7:9" ht="15.75" customHeight="1">
      <c r="G954" s="395"/>
      <c r="H954" s="395"/>
      <c r="I954" s="344"/>
    </row>
    <row r="955" spans="7:9" ht="15.75" customHeight="1">
      <c r="G955" s="395"/>
      <c r="H955" s="395"/>
      <c r="I955" s="344"/>
    </row>
    <row r="956" spans="7:9" ht="15.75" customHeight="1">
      <c r="G956" s="395"/>
      <c r="H956" s="395"/>
      <c r="I956" s="344"/>
    </row>
    <row r="957" spans="7:9" ht="15.75" customHeight="1">
      <c r="G957" s="395"/>
      <c r="H957" s="395"/>
      <c r="I957" s="344"/>
    </row>
    <row r="958" spans="7:9" ht="15.75" customHeight="1">
      <c r="G958" s="395"/>
      <c r="H958" s="395"/>
      <c r="I958" s="344"/>
    </row>
    <row r="959" spans="7:9" ht="15.75" customHeight="1">
      <c r="G959" s="395"/>
      <c r="H959" s="395"/>
      <c r="I959" s="344"/>
    </row>
    <row r="960" spans="7:9" ht="15.75" customHeight="1">
      <c r="G960" s="395"/>
      <c r="H960" s="395"/>
      <c r="I960" s="344"/>
    </row>
    <row r="961" spans="7:9" ht="15.75" customHeight="1">
      <c r="G961" s="395"/>
      <c r="H961" s="395"/>
      <c r="I961" s="344"/>
    </row>
    <row r="962" spans="7:9" ht="15.75" customHeight="1">
      <c r="G962" s="395"/>
      <c r="H962" s="395"/>
      <c r="I962" s="344"/>
    </row>
    <row r="963" spans="7:9" ht="15.75" customHeight="1">
      <c r="G963" s="395"/>
      <c r="H963" s="395"/>
      <c r="I963" s="344"/>
    </row>
    <row r="964" spans="7:9" ht="15.75" customHeight="1">
      <c r="G964" s="395"/>
      <c r="H964" s="395"/>
      <c r="I964" s="344"/>
    </row>
    <row r="965" spans="7:9" ht="15.75" customHeight="1">
      <c r="G965" s="395"/>
      <c r="H965" s="395"/>
      <c r="I965" s="344"/>
    </row>
    <row r="966" spans="7:9" ht="15.75" customHeight="1">
      <c r="G966" s="395"/>
      <c r="H966" s="395"/>
      <c r="I966" s="344"/>
    </row>
    <row r="967" spans="7:9" ht="15.75" customHeight="1">
      <c r="G967" s="395"/>
      <c r="H967" s="395"/>
      <c r="I967" s="344"/>
    </row>
    <row r="968" spans="7:9" ht="15.75" customHeight="1">
      <c r="G968" s="395"/>
      <c r="H968" s="395"/>
      <c r="I968" s="344"/>
    </row>
    <row r="969" spans="7:9" ht="15.75" customHeight="1">
      <c r="G969" s="395"/>
      <c r="H969" s="395"/>
      <c r="I969" s="344"/>
    </row>
    <row r="970" spans="7:9" ht="15.75" customHeight="1">
      <c r="G970" s="395"/>
      <c r="H970" s="395"/>
      <c r="I970" s="344"/>
    </row>
    <row r="971" spans="7:9" ht="15.75" customHeight="1">
      <c r="G971" s="395"/>
      <c r="H971" s="395"/>
      <c r="I971" s="344"/>
    </row>
    <row r="972" spans="7:9" ht="15.75" customHeight="1">
      <c r="G972" s="395"/>
      <c r="H972" s="395"/>
      <c r="I972" s="344"/>
    </row>
    <row r="973" spans="7:9" ht="15.75" customHeight="1">
      <c r="G973" s="395"/>
      <c r="H973" s="395"/>
      <c r="I973" s="344"/>
    </row>
    <row r="974" spans="7:9" ht="15.75" customHeight="1">
      <c r="G974" s="395"/>
      <c r="H974" s="395"/>
      <c r="I974" s="344"/>
    </row>
    <row r="975" spans="7:9" ht="15.75" customHeight="1">
      <c r="G975" s="395"/>
      <c r="H975" s="395"/>
      <c r="I975" s="344"/>
    </row>
    <row r="976" spans="7:9" ht="15.75" customHeight="1">
      <c r="G976" s="395"/>
      <c r="H976" s="395"/>
      <c r="I976" s="344"/>
    </row>
    <row r="977" spans="7:9" ht="15.75" customHeight="1">
      <c r="G977" s="395"/>
      <c r="H977" s="395"/>
      <c r="I977" s="344"/>
    </row>
    <row r="978" spans="7:9" ht="15.75" customHeight="1">
      <c r="G978" s="395"/>
      <c r="H978" s="395"/>
      <c r="I978" s="344"/>
    </row>
    <row r="979" spans="7:9" ht="15.75" customHeight="1">
      <c r="G979" s="395"/>
      <c r="H979" s="395"/>
      <c r="I979" s="344"/>
    </row>
    <row r="980" spans="7:9" ht="15.75" customHeight="1">
      <c r="G980" s="395"/>
      <c r="H980" s="395"/>
      <c r="I980" s="344"/>
    </row>
    <row r="981" spans="7:9" ht="15.75" customHeight="1">
      <c r="G981" s="395"/>
      <c r="H981" s="395"/>
      <c r="I981" s="344"/>
    </row>
    <row r="982" spans="7:9" ht="15.75" customHeight="1">
      <c r="G982" s="395"/>
      <c r="H982" s="395"/>
      <c r="I982" s="344"/>
    </row>
    <row r="983" spans="7:9" ht="15.75" customHeight="1">
      <c r="G983" s="395"/>
      <c r="H983" s="395"/>
      <c r="I983" s="344"/>
    </row>
    <row r="984" spans="7:9" ht="15.75" customHeight="1">
      <c r="G984" s="395"/>
      <c r="H984" s="395"/>
      <c r="I984" s="344"/>
    </row>
    <row r="985" spans="7:9" ht="15.75" customHeight="1">
      <c r="G985" s="395"/>
      <c r="H985" s="395"/>
      <c r="I985" s="344"/>
    </row>
    <row r="986" spans="7:9" ht="15.75" customHeight="1">
      <c r="G986" s="395"/>
      <c r="H986" s="395"/>
      <c r="I986" s="344"/>
    </row>
    <row r="987" spans="7:9" ht="15.75" customHeight="1">
      <c r="G987" s="395"/>
      <c r="H987" s="395"/>
      <c r="I987" s="344"/>
    </row>
    <row r="988" spans="7:9" ht="15.75" customHeight="1">
      <c r="G988" s="395"/>
      <c r="H988" s="395"/>
      <c r="I988" s="344"/>
    </row>
    <row r="989" spans="7:9" ht="15.75" customHeight="1">
      <c r="G989" s="395"/>
      <c r="H989" s="395"/>
      <c r="I989" s="344"/>
    </row>
    <row r="990" spans="7:9" ht="15.75" customHeight="1">
      <c r="G990" s="395"/>
      <c r="H990" s="395"/>
      <c r="I990" s="344"/>
    </row>
    <row r="991" spans="7:9" ht="15.75" customHeight="1">
      <c r="G991" s="395"/>
      <c r="H991" s="395"/>
      <c r="I991" s="344"/>
    </row>
    <row r="992" spans="7:9" ht="15.75" customHeight="1">
      <c r="G992" s="395"/>
      <c r="H992" s="395"/>
      <c r="I992" s="344"/>
    </row>
    <row r="993" spans="7:9" ht="15.75" customHeight="1">
      <c r="G993" s="395"/>
      <c r="H993" s="395"/>
      <c r="I993" s="344"/>
    </row>
    <row r="994" spans="7:9" ht="15.75" customHeight="1">
      <c r="G994" s="395"/>
      <c r="H994" s="395"/>
      <c r="I994" s="344"/>
    </row>
    <row r="995" spans="7:9" ht="15.75" customHeight="1">
      <c r="G995" s="395"/>
      <c r="H995" s="395"/>
      <c r="I995" s="344"/>
    </row>
    <row r="996" spans="7:9" ht="15.75" customHeight="1">
      <c r="G996" s="395"/>
      <c r="H996" s="395"/>
      <c r="I996" s="344"/>
    </row>
    <row r="997" spans="7:9" ht="15.75" customHeight="1">
      <c r="G997" s="395"/>
      <c r="H997" s="395"/>
      <c r="I997" s="344"/>
    </row>
    <row r="998" spans="7:9" ht="15.75" customHeight="1">
      <c r="G998" s="395"/>
      <c r="H998" s="395"/>
      <c r="I998" s="344"/>
    </row>
    <row r="999" spans="7:9" ht="15.75" customHeight="1">
      <c r="G999" s="395"/>
      <c r="H999" s="395"/>
      <c r="I999" s="344"/>
    </row>
    <row r="1000" spans="7:9" ht="15.75" customHeight="1">
      <c r="G1000" s="395"/>
      <c r="H1000" s="395"/>
      <c r="I1000" s="344"/>
    </row>
    <row r="1001" spans="7:9" ht="15.75" customHeight="1">
      <c r="G1001" s="395"/>
      <c r="H1001" s="395"/>
      <c r="I1001" s="344"/>
    </row>
  </sheetData>
  <mergeCells count="63">
    <mergeCell ref="A6:B6"/>
    <mergeCell ref="C6:D6"/>
    <mergeCell ref="A9:B9"/>
    <mergeCell ref="A10:B10"/>
    <mergeCell ref="A7:B7"/>
    <mergeCell ref="A8:B8"/>
    <mergeCell ref="C9:F9"/>
    <mergeCell ref="C10:F10"/>
    <mergeCell ref="E6:F6"/>
    <mergeCell ref="C7:D7"/>
    <mergeCell ref="E7:F7"/>
    <mergeCell ref="C8:D8"/>
    <mergeCell ref="E8:F8"/>
    <mergeCell ref="A1:F1"/>
    <mergeCell ref="A2:F2"/>
    <mergeCell ref="A3:F3"/>
    <mergeCell ref="A4:F4"/>
    <mergeCell ref="C5:D5"/>
    <mergeCell ref="E5:F5"/>
    <mergeCell ref="A5:B5"/>
    <mergeCell ref="E13:F13"/>
    <mergeCell ref="A11:B11"/>
    <mergeCell ref="A12:B12"/>
    <mergeCell ref="A13:D13"/>
    <mergeCell ref="C11:F11"/>
    <mergeCell ref="C12:F12"/>
    <mergeCell ref="A14:F14"/>
    <mergeCell ref="A21:B21"/>
    <mergeCell ref="A23:F23"/>
    <mergeCell ref="A24:F24"/>
    <mergeCell ref="A28:B28"/>
    <mergeCell ref="A66:F66"/>
    <mergeCell ref="A79:F79"/>
    <mergeCell ref="A90:F90"/>
    <mergeCell ref="A92:F92"/>
    <mergeCell ref="A100:F100"/>
    <mergeCell ref="A102:B102"/>
    <mergeCell ref="A114:F114"/>
    <mergeCell ref="A115:B115"/>
    <mergeCell ref="A30:B30"/>
    <mergeCell ref="A31:F31"/>
    <mergeCell ref="A32:F32"/>
    <mergeCell ref="A42:B42"/>
    <mergeCell ref="A43:F43"/>
    <mergeCell ref="A44:F44"/>
    <mergeCell ref="A59:F59"/>
    <mergeCell ref="A57:B57"/>
    <mergeCell ref="A64:B64"/>
    <mergeCell ref="A77:B77"/>
    <mergeCell ref="A87:B87"/>
    <mergeCell ref="A89:C89"/>
    <mergeCell ref="A98:B98"/>
    <mergeCell ref="A112:B112"/>
    <mergeCell ref="A130:B130"/>
    <mergeCell ref="A131:B131"/>
    <mergeCell ref="A132:B132"/>
    <mergeCell ref="A121:B121"/>
    <mergeCell ref="A123:B123"/>
    <mergeCell ref="A124:B124"/>
    <mergeCell ref="A125:B125"/>
    <mergeCell ref="A127:F127"/>
    <mergeCell ref="A128:B128"/>
    <mergeCell ref="A129:B129"/>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000"/>
  <sheetViews>
    <sheetView showGridLines="0" workbookViewId="0">
      <selection sqref="A1:G1"/>
    </sheetView>
  </sheetViews>
  <sheetFormatPr defaultColWidth="14.42578125" defaultRowHeight="15" customHeight="1"/>
  <cols>
    <col min="1" max="1" width="3.7109375" style="295" customWidth="1"/>
    <col min="2" max="2" width="106.4257812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1" width="11.42578125" style="295" hidden="1" customWidth="1"/>
    <col min="12" max="12" width="4.7109375" style="295" hidden="1" customWidth="1"/>
    <col min="13" max="14" width="11.42578125" style="295" hidden="1" customWidth="1"/>
    <col min="15" max="15" width="5.5703125" style="295" hidden="1" customWidth="1"/>
    <col min="16" max="17" width="11.42578125" style="295" hidden="1" customWidth="1"/>
    <col min="18" max="18" width="5.5703125" style="295" hidden="1" customWidth="1"/>
    <col min="19" max="19" width="11.42578125" style="295" hidden="1" customWidth="1"/>
    <col min="20" max="40" width="8.5703125" style="295" customWidth="1"/>
    <col min="41" max="16384" width="14.42578125" style="295"/>
  </cols>
  <sheetData>
    <row r="1" spans="1:40" ht="16.5" customHeight="1">
      <c r="A1" s="1164" t="s">
        <v>188</v>
      </c>
      <c r="B1" s="1138"/>
      <c r="C1" s="1138"/>
      <c r="D1" s="1138"/>
      <c r="E1" s="1138"/>
      <c r="F1" s="1138"/>
      <c r="G1" s="1138"/>
      <c r="H1" s="1138"/>
      <c r="I1" s="1138"/>
      <c r="J1" s="914"/>
      <c r="K1" s="588"/>
      <c r="L1" s="588"/>
      <c r="M1" s="915"/>
      <c r="N1" s="588"/>
      <c r="O1" s="588"/>
      <c r="P1" s="916"/>
      <c r="Q1" s="588"/>
      <c r="R1" s="588"/>
      <c r="S1" s="916"/>
      <c r="T1" s="914"/>
      <c r="U1" s="914"/>
      <c r="V1" s="914"/>
      <c r="W1" s="914"/>
      <c r="X1" s="914"/>
      <c r="Y1" s="914"/>
      <c r="Z1" s="914"/>
      <c r="AA1" s="914"/>
      <c r="AB1" s="914"/>
      <c r="AC1" s="914"/>
      <c r="AD1" s="914"/>
      <c r="AE1" s="914"/>
      <c r="AF1" s="914"/>
      <c r="AG1" s="914"/>
      <c r="AH1" s="914"/>
      <c r="AI1" s="914"/>
      <c r="AJ1" s="914"/>
      <c r="AK1" s="914"/>
      <c r="AL1" s="914"/>
      <c r="AM1" s="914"/>
      <c r="AN1" s="914"/>
    </row>
    <row r="2" spans="1:40" ht="15.75" customHeight="1">
      <c r="A2" s="1165" t="s">
        <v>189</v>
      </c>
      <c r="B2" s="1109"/>
      <c r="C2" s="1109"/>
      <c r="D2" s="1109"/>
      <c r="E2" s="1109"/>
      <c r="F2" s="1109"/>
      <c r="G2" s="1109"/>
      <c r="H2" s="1109"/>
      <c r="I2" s="1110"/>
      <c r="J2" s="914"/>
      <c r="K2" s="588"/>
      <c r="L2" s="588"/>
      <c r="M2" s="915"/>
      <c r="N2" s="588"/>
      <c r="O2" s="588"/>
      <c r="P2" s="916"/>
      <c r="Q2" s="588"/>
      <c r="R2" s="588"/>
      <c r="S2" s="916"/>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588"/>
      <c r="L3" s="588"/>
      <c r="M3" s="915"/>
      <c r="N3" s="588"/>
      <c r="O3" s="588"/>
      <c r="P3" s="916"/>
      <c r="Q3" s="588"/>
      <c r="R3" s="588"/>
      <c r="S3" s="916"/>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8"/>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590"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8"/>
      <c r="W5" s="918"/>
      <c r="X5" s="918"/>
      <c r="Y5" s="918"/>
      <c r="Z5" s="918"/>
      <c r="AA5" s="918"/>
      <c r="AB5" s="918"/>
      <c r="AC5" s="918"/>
      <c r="AD5" s="918"/>
      <c r="AE5" s="918"/>
      <c r="AF5" s="918"/>
      <c r="AG5" s="918"/>
      <c r="AH5" s="918"/>
      <c r="AI5" s="918"/>
      <c r="AJ5" s="918"/>
      <c r="AK5" s="918"/>
      <c r="AL5" s="918"/>
      <c r="AM5" s="918"/>
      <c r="AN5" s="918"/>
    </row>
    <row r="6" spans="1:40" ht="39.950000000000003" customHeight="1">
      <c r="A6" s="594">
        <v>1</v>
      </c>
      <c r="B6" s="607" t="s">
        <v>206</v>
      </c>
      <c r="C6" s="594" t="s">
        <v>207</v>
      </c>
      <c r="D6" s="594">
        <v>10</v>
      </c>
      <c r="E6" s="594">
        <v>1</v>
      </c>
      <c r="F6" s="594"/>
      <c r="G6" s="919">
        <f t="shared" ref="G6:G40" si="0">T6</f>
        <v>13.46</v>
      </c>
      <c r="H6" s="920">
        <f t="shared" ref="H6:H40" si="1">ROUND((I6*12),2)</f>
        <v>1615.2</v>
      </c>
      <c r="I6" s="921">
        <f t="shared" ref="I6:I40" si="2">ROUND(G6*D6/E6,2)</f>
        <v>134.6</v>
      </c>
      <c r="J6" s="918"/>
      <c r="K6" s="948" t="s">
        <v>208</v>
      </c>
      <c r="L6" s="922"/>
      <c r="M6" s="949">
        <v>12.49</v>
      </c>
      <c r="N6" s="950" t="s">
        <v>209</v>
      </c>
      <c r="O6" s="923"/>
      <c r="P6" s="951">
        <v>14</v>
      </c>
      <c r="Q6" s="952" t="s">
        <v>210</v>
      </c>
      <c r="R6" s="924"/>
      <c r="S6" s="953">
        <v>13.9</v>
      </c>
      <c r="T6" s="919">
        <f t="shared" ref="T6:T40" si="3">ROUND(AVERAGE(M6,P6,S6),2)</f>
        <v>13.46</v>
      </c>
      <c r="U6" s="918"/>
      <c r="V6" s="918"/>
      <c r="W6" s="918"/>
      <c r="X6" s="918"/>
      <c r="Y6" s="918"/>
      <c r="Z6" s="918"/>
      <c r="AA6" s="918"/>
      <c r="AB6" s="918"/>
      <c r="AC6" s="918"/>
      <c r="AD6" s="918"/>
      <c r="AE6" s="918"/>
      <c r="AF6" s="918"/>
      <c r="AG6" s="918"/>
      <c r="AH6" s="918"/>
      <c r="AI6" s="918"/>
      <c r="AJ6" s="918"/>
      <c r="AK6" s="918"/>
      <c r="AL6" s="918"/>
      <c r="AM6" s="918"/>
      <c r="AN6" s="918"/>
    </row>
    <row r="7" spans="1:40" ht="39.950000000000003" customHeight="1">
      <c r="A7" s="594">
        <v>2</v>
      </c>
      <c r="B7" s="607" t="s">
        <v>211</v>
      </c>
      <c r="C7" s="594" t="s">
        <v>212</v>
      </c>
      <c r="D7" s="594">
        <v>20</v>
      </c>
      <c r="E7" s="594">
        <v>1</v>
      </c>
      <c r="F7" s="594"/>
      <c r="G7" s="919">
        <f t="shared" si="0"/>
        <v>4.4400000000000004</v>
      </c>
      <c r="H7" s="920">
        <f t="shared" si="1"/>
        <v>1065.5999999999999</v>
      </c>
      <c r="I7" s="921">
        <f t="shared" si="2"/>
        <v>88.8</v>
      </c>
      <c r="J7" s="914"/>
      <c r="K7" s="948" t="s">
        <v>213</v>
      </c>
      <c r="L7" s="948"/>
      <c r="M7" s="954">
        <v>3.84</v>
      </c>
      <c r="N7" s="950" t="s">
        <v>214</v>
      </c>
      <c r="O7" s="955"/>
      <c r="P7" s="951">
        <v>5.05</v>
      </c>
      <c r="Q7" s="952" t="s">
        <v>215</v>
      </c>
      <c r="R7" s="956"/>
      <c r="S7" s="953">
        <v>4.42</v>
      </c>
      <c r="T7" s="919">
        <f t="shared" si="3"/>
        <v>4.4400000000000004</v>
      </c>
      <c r="U7" s="914"/>
      <c r="V7" s="914"/>
      <c r="W7" s="914"/>
      <c r="X7" s="914"/>
      <c r="Y7" s="914"/>
      <c r="Z7" s="914"/>
      <c r="AA7" s="914"/>
      <c r="AB7" s="914"/>
      <c r="AC7" s="914"/>
      <c r="AD7" s="914"/>
      <c r="AE7" s="914"/>
      <c r="AF7" s="914"/>
      <c r="AG7" s="914"/>
      <c r="AH7" s="914"/>
      <c r="AI7" s="914"/>
      <c r="AJ7" s="914"/>
      <c r="AK7" s="914"/>
      <c r="AL7" s="914"/>
      <c r="AM7" s="914"/>
      <c r="AN7" s="914"/>
    </row>
    <row r="8" spans="1:40" ht="39.950000000000003" customHeight="1">
      <c r="A8" s="594">
        <v>3</v>
      </c>
      <c r="B8" s="607" t="s">
        <v>216</v>
      </c>
      <c r="C8" s="594" t="s">
        <v>207</v>
      </c>
      <c r="D8" s="594">
        <v>0</v>
      </c>
      <c r="E8" s="594">
        <v>1</v>
      </c>
      <c r="F8" s="594"/>
      <c r="G8" s="919">
        <f t="shared" si="0"/>
        <v>74.63</v>
      </c>
      <c r="H8" s="920">
        <f t="shared" si="1"/>
        <v>0</v>
      </c>
      <c r="I8" s="921">
        <f t="shared" si="2"/>
        <v>0</v>
      </c>
      <c r="J8" s="914"/>
      <c r="K8" s="948" t="s">
        <v>217</v>
      </c>
      <c r="L8" s="948"/>
      <c r="M8" s="954">
        <v>80</v>
      </c>
      <c r="N8" s="950" t="s">
        <v>218</v>
      </c>
      <c r="O8" s="955"/>
      <c r="P8" s="951">
        <v>64.900000000000006</v>
      </c>
      <c r="Q8" s="952" t="s">
        <v>218</v>
      </c>
      <c r="R8" s="956"/>
      <c r="S8" s="953">
        <v>78.989999999999995</v>
      </c>
      <c r="T8" s="919">
        <f t="shared" si="3"/>
        <v>74.63</v>
      </c>
      <c r="U8" s="914"/>
      <c r="V8" s="914"/>
      <c r="W8" s="914"/>
      <c r="X8" s="914"/>
      <c r="Y8" s="914"/>
      <c r="Z8" s="914"/>
      <c r="AA8" s="914"/>
      <c r="AB8" s="914"/>
      <c r="AC8" s="914"/>
      <c r="AD8" s="914"/>
      <c r="AE8" s="914"/>
      <c r="AF8" s="914"/>
      <c r="AG8" s="914"/>
      <c r="AH8" s="914"/>
      <c r="AI8" s="914"/>
      <c r="AJ8" s="914"/>
      <c r="AK8" s="914"/>
      <c r="AL8" s="914"/>
      <c r="AM8" s="914"/>
      <c r="AN8" s="914"/>
    </row>
    <row r="9" spans="1:40" ht="39.950000000000003" customHeight="1">
      <c r="A9" s="594">
        <v>4</v>
      </c>
      <c r="B9" s="607" t="s">
        <v>219</v>
      </c>
      <c r="C9" s="594" t="s">
        <v>207</v>
      </c>
      <c r="D9" s="594">
        <v>5</v>
      </c>
      <c r="E9" s="594">
        <v>1</v>
      </c>
      <c r="F9" s="594"/>
      <c r="G9" s="919">
        <f t="shared" si="0"/>
        <v>5.95</v>
      </c>
      <c r="H9" s="920">
        <f t="shared" si="1"/>
        <v>357</v>
      </c>
      <c r="I9" s="921">
        <f t="shared" si="2"/>
        <v>29.75</v>
      </c>
      <c r="J9" s="914"/>
      <c r="K9" s="948">
        <v>32.201900000000002</v>
      </c>
      <c r="L9" s="948">
        <v>1259968</v>
      </c>
      <c r="M9" s="954">
        <v>6.53</v>
      </c>
      <c r="N9" s="950">
        <v>10.2019</v>
      </c>
      <c r="O9" s="955">
        <v>925152</v>
      </c>
      <c r="P9" s="951">
        <v>6.16</v>
      </c>
      <c r="Q9" s="952">
        <v>3.2019000000000002</v>
      </c>
      <c r="R9" s="956">
        <v>712000</v>
      </c>
      <c r="S9" s="953">
        <v>5.17</v>
      </c>
      <c r="T9" s="919">
        <f t="shared" si="3"/>
        <v>5.95</v>
      </c>
      <c r="U9" s="914"/>
      <c r="V9" s="914"/>
      <c r="W9" s="914"/>
      <c r="X9" s="914"/>
      <c r="Y9" s="914"/>
      <c r="Z9" s="914"/>
      <c r="AA9" s="914"/>
      <c r="AB9" s="914"/>
      <c r="AC9" s="914"/>
      <c r="AD9" s="914"/>
      <c r="AE9" s="914"/>
      <c r="AF9" s="914"/>
      <c r="AG9" s="914"/>
      <c r="AH9" s="914"/>
      <c r="AI9" s="914"/>
      <c r="AJ9" s="914"/>
      <c r="AK9" s="914"/>
      <c r="AL9" s="914"/>
      <c r="AM9" s="914"/>
      <c r="AN9" s="914"/>
    </row>
    <row r="10" spans="1:40" ht="39.950000000000003" customHeight="1">
      <c r="A10" s="594">
        <v>5</v>
      </c>
      <c r="B10" s="607" t="s">
        <v>220</v>
      </c>
      <c r="C10" s="925" t="s">
        <v>221</v>
      </c>
      <c r="D10" s="594">
        <v>10</v>
      </c>
      <c r="E10" s="594">
        <v>1</v>
      </c>
      <c r="F10" s="594"/>
      <c r="G10" s="919">
        <f t="shared" si="0"/>
        <v>11.42</v>
      </c>
      <c r="H10" s="920">
        <f t="shared" si="1"/>
        <v>1370.4</v>
      </c>
      <c r="I10" s="921">
        <f t="shared" si="2"/>
        <v>114.2</v>
      </c>
      <c r="J10" s="914"/>
      <c r="K10" s="948" t="s">
        <v>222</v>
      </c>
      <c r="L10" s="948"/>
      <c r="M10" s="954">
        <v>12.29</v>
      </c>
      <c r="N10" s="950" t="s">
        <v>223</v>
      </c>
      <c r="O10" s="955"/>
      <c r="P10" s="951">
        <v>9.99</v>
      </c>
      <c r="Q10" s="952" t="s">
        <v>217</v>
      </c>
      <c r="R10" s="956"/>
      <c r="S10" s="953">
        <v>11.99</v>
      </c>
      <c r="T10" s="919">
        <f t="shared" si="3"/>
        <v>11.42</v>
      </c>
      <c r="U10" s="914"/>
      <c r="V10" s="914"/>
      <c r="W10" s="914"/>
      <c r="X10" s="914"/>
      <c r="Y10" s="914"/>
      <c r="Z10" s="914"/>
      <c r="AA10" s="914"/>
      <c r="AB10" s="914"/>
      <c r="AC10" s="914"/>
      <c r="AD10" s="914"/>
      <c r="AE10" s="914"/>
      <c r="AF10" s="914"/>
      <c r="AG10" s="914"/>
      <c r="AH10" s="914"/>
      <c r="AI10" s="914"/>
      <c r="AJ10" s="914"/>
      <c r="AK10" s="914"/>
      <c r="AL10" s="914"/>
      <c r="AM10" s="914"/>
      <c r="AN10" s="914"/>
    </row>
    <row r="11" spans="1:40" ht="39.950000000000003" customHeight="1">
      <c r="A11" s="594">
        <v>6</v>
      </c>
      <c r="B11" s="607" t="s">
        <v>224</v>
      </c>
      <c r="C11" s="594" t="s">
        <v>207</v>
      </c>
      <c r="D11" s="594">
        <v>0</v>
      </c>
      <c r="E11" s="594">
        <v>1</v>
      </c>
      <c r="F11" s="594"/>
      <c r="G11" s="919">
        <f t="shared" si="0"/>
        <v>12.39</v>
      </c>
      <c r="H11" s="920">
        <f t="shared" si="1"/>
        <v>0</v>
      </c>
      <c r="I11" s="921">
        <f t="shared" si="2"/>
        <v>0</v>
      </c>
      <c r="J11" s="914"/>
      <c r="K11" s="948" t="s">
        <v>225</v>
      </c>
      <c r="L11" s="948">
        <v>20033</v>
      </c>
      <c r="M11" s="954">
        <v>9.49</v>
      </c>
      <c r="N11" s="950" t="s">
        <v>226</v>
      </c>
      <c r="O11" s="955">
        <v>153047</v>
      </c>
      <c r="P11" s="951">
        <v>16.66</v>
      </c>
      <c r="Q11" s="952" t="s">
        <v>227</v>
      </c>
      <c r="R11" s="956">
        <v>160498</v>
      </c>
      <c r="S11" s="953">
        <v>11.03</v>
      </c>
      <c r="T11" s="919">
        <f t="shared" si="3"/>
        <v>12.39</v>
      </c>
      <c r="U11" s="914"/>
      <c r="V11" s="914"/>
      <c r="W11" s="914"/>
      <c r="X11" s="914"/>
      <c r="Y11" s="914"/>
      <c r="Z11" s="914"/>
      <c r="AA11" s="914"/>
      <c r="AB11" s="914"/>
      <c r="AC11" s="914"/>
      <c r="AD11" s="914"/>
      <c r="AE11" s="914"/>
      <c r="AF11" s="914"/>
      <c r="AG11" s="914"/>
      <c r="AH11" s="914"/>
      <c r="AI11" s="914"/>
      <c r="AJ11" s="914"/>
      <c r="AK11" s="914"/>
      <c r="AL11" s="914"/>
      <c r="AM11" s="914"/>
      <c r="AN11" s="914"/>
    </row>
    <row r="12" spans="1:40" ht="39.950000000000003" customHeight="1">
      <c r="A12" s="594">
        <v>7</v>
      </c>
      <c r="B12" s="607" t="s">
        <v>228</v>
      </c>
      <c r="C12" s="594" t="s">
        <v>221</v>
      </c>
      <c r="D12" s="594">
        <v>20</v>
      </c>
      <c r="E12" s="594">
        <v>1</v>
      </c>
      <c r="F12" s="594"/>
      <c r="G12" s="919">
        <f t="shared" si="0"/>
        <v>2.25</v>
      </c>
      <c r="H12" s="920">
        <f t="shared" si="1"/>
        <v>540</v>
      </c>
      <c r="I12" s="921">
        <f t="shared" si="2"/>
        <v>45</v>
      </c>
      <c r="J12" s="914"/>
      <c r="K12" s="948" t="s">
        <v>229</v>
      </c>
      <c r="L12" s="922"/>
      <c r="M12" s="949">
        <v>2.59</v>
      </c>
      <c r="N12" s="950" t="s">
        <v>230</v>
      </c>
      <c r="O12" s="926"/>
      <c r="P12" s="951">
        <v>2.08</v>
      </c>
      <c r="Q12" s="952" t="s">
        <v>208</v>
      </c>
      <c r="R12" s="927"/>
      <c r="S12" s="953">
        <v>2.09</v>
      </c>
      <c r="T12" s="919">
        <f t="shared" si="3"/>
        <v>2.25</v>
      </c>
      <c r="U12" s="914"/>
      <c r="V12" s="914"/>
      <c r="W12" s="914"/>
      <c r="X12" s="914"/>
      <c r="Y12" s="914"/>
      <c r="Z12" s="914"/>
      <c r="AA12" s="914"/>
      <c r="AB12" s="914"/>
      <c r="AC12" s="914"/>
      <c r="AD12" s="914"/>
      <c r="AE12" s="914"/>
      <c r="AF12" s="914"/>
      <c r="AG12" s="914"/>
      <c r="AH12" s="914"/>
      <c r="AI12" s="914"/>
      <c r="AJ12" s="914"/>
      <c r="AK12" s="914"/>
      <c r="AL12" s="914"/>
      <c r="AM12" s="914"/>
      <c r="AN12" s="914"/>
    </row>
    <row r="13" spans="1:40" ht="39.950000000000003" customHeight="1">
      <c r="A13" s="594">
        <v>8</v>
      </c>
      <c r="B13" s="607" t="s">
        <v>231</v>
      </c>
      <c r="C13" s="594" t="s">
        <v>221</v>
      </c>
      <c r="D13" s="594">
        <v>10</v>
      </c>
      <c r="E13" s="594">
        <v>1</v>
      </c>
      <c r="F13" s="594"/>
      <c r="G13" s="919">
        <f t="shared" si="0"/>
        <v>1.39</v>
      </c>
      <c r="H13" s="920">
        <f t="shared" si="1"/>
        <v>166.8</v>
      </c>
      <c r="I13" s="921">
        <f t="shared" si="2"/>
        <v>13.9</v>
      </c>
      <c r="J13" s="914"/>
      <c r="K13" s="948" t="s">
        <v>209</v>
      </c>
      <c r="L13" s="948"/>
      <c r="M13" s="949">
        <v>1.72</v>
      </c>
      <c r="N13" s="950" t="s">
        <v>232</v>
      </c>
      <c r="O13" s="955"/>
      <c r="P13" s="957">
        <v>1.79</v>
      </c>
      <c r="Q13" s="956" t="s">
        <v>233</v>
      </c>
      <c r="R13" s="956"/>
      <c r="S13" s="958">
        <v>0.65</v>
      </c>
      <c r="T13" s="919">
        <f t="shared" si="3"/>
        <v>1.39</v>
      </c>
      <c r="U13" s="914"/>
      <c r="V13" s="914"/>
      <c r="W13" s="914"/>
      <c r="X13" s="914"/>
      <c r="Y13" s="914"/>
      <c r="Z13" s="914"/>
      <c r="AA13" s="914"/>
      <c r="AB13" s="914"/>
      <c r="AC13" s="914"/>
      <c r="AD13" s="914"/>
      <c r="AE13" s="914"/>
      <c r="AF13" s="914"/>
      <c r="AG13" s="914"/>
      <c r="AH13" s="914"/>
      <c r="AI13" s="914"/>
      <c r="AJ13" s="914"/>
      <c r="AK13" s="914"/>
      <c r="AL13" s="914"/>
      <c r="AM13" s="914"/>
      <c r="AN13" s="914"/>
    </row>
    <row r="14" spans="1:40" ht="39.950000000000003" customHeight="1">
      <c r="A14" s="594">
        <v>9</v>
      </c>
      <c r="B14" s="607" t="s">
        <v>680</v>
      </c>
      <c r="C14" s="594" t="s">
        <v>221</v>
      </c>
      <c r="D14" s="594">
        <v>10</v>
      </c>
      <c r="E14" s="594">
        <v>1</v>
      </c>
      <c r="F14" s="594"/>
      <c r="G14" s="919">
        <f t="shared" si="0"/>
        <v>1.77</v>
      </c>
      <c r="H14" s="920">
        <f t="shared" si="1"/>
        <v>212.4</v>
      </c>
      <c r="I14" s="921">
        <f t="shared" si="2"/>
        <v>17.7</v>
      </c>
      <c r="J14" s="914"/>
      <c r="K14" s="948" t="s">
        <v>209</v>
      </c>
      <c r="L14" s="922"/>
      <c r="M14" s="949">
        <v>1.6</v>
      </c>
      <c r="N14" s="950" t="s">
        <v>234</v>
      </c>
      <c r="O14" s="926"/>
      <c r="P14" s="957">
        <v>1.89</v>
      </c>
      <c r="Q14" s="952" t="s">
        <v>218</v>
      </c>
      <c r="R14" s="927"/>
      <c r="S14" s="953">
        <v>1.82</v>
      </c>
      <c r="T14" s="919">
        <f t="shared" si="3"/>
        <v>1.77</v>
      </c>
      <c r="U14" s="914"/>
      <c r="V14" s="914"/>
      <c r="W14" s="914"/>
      <c r="X14" s="914"/>
      <c r="Y14" s="914"/>
      <c r="Z14" s="914"/>
      <c r="AA14" s="914"/>
      <c r="AB14" s="914"/>
      <c r="AC14" s="914"/>
      <c r="AD14" s="914"/>
      <c r="AE14" s="914"/>
      <c r="AF14" s="914"/>
      <c r="AG14" s="914"/>
      <c r="AH14" s="914"/>
      <c r="AI14" s="914"/>
      <c r="AJ14" s="914"/>
      <c r="AK14" s="914"/>
      <c r="AL14" s="914"/>
      <c r="AM14" s="914"/>
      <c r="AN14" s="914"/>
    </row>
    <row r="15" spans="1:40" ht="39.950000000000003" customHeight="1">
      <c r="A15" s="594">
        <v>10</v>
      </c>
      <c r="B15" s="607" t="s">
        <v>235</v>
      </c>
      <c r="C15" s="594" t="s">
        <v>221</v>
      </c>
      <c r="D15" s="594">
        <v>10</v>
      </c>
      <c r="E15" s="594">
        <v>1</v>
      </c>
      <c r="F15" s="594"/>
      <c r="G15" s="919">
        <f t="shared" si="0"/>
        <v>1.66</v>
      </c>
      <c r="H15" s="920">
        <f t="shared" si="1"/>
        <v>199.2</v>
      </c>
      <c r="I15" s="921">
        <f t="shared" si="2"/>
        <v>16.600000000000001</v>
      </c>
      <c r="J15" s="914"/>
      <c r="K15" s="948" t="s">
        <v>209</v>
      </c>
      <c r="L15" s="948"/>
      <c r="M15" s="954">
        <v>1.56</v>
      </c>
      <c r="N15" s="950" t="s">
        <v>217</v>
      </c>
      <c r="O15" s="959"/>
      <c r="P15" s="951">
        <v>1.73</v>
      </c>
      <c r="Q15" s="952" t="s">
        <v>236</v>
      </c>
      <c r="R15" s="960"/>
      <c r="S15" s="953">
        <v>1.7</v>
      </c>
      <c r="T15" s="919">
        <f t="shared" si="3"/>
        <v>1.66</v>
      </c>
      <c r="U15" s="914"/>
      <c r="V15" s="914"/>
      <c r="W15" s="914"/>
      <c r="X15" s="914"/>
      <c r="Y15" s="914"/>
      <c r="Z15" s="914"/>
      <c r="AA15" s="914"/>
      <c r="AB15" s="914"/>
      <c r="AC15" s="914"/>
      <c r="AD15" s="914"/>
      <c r="AE15" s="914"/>
      <c r="AF15" s="914"/>
      <c r="AG15" s="914"/>
      <c r="AH15" s="914"/>
      <c r="AI15" s="914"/>
      <c r="AJ15" s="914"/>
      <c r="AK15" s="914"/>
      <c r="AL15" s="914"/>
      <c r="AM15" s="914"/>
      <c r="AN15" s="914"/>
    </row>
    <row r="16" spans="1:40" ht="39.950000000000003" customHeight="1">
      <c r="A16" s="594">
        <v>11</v>
      </c>
      <c r="B16" s="607" t="s">
        <v>237</v>
      </c>
      <c r="C16" s="594" t="s">
        <v>221</v>
      </c>
      <c r="D16" s="594">
        <v>7</v>
      </c>
      <c r="E16" s="594">
        <v>1</v>
      </c>
      <c r="F16" s="594"/>
      <c r="G16" s="919">
        <f t="shared" si="0"/>
        <v>5.19</v>
      </c>
      <c r="H16" s="920">
        <f t="shared" si="1"/>
        <v>435.96</v>
      </c>
      <c r="I16" s="921">
        <f t="shared" si="2"/>
        <v>36.33</v>
      </c>
      <c r="J16" s="914"/>
      <c r="K16" s="948" t="s">
        <v>238</v>
      </c>
      <c r="L16" s="948">
        <v>160005</v>
      </c>
      <c r="M16" s="954">
        <v>2.64</v>
      </c>
      <c r="N16" s="950" t="s">
        <v>239</v>
      </c>
      <c r="O16" s="950">
        <v>926524</v>
      </c>
      <c r="P16" s="951">
        <v>2.2000000000000002</v>
      </c>
      <c r="Q16" s="952" t="s">
        <v>240</v>
      </c>
      <c r="R16" s="956">
        <v>240013</v>
      </c>
      <c r="S16" s="953">
        <v>10.74</v>
      </c>
      <c r="T16" s="919">
        <f t="shared" si="3"/>
        <v>5.19</v>
      </c>
      <c r="U16" s="914"/>
      <c r="V16" s="914"/>
      <c r="W16" s="914"/>
      <c r="X16" s="914"/>
      <c r="Y16" s="914"/>
      <c r="Z16" s="914"/>
      <c r="AA16" s="914"/>
      <c r="AB16" s="914"/>
      <c r="AC16" s="914"/>
      <c r="AD16" s="914"/>
      <c r="AE16" s="914"/>
      <c r="AF16" s="914"/>
      <c r="AG16" s="914"/>
      <c r="AH16" s="914"/>
      <c r="AI16" s="914"/>
      <c r="AJ16" s="914"/>
      <c r="AK16" s="914"/>
      <c r="AL16" s="914"/>
      <c r="AM16" s="914"/>
      <c r="AN16" s="914"/>
    </row>
    <row r="17" spans="1:40" ht="39.950000000000003" customHeight="1">
      <c r="A17" s="594">
        <v>12</v>
      </c>
      <c r="B17" s="607" t="s">
        <v>241</v>
      </c>
      <c r="C17" s="594" t="s">
        <v>221</v>
      </c>
      <c r="D17" s="594">
        <v>2</v>
      </c>
      <c r="E17" s="594">
        <v>1</v>
      </c>
      <c r="F17" s="594"/>
      <c r="G17" s="919">
        <f t="shared" si="0"/>
        <v>10.15</v>
      </c>
      <c r="H17" s="920">
        <f t="shared" si="1"/>
        <v>243.6</v>
      </c>
      <c r="I17" s="921">
        <f t="shared" si="2"/>
        <v>20.3</v>
      </c>
      <c r="J17" s="914"/>
      <c r="K17" s="961" t="s">
        <v>242</v>
      </c>
      <c r="L17" s="948" t="s">
        <v>243</v>
      </c>
      <c r="M17" s="954">
        <v>8.18</v>
      </c>
      <c r="N17" s="950" t="s">
        <v>244</v>
      </c>
      <c r="O17" s="950"/>
      <c r="P17" s="951">
        <v>9.33</v>
      </c>
      <c r="Q17" s="952" t="s">
        <v>245</v>
      </c>
      <c r="R17" s="956"/>
      <c r="S17" s="953">
        <v>12.93</v>
      </c>
      <c r="T17" s="919">
        <f t="shared" si="3"/>
        <v>10.15</v>
      </c>
      <c r="U17" s="914"/>
      <c r="V17" s="914"/>
      <c r="W17" s="914"/>
      <c r="X17" s="914"/>
      <c r="Y17" s="914"/>
      <c r="Z17" s="914"/>
      <c r="AA17" s="914"/>
      <c r="AB17" s="914"/>
      <c r="AC17" s="914"/>
      <c r="AD17" s="914"/>
      <c r="AE17" s="914"/>
      <c r="AF17" s="914"/>
      <c r="AG17" s="914"/>
      <c r="AH17" s="914"/>
      <c r="AI17" s="914"/>
      <c r="AJ17" s="914"/>
      <c r="AK17" s="914"/>
      <c r="AL17" s="914"/>
      <c r="AM17" s="914"/>
      <c r="AN17" s="914"/>
    </row>
    <row r="18" spans="1:40" ht="39.950000000000003" customHeight="1">
      <c r="A18" s="594">
        <v>13</v>
      </c>
      <c r="B18" s="607" t="s">
        <v>246</v>
      </c>
      <c r="C18" s="594" t="s">
        <v>247</v>
      </c>
      <c r="D18" s="594">
        <v>1</v>
      </c>
      <c r="E18" s="594">
        <v>1</v>
      </c>
      <c r="F18" s="594"/>
      <c r="G18" s="919">
        <f t="shared" si="0"/>
        <v>2.4300000000000002</v>
      </c>
      <c r="H18" s="920">
        <f t="shared" si="1"/>
        <v>29.16</v>
      </c>
      <c r="I18" s="921">
        <f t="shared" si="2"/>
        <v>2.4300000000000002</v>
      </c>
      <c r="J18" s="928"/>
      <c r="K18" s="948" t="s">
        <v>248</v>
      </c>
      <c r="L18" s="948"/>
      <c r="M18" s="954">
        <v>2.84</v>
      </c>
      <c r="N18" s="950" t="s">
        <v>249</v>
      </c>
      <c r="O18" s="950">
        <v>153065</v>
      </c>
      <c r="P18" s="951">
        <v>2.34</v>
      </c>
      <c r="Q18" s="956" t="s">
        <v>250</v>
      </c>
      <c r="R18" s="956">
        <v>926164</v>
      </c>
      <c r="S18" s="953">
        <v>2.12</v>
      </c>
      <c r="T18" s="919">
        <f t="shared" si="3"/>
        <v>2.4300000000000002</v>
      </c>
      <c r="U18" s="928"/>
      <c r="V18" s="928"/>
      <c r="W18" s="928"/>
      <c r="X18" s="928"/>
      <c r="Y18" s="928"/>
      <c r="Z18" s="928"/>
      <c r="AA18" s="928"/>
      <c r="AB18" s="928"/>
      <c r="AC18" s="928"/>
      <c r="AD18" s="928"/>
      <c r="AE18" s="928"/>
      <c r="AF18" s="928"/>
      <c r="AG18" s="928"/>
      <c r="AH18" s="928"/>
      <c r="AI18" s="928"/>
      <c r="AJ18" s="928"/>
      <c r="AK18" s="928"/>
      <c r="AL18" s="928"/>
      <c r="AM18" s="928"/>
      <c r="AN18" s="928"/>
    </row>
    <row r="19" spans="1:40" ht="39.950000000000003" customHeight="1">
      <c r="A19" s="594">
        <v>14</v>
      </c>
      <c r="B19" s="607" t="s">
        <v>251</v>
      </c>
      <c r="C19" s="594" t="s">
        <v>221</v>
      </c>
      <c r="D19" s="594">
        <v>1</v>
      </c>
      <c r="E19" s="594">
        <v>1</v>
      </c>
      <c r="F19" s="594"/>
      <c r="G19" s="919">
        <f t="shared" si="0"/>
        <v>3.77</v>
      </c>
      <c r="H19" s="920">
        <f t="shared" si="1"/>
        <v>45.24</v>
      </c>
      <c r="I19" s="921">
        <f t="shared" si="2"/>
        <v>3.77</v>
      </c>
      <c r="J19" s="914"/>
      <c r="K19" s="948" t="s">
        <v>209</v>
      </c>
      <c r="L19" s="922"/>
      <c r="M19" s="949">
        <v>3.75</v>
      </c>
      <c r="N19" s="950" t="s">
        <v>234</v>
      </c>
      <c r="O19" s="950"/>
      <c r="P19" s="951">
        <v>4.5</v>
      </c>
      <c r="Q19" s="952" t="s">
        <v>230</v>
      </c>
      <c r="R19" s="927"/>
      <c r="S19" s="953">
        <v>3.06</v>
      </c>
      <c r="T19" s="919">
        <f t="shared" si="3"/>
        <v>3.77</v>
      </c>
      <c r="U19" s="914"/>
      <c r="V19" s="914"/>
      <c r="W19" s="914"/>
      <c r="X19" s="914"/>
      <c r="Y19" s="914"/>
      <c r="Z19" s="914"/>
      <c r="AA19" s="914"/>
      <c r="AB19" s="914"/>
      <c r="AC19" s="914"/>
      <c r="AD19" s="914"/>
      <c r="AE19" s="914"/>
      <c r="AF19" s="914"/>
      <c r="AG19" s="914"/>
      <c r="AH19" s="914"/>
      <c r="AI19" s="914"/>
      <c r="AJ19" s="914"/>
      <c r="AK19" s="914"/>
      <c r="AL19" s="914"/>
      <c r="AM19" s="914"/>
      <c r="AN19" s="914"/>
    </row>
    <row r="20" spans="1:40" ht="39.950000000000003" customHeight="1">
      <c r="A20" s="594">
        <v>15</v>
      </c>
      <c r="B20" s="607" t="s">
        <v>252</v>
      </c>
      <c r="C20" s="594" t="s">
        <v>221</v>
      </c>
      <c r="D20" s="594">
        <v>10</v>
      </c>
      <c r="E20" s="594">
        <v>1</v>
      </c>
      <c r="F20" s="594"/>
      <c r="G20" s="919">
        <f t="shared" si="0"/>
        <v>11.7</v>
      </c>
      <c r="H20" s="920">
        <f t="shared" si="1"/>
        <v>1404</v>
      </c>
      <c r="I20" s="921">
        <f t="shared" si="2"/>
        <v>117</v>
      </c>
      <c r="J20" s="914"/>
      <c r="K20" s="948" t="s">
        <v>209</v>
      </c>
      <c r="L20" s="948"/>
      <c r="M20" s="954">
        <v>7.85</v>
      </c>
      <c r="N20" s="950" t="s">
        <v>234</v>
      </c>
      <c r="O20" s="950"/>
      <c r="P20" s="951">
        <v>16.5</v>
      </c>
      <c r="Q20" s="952" t="s">
        <v>253</v>
      </c>
      <c r="R20" s="956"/>
      <c r="S20" s="953">
        <v>10.74</v>
      </c>
      <c r="T20" s="919">
        <f t="shared" si="3"/>
        <v>11.7</v>
      </c>
      <c r="U20" s="914"/>
      <c r="V20" s="914"/>
      <c r="W20" s="914"/>
      <c r="X20" s="914"/>
      <c r="Y20" s="914"/>
      <c r="Z20" s="914"/>
      <c r="AA20" s="914"/>
      <c r="AB20" s="914"/>
      <c r="AC20" s="914"/>
      <c r="AD20" s="914"/>
      <c r="AE20" s="914"/>
      <c r="AF20" s="914"/>
      <c r="AG20" s="914"/>
      <c r="AH20" s="914"/>
      <c r="AI20" s="914"/>
      <c r="AJ20" s="914"/>
      <c r="AK20" s="914"/>
      <c r="AL20" s="914"/>
      <c r="AM20" s="914"/>
      <c r="AN20" s="914"/>
    </row>
    <row r="21" spans="1:40" ht="39.950000000000003" customHeight="1">
      <c r="A21" s="594">
        <v>16</v>
      </c>
      <c r="B21" s="607" t="s">
        <v>254</v>
      </c>
      <c r="C21" s="594" t="s">
        <v>221</v>
      </c>
      <c r="D21" s="594">
        <v>10</v>
      </c>
      <c r="E21" s="594">
        <v>1</v>
      </c>
      <c r="F21" s="594"/>
      <c r="G21" s="919">
        <f t="shared" si="0"/>
        <v>3.78</v>
      </c>
      <c r="H21" s="920">
        <f t="shared" si="1"/>
        <v>453.6</v>
      </c>
      <c r="I21" s="921">
        <f t="shared" si="2"/>
        <v>37.799999999999997</v>
      </c>
      <c r="J21" s="914"/>
      <c r="K21" s="961" t="s">
        <v>234</v>
      </c>
      <c r="L21" s="922"/>
      <c r="M21" s="949">
        <v>4.1900000000000004</v>
      </c>
      <c r="N21" s="950" t="s">
        <v>208</v>
      </c>
      <c r="O21" s="950"/>
      <c r="P21" s="951">
        <v>4.29</v>
      </c>
      <c r="Q21" s="952" t="s">
        <v>230</v>
      </c>
      <c r="R21" s="927"/>
      <c r="S21" s="953">
        <v>2.87</v>
      </c>
      <c r="T21" s="919">
        <f t="shared" si="3"/>
        <v>3.78</v>
      </c>
      <c r="U21" s="914"/>
      <c r="V21" s="914"/>
      <c r="W21" s="914"/>
      <c r="X21" s="914"/>
      <c r="Y21" s="914"/>
      <c r="Z21" s="914"/>
      <c r="AA21" s="914"/>
      <c r="AB21" s="914"/>
      <c r="AC21" s="914"/>
      <c r="AD21" s="914"/>
      <c r="AE21" s="914"/>
      <c r="AF21" s="914"/>
      <c r="AG21" s="914"/>
      <c r="AH21" s="914"/>
      <c r="AI21" s="914"/>
      <c r="AJ21" s="914"/>
      <c r="AK21" s="914"/>
      <c r="AL21" s="914"/>
      <c r="AM21" s="914"/>
      <c r="AN21" s="914"/>
    </row>
    <row r="22" spans="1:40" ht="39.950000000000003" customHeight="1">
      <c r="A22" s="594">
        <v>17</v>
      </c>
      <c r="B22" s="607" t="s">
        <v>255</v>
      </c>
      <c r="C22" s="594" t="s">
        <v>221</v>
      </c>
      <c r="D22" s="594">
        <v>4</v>
      </c>
      <c r="E22" s="594">
        <v>5</v>
      </c>
      <c r="F22" s="594"/>
      <c r="G22" s="919">
        <f t="shared" si="0"/>
        <v>16.43</v>
      </c>
      <c r="H22" s="920">
        <f t="shared" si="1"/>
        <v>157.68</v>
      </c>
      <c r="I22" s="921">
        <f t="shared" si="2"/>
        <v>13.14</v>
      </c>
      <c r="J22" s="914"/>
      <c r="K22" s="962" t="s">
        <v>256</v>
      </c>
      <c r="L22" s="963"/>
      <c r="M22" s="964">
        <v>15.95</v>
      </c>
      <c r="N22" s="965" t="s">
        <v>257</v>
      </c>
      <c r="O22" s="965"/>
      <c r="P22" s="966">
        <v>19.649999999999999</v>
      </c>
      <c r="Q22" s="967" t="s">
        <v>258</v>
      </c>
      <c r="R22" s="968"/>
      <c r="S22" s="969">
        <v>13.69</v>
      </c>
      <c r="T22" s="919">
        <f t="shared" si="3"/>
        <v>16.43</v>
      </c>
      <c r="U22" s="914"/>
      <c r="V22" s="914"/>
      <c r="W22" s="914"/>
      <c r="X22" s="914"/>
      <c r="Y22" s="914"/>
      <c r="Z22" s="914"/>
      <c r="AA22" s="914"/>
      <c r="AB22" s="914"/>
      <c r="AC22" s="914"/>
      <c r="AD22" s="914"/>
      <c r="AE22" s="914"/>
      <c r="AF22" s="914"/>
      <c r="AG22" s="914"/>
      <c r="AH22" s="914"/>
      <c r="AI22" s="914"/>
      <c r="AJ22" s="914"/>
      <c r="AK22" s="914"/>
      <c r="AL22" s="914"/>
      <c r="AM22" s="914"/>
      <c r="AN22" s="914"/>
    </row>
    <row r="23" spans="1:40" ht="39.950000000000003" customHeight="1">
      <c r="A23" s="594">
        <v>18</v>
      </c>
      <c r="B23" s="607" t="s">
        <v>259</v>
      </c>
      <c r="C23" s="594" t="s">
        <v>260</v>
      </c>
      <c r="D23" s="594">
        <v>1</v>
      </c>
      <c r="E23" s="594">
        <v>1</v>
      </c>
      <c r="F23" s="594"/>
      <c r="G23" s="919">
        <f t="shared" si="0"/>
        <v>150.47</v>
      </c>
      <c r="H23" s="920">
        <f t="shared" si="1"/>
        <v>1805.64</v>
      </c>
      <c r="I23" s="921">
        <f t="shared" si="2"/>
        <v>150.47</v>
      </c>
      <c r="J23" s="914"/>
      <c r="K23" s="961" t="s">
        <v>234</v>
      </c>
      <c r="L23" s="948"/>
      <c r="M23" s="954">
        <v>106.34</v>
      </c>
      <c r="N23" s="950" t="s">
        <v>234</v>
      </c>
      <c r="O23" s="950"/>
      <c r="P23" s="951">
        <v>159.32</v>
      </c>
      <c r="Q23" s="952" t="s">
        <v>261</v>
      </c>
      <c r="R23" s="956"/>
      <c r="S23" s="953">
        <v>185.75</v>
      </c>
      <c r="T23" s="919">
        <f t="shared" si="3"/>
        <v>150.47</v>
      </c>
      <c r="U23" s="914"/>
      <c r="V23" s="914"/>
      <c r="W23" s="914"/>
      <c r="X23" s="914"/>
      <c r="Y23" s="914"/>
      <c r="Z23" s="914"/>
      <c r="AA23" s="914"/>
      <c r="AB23" s="914"/>
      <c r="AC23" s="914"/>
      <c r="AD23" s="914"/>
      <c r="AE23" s="914"/>
      <c r="AF23" s="914"/>
      <c r="AG23" s="914"/>
      <c r="AH23" s="914"/>
      <c r="AI23" s="914"/>
      <c r="AJ23" s="914"/>
      <c r="AK23" s="914"/>
      <c r="AL23" s="914"/>
      <c r="AM23" s="914"/>
      <c r="AN23" s="914"/>
    </row>
    <row r="24" spans="1:40" ht="39.950000000000003" customHeight="1">
      <c r="A24" s="594">
        <v>19</v>
      </c>
      <c r="B24" s="607" t="s">
        <v>262</v>
      </c>
      <c r="C24" s="594" t="s">
        <v>221</v>
      </c>
      <c r="D24" s="594">
        <v>10</v>
      </c>
      <c r="E24" s="594">
        <v>1</v>
      </c>
      <c r="F24" s="594"/>
      <c r="G24" s="919">
        <f t="shared" si="0"/>
        <v>4.55</v>
      </c>
      <c r="H24" s="920">
        <f t="shared" si="1"/>
        <v>546</v>
      </c>
      <c r="I24" s="921">
        <f t="shared" si="2"/>
        <v>45.5</v>
      </c>
      <c r="J24" s="914"/>
      <c r="K24" s="948" t="s">
        <v>263</v>
      </c>
      <c r="L24" s="948"/>
      <c r="M24" s="954">
        <v>2.97</v>
      </c>
      <c r="N24" s="950" t="s">
        <v>264</v>
      </c>
      <c r="O24" s="950"/>
      <c r="P24" s="951">
        <v>6.99</v>
      </c>
      <c r="Q24" s="952" t="s">
        <v>209</v>
      </c>
      <c r="R24" s="956"/>
      <c r="S24" s="953">
        <v>3.7</v>
      </c>
      <c r="T24" s="919">
        <f t="shared" si="3"/>
        <v>4.55</v>
      </c>
      <c r="U24" s="914"/>
      <c r="V24" s="914"/>
      <c r="W24" s="914"/>
      <c r="X24" s="914"/>
      <c r="Y24" s="914"/>
      <c r="Z24" s="914"/>
      <c r="AA24" s="914"/>
      <c r="AB24" s="914"/>
      <c r="AC24" s="914"/>
      <c r="AD24" s="914"/>
      <c r="AE24" s="914"/>
      <c r="AF24" s="914"/>
      <c r="AG24" s="914"/>
      <c r="AH24" s="914"/>
      <c r="AI24" s="914"/>
      <c r="AJ24" s="914"/>
      <c r="AK24" s="914"/>
      <c r="AL24" s="914"/>
      <c r="AM24" s="914"/>
      <c r="AN24" s="914"/>
    </row>
    <row r="25" spans="1:40" ht="39.950000000000003" customHeight="1">
      <c r="A25" s="594">
        <v>20</v>
      </c>
      <c r="B25" s="607" t="s">
        <v>265</v>
      </c>
      <c r="C25" s="594" t="s">
        <v>221</v>
      </c>
      <c r="D25" s="594">
        <v>0</v>
      </c>
      <c r="E25" s="594">
        <v>1</v>
      </c>
      <c r="F25" s="594"/>
      <c r="G25" s="919">
        <f t="shared" si="0"/>
        <v>2.39</v>
      </c>
      <c r="H25" s="920">
        <f t="shared" si="1"/>
        <v>0</v>
      </c>
      <c r="I25" s="921">
        <f t="shared" si="2"/>
        <v>0</v>
      </c>
      <c r="J25" s="914"/>
      <c r="K25" s="948" t="s">
        <v>209</v>
      </c>
      <c r="L25" s="922"/>
      <c r="M25" s="949">
        <v>1.59</v>
      </c>
      <c r="N25" s="950" t="s">
        <v>264</v>
      </c>
      <c r="O25" s="950"/>
      <c r="P25" s="951">
        <v>2.9</v>
      </c>
      <c r="Q25" s="952" t="s">
        <v>208</v>
      </c>
      <c r="R25" s="927"/>
      <c r="S25" s="953">
        <v>2.69</v>
      </c>
      <c r="T25" s="919">
        <f t="shared" si="3"/>
        <v>2.39</v>
      </c>
      <c r="U25" s="914"/>
      <c r="V25" s="914"/>
      <c r="W25" s="914"/>
      <c r="X25" s="914"/>
      <c r="Y25" s="914"/>
      <c r="Z25" s="914"/>
      <c r="AA25" s="914"/>
      <c r="AB25" s="914"/>
      <c r="AC25" s="914"/>
      <c r="AD25" s="914"/>
      <c r="AE25" s="914"/>
      <c r="AF25" s="914"/>
      <c r="AG25" s="914"/>
      <c r="AH25" s="914"/>
      <c r="AI25" s="914"/>
      <c r="AJ25" s="914"/>
      <c r="AK25" s="914"/>
      <c r="AL25" s="914"/>
      <c r="AM25" s="914"/>
      <c r="AN25" s="914"/>
    </row>
    <row r="26" spans="1:40" ht="39.950000000000003" customHeight="1">
      <c r="A26" s="594">
        <v>21</v>
      </c>
      <c r="B26" s="607" t="s">
        <v>266</v>
      </c>
      <c r="C26" s="594" t="s">
        <v>207</v>
      </c>
      <c r="D26" s="594">
        <v>0</v>
      </c>
      <c r="E26" s="594">
        <v>1</v>
      </c>
      <c r="F26" s="594"/>
      <c r="G26" s="919">
        <f t="shared" si="0"/>
        <v>24.37</v>
      </c>
      <c r="H26" s="920">
        <f t="shared" si="1"/>
        <v>0</v>
      </c>
      <c r="I26" s="921">
        <f t="shared" si="2"/>
        <v>0</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914"/>
      <c r="W26" s="914"/>
      <c r="X26" s="914"/>
      <c r="Y26" s="914"/>
      <c r="Z26" s="914"/>
      <c r="AA26" s="914"/>
      <c r="AB26" s="914"/>
      <c r="AC26" s="914"/>
      <c r="AD26" s="914"/>
      <c r="AE26" s="914"/>
      <c r="AF26" s="914"/>
      <c r="AG26" s="914"/>
      <c r="AH26" s="914"/>
      <c r="AI26" s="914"/>
      <c r="AJ26" s="914"/>
      <c r="AK26" s="914"/>
      <c r="AL26" s="914"/>
      <c r="AM26" s="914"/>
      <c r="AN26" s="914"/>
    </row>
    <row r="27" spans="1:40" ht="39.950000000000003" customHeight="1">
      <c r="A27" s="594">
        <v>22</v>
      </c>
      <c r="B27" s="607" t="s">
        <v>268</v>
      </c>
      <c r="C27" s="594" t="s">
        <v>221</v>
      </c>
      <c r="D27" s="594">
        <v>0</v>
      </c>
      <c r="E27" s="594">
        <v>1</v>
      </c>
      <c r="F27" s="594"/>
      <c r="G27" s="919">
        <f t="shared" si="0"/>
        <v>19.12</v>
      </c>
      <c r="H27" s="920">
        <f t="shared" si="1"/>
        <v>0</v>
      </c>
      <c r="I27" s="921">
        <f t="shared" si="2"/>
        <v>0</v>
      </c>
      <c r="J27" s="914"/>
      <c r="K27" s="961" t="s">
        <v>269</v>
      </c>
      <c r="L27" s="948"/>
      <c r="M27" s="954">
        <v>14.9</v>
      </c>
      <c r="N27" s="950" t="s">
        <v>270</v>
      </c>
      <c r="O27" s="950"/>
      <c r="P27" s="951">
        <v>24.56</v>
      </c>
      <c r="Q27" s="952" t="s">
        <v>234</v>
      </c>
      <c r="R27" s="927"/>
      <c r="S27" s="953">
        <v>17.899999999999999</v>
      </c>
      <c r="T27" s="919">
        <f t="shared" si="3"/>
        <v>19.12</v>
      </c>
      <c r="U27" s="914"/>
      <c r="V27" s="914"/>
      <c r="W27" s="914"/>
      <c r="X27" s="914"/>
      <c r="Y27" s="914"/>
      <c r="Z27" s="914"/>
      <c r="AA27" s="914"/>
      <c r="AB27" s="914"/>
      <c r="AC27" s="914"/>
      <c r="AD27" s="914"/>
      <c r="AE27" s="914"/>
      <c r="AF27" s="914"/>
      <c r="AG27" s="914"/>
      <c r="AH27" s="914"/>
      <c r="AI27" s="914"/>
      <c r="AJ27" s="914"/>
      <c r="AK27" s="914"/>
      <c r="AL27" s="914"/>
      <c r="AM27" s="914"/>
      <c r="AN27" s="914"/>
    </row>
    <row r="28" spans="1:40" ht="39.950000000000003" customHeight="1">
      <c r="A28" s="594">
        <v>23</v>
      </c>
      <c r="B28" s="607" t="s">
        <v>271</v>
      </c>
      <c r="C28" s="594" t="s">
        <v>247</v>
      </c>
      <c r="D28" s="594">
        <v>2</v>
      </c>
      <c r="E28" s="594">
        <v>1</v>
      </c>
      <c r="F28" s="594"/>
      <c r="G28" s="919">
        <f t="shared" si="0"/>
        <v>8.4</v>
      </c>
      <c r="H28" s="920">
        <f t="shared" si="1"/>
        <v>201.6</v>
      </c>
      <c r="I28" s="921">
        <f t="shared" si="2"/>
        <v>16.8</v>
      </c>
      <c r="J28" s="914"/>
      <c r="K28" s="948" t="s">
        <v>272</v>
      </c>
      <c r="L28" s="948">
        <v>160432</v>
      </c>
      <c r="M28" s="954">
        <v>9.2200000000000006</v>
      </c>
      <c r="N28" s="950" t="s">
        <v>249</v>
      </c>
      <c r="O28" s="950"/>
      <c r="P28" s="951">
        <v>8.82</v>
      </c>
      <c r="Q28" s="952" t="s">
        <v>250</v>
      </c>
      <c r="R28" s="956"/>
      <c r="S28" s="953">
        <v>7.17</v>
      </c>
      <c r="T28" s="919">
        <f t="shared" si="3"/>
        <v>8.4</v>
      </c>
      <c r="U28" s="914"/>
      <c r="V28" s="91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3</v>
      </c>
      <c r="E29" s="594">
        <v>1</v>
      </c>
      <c r="F29" s="594"/>
      <c r="G29" s="919">
        <f t="shared" si="0"/>
        <v>4.71</v>
      </c>
      <c r="H29" s="920">
        <f t="shared" si="1"/>
        <v>169.56</v>
      </c>
      <c r="I29" s="921">
        <f t="shared" si="2"/>
        <v>14.13</v>
      </c>
      <c r="J29" s="914"/>
      <c r="K29" s="961" t="s">
        <v>274</v>
      </c>
      <c r="L29" s="948"/>
      <c r="M29" s="954">
        <v>5.09</v>
      </c>
      <c r="N29" s="950" t="s">
        <v>275</v>
      </c>
      <c r="O29" s="950"/>
      <c r="P29" s="951">
        <v>4.99</v>
      </c>
      <c r="Q29" s="952" t="s">
        <v>209</v>
      </c>
      <c r="R29" s="956"/>
      <c r="S29" s="953">
        <v>4.05</v>
      </c>
      <c r="T29" s="919">
        <f t="shared" si="3"/>
        <v>4.71</v>
      </c>
      <c r="U29" s="914"/>
      <c r="V29" s="91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40.24</v>
      </c>
      <c r="H30" s="920">
        <f t="shared" si="1"/>
        <v>482.88</v>
      </c>
      <c r="I30" s="921">
        <f t="shared" si="2"/>
        <v>40.24</v>
      </c>
      <c r="J30" s="914"/>
      <c r="K30" s="948" t="s">
        <v>272</v>
      </c>
      <c r="L30" s="948">
        <v>158341</v>
      </c>
      <c r="M30" s="954">
        <v>49.26</v>
      </c>
      <c r="N30" s="950" t="s">
        <v>249</v>
      </c>
      <c r="O30" s="950"/>
      <c r="P30" s="951">
        <v>38.24</v>
      </c>
      <c r="Q30" s="952" t="s">
        <v>250</v>
      </c>
      <c r="R30" s="956"/>
      <c r="S30" s="953">
        <v>33.21</v>
      </c>
      <c r="T30" s="919">
        <f t="shared" si="3"/>
        <v>40.24</v>
      </c>
      <c r="U30" s="914"/>
      <c r="V30" s="91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2</v>
      </c>
      <c r="E31" s="594">
        <v>1</v>
      </c>
      <c r="F31" s="594"/>
      <c r="G31" s="919">
        <f t="shared" si="0"/>
        <v>44.36</v>
      </c>
      <c r="H31" s="920">
        <f t="shared" si="1"/>
        <v>1064.6400000000001</v>
      </c>
      <c r="I31" s="921">
        <f t="shared" si="2"/>
        <v>88.72</v>
      </c>
      <c r="J31" s="914"/>
      <c r="K31" s="961" t="s">
        <v>223</v>
      </c>
      <c r="L31" s="948"/>
      <c r="M31" s="954">
        <v>21.9</v>
      </c>
      <c r="N31" s="950" t="s">
        <v>222</v>
      </c>
      <c r="O31" s="950"/>
      <c r="P31" s="951">
        <v>51.29</v>
      </c>
      <c r="Q31" s="952" t="s">
        <v>234</v>
      </c>
      <c r="R31" s="956"/>
      <c r="S31" s="953">
        <v>59.9</v>
      </c>
      <c r="T31" s="919">
        <f t="shared" si="3"/>
        <v>44.36</v>
      </c>
      <c r="U31" s="914"/>
      <c r="V31" s="91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0</v>
      </c>
      <c r="E32" s="594">
        <v>1</v>
      </c>
      <c r="F32" s="594"/>
      <c r="G32" s="919">
        <f t="shared" si="0"/>
        <v>29.57</v>
      </c>
      <c r="H32" s="920">
        <f t="shared" si="1"/>
        <v>0</v>
      </c>
      <c r="I32" s="921">
        <f t="shared" si="2"/>
        <v>0</v>
      </c>
      <c r="J32" s="914"/>
      <c r="K32" s="961" t="s">
        <v>223</v>
      </c>
      <c r="L32" s="948"/>
      <c r="M32" s="954">
        <v>21.9</v>
      </c>
      <c r="N32" s="950" t="s">
        <v>217</v>
      </c>
      <c r="O32" s="950"/>
      <c r="P32" s="951">
        <v>31.9</v>
      </c>
      <c r="Q32" s="952" t="s">
        <v>279</v>
      </c>
      <c r="R32" s="956"/>
      <c r="S32" s="953">
        <v>34.9</v>
      </c>
      <c r="T32" s="919">
        <f t="shared" si="3"/>
        <v>29.57</v>
      </c>
      <c r="U32" s="914"/>
      <c r="V32" s="91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2</v>
      </c>
      <c r="E33" s="594">
        <v>1</v>
      </c>
      <c r="F33" s="594"/>
      <c r="G33" s="919">
        <f t="shared" si="0"/>
        <v>26.34</v>
      </c>
      <c r="H33" s="920">
        <f t="shared" si="1"/>
        <v>632.16</v>
      </c>
      <c r="I33" s="921">
        <f t="shared" si="2"/>
        <v>52.68</v>
      </c>
      <c r="J33" s="914"/>
      <c r="K33" s="961" t="s">
        <v>281</v>
      </c>
      <c r="L33" s="948"/>
      <c r="M33" s="954">
        <v>22.78</v>
      </c>
      <c r="N33" s="950" t="s">
        <v>282</v>
      </c>
      <c r="O33" s="950"/>
      <c r="P33" s="951">
        <v>29.73</v>
      </c>
      <c r="Q33" s="952" t="s">
        <v>283</v>
      </c>
      <c r="R33" s="956"/>
      <c r="S33" s="953">
        <v>26.5</v>
      </c>
      <c r="T33" s="919">
        <f t="shared" si="3"/>
        <v>26.34</v>
      </c>
      <c r="U33" s="914"/>
      <c r="V33" s="91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0</v>
      </c>
      <c r="E34" s="594">
        <v>1</v>
      </c>
      <c r="F34" s="594"/>
      <c r="G34" s="919">
        <f t="shared" si="0"/>
        <v>27.15</v>
      </c>
      <c r="H34" s="920">
        <f t="shared" si="1"/>
        <v>0</v>
      </c>
      <c r="I34" s="921">
        <f t="shared" si="2"/>
        <v>0</v>
      </c>
      <c r="J34" s="914"/>
      <c r="K34" s="948" t="s">
        <v>209</v>
      </c>
      <c r="L34" s="948"/>
      <c r="M34" s="954">
        <v>32.25</v>
      </c>
      <c r="N34" s="950" t="s">
        <v>222</v>
      </c>
      <c r="O34" s="950"/>
      <c r="P34" s="951">
        <v>22.21</v>
      </c>
      <c r="Q34" s="952" t="s">
        <v>218</v>
      </c>
      <c r="R34" s="956"/>
      <c r="S34" s="953">
        <v>26.98</v>
      </c>
      <c r="T34" s="919">
        <f t="shared" si="3"/>
        <v>27.15</v>
      </c>
      <c r="U34" s="914"/>
      <c r="V34" s="91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0</v>
      </c>
      <c r="E35" s="594">
        <v>1</v>
      </c>
      <c r="F35" s="594"/>
      <c r="G35" s="919">
        <f t="shared" si="0"/>
        <v>40.700000000000003</v>
      </c>
      <c r="H35" s="920">
        <f t="shared" si="1"/>
        <v>0</v>
      </c>
      <c r="I35" s="921">
        <f t="shared" si="2"/>
        <v>0</v>
      </c>
      <c r="J35" s="914"/>
      <c r="K35" s="948" t="s">
        <v>286</v>
      </c>
      <c r="L35" s="948"/>
      <c r="M35" s="954">
        <v>33.32</v>
      </c>
      <c r="N35" s="950" t="s">
        <v>209</v>
      </c>
      <c r="O35" s="950"/>
      <c r="P35" s="951">
        <v>51.8</v>
      </c>
      <c r="Q35" s="952" t="s">
        <v>287</v>
      </c>
      <c r="R35" s="956"/>
      <c r="S35" s="953">
        <v>36.99</v>
      </c>
      <c r="T35" s="919">
        <f t="shared" si="3"/>
        <v>40.700000000000003</v>
      </c>
      <c r="U35" s="914"/>
      <c r="V35" s="91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1</v>
      </c>
      <c r="E36" s="594">
        <v>1</v>
      </c>
      <c r="F36" s="594"/>
      <c r="G36" s="919">
        <f t="shared" si="0"/>
        <v>41.09</v>
      </c>
      <c r="H36" s="920">
        <f t="shared" si="1"/>
        <v>493.08</v>
      </c>
      <c r="I36" s="921">
        <f t="shared" si="2"/>
        <v>41.09</v>
      </c>
      <c r="J36" s="914"/>
      <c r="K36" s="948" t="s">
        <v>286</v>
      </c>
      <c r="L36" s="948"/>
      <c r="M36" s="954">
        <v>33.32</v>
      </c>
      <c r="N36" s="950" t="s">
        <v>209</v>
      </c>
      <c r="O36" s="950"/>
      <c r="P36" s="951">
        <v>34.15</v>
      </c>
      <c r="Q36" s="952" t="s">
        <v>289</v>
      </c>
      <c r="R36" s="956"/>
      <c r="S36" s="953">
        <v>55.8</v>
      </c>
      <c r="T36" s="919">
        <f t="shared" si="3"/>
        <v>41.09</v>
      </c>
      <c r="U36" s="914"/>
      <c r="V36" s="91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1</v>
      </c>
      <c r="E37" s="594">
        <v>1</v>
      </c>
      <c r="F37" s="594"/>
      <c r="G37" s="919">
        <f t="shared" si="0"/>
        <v>57.06</v>
      </c>
      <c r="H37" s="920">
        <f t="shared" si="1"/>
        <v>684.72</v>
      </c>
      <c r="I37" s="921">
        <f t="shared" si="2"/>
        <v>57.06</v>
      </c>
      <c r="J37" s="970"/>
      <c r="K37" s="948" t="s">
        <v>209</v>
      </c>
      <c r="L37" s="948"/>
      <c r="M37" s="954">
        <v>61.25</v>
      </c>
      <c r="N37" s="950" t="s">
        <v>291</v>
      </c>
      <c r="O37" s="950"/>
      <c r="P37" s="951">
        <v>49.9</v>
      </c>
      <c r="Q37" s="952" t="s">
        <v>282</v>
      </c>
      <c r="R37" s="956"/>
      <c r="S37" s="953">
        <v>60.04</v>
      </c>
      <c r="T37" s="919">
        <f t="shared" si="3"/>
        <v>57.06</v>
      </c>
      <c r="U37" s="970"/>
      <c r="V37" s="971"/>
      <c r="W37" s="971"/>
      <c r="X37" s="1134"/>
      <c r="Y37" s="1135"/>
      <c r="Z37" s="1135"/>
      <c r="AA37" s="1135"/>
      <c r="AB37" s="1135"/>
      <c r="AC37" s="1135"/>
      <c r="AD37" s="1135"/>
      <c r="AE37" s="1135"/>
      <c r="AF37" s="1135"/>
      <c r="AG37" s="1135"/>
      <c r="AH37" s="1135"/>
      <c r="AI37" s="1135"/>
      <c r="AJ37" s="1135"/>
      <c r="AK37" s="1135"/>
      <c r="AL37" s="1135"/>
      <c r="AM37" s="971"/>
      <c r="AN37" s="971"/>
    </row>
    <row r="38" spans="1:40" ht="39.950000000000003" customHeight="1">
      <c r="A38" s="594">
        <v>33</v>
      </c>
      <c r="B38" s="607" t="s">
        <v>292</v>
      </c>
      <c r="C38" s="594" t="s">
        <v>221</v>
      </c>
      <c r="D38" s="594">
        <v>10</v>
      </c>
      <c r="E38" s="594">
        <v>1</v>
      </c>
      <c r="F38" s="594"/>
      <c r="G38" s="919">
        <f t="shared" si="0"/>
        <v>1.81</v>
      </c>
      <c r="H38" s="920">
        <f t="shared" si="1"/>
        <v>217.2</v>
      </c>
      <c r="I38" s="921">
        <f t="shared" si="2"/>
        <v>18.100000000000001</v>
      </c>
      <c r="J38" s="914"/>
      <c r="K38" s="961" t="s">
        <v>293</v>
      </c>
      <c r="L38" s="948">
        <v>160477</v>
      </c>
      <c r="M38" s="954">
        <v>1.88</v>
      </c>
      <c r="N38" s="950" t="s">
        <v>294</v>
      </c>
      <c r="O38" s="950">
        <v>986589</v>
      </c>
      <c r="P38" s="951">
        <v>1.68</v>
      </c>
      <c r="Q38" s="952" t="s">
        <v>295</v>
      </c>
      <c r="R38" s="956">
        <v>120633</v>
      </c>
      <c r="S38" s="953">
        <v>1.88</v>
      </c>
      <c r="T38" s="919">
        <f t="shared" si="3"/>
        <v>1.81</v>
      </c>
      <c r="U38" s="914"/>
      <c r="V38" s="914"/>
      <c r="W38" s="914"/>
      <c r="X38" s="914"/>
      <c r="Y38" s="914"/>
      <c r="Z38" s="914"/>
      <c r="AA38" s="914"/>
      <c r="AB38" s="914"/>
      <c r="AC38" s="914"/>
      <c r="AD38" s="914"/>
      <c r="AE38" s="914"/>
      <c r="AF38" s="914"/>
      <c r="AG38" s="914"/>
      <c r="AH38" s="914"/>
      <c r="AI38" s="914"/>
      <c r="AJ38" s="914"/>
      <c r="AK38" s="914"/>
      <c r="AL38" s="914"/>
      <c r="AM38" s="914"/>
      <c r="AN38" s="914"/>
    </row>
    <row r="39" spans="1:40" ht="39.950000000000003" customHeight="1">
      <c r="A39" s="594">
        <v>34</v>
      </c>
      <c r="B39" s="607" t="s">
        <v>296</v>
      </c>
      <c r="C39" s="594" t="s">
        <v>221</v>
      </c>
      <c r="D39" s="594">
        <v>30</v>
      </c>
      <c r="E39" s="594">
        <v>1</v>
      </c>
      <c r="F39" s="594"/>
      <c r="G39" s="919">
        <f t="shared" si="0"/>
        <v>3.99</v>
      </c>
      <c r="H39" s="920">
        <f t="shared" si="1"/>
        <v>1436.4</v>
      </c>
      <c r="I39" s="921">
        <f t="shared" si="2"/>
        <v>119.7</v>
      </c>
      <c r="J39" s="914"/>
      <c r="K39" s="948" t="s">
        <v>286</v>
      </c>
      <c r="L39" s="948"/>
      <c r="M39" s="954">
        <v>3.93</v>
      </c>
      <c r="N39" s="950" t="s">
        <v>209</v>
      </c>
      <c r="O39" s="950"/>
      <c r="P39" s="951">
        <v>4.3499999999999996</v>
      </c>
      <c r="Q39" s="952" t="s">
        <v>275</v>
      </c>
      <c r="R39" s="956"/>
      <c r="S39" s="953">
        <v>3.69</v>
      </c>
      <c r="T39" s="919">
        <f t="shared" si="3"/>
        <v>3.99</v>
      </c>
      <c r="U39" s="914"/>
      <c r="V39" s="914"/>
      <c r="W39" s="914"/>
      <c r="X39" s="914"/>
      <c r="Y39" s="914"/>
      <c r="Z39" s="914"/>
      <c r="AA39" s="914"/>
      <c r="AB39" s="914"/>
      <c r="AC39" s="914"/>
      <c r="AD39" s="914"/>
      <c r="AE39" s="914"/>
      <c r="AF39" s="914"/>
      <c r="AG39" s="914"/>
      <c r="AH39" s="914"/>
      <c r="AI39" s="914"/>
      <c r="AJ39" s="914"/>
      <c r="AK39" s="914"/>
      <c r="AL39" s="914"/>
      <c r="AM39" s="914"/>
      <c r="AN39" s="914"/>
    </row>
    <row r="40" spans="1:40" ht="39.950000000000003" customHeight="1">
      <c r="A40" s="594">
        <v>35</v>
      </c>
      <c r="B40" s="607" t="s">
        <v>297</v>
      </c>
      <c r="C40" s="594" t="s">
        <v>212</v>
      </c>
      <c r="D40" s="594">
        <v>0</v>
      </c>
      <c r="E40" s="594">
        <v>1</v>
      </c>
      <c r="F40" s="594"/>
      <c r="G40" s="919">
        <f t="shared" si="0"/>
        <v>22.05</v>
      </c>
      <c r="H40" s="920">
        <f t="shared" si="1"/>
        <v>0</v>
      </c>
      <c r="I40" s="921">
        <f t="shared" si="2"/>
        <v>0</v>
      </c>
      <c r="J40" s="914"/>
      <c r="K40" s="948" t="s">
        <v>286</v>
      </c>
      <c r="L40" s="948"/>
      <c r="M40" s="954">
        <v>21.66</v>
      </c>
      <c r="N40" s="950" t="s">
        <v>230</v>
      </c>
      <c r="O40" s="950"/>
      <c r="P40" s="951">
        <v>21.87</v>
      </c>
      <c r="Q40" s="952" t="s">
        <v>217</v>
      </c>
      <c r="R40" s="956"/>
      <c r="S40" s="953">
        <v>22.61</v>
      </c>
      <c r="T40" s="919">
        <f t="shared" si="3"/>
        <v>22.05</v>
      </c>
      <c r="U40" s="914"/>
      <c r="V40" s="914"/>
      <c r="W40" s="914"/>
      <c r="X40" s="914"/>
      <c r="Y40" s="914"/>
      <c r="Z40" s="914"/>
      <c r="AA40" s="914"/>
      <c r="AB40" s="914"/>
      <c r="AC40" s="914"/>
      <c r="AD40" s="914"/>
      <c r="AE40" s="914"/>
      <c r="AF40" s="914"/>
      <c r="AG40" s="914"/>
      <c r="AH40" s="914"/>
      <c r="AI40" s="914"/>
      <c r="AJ40" s="914"/>
      <c r="AK40" s="914"/>
      <c r="AL40" s="914"/>
      <c r="AM40" s="914"/>
      <c r="AN40" s="914"/>
    </row>
    <row r="41" spans="1:40" ht="15.75" customHeight="1">
      <c r="A41" s="1163"/>
      <c r="B41" s="1116"/>
      <c r="C41" s="1116"/>
      <c r="D41" s="1116"/>
      <c r="E41" s="1116"/>
      <c r="F41" s="1116"/>
      <c r="G41" s="1116"/>
      <c r="H41" s="1116"/>
      <c r="I41" s="1105"/>
      <c r="J41" s="914"/>
      <c r="K41" s="588"/>
      <c r="L41" s="588"/>
      <c r="M41" s="972"/>
      <c r="N41" s="588"/>
      <c r="O41" s="588"/>
      <c r="P41" s="972"/>
      <c r="Q41" s="588"/>
      <c r="R41" s="588"/>
      <c r="S41" s="972"/>
      <c r="T41" s="929"/>
      <c r="U41" s="914"/>
      <c r="V41" s="914"/>
      <c r="W41" s="914"/>
      <c r="X41" s="914"/>
      <c r="Y41" s="914"/>
      <c r="Z41" s="914"/>
      <c r="AA41" s="914"/>
      <c r="AB41" s="914"/>
      <c r="AC41" s="914"/>
      <c r="AD41" s="914"/>
      <c r="AE41" s="914"/>
      <c r="AF41" s="914"/>
      <c r="AG41" s="914"/>
      <c r="AH41" s="914"/>
      <c r="AI41" s="914"/>
      <c r="AJ41" s="914"/>
      <c r="AK41" s="914"/>
      <c r="AL41" s="914"/>
      <c r="AM41" s="914"/>
      <c r="AN41" s="914"/>
    </row>
    <row r="42" spans="1:40" ht="15.75" customHeight="1">
      <c r="A42" s="594"/>
      <c r="B42" s="607"/>
      <c r="C42" s="594"/>
      <c r="D42" s="594"/>
      <c r="E42" s="594"/>
      <c r="F42" s="594"/>
      <c r="G42" s="919"/>
      <c r="H42" s="920"/>
      <c r="I42" s="930"/>
      <c r="J42" s="914"/>
      <c r="K42" s="970"/>
      <c r="L42" s="970"/>
      <c r="M42" s="972"/>
      <c r="N42" s="588"/>
      <c r="O42" s="588"/>
      <c r="P42" s="972"/>
      <c r="Q42" s="588"/>
      <c r="R42" s="588"/>
      <c r="S42" s="972"/>
      <c r="T42" s="929"/>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SUM(I6:I40)</f>
        <v>1335.8099999999997</v>
      </c>
      <c r="J43" s="970"/>
      <c r="K43" s="588"/>
      <c r="L43" s="588"/>
      <c r="M43" s="972"/>
      <c r="N43" s="970"/>
      <c r="O43" s="970"/>
      <c r="P43" s="972"/>
      <c r="Q43" s="970"/>
      <c r="R43" s="970"/>
      <c r="S43" s="972"/>
      <c r="T43" s="929"/>
      <c r="U43" s="970"/>
      <c r="V43" s="971"/>
      <c r="W43" s="971"/>
      <c r="X43" s="1134"/>
      <c r="Y43" s="1135"/>
      <c r="Z43" s="1135"/>
      <c r="AA43" s="1135"/>
      <c r="AB43" s="1135"/>
      <c r="AC43" s="1135"/>
      <c r="AD43" s="1135"/>
      <c r="AE43" s="1135"/>
      <c r="AF43" s="1135"/>
      <c r="AG43" s="1135"/>
      <c r="AH43" s="1135"/>
      <c r="AI43" s="1135"/>
      <c r="AJ43" s="1135"/>
      <c r="AK43" s="1135"/>
      <c r="AL43" s="1135"/>
      <c r="AM43" s="971"/>
      <c r="AN43" s="971"/>
    </row>
    <row r="44" spans="1:40" ht="15.75" customHeight="1">
      <c r="A44" s="594"/>
      <c r="B44" s="607"/>
      <c r="C44" s="594"/>
      <c r="D44" s="594"/>
      <c r="E44" s="594"/>
      <c r="F44" s="594"/>
      <c r="G44" s="919"/>
      <c r="H44" s="920"/>
      <c r="I44" s="931"/>
      <c r="J44" s="914"/>
      <c r="K44" s="588"/>
      <c r="L44" s="588"/>
      <c r="M44" s="972"/>
      <c r="N44" s="588"/>
      <c r="O44" s="588"/>
      <c r="P44" s="972"/>
      <c r="Q44" s="588"/>
      <c r="R44" s="588"/>
      <c r="S44" s="972"/>
      <c r="T44" s="929"/>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588"/>
      <c r="L45" s="588"/>
      <c r="M45" s="972"/>
      <c r="N45" s="588"/>
      <c r="O45" s="588"/>
      <c r="P45" s="972"/>
      <c r="Q45" s="588"/>
      <c r="R45" s="588"/>
      <c r="S45" s="972"/>
      <c r="T45" s="929"/>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589"/>
      <c r="L46" s="589"/>
      <c r="M46" s="972"/>
      <c r="N46" s="588"/>
      <c r="O46" s="588"/>
      <c r="P46" s="972"/>
      <c r="Q46" s="588"/>
      <c r="R46" s="588"/>
      <c r="S46" s="972"/>
      <c r="T46" s="929"/>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590"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9.950000000000003" customHeight="1">
      <c r="A49" s="594">
        <v>1</v>
      </c>
      <c r="B49" s="607" t="s">
        <v>301</v>
      </c>
      <c r="C49" s="594" t="s">
        <v>221</v>
      </c>
      <c r="D49" s="594">
        <v>7</v>
      </c>
      <c r="E49" s="594">
        <v>6</v>
      </c>
      <c r="F49" s="594"/>
      <c r="G49" s="919">
        <f t="shared" ref="G49:G70" si="4">T49</f>
        <v>6.08</v>
      </c>
      <c r="H49" s="920">
        <f t="shared" ref="H49:H70" si="5">ROUND((I49*12),2)</f>
        <v>85.08</v>
      </c>
      <c r="I49" s="921">
        <f t="shared" ref="I49:I70" si="6">ROUND(G49*D49/E49,2)</f>
        <v>7.09</v>
      </c>
      <c r="J49" s="914"/>
      <c r="K49" s="948" t="s">
        <v>218</v>
      </c>
      <c r="L49" s="948"/>
      <c r="M49" s="954">
        <v>3.99</v>
      </c>
      <c r="N49" s="950" t="s">
        <v>302</v>
      </c>
      <c r="O49" s="950"/>
      <c r="P49" s="951">
        <v>6.72</v>
      </c>
      <c r="Q49" s="952" t="s">
        <v>217</v>
      </c>
      <c r="R49" s="952"/>
      <c r="S49" s="953">
        <v>7.53</v>
      </c>
      <c r="T49" s="919">
        <f t="shared" ref="T49:T70" si="7">ROUND(AVERAGE(M49,P49,S49),2)</f>
        <v>6.08</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9.950000000000003" customHeight="1">
      <c r="A50" s="594">
        <v>2</v>
      </c>
      <c r="B50" s="607" t="s">
        <v>303</v>
      </c>
      <c r="C50" s="594" t="s">
        <v>221</v>
      </c>
      <c r="D50" s="594">
        <v>5</v>
      </c>
      <c r="E50" s="594">
        <v>6</v>
      </c>
      <c r="F50" s="594"/>
      <c r="G50" s="919">
        <f t="shared" si="4"/>
        <v>8.33</v>
      </c>
      <c r="H50" s="920">
        <f t="shared" si="5"/>
        <v>83.28</v>
      </c>
      <c r="I50" s="921">
        <f t="shared" si="6"/>
        <v>6.94</v>
      </c>
      <c r="J50" s="914"/>
      <c r="K50" s="948" t="s">
        <v>230</v>
      </c>
      <c r="L50" s="948"/>
      <c r="M50" s="954">
        <v>7.58</v>
      </c>
      <c r="N50" s="950" t="s">
        <v>304</v>
      </c>
      <c r="O50" s="950"/>
      <c r="P50" s="951">
        <v>7.42</v>
      </c>
      <c r="Q50" s="952" t="s">
        <v>305</v>
      </c>
      <c r="R50" s="952"/>
      <c r="S50" s="953">
        <v>9.99</v>
      </c>
      <c r="T50" s="919">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9.950000000000003" customHeight="1">
      <c r="A51" s="594">
        <v>3</v>
      </c>
      <c r="B51" s="607" t="s">
        <v>306</v>
      </c>
      <c r="C51" s="594" t="s">
        <v>221</v>
      </c>
      <c r="D51" s="594">
        <v>0</v>
      </c>
      <c r="E51" s="594">
        <v>6</v>
      </c>
      <c r="F51" s="594"/>
      <c r="G51" s="919">
        <f t="shared" si="4"/>
        <v>16.93</v>
      </c>
      <c r="H51" s="920">
        <f t="shared" si="5"/>
        <v>0</v>
      </c>
      <c r="I51" s="921">
        <f t="shared" si="6"/>
        <v>0</v>
      </c>
      <c r="J51" s="914"/>
      <c r="K51" s="948" t="s">
        <v>307</v>
      </c>
      <c r="L51" s="948"/>
      <c r="M51" s="954">
        <v>14.9</v>
      </c>
      <c r="N51" s="950" t="s">
        <v>286</v>
      </c>
      <c r="O51" s="950"/>
      <c r="P51" s="951">
        <v>16.989999999999998</v>
      </c>
      <c r="Q51" s="952" t="s">
        <v>218</v>
      </c>
      <c r="R51" s="952"/>
      <c r="S51" s="953">
        <v>18.899999999999999</v>
      </c>
      <c r="T51" s="919">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9.950000000000003" customHeight="1">
      <c r="A52" s="594">
        <v>4</v>
      </c>
      <c r="B52" s="607" t="s">
        <v>308</v>
      </c>
      <c r="C52" s="594" t="s">
        <v>221</v>
      </c>
      <c r="D52" s="594">
        <v>3</v>
      </c>
      <c r="E52" s="594">
        <v>6</v>
      </c>
      <c r="F52" s="594"/>
      <c r="G52" s="919">
        <f t="shared" si="4"/>
        <v>6.63</v>
      </c>
      <c r="H52" s="920">
        <f t="shared" si="5"/>
        <v>39.840000000000003</v>
      </c>
      <c r="I52" s="921">
        <f t="shared" si="6"/>
        <v>3.32</v>
      </c>
      <c r="J52" s="914"/>
      <c r="K52" s="948" t="s">
        <v>264</v>
      </c>
      <c r="L52" s="948"/>
      <c r="M52" s="954">
        <v>6.9</v>
      </c>
      <c r="N52" s="950" t="s">
        <v>309</v>
      </c>
      <c r="O52" s="950"/>
      <c r="P52" s="951">
        <v>5.99</v>
      </c>
      <c r="Q52" s="952" t="s">
        <v>310</v>
      </c>
      <c r="R52" s="952"/>
      <c r="S52" s="953">
        <v>6.99</v>
      </c>
      <c r="T52" s="919">
        <f t="shared" si="7"/>
        <v>6.63</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39.950000000000003" customHeight="1">
      <c r="A53" s="594">
        <v>5</v>
      </c>
      <c r="B53" s="607" t="s">
        <v>311</v>
      </c>
      <c r="C53" s="594" t="s">
        <v>221</v>
      </c>
      <c r="D53" s="594">
        <v>3</v>
      </c>
      <c r="E53" s="594">
        <v>6</v>
      </c>
      <c r="F53" s="594"/>
      <c r="G53" s="919">
        <f t="shared" si="4"/>
        <v>9.6300000000000008</v>
      </c>
      <c r="H53" s="920">
        <f t="shared" si="5"/>
        <v>57.84</v>
      </c>
      <c r="I53" s="921">
        <f t="shared" si="6"/>
        <v>4.82</v>
      </c>
      <c r="J53" s="914"/>
      <c r="K53" s="948" t="s">
        <v>229</v>
      </c>
      <c r="L53" s="948"/>
      <c r="M53" s="954">
        <v>4.5</v>
      </c>
      <c r="N53" s="950" t="s">
        <v>312</v>
      </c>
      <c r="O53" s="950"/>
      <c r="P53" s="951">
        <v>9.9</v>
      </c>
      <c r="Q53" s="952" t="s">
        <v>313</v>
      </c>
      <c r="R53" s="952"/>
      <c r="S53" s="953">
        <v>14.48</v>
      </c>
      <c r="T53" s="919">
        <f t="shared" si="7"/>
        <v>9.6300000000000008</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9.950000000000003" customHeight="1">
      <c r="A54" s="594">
        <v>6</v>
      </c>
      <c r="B54" s="607" t="s">
        <v>314</v>
      </c>
      <c r="C54" s="594" t="s">
        <v>221</v>
      </c>
      <c r="D54" s="594">
        <v>1</v>
      </c>
      <c r="E54" s="594">
        <v>6</v>
      </c>
      <c r="F54" s="594"/>
      <c r="G54" s="919">
        <f t="shared" si="4"/>
        <v>25.3</v>
      </c>
      <c r="H54" s="920">
        <f t="shared" si="5"/>
        <v>50.64</v>
      </c>
      <c r="I54" s="921">
        <f t="shared" si="6"/>
        <v>4.22</v>
      </c>
      <c r="J54" s="914"/>
      <c r="K54" s="948" t="s">
        <v>209</v>
      </c>
      <c r="L54" s="948"/>
      <c r="M54" s="954">
        <v>23.75</v>
      </c>
      <c r="N54" s="950" t="s">
        <v>217</v>
      </c>
      <c r="O54" s="950"/>
      <c r="P54" s="951">
        <v>20.38</v>
      </c>
      <c r="Q54" s="952" t="s">
        <v>222</v>
      </c>
      <c r="R54" s="956"/>
      <c r="S54" s="953">
        <v>31.77</v>
      </c>
      <c r="T54" s="919">
        <f t="shared" si="7"/>
        <v>25.3</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9.950000000000003" customHeight="1">
      <c r="A55" s="594">
        <v>7</v>
      </c>
      <c r="B55" s="607" t="s">
        <v>315</v>
      </c>
      <c r="C55" s="594" t="s">
        <v>221</v>
      </c>
      <c r="D55" s="594">
        <v>2</v>
      </c>
      <c r="E55" s="594">
        <v>6</v>
      </c>
      <c r="F55" s="594"/>
      <c r="G55" s="919">
        <f t="shared" si="4"/>
        <v>25.09</v>
      </c>
      <c r="H55" s="920">
        <f t="shared" si="5"/>
        <v>100.32</v>
      </c>
      <c r="I55" s="921">
        <f t="shared" si="6"/>
        <v>8.36</v>
      </c>
      <c r="J55" s="914"/>
      <c r="K55" s="948" t="s">
        <v>218</v>
      </c>
      <c r="L55" s="948"/>
      <c r="M55" s="954">
        <v>27.99</v>
      </c>
      <c r="N55" s="950" t="s">
        <v>209</v>
      </c>
      <c r="O55" s="950"/>
      <c r="P55" s="951">
        <v>23.75</v>
      </c>
      <c r="Q55" s="952" t="s">
        <v>217</v>
      </c>
      <c r="R55" s="956"/>
      <c r="S55" s="953">
        <v>23.52</v>
      </c>
      <c r="T55" s="919">
        <f t="shared" si="7"/>
        <v>25.09</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9.950000000000003" customHeight="1">
      <c r="A56" s="594">
        <v>8</v>
      </c>
      <c r="B56" s="607" t="s">
        <v>316</v>
      </c>
      <c r="C56" s="594" t="s">
        <v>221</v>
      </c>
      <c r="D56" s="594">
        <v>3</v>
      </c>
      <c r="E56" s="594">
        <v>6</v>
      </c>
      <c r="F56" s="594"/>
      <c r="G56" s="919">
        <f t="shared" si="4"/>
        <v>2.48</v>
      </c>
      <c r="H56" s="920">
        <f t="shared" si="5"/>
        <v>14.88</v>
      </c>
      <c r="I56" s="921">
        <f t="shared" si="6"/>
        <v>1.24</v>
      </c>
      <c r="J56" s="914"/>
      <c r="K56" s="948" t="s">
        <v>209</v>
      </c>
      <c r="L56" s="948"/>
      <c r="M56" s="954">
        <v>2.6</v>
      </c>
      <c r="N56" s="950" t="s">
        <v>286</v>
      </c>
      <c r="O56" s="950"/>
      <c r="P56" s="951">
        <v>2.4</v>
      </c>
      <c r="Q56" s="952" t="s">
        <v>304</v>
      </c>
      <c r="R56" s="956"/>
      <c r="S56" s="953">
        <v>2.4300000000000002</v>
      </c>
      <c r="T56" s="919">
        <f t="shared" si="7"/>
        <v>2.48</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9.950000000000003" customHeight="1">
      <c r="A57" s="594">
        <v>9</v>
      </c>
      <c r="B57" s="607" t="s">
        <v>317</v>
      </c>
      <c r="C57" s="594" t="s">
        <v>221</v>
      </c>
      <c r="D57" s="594">
        <v>0</v>
      </c>
      <c r="E57" s="594">
        <v>6</v>
      </c>
      <c r="F57" s="594"/>
      <c r="G57" s="919">
        <f t="shared" si="4"/>
        <v>22.83</v>
      </c>
      <c r="H57" s="920">
        <f t="shared" si="5"/>
        <v>0</v>
      </c>
      <c r="I57" s="921">
        <f t="shared" si="6"/>
        <v>0</v>
      </c>
      <c r="J57" s="914"/>
      <c r="K57" s="948" t="s">
        <v>286</v>
      </c>
      <c r="L57" s="922"/>
      <c r="M57" s="949">
        <v>25.08</v>
      </c>
      <c r="N57" s="950" t="s">
        <v>318</v>
      </c>
      <c r="O57" s="950"/>
      <c r="P57" s="951">
        <v>19.899999999999999</v>
      </c>
      <c r="Q57" s="952" t="s">
        <v>217</v>
      </c>
      <c r="R57" s="956"/>
      <c r="S57" s="953">
        <v>23.52</v>
      </c>
      <c r="T57" s="919">
        <f t="shared" si="7"/>
        <v>22.83</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9.950000000000003" customHeight="1">
      <c r="A58" s="594">
        <v>10</v>
      </c>
      <c r="B58" s="607" t="s">
        <v>319</v>
      </c>
      <c r="C58" s="594" t="s">
        <v>221</v>
      </c>
      <c r="D58" s="594">
        <v>0</v>
      </c>
      <c r="E58" s="594">
        <v>6</v>
      </c>
      <c r="F58" s="594"/>
      <c r="G58" s="919">
        <f t="shared" si="4"/>
        <v>31.21</v>
      </c>
      <c r="H58" s="920">
        <f t="shared" si="5"/>
        <v>0</v>
      </c>
      <c r="I58" s="921">
        <f t="shared" si="6"/>
        <v>0</v>
      </c>
      <c r="J58" s="914"/>
      <c r="K58" s="948" t="s">
        <v>320</v>
      </c>
      <c r="L58" s="922"/>
      <c r="M58" s="949">
        <v>37.32</v>
      </c>
      <c r="N58" s="950" t="s">
        <v>321</v>
      </c>
      <c r="O58" s="950"/>
      <c r="P58" s="951">
        <v>24.9</v>
      </c>
      <c r="Q58" s="952" t="s">
        <v>264</v>
      </c>
      <c r="R58" s="956"/>
      <c r="S58" s="953">
        <v>31.4</v>
      </c>
      <c r="T58" s="919">
        <f t="shared" si="7"/>
        <v>31.21</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9.950000000000003" customHeight="1">
      <c r="A59" s="594">
        <v>11</v>
      </c>
      <c r="B59" s="607" t="s">
        <v>322</v>
      </c>
      <c r="C59" s="594" t="s">
        <v>221</v>
      </c>
      <c r="D59" s="594">
        <v>5</v>
      </c>
      <c r="E59" s="594">
        <v>6</v>
      </c>
      <c r="F59" s="594"/>
      <c r="G59" s="919">
        <f t="shared" si="4"/>
        <v>8.68</v>
      </c>
      <c r="H59" s="920">
        <f t="shared" si="5"/>
        <v>86.76</v>
      </c>
      <c r="I59" s="921">
        <f t="shared" si="6"/>
        <v>7.23</v>
      </c>
      <c r="J59" s="914"/>
      <c r="K59" s="961" t="s">
        <v>286</v>
      </c>
      <c r="L59" s="948"/>
      <c r="M59" s="954">
        <v>3.17</v>
      </c>
      <c r="N59" s="950" t="s">
        <v>218</v>
      </c>
      <c r="O59" s="950"/>
      <c r="P59" s="951">
        <v>6.9</v>
      </c>
      <c r="Q59" s="952" t="s">
        <v>281</v>
      </c>
      <c r="R59" s="952"/>
      <c r="S59" s="953">
        <v>15.98</v>
      </c>
      <c r="T59" s="919">
        <f t="shared" si="7"/>
        <v>8.68</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9.950000000000003" customHeight="1">
      <c r="A60" s="594">
        <v>12</v>
      </c>
      <c r="B60" s="607" t="s">
        <v>323</v>
      </c>
      <c r="C60" s="594" t="s">
        <v>221</v>
      </c>
      <c r="D60" s="594">
        <v>2</v>
      </c>
      <c r="E60" s="594">
        <v>6</v>
      </c>
      <c r="F60" s="594"/>
      <c r="G60" s="919">
        <f t="shared" si="4"/>
        <v>46.69</v>
      </c>
      <c r="H60" s="920">
        <f t="shared" si="5"/>
        <v>186.72</v>
      </c>
      <c r="I60" s="921">
        <f t="shared" si="6"/>
        <v>15.56</v>
      </c>
      <c r="J60" s="914"/>
      <c r="K60" s="948" t="s">
        <v>209</v>
      </c>
      <c r="L60" s="948"/>
      <c r="M60" s="954">
        <v>48.4</v>
      </c>
      <c r="N60" s="955" t="s">
        <v>324</v>
      </c>
      <c r="O60" s="955"/>
      <c r="P60" s="957">
        <v>52.9</v>
      </c>
      <c r="Q60" s="956" t="s">
        <v>232</v>
      </c>
      <c r="R60" s="956"/>
      <c r="S60" s="958">
        <v>38.78</v>
      </c>
      <c r="T60" s="919">
        <f t="shared" si="7"/>
        <v>46.69</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9.950000000000003" customHeight="1">
      <c r="A61" s="594">
        <v>13</v>
      </c>
      <c r="B61" s="607" t="s">
        <v>325</v>
      </c>
      <c r="C61" s="594" t="s">
        <v>221</v>
      </c>
      <c r="D61" s="594">
        <v>5</v>
      </c>
      <c r="E61" s="594">
        <v>6</v>
      </c>
      <c r="F61" s="594"/>
      <c r="G61" s="919">
        <f t="shared" si="4"/>
        <v>38.54</v>
      </c>
      <c r="H61" s="920">
        <f t="shared" si="5"/>
        <v>385.44</v>
      </c>
      <c r="I61" s="921">
        <f t="shared" si="6"/>
        <v>32.119999999999997</v>
      </c>
      <c r="J61" s="928"/>
      <c r="K61" s="948" t="s">
        <v>218</v>
      </c>
      <c r="L61" s="948"/>
      <c r="M61" s="954">
        <v>44.49</v>
      </c>
      <c r="N61" s="950" t="s">
        <v>326</v>
      </c>
      <c r="O61" s="950"/>
      <c r="P61" s="951">
        <v>37.9</v>
      </c>
      <c r="Q61" s="952" t="s">
        <v>223</v>
      </c>
      <c r="R61" s="952"/>
      <c r="S61" s="953">
        <v>33.24</v>
      </c>
      <c r="T61" s="919">
        <f t="shared" si="7"/>
        <v>38.54</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9.950000000000003" customHeight="1">
      <c r="A62" s="594">
        <v>14</v>
      </c>
      <c r="B62" s="934" t="s">
        <v>327</v>
      </c>
      <c r="C62" s="935" t="s">
        <v>221</v>
      </c>
      <c r="D62" s="935">
        <v>1</v>
      </c>
      <c r="E62" s="594">
        <v>6</v>
      </c>
      <c r="F62" s="936"/>
      <c r="G62" s="919">
        <f t="shared" si="4"/>
        <v>34.799999999999997</v>
      </c>
      <c r="H62" s="920">
        <f t="shared" si="5"/>
        <v>69.599999999999994</v>
      </c>
      <c r="I62" s="921">
        <f t="shared" si="6"/>
        <v>5.8</v>
      </c>
      <c r="J62" s="928"/>
      <c r="K62" s="961" t="s">
        <v>328</v>
      </c>
      <c r="L62" s="948"/>
      <c r="M62" s="954">
        <v>33.130000000000003</v>
      </c>
      <c r="N62" s="950" t="s">
        <v>286</v>
      </c>
      <c r="O62" s="959"/>
      <c r="P62" s="951">
        <v>34.700000000000003</v>
      </c>
      <c r="Q62" s="952" t="s">
        <v>232</v>
      </c>
      <c r="R62" s="974"/>
      <c r="S62" s="953">
        <v>36.56</v>
      </c>
      <c r="T62" s="919">
        <f t="shared" si="7"/>
        <v>34.799999999999997</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9.950000000000003" customHeight="1">
      <c r="A63" s="594">
        <v>15</v>
      </c>
      <c r="B63" s="934" t="s">
        <v>329</v>
      </c>
      <c r="C63" s="935" t="s">
        <v>221</v>
      </c>
      <c r="D63" s="935">
        <v>1</v>
      </c>
      <c r="E63" s="594">
        <v>6</v>
      </c>
      <c r="F63" s="936"/>
      <c r="G63" s="919">
        <f t="shared" si="4"/>
        <v>21.58</v>
      </c>
      <c r="H63" s="920">
        <f t="shared" si="5"/>
        <v>43.2</v>
      </c>
      <c r="I63" s="921">
        <f t="shared" si="6"/>
        <v>3.6</v>
      </c>
      <c r="J63" s="928"/>
      <c r="K63" s="975" t="s">
        <v>330</v>
      </c>
      <c r="L63" s="948"/>
      <c r="M63" s="954">
        <v>26.24</v>
      </c>
      <c r="N63" s="950" t="s">
        <v>209</v>
      </c>
      <c r="O63" s="950"/>
      <c r="P63" s="951">
        <v>17.600000000000001</v>
      </c>
      <c r="Q63" s="952" t="s">
        <v>307</v>
      </c>
      <c r="R63" s="952"/>
      <c r="S63" s="953">
        <v>20.9</v>
      </c>
      <c r="T63" s="919">
        <f t="shared" si="7"/>
        <v>21.58</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9.950000000000003" customHeight="1">
      <c r="A64" s="594">
        <v>16</v>
      </c>
      <c r="B64" s="607" t="s">
        <v>331</v>
      </c>
      <c r="C64" s="594" t="s">
        <v>221</v>
      </c>
      <c r="D64" s="594">
        <v>5</v>
      </c>
      <c r="E64" s="594">
        <v>6</v>
      </c>
      <c r="F64" s="594"/>
      <c r="G64" s="919">
        <f t="shared" si="4"/>
        <v>24.53</v>
      </c>
      <c r="H64" s="920">
        <f t="shared" si="5"/>
        <v>245.28</v>
      </c>
      <c r="I64" s="921">
        <f t="shared" si="6"/>
        <v>20.440000000000001</v>
      </c>
      <c r="J64" s="928"/>
      <c r="K64" s="948" t="s">
        <v>218</v>
      </c>
      <c r="L64" s="948"/>
      <c r="M64" s="954">
        <v>21.69</v>
      </c>
      <c r="N64" s="950" t="s">
        <v>217</v>
      </c>
      <c r="O64" s="950"/>
      <c r="P64" s="951">
        <v>24.99</v>
      </c>
      <c r="Q64" s="952" t="s">
        <v>332</v>
      </c>
      <c r="R64" s="952"/>
      <c r="S64" s="953">
        <v>26.9</v>
      </c>
      <c r="T64" s="919">
        <f t="shared" si="7"/>
        <v>24.53</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9.950000000000003" customHeight="1">
      <c r="A65" s="594">
        <v>17</v>
      </c>
      <c r="B65" s="607" t="s">
        <v>333</v>
      </c>
      <c r="C65" s="594" t="s">
        <v>221</v>
      </c>
      <c r="D65" s="594">
        <v>5</v>
      </c>
      <c r="E65" s="594">
        <v>6</v>
      </c>
      <c r="F65" s="594"/>
      <c r="G65" s="919">
        <f t="shared" si="4"/>
        <v>37.31</v>
      </c>
      <c r="H65" s="920">
        <f t="shared" si="5"/>
        <v>373.08</v>
      </c>
      <c r="I65" s="921">
        <f t="shared" si="6"/>
        <v>31.09</v>
      </c>
      <c r="J65" s="928"/>
      <c r="K65" s="961" t="s">
        <v>218</v>
      </c>
      <c r="L65" s="948"/>
      <c r="M65" s="954">
        <v>39.9</v>
      </c>
      <c r="N65" s="950" t="s">
        <v>230</v>
      </c>
      <c r="O65" s="950"/>
      <c r="P65" s="951">
        <v>30.21</v>
      </c>
      <c r="Q65" s="976" t="s">
        <v>334</v>
      </c>
      <c r="R65" s="952"/>
      <c r="S65" s="953">
        <v>41.82</v>
      </c>
      <c r="T65" s="919">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9.950000000000003" customHeight="1">
      <c r="A66" s="594">
        <v>18</v>
      </c>
      <c r="B66" s="607" t="s">
        <v>335</v>
      </c>
      <c r="C66" s="594" t="s">
        <v>221</v>
      </c>
      <c r="D66" s="594">
        <v>7</v>
      </c>
      <c r="E66" s="594">
        <v>6</v>
      </c>
      <c r="F66" s="594"/>
      <c r="G66" s="919">
        <f t="shared" si="4"/>
        <v>43.52</v>
      </c>
      <c r="H66" s="920">
        <f t="shared" si="5"/>
        <v>609.24</v>
      </c>
      <c r="I66" s="921">
        <f t="shared" si="6"/>
        <v>50.77</v>
      </c>
      <c r="J66" s="914"/>
      <c r="K66" s="961" t="s">
        <v>218</v>
      </c>
      <c r="L66" s="948"/>
      <c r="M66" s="954">
        <v>48.9</v>
      </c>
      <c r="N66" s="950" t="s">
        <v>230</v>
      </c>
      <c r="O66" s="950"/>
      <c r="P66" s="951">
        <v>34.04</v>
      </c>
      <c r="Q66" s="976" t="s">
        <v>334</v>
      </c>
      <c r="R66" s="952"/>
      <c r="S66" s="953">
        <v>47.61</v>
      </c>
      <c r="T66" s="919">
        <f t="shared" si="7"/>
        <v>43.52</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9.950000000000003" customHeight="1">
      <c r="A67" s="594">
        <v>19</v>
      </c>
      <c r="B67" s="607" t="s">
        <v>336</v>
      </c>
      <c r="C67" s="594" t="s">
        <v>221</v>
      </c>
      <c r="D67" s="594">
        <v>5</v>
      </c>
      <c r="E67" s="594">
        <v>6</v>
      </c>
      <c r="F67" s="594"/>
      <c r="G67" s="919">
        <f t="shared" si="4"/>
        <v>18.920000000000002</v>
      </c>
      <c r="H67" s="920">
        <f t="shared" si="5"/>
        <v>189.24</v>
      </c>
      <c r="I67" s="921">
        <f t="shared" si="6"/>
        <v>15.77</v>
      </c>
      <c r="J67" s="914"/>
      <c r="K67" s="948" t="s">
        <v>209</v>
      </c>
      <c r="L67" s="948"/>
      <c r="M67" s="954">
        <v>13.05</v>
      </c>
      <c r="N67" s="950" t="s">
        <v>337</v>
      </c>
      <c r="O67" s="950"/>
      <c r="P67" s="951">
        <v>20.81</v>
      </c>
      <c r="Q67" s="952" t="s">
        <v>210</v>
      </c>
      <c r="R67" s="952"/>
      <c r="S67" s="953">
        <v>22.9</v>
      </c>
      <c r="T67" s="919">
        <f t="shared" si="7"/>
        <v>18.920000000000002</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9.950000000000003" customHeight="1">
      <c r="A68" s="594">
        <v>20</v>
      </c>
      <c r="B68" s="607" t="s">
        <v>338</v>
      </c>
      <c r="C68" s="594" t="s">
        <v>221</v>
      </c>
      <c r="D68" s="594">
        <v>5</v>
      </c>
      <c r="E68" s="594">
        <v>6</v>
      </c>
      <c r="F68" s="594"/>
      <c r="G68" s="919">
        <f t="shared" si="4"/>
        <v>27.57</v>
      </c>
      <c r="H68" s="920">
        <f t="shared" si="5"/>
        <v>275.76</v>
      </c>
      <c r="I68" s="921">
        <f t="shared" si="6"/>
        <v>22.98</v>
      </c>
      <c r="J68" s="914"/>
      <c r="K68" s="975" t="s">
        <v>339</v>
      </c>
      <c r="L68" s="948"/>
      <c r="M68" s="954">
        <v>32.9</v>
      </c>
      <c r="N68" s="950" t="s">
        <v>340</v>
      </c>
      <c r="O68" s="950"/>
      <c r="P68" s="951">
        <v>24.9</v>
      </c>
      <c r="Q68" s="952" t="s">
        <v>217</v>
      </c>
      <c r="R68" s="952"/>
      <c r="S68" s="953">
        <v>24.9</v>
      </c>
      <c r="T68" s="919">
        <f t="shared" si="7"/>
        <v>27.57</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9.950000000000003" customHeight="1">
      <c r="A69" s="594">
        <v>21</v>
      </c>
      <c r="B69" s="607" t="s">
        <v>341</v>
      </c>
      <c r="C69" s="594" t="s">
        <v>221</v>
      </c>
      <c r="D69" s="594">
        <v>0</v>
      </c>
      <c r="E69" s="594">
        <v>6</v>
      </c>
      <c r="F69" s="594"/>
      <c r="G69" s="919">
        <f t="shared" si="4"/>
        <v>26.45</v>
      </c>
      <c r="H69" s="920">
        <f t="shared" si="5"/>
        <v>0</v>
      </c>
      <c r="I69" s="921">
        <f t="shared" si="6"/>
        <v>0</v>
      </c>
      <c r="J69" s="914"/>
      <c r="K69" s="961" t="s">
        <v>286</v>
      </c>
      <c r="L69" s="948"/>
      <c r="M69" s="954">
        <v>25.08</v>
      </c>
      <c r="N69" s="950" t="s">
        <v>330</v>
      </c>
      <c r="O69" s="950"/>
      <c r="P69" s="951">
        <v>25.37</v>
      </c>
      <c r="Q69" s="952" t="s">
        <v>218</v>
      </c>
      <c r="R69" s="952"/>
      <c r="S69" s="953">
        <v>28.9</v>
      </c>
      <c r="T69" s="919">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39.950000000000003" customHeight="1">
      <c r="A70" s="594">
        <v>22</v>
      </c>
      <c r="B70" s="607" t="s">
        <v>342</v>
      </c>
      <c r="C70" s="594" t="s">
        <v>221</v>
      </c>
      <c r="D70" s="594">
        <v>5</v>
      </c>
      <c r="E70" s="594">
        <v>6</v>
      </c>
      <c r="F70" s="594"/>
      <c r="G70" s="919">
        <f t="shared" si="4"/>
        <v>17.600000000000001</v>
      </c>
      <c r="H70" s="920">
        <f t="shared" si="5"/>
        <v>176.04</v>
      </c>
      <c r="I70" s="921">
        <f t="shared" si="6"/>
        <v>14.67</v>
      </c>
      <c r="J70" s="914"/>
      <c r="K70" s="961" t="s">
        <v>281</v>
      </c>
      <c r="L70" s="975"/>
      <c r="M70" s="954">
        <v>20.399999999999999</v>
      </c>
      <c r="N70" s="950" t="s">
        <v>343</v>
      </c>
      <c r="O70" s="950"/>
      <c r="P70" s="951">
        <v>17.75</v>
      </c>
      <c r="Q70" s="956" t="s">
        <v>230</v>
      </c>
      <c r="R70" s="952"/>
      <c r="S70" s="953">
        <v>14.66</v>
      </c>
      <c r="T70" s="919">
        <f t="shared" si="7"/>
        <v>17.600000000000001</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5.75" customHeight="1">
      <c r="A71" s="1150"/>
      <c r="B71" s="1116"/>
      <c r="C71" s="1116"/>
      <c r="D71" s="1116"/>
      <c r="E71" s="1116"/>
      <c r="F71" s="1116"/>
      <c r="G71" s="1116"/>
      <c r="H71" s="1116"/>
      <c r="I71" s="1105"/>
      <c r="J71" s="928"/>
      <c r="K71" s="588"/>
      <c r="L71" s="588"/>
      <c r="M71" s="937"/>
      <c r="N71" s="938"/>
      <c r="O71" s="938"/>
      <c r="P71" s="939"/>
      <c r="Q71" s="938"/>
      <c r="R71" s="938"/>
      <c r="S71" s="939"/>
      <c r="T71" s="928"/>
      <c r="U71" s="928"/>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16"/>
      <c r="T72" s="914"/>
      <c r="U72" s="914"/>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SUM(I49:I70)</f>
        <v>256.02</v>
      </c>
      <c r="J73" s="918"/>
      <c r="K73" s="588"/>
      <c r="L73" s="588"/>
      <c r="M73" s="977"/>
      <c r="N73" s="589"/>
      <c r="O73" s="589"/>
      <c r="P73" s="978"/>
      <c r="Q73" s="589"/>
      <c r="R73" s="589"/>
      <c r="S73" s="978"/>
      <c r="T73" s="918"/>
      <c r="U73" s="918"/>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16"/>
      <c r="T74" s="914"/>
      <c r="U74" s="914"/>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16"/>
      <c r="T75" s="914"/>
      <c r="U75" s="914"/>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78"/>
      <c r="T76" s="918"/>
      <c r="U76" s="918"/>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I73+I43</f>
        <v>1591.8299999999997</v>
      </c>
      <c r="J77" s="918"/>
      <c r="K77" s="589"/>
      <c r="L77" s="589"/>
      <c r="M77" s="977"/>
      <c r="N77" s="589"/>
      <c r="O77" s="589"/>
      <c r="P77" s="978"/>
      <c r="Q77" s="589"/>
      <c r="R77" s="589"/>
      <c r="S77" s="978"/>
      <c r="T77" s="918"/>
      <c r="U77" s="918"/>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1591.8299999999997</v>
      </c>
      <c r="J78" s="918"/>
      <c r="K78" s="588"/>
      <c r="L78" s="588"/>
      <c r="M78" s="977"/>
      <c r="N78" s="589"/>
      <c r="O78" s="589"/>
      <c r="P78" s="978"/>
      <c r="Q78" s="589"/>
      <c r="R78" s="589"/>
      <c r="S78" s="978"/>
      <c r="T78" s="918"/>
      <c r="U78" s="918"/>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6</v>
      </c>
      <c r="J79" s="914"/>
      <c r="K79" s="588"/>
      <c r="L79" s="588"/>
      <c r="M79" s="915"/>
      <c r="N79" s="588"/>
      <c r="O79" s="588"/>
      <c r="P79" s="916"/>
      <c r="Q79" s="588"/>
      <c r="R79" s="588"/>
      <c r="S79" s="916"/>
      <c r="T79" s="914"/>
      <c r="U79" s="914"/>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ROUND(I78/I79,2)</f>
        <v>265.31</v>
      </c>
      <c r="J80" s="914"/>
      <c r="K80" s="588"/>
      <c r="L80" s="588"/>
      <c r="M80" s="915"/>
      <c r="N80" s="588"/>
      <c r="O80" s="588"/>
      <c r="P80" s="916"/>
      <c r="Q80" s="588"/>
      <c r="R80" s="588"/>
      <c r="S80" s="916"/>
      <c r="T80" s="914"/>
      <c r="U80" s="914"/>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16"/>
      <c r="T81" s="914"/>
      <c r="U81" s="914"/>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16"/>
      <c r="T82" s="914"/>
      <c r="U82" s="914"/>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16"/>
      <c r="T83" s="914"/>
      <c r="U83" s="914"/>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16"/>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42.75" customHeight="1">
      <c r="A89" s="1164" t="s">
        <v>351</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352</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590"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24.95" customHeight="1">
      <c r="A94" s="941">
        <v>1</v>
      </c>
      <c r="B94" s="942" t="s">
        <v>681</v>
      </c>
      <c r="C94" s="941" t="s">
        <v>221</v>
      </c>
      <c r="D94" s="941">
        <v>1</v>
      </c>
      <c r="E94" s="941">
        <v>60</v>
      </c>
      <c r="F94" s="941" t="s">
        <v>355</v>
      </c>
      <c r="G94" s="919">
        <f t="shared" ref="G94:G104" si="8">T94</f>
        <v>531.54999999999995</v>
      </c>
      <c r="H94" s="943">
        <f t="shared" ref="H94:H104" si="9">ROUND((I94*12),2)</f>
        <v>106.32</v>
      </c>
      <c r="I94" s="944">
        <f t="shared" ref="I94:I104" si="10">ROUND(G94*D94/E94,2)</f>
        <v>8.86</v>
      </c>
      <c r="J94" s="914"/>
      <c r="K94" s="961" t="s">
        <v>334</v>
      </c>
      <c r="L94" s="982"/>
      <c r="M94" s="954">
        <v>559.86</v>
      </c>
      <c r="N94" s="983" t="s">
        <v>223</v>
      </c>
      <c r="O94" s="983"/>
      <c r="P94" s="984">
        <v>484.9</v>
      </c>
      <c r="Q94" s="956" t="s">
        <v>261</v>
      </c>
      <c r="R94" s="956"/>
      <c r="S94" s="958">
        <v>549.9</v>
      </c>
      <c r="T94" s="945">
        <f t="shared" ref="T94:T104" si="11">ROUND(AVERAGE(M94,P94,S94),2)</f>
        <v>531.54999999999995</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8.25" customHeight="1">
      <c r="A95" s="941">
        <v>2</v>
      </c>
      <c r="B95" s="607" t="s">
        <v>356</v>
      </c>
      <c r="C95" s="594" t="s">
        <v>221</v>
      </c>
      <c r="D95" s="594">
        <v>5</v>
      </c>
      <c r="E95" s="594">
        <v>60</v>
      </c>
      <c r="F95" s="594"/>
      <c r="G95" s="919">
        <f t="shared" si="8"/>
        <v>1205.6300000000001</v>
      </c>
      <c r="H95" s="943">
        <f t="shared" si="9"/>
        <v>1205.6400000000001</v>
      </c>
      <c r="I95" s="944">
        <f t="shared" si="10"/>
        <v>100.47</v>
      </c>
      <c r="J95" s="914"/>
      <c r="K95" s="961" t="s">
        <v>334</v>
      </c>
      <c r="L95" s="948"/>
      <c r="M95" s="954">
        <v>1261.3599999999999</v>
      </c>
      <c r="N95" s="984" t="s">
        <v>357</v>
      </c>
      <c r="O95" s="985"/>
      <c r="P95" s="984">
        <v>1099</v>
      </c>
      <c r="Q95" s="958" t="s">
        <v>358</v>
      </c>
      <c r="R95" s="986"/>
      <c r="S95" s="958">
        <v>1256.53</v>
      </c>
      <c r="T95" s="945">
        <f t="shared" si="11"/>
        <v>1205.6300000000001</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38.25" customHeight="1">
      <c r="A96" s="941">
        <v>3</v>
      </c>
      <c r="B96" s="607" t="s">
        <v>359</v>
      </c>
      <c r="C96" s="594" t="s">
        <v>221</v>
      </c>
      <c r="D96" s="594">
        <v>1</v>
      </c>
      <c r="E96" s="594">
        <v>60</v>
      </c>
      <c r="F96" s="594" t="s">
        <v>355</v>
      </c>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45">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24.95" customHeight="1">
      <c r="A97" s="941">
        <v>4</v>
      </c>
      <c r="B97" s="607" t="s">
        <v>362</v>
      </c>
      <c r="C97" s="594" t="s">
        <v>221</v>
      </c>
      <c r="D97" s="594">
        <v>2</v>
      </c>
      <c r="E97" s="594">
        <v>24</v>
      </c>
      <c r="F97" s="594"/>
      <c r="G97" s="919">
        <f t="shared" si="8"/>
        <v>156.81</v>
      </c>
      <c r="H97" s="943">
        <f t="shared" si="9"/>
        <v>156.84</v>
      </c>
      <c r="I97" s="944">
        <f t="shared" si="10"/>
        <v>13.07</v>
      </c>
      <c r="J97" s="914"/>
      <c r="K97" s="948" t="s">
        <v>363</v>
      </c>
      <c r="L97" s="948"/>
      <c r="M97" s="954">
        <v>158.82</v>
      </c>
      <c r="N97" s="984" t="s">
        <v>209</v>
      </c>
      <c r="O97" s="985"/>
      <c r="P97" s="984">
        <v>181.72</v>
      </c>
      <c r="Q97" s="956" t="s">
        <v>324</v>
      </c>
      <c r="R97" s="956"/>
      <c r="S97" s="958">
        <v>129.9</v>
      </c>
      <c r="T97" s="945">
        <f t="shared" si="11"/>
        <v>156.81</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24.95" customHeight="1">
      <c r="A98" s="941">
        <v>5</v>
      </c>
      <c r="B98" s="607" t="s">
        <v>364</v>
      </c>
      <c r="C98" s="594" t="s">
        <v>221</v>
      </c>
      <c r="D98" s="594">
        <v>2</v>
      </c>
      <c r="E98" s="594">
        <v>12</v>
      </c>
      <c r="F98" s="594"/>
      <c r="G98" s="919">
        <f t="shared" si="8"/>
        <v>201.27</v>
      </c>
      <c r="H98" s="943">
        <f t="shared" si="9"/>
        <v>402.6</v>
      </c>
      <c r="I98" s="944">
        <f t="shared" si="10"/>
        <v>33.549999999999997</v>
      </c>
      <c r="J98" s="914"/>
      <c r="K98" s="961" t="s">
        <v>218</v>
      </c>
      <c r="L98" s="948"/>
      <c r="M98" s="954">
        <v>166.9</v>
      </c>
      <c r="N98" s="984" t="s">
        <v>281</v>
      </c>
      <c r="O98" s="985"/>
      <c r="P98" s="984">
        <v>189</v>
      </c>
      <c r="Q98" s="958" t="s">
        <v>365</v>
      </c>
      <c r="R98" s="986"/>
      <c r="S98" s="958">
        <v>247.9</v>
      </c>
      <c r="T98" s="945">
        <f t="shared" si="11"/>
        <v>201.27</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24.95" customHeight="1">
      <c r="A99" s="941">
        <v>6</v>
      </c>
      <c r="B99" s="607" t="s">
        <v>366</v>
      </c>
      <c r="C99" s="594" t="s">
        <v>221</v>
      </c>
      <c r="D99" s="594">
        <v>2</v>
      </c>
      <c r="E99" s="594">
        <v>12</v>
      </c>
      <c r="F99" s="594"/>
      <c r="G99" s="919">
        <f t="shared" si="8"/>
        <v>336.71</v>
      </c>
      <c r="H99" s="943">
        <f t="shared" si="9"/>
        <v>673.44</v>
      </c>
      <c r="I99" s="944">
        <f t="shared" si="10"/>
        <v>56.12</v>
      </c>
      <c r="J99" s="914"/>
      <c r="K99" s="961" t="s">
        <v>217</v>
      </c>
      <c r="L99" s="948"/>
      <c r="M99" s="954">
        <v>325.64999999999998</v>
      </c>
      <c r="N99" s="984" t="s">
        <v>222</v>
      </c>
      <c r="O99" s="983"/>
      <c r="P99" s="984">
        <v>331.59</v>
      </c>
      <c r="Q99" s="958" t="s">
        <v>281</v>
      </c>
      <c r="R99" s="986"/>
      <c r="S99" s="958">
        <v>352.9</v>
      </c>
      <c r="T99" s="945">
        <f t="shared" si="11"/>
        <v>336.71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75" customHeight="1">
      <c r="A100" s="941">
        <v>7</v>
      </c>
      <c r="B100" s="607" t="s">
        <v>367</v>
      </c>
      <c r="C100" s="594" t="s">
        <v>221</v>
      </c>
      <c r="D100" s="594">
        <v>1</v>
      </c>
      <c r="E100" s="594">
        <v>60</v>
      </c>
      <c r="F100" s="594" t="s">
        <v>355</v>
      </c>
      <c r="G100" s="919">
        <f t="shared" si="8"/>
        <v>718.5</v>
      </c>
      <c r="H100" s="943">
        <f t="shared" si="9"/>
        <v>143.76</v>
      </c>
      <c r="I100" s="944">
        <f t="shared" si="10"/>
        <v>11.98</v>
      </c>
      <c r="J100" s="914"/>
      <c r="K100" s="961" t="s">
        <v>334</v>
      </c>
      <c r="L100" s="948"/>
      <c r="M100" s="954">
        <v>622.49</v>
      </c>
      <c r="N100" s="984" t="s">
        <v>229</v>
      </c>
      <c r="O100" s="985"/>
      <c r="P100" s="984">
        <v>749</v>
      </c>
      <c r="Q100" s="958" t="s">
        <v>281</v>
      </c>
      <c r="R100" s="956"/>
      <c r="S100" s="958">
        <v>784</v>
      </c>
      <c r="T100" s="945">
        <f t="shared" si="11"/>
        <v>718.5</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24.95" customHeight="1">
      <c r="A101" s="941">
        <v>8</v>
      </c>
      <c r="B101" s="607" t="s">
        <v>368</v>
      </c>
      <c r="C101" s="594" t="s">
        <v>221</v>
      </c>
      <c r="D101" s="594">
        <v>2</v>
      </c>
      <c r="E101" s="594">
        <v>24</v>
      </c>
      <c r="F101" s="594"/>
      <c r="G101" s="919">
        <f t="shared" si="8"/>
        <v>107.01</v>
      </c>
      <c r="H101" s="943">
        <f t="shared" si="9"/>
        <v>107.04</v>
      </c>
      <c r="I101" s="944">
        <f t="shared" si="10"/>
        <v>8.92</v>
      </c>
      <c r="J101" s="914"/>
      <c r="K101" s="948" t="s">
        <v>209</v>
      </c>
      <c r="L101" s="948"/>
      <c r="M101" s="954">
        <v>116.7</v>
      </c>
      <c r="N101" s="983" t="s">
        <v>330</v>
      </c>
      <c r="O101" s="987"/>
      <c r="P101" s="984">
        <v>113.08</v>
      </c>
      <c r="Q101" s="956" t="s">
        <v>217</v>
      </c>
      <c r="R101" s="956"/>
      <c r="S101" s="958">
        <v>91.26</v>
      </c>
      <c r="T101" s="945">
        <f t="shared" si="11"/>
        <v>107.01</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24.95" customHeight="1">
      <c r="A102" s="941">
        <v>9</v>
      </c>
      <c r="B102" s="607" t="s">
        <v>369</v>
      </c>
      <c r="C102" s="594" t="s">
        <v>221</v>
      </c>
      <c r="D102" s="594">
        <v>2</v>
      </c>
      <c r="E102" s="594">
        <v>24</v>
      </c>
      <c r="F102" s="594"/>
      <c r="G102" s="919">
        <f t="shared" si="8"/>
        <v>61.91</v>
      </c>
      <c r="H102" s="943">
        <f t="shared" si="9"/>
        <v>61.92</v>
      </c>
      <c r="I102" s="944">
        <f t="shared" si="10"/>
        <v>5.16</v>
      </c>
      <c r="J102" s="914"/>
      <c r="K102" s="948" t="s">
        <v>217</v>
      </c>
      <c r="L102" s="975"/>
      <c r="M102" s="954">
        <v>71.930000000000007</v>
      </c>
      <c r="N102" s="983" t="s">
        <v>313</v>
      </c>
      <c r="O102" s="987"/>
      <c r="P102" s="984">
        <v>47.19</v>
      </c>
      <c r="Q102" s="956" t="s">
        <v>370</v>
      </c>
      <c r="R102" s="960"/>
      <c r="S102" s="958">
        <v>66.599999999999994</v>
      </c>
      <c r="T102" s="945">
        <f t="shared" si="11"/>
        <v>61.91</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24.95" customHeight="1">
      <c r="A103" s="941">
        <v>10</v>
      </c>
      <c r="B103" s="607" t="s">
        <v>371</v>
      </c>
      <c r="C103" s="594" t="s">
        <v>221</v>
      </c>
      <c r="D103" s="594">
        <v>5</v>
      </c>
      <c r="E103" s="594">
        <v>24</v>
      </c>
      <c r="F103" s="594"/>
      <c r="G103" s="919">
        <f t="shared" si="8"/>
        <v>34.909999999999997</v>
      </c>
      <c r="H103" s="943">
        <f t="shared" si="9"/>
        <v>87.24</v>
      </c>
      <c r="I103" s="944">
        <f t="shared" si="10"/>
        <v>7.27</v>
      </c>
      <c r="J103" s="914"/>
      <c r="K103" s="961" t="s">
        <v>217</v>
      </c>
      <c r="L103" s="948"/>
      <c r="M103" s="954">
        <v>38.06</v>
      </c>
      <c r="N103" s="984" t="s">
        <v>281</v>
      </c>
      <c r="O103" s="985"/>
      <c r="P103" s="984">
        <v>29.82</v>
      </c>
      <c r="Q103" s="958" t="s">
        <v>372</v>
      </c>
      <c r="R103" s="986"/>
      <c r="S103" s="958">
        <v>36.840000000000003</v>
      </c>
      <c r="T103" s="945">
        <f t="shared" si="11"/>
        <v>34.909999999999997</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24.95" customHeight="1">
      <c r="A104" s="941">
        <v>11</v>
      </c>
      <c r="B104" s="607" t="s">
        <v>373</v>
      </c>
      <c r="C104" s="594" t="s">
        <v>221</v>
      </c>
      <c r="D104" s="594">
        <v>5</v>
      </c>
      <c r="E104" s="594">
        <v>24</v>
      </c>
      <c r="F104" s="594"/>
      <c r="G104" s="919">
        <f t="shared" si="8"/>
        <v>88.95</v>
      </c>
      <c r="H104" s="943">
        <f t="shared" si="9"/>
        <v>222.36</v>
      </c>
      <c r="I104" s="944">
        <f t="shared" si="10"/>
        <v>18.53</v>
      </c>
      <c r="J104" s="914"/>
      <c r="K104" s="961" t="s">
        <v>318</v>
      </c>
      <c r="L104" s="948"/>
      <c r="M104" s="954">
        <v>82.1</v>
      </c>
      <c r="N104" s="984" t="s">
        <v>286</v>
      </c>
      <c r="O104" s="985"/>
      <c r="P104" s="984">
        <v>75.52</v>
      </c>
      <c r="Q104" s="958" t="s">
        <v>217</v>
      </c>
      <c r="R104" s="986"/>
      <c r="S104" s="958">
        <v>109.23</v>
      </c>
      <c r="T104" s="945">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5.75" customHeight="1">
      <c r="A105" s="1150"/>
      <c r="B105" s="1116"/>
      <c r="C105" s="1116"/>
      <c r="D105" s="1116"/>
      <c r="E105" s="1105"/>
      <c r="F105" s="946"/>
      <c r="G105" s="1169" t="s">
        <v>374</v>
      </c>
      <c r="H105" s="1105"/>
      <c r="I105" s="947">
        <f>SUM(I94:I104)</f>
        <v>298.69000000000005</v>
      </c>
      <c r="J105" s="914"/>
      <c r="K105" s="588"/>
      <c r="L105" s="588"/>
      <c r="M105" s="929"/>
      <c r="N105" s="588"/>
      <c r="O105" s="588"/>
      <c r="P105" s="929"/>
      <c r="Q105" s="588"/>
      <c r="R105" s="588"/>
      <c r="S105" s="929"/>
      <c r="T105" s="929"/>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298.69000000000005</v>
      </c>
      <c r="J106" s="914"/>
      <c r="K106" s="988"/>
      <c r="L106" s="588"/>
      <c r="M106" s="929"/>
      <c r="N106" s="588"/>
      <c r="O106" s="588"/>
      <c r="P106" s="929"/>
      <c r="Q106" s="588"/>
      <c r="R106" s="588"/>
      <c r="S106" s="929"/>
      <c r="T106" s="929"/>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6</v>
      </c>
      <c r="J107" s="914"/>
      <c r="K107" s="988"/>
      <c r="L107" s="588"/>
      <c r="M107" s="929"/>
      <c r="N107" s="588"/>
      <c r="O107" s="989"/>
      <c r="P107" s="929"/>
      <c r="Q107" s="588"/>
      <c r="R107" s="989"/>
      <c r="S107" s="929"/>
      <c r="T107" s="929"/>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I106/I107</f>
        <v>49.781666666666673</v>
      </c>
      <c r="J108" s="914"/>
      <c r="K108" s="989"/>
      <c r="L108" s="588"/>
      <c r="M108" s="929"/>
      <c r="N108" s="588"/>
      <c r="O108" s="588"/>
      <c r="P108" s="929"/>
      <c r="Q108" s="588"/>
      <c r="R108" s="588"/>
      <c r="S108" s="929"/>
      <c r="T108" s="929"/>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38"/>
      <c r="L109" s="938"/>
      <c r="M109" s="972"/>
      <c r="N109" s="938"/>
      <c r="O109" s="938"/>
      <c r="P109" s="972"/>
      <c r="Q109" s="938"/>
      <c r="R109" s="938"/>
      <c r="S109" s="972"/>
      <c r="T109" s="929"/>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88"/>
      <c r="L110" s="588"/>
      <c r="M110" s="929"/>
      <c r="N110" s="588"/>
      <c r="O110" s="588"/>
      <c r="P110" s="929"/>
      <c r="Q110" s="988"/>
      <c r="R110" s="588"/>
      <c r="S110" s="929"/>
      <c r="T110" s="929"/>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588"/>
      <c r="L111" s="588"/>
      <c r="M111" s="915"/>
      <c r="N111" s="588"/>
      <c r="O111" s="588"/>
      <c r="P111" s="916"/>
      <c r="Q111" s="588"/>
      <c r="R111" s="588"/>
      <c r="S111" s="916"/>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588"/>
      <c r="B112" s="914"/>
      <c r="C112" s="588"/>
      <c r="D112" s="588"/>
      <c r="E112" s="588"/>
      <c r="F112" s="588"/>
      <c r="G112" s="588"/>
      <c r="H112" s="588"/>
      <c r="I112" s="588"/>
      <c r="J112" s="914"/>
      <c r="K112" s="588"/>
      <c r="L112" s="588"/>
      <c r="M112" s="915"/>
      <c r="N112" s="588"/>
      <c r="O112" s="588"/>
      <c r="P112" s="916"/>
      <c r="Q112" s="588"/>
      <c r="R112" s="588"/>
      <c r="S112" s="916"/>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588"/>
      <c r="B113" s="914"/>
      <c r="C113" s="588"/>
      <c r="D113" s="588"/>
      <c r="E113" s="588"/>
      <c r="F113" s="588"/>
      <c r="G113" s="588"/>
      <c r="H113" s="588"/>
      <c r="I113" s="588"/>
      <c r="J113" s="914"/>
      <c r="K113" s="588"/>
      <c r="L113" s="588"/>
      <c r="M113" s="915"/>
      <c r="N113" s="588"/>
      <c r="O113" s="588"/>
      <c r="P113" s="916"/>
      <c r="Q113" s="588"/>
      <c r="R113" s="588"/>
      <c r="S113" s="916"/>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588"/>
      <c r="B114" s="914"/>
      <c r="C114" s="588"/>
      <c r="D114" s="588"/>
      <c r="E114" s="588"/>
      <c r="F114" s="588"/>
      <c r="G114" s="588"/>
      <c r="H114" s="588"/>
      <c r="I114" s="588"/>
      <c r="J114" s="914"/>
      <c r="K114" s="588"/>
      <c r="L114" s="588"/>
      <c r="M114" s="915"/>
      <c r="N114" s="588"/>
      <c r="O114" s="588"/>
      <c r="P114" s="916"/>
      <c r="Q114" s="588"/>
      <c r="R114" s="588"/>
      <c r="S114" s="916"/>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588"/>
      <c r="B115" s="914"/>
      <c r="C115" s="588"/>
      <c r="D115" s="588"/>
      <c r="E115" s="588"/>
      <c r="F115" s="588"/>
      <c r="G115" s="588"/>
      <c r="H115" s="588"/>
      <c r="I115" s="588"/>
      <c r="J115" s="914"/>
      <c r="K115" s="588"/>
      <c r="L115" s="588"/>
      <c r="M115" s="915"/>
      <c r="N115" s="588"/>
      <c r="O115" s="588"/>
      <c r="P115" s="916"/>
      <c r="Q115" s="588"/>
      <c r="R115" s="588"/>
      <c r="S115" s="916"/>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588"/>
      <c r="B116" s="914"/>
      <c r="C116" s="588"/>
      <c r="D116" s="588"/>
      <c r="E116" s="588"/>
      <c r="F116" s="588"/>
      <c r="G116" s="588"/>
      <c r="H116" s="588"/>
      <c r="I116" s="588"/>
      <c r="J116" s="914"/>
      <c r="K116" s="588"/>
      <c r="L116" s="588"/>
      <c r="M116" s="915"/>
      <c r="N116" s="588"/>
      <c r="O116" s="588"/>
      <c r="P116" s="916"/>
      <c r="Q116" s="588"/>
      <c r="R116" s="588"/>
      <c r="S116" s="916"/>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588"/>
      <c r="B117" s="914"/>
      <c r="C117" s="588"/>
      <c r="D117" s="588"/>
      <c r="E117" s="588"/>
      <c r="F117" s="588"/>
      <c r="G117" s="588"/>
      <c r="H117" s="588"/>
      <c r="I117" s="588"/>
      <c r="J117" s="914"/>
      <c r="K117" s="588"/>
      <c r="L117" s="588"/>
      <c r="M117" s="915"/>
      <c r="N117" s="588"/>
      <c r="O117" s="588"/>
      <c r="P117" s="916"/>
      <c r="Q117" s="588"/>
      <c r="R117" s="588"/>
      <c r="S117" s="916"/>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588"/>
      <c r="B118" s="914"/>
      <c r="C118" s="588"/>
      <c r="D118" s="588"/>
      <c r="E118" s="588"/>
      <c r="F118" s="588"/>
      <c r="G118" s="588"/>
      <c r="H118" s="588"/>
      <c r="I118" s="588"/>
      <c r="J118" s="914"/>
      <c r="K118" s="588"/>
      <c r="L118" s="588"/>
      <c r="M118" s="915"/>
      <c r="N118" s="588"/>
      <c r="O118" s="588"/>
      <c r="P118" s="916"/>
      <c r="Q118" s="588"/>
      <c r="R118" s="588"/>
      <c r="S118" s="916"/>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588"/>
      <c r="B119" s="914"/>
      <c r="C119" s="588"/>
      <c r="D119" s="588"/>
      <c r="E119" s="588"/>
      <c r="F119" s="588"/>
      <c r="G119" s="588"/>
      <c r="H119" s="588"/>
      <c r="I119" s="588"/>
      <c r="J119" s="914"/>
      <c r="K119" s="588"/>
      <c r="L119" s="588"/>
      <c r="M119" s="915"/>
      <c r="N119" s="588"/>
      <c r="O119" s="588"/>
      <c r="P119" s="916"/>
      <c r="Q119" s="588"/>
      <c r="R119" s="588"/>
      <c r="S119" s="916"/>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588"/>
      <c r="B120" s="914"/>
      <c r="C120" s="588"/>
      <c r="D120" s="588"/>
      <c r="E120" s="588"/>
      <c r="F120" s="588"/>
      <c r="G120" s="588"/>
      <c r="H120" s="588"/>
      <c r="I120" s="588"/>
      <c r="J120" s="914"/>
      <c r="K120" s="588"/>
      <c r="L120" s="588"/>
      <c r="M120" s="915"/>
      <c r="N120" s="588"/>
      <c r="O120" s="588"/>
      <c r="P120" s="916"/>
      <c r="Q120" s="588"/>
      <c r="R120" s="588"/>
      <c r="S120" s="916"/>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588"/>
      <c r="B121" s="914"/>
      <c r="C121" s="588"/>
      <c r="D121" s="588"/>
      <c r="E121" s="588"/>
      <c r="F121" s="588"/>
      <c r="G121" s="588"/>
      <c r="H121" s="588"/>
      <c r="I121" s="588"/>
      <c r="J121" s="914"/>
      <c r="K121" s="588"/>
      <c r="L121" s="588"/>
      <c r="M121" s="915"/>
      <c r="N121" s="588"/>
      <c r="O121" s="588"/>
      <c r="P121" s="916"/>
      <c r="Q121" s="588"/>
      <c r="R121" s="588"/>
      <c r="S121" s="916"/>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588"/>
      <c r="B122" s="914"/>
      <c r="C122" s="588"/>
      <c r="D122" s="588"/>
      <c r="E122" s="588"/>
      <c r="F122" s="588"/>
      <c r="G122" s="588"/>
      <c r="H122" s="588"/>
      <c r="I122" s="588"/>
      <c r="J122" s="914"/>
      <c r="K122" s="588"/>
      <c r="L122" s="588"/>
      <c r="M122" s="915"/>
      <c r="N122" s="588"/>
      <c r="O122" s="588"/>
      <c r="P122" s="916"/>
      <c r="Q122" s="588"/>
      <c r="R122" s="588"/>
      <c r="S122" s="916"/>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588"/>
      <c r="B123" s="914"/>
      <c r="C123" s="588"/>
      <c r="D123" s="588"/>
      <c r="E123" s="588"/>
      <c r="F123" s="588"/>
      <c r="G123" s="588"/>
      <c r="H123" s="588"/>
      <c r="I123" s="588"/>
      <c r="J123" s="914"/>
      <c r="K123" s="588"/>
      <c r="L123" s="588"/>
      <c r="M123" s="915"/>
      <c r="N123" s="588"/>
      <c r="O123" s="588"/>
      <c r="P123" s="916"/>
      <c r="Q123" s="588"/>
      <c r="R123" s="588"/>
      <c r="S123" s="916"/>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588"/>
      <c r="B124" s="914"/>
      <c r="C124" s="588"/>
      <c r="D124" s="588"/>
      <c r="E124" s="588"/>
      <c r="F124" s="588"/>
      <c r="G124" s="588"/>
      <c r="H124" s="588"/>
      <c r="I124" s="588"/>
      <c r="J124" s="914"/>
      <c r="K124" s="588"/>
      <c r="L124" s="588"/>
      <c r="M124" s="915"/>
      <c r="N124" s="588"/>
      <c r="O124" s="588"/>
      <c r="P124" s="916"/>
      <c r="Q124" s="588"/>
      <c r="R124" s="588"/>
      <c r="S124" s="916"/>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588"/>
      <c r="B125" s="914"/>
      <c r="C125" s="588"/>
      <c r="D125" s="588"/>
      <c r="E125" s="588"/>
      <c r="F125" s="588"/>
      <c r="G125" s="588"/>
      <c r="H125" s="588"/>
      <c r="I125" s="588"/>
      <c r="J125" s="914"/>
      <c r="K125" s="588"/>
      <c r="L125" s="588"/>
      <c r="M125" s="915"/>
      <c r="N125" s="588"/>
      <c r="O125" s="588"/>
      <c r="P125" s="916"/>
      <c r="Q125" s="588"/>
      <c r="R125" s="588"/>
      <c r="S125" s="916"/>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588"/>
      <c r="B126" s="914"/>
      <c r="C126" s="588"/>
      <c r="D126" s="588"/>
      <c r="E126" s="588"/>
      <c r="F126" s="588"/>
      <c r="G126" s="588"/>
      <c r="H126" s="588"/>
      <c r="I126" s="588"/>
      <c r="J126" s="914"/>
      <c r="K126" s="588"/>
      <c r="L126" s="588"/>
      <c r="M126" s="915"/>
      <c r="N126" s="588"/>
      <c r="O126" s="588"/>
      <c r="P126" s="916"/>
      <c r="Q126" s="588"/>
      <c r="R126" s="588"/>
      <c r="S126" s="916"/>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588"/>
      <c r="B127" s="914"/>
      <c r="C127" s="588"/>
      <c r="D127" s="588"/>
      <c r="E127" s="588"/>
      <c r="F127" s="588"/>
      <c r="G127" s="588"/>
      <c r="H127" s="588"/>
      <c r="I127" s="588"/>
      <c r="J127" s="914"/>
      <c r="K127" s="588"/>
      <c r="L127" s="588"/>
      <c r="M127" s="915"/>
      <c r="N127" s="588"/>
      <c r="O127" s="588"/>
      <c r="P127" s="916"/>
      <c r="Q127" s="588"/>
      <c r="R127" s="588"/>
      <c r="S127" s="916"/>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588"/>
      <c r="B128" s="914"/>
      <c r="C128" s="588"/>
      <c r="D128" s="588"/>
      <c r="E128" s="588"/>
      <c r="F128" s="588"/>
      <c r="G128" s="588"/>
      <c r="H128" s="588"/>
      <c r="I128" s="588"/>
      <c r="J128" s="914"/>
      <c r="K128" s="588"/>
      <c r="L128" s="588"/>
      <c r="M128" s="915"/>
      <c r="N128" s="588"/>
      <c r="O128" s="588"/>
      <c r="P128" s="916"/>
      <c r="Q128" s="588"/>
      <c r="R128" s="588"/>
      <c r="S128" s="916"/>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588"/>
      <c r="B129" s="914"/>
      <c r="C129" s="588"/>
      <c r="D129" s="588"/>
      <c r="E129" s="588"/>
      <c r="F129" s="588"/>
      <c r="G129" s="588"/>
      <c r="H129" s="588"/>
      <c r="I129" s="588"/>
      <c r="J129" s="914"/>
      <c r="K129" s="588"/>
      <c r="L129" s="588"/>
      <c r="M129" s="915"/>
      <c r="N129" s="588"/>
      <c r="O129" s="588"/>
      <c r="P129" s="916"/>
      <c r="Q129" s="588"/>
      <c r="R129" s="588"/>
      <c r="S129" s="916"/>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588"/>
      <c r="B130" s="914"/>
      <c r="C130" s="588"/>
      <c r="D130" s="588"/>
      <c r="E130" s="588"/>
      <c r="F130" s="588"/>
      <c r="G130" s="588"/>
      <c r="H130" s="588"/>
      <c r="I130" s="588"/>
      <c r="J130" s="914"/>
      <c r="K130" s="588"/>
      <c r="L130" s="588"/>
      <c r="M130" s="915"/>
      <c r="N130" s="588"/>
      <c r="O130" s="588"/>
      <c r="P130" s="916"/>
      <c r="Q130" s="588"/>
      <c r="R130" s="588"/>
      <c r="S130" s="916"/>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588"/>
      <c r="B131" s="914"/>
      <c r="C131" s="588"/>
      <c r="D131" s="588"/>
      <c r="E131" s="588"/>
      <c r="F131" s="588"/>
      <c r="G131" s="588"/>
      <c r="H131" s="588"/>
      <c r="I131" s="588"/>
      <c r="J131" s="914"/>
      <c r="K131" s="588"/>
      <c r="L131" s="588"/>
      <c r="M131" s="915"/>
      <c r="N131" s="588"/>
      <c r="O131" s="588"/>
      <c r="P131" s="916"/>
      <c r="Q131" s="588"/>
      <c r="R131" s="588"/>
      <c r="S131" s="916"/>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588"/>
      <c r="B132" s="914"/>
      <c r="C132" s="588"/>
      <c r="D132" s="588"/>
      <c r="E132" s="588"/>
      <c r="F132" s="588"/>
      <c r="G132" s="588"/>
      <c r="H132" s="588"/>
      <c r="I132" s="588"/>
      <c r="J132" s="914"/>
      <c r="K132" s="588"/>
      <c r="L132" s="588"/>
      <c r="M132" s="915"/>
      <c r="N132" s="588"/>
      <c r="O132" s="588"/>
      <c r="P132" s="916"/>
      <c r="Q132" s="588"/>
      <c r="R132" s="588"/>
      <c r="S132" s="916"/>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588"/>
      <c r="B133" s="914"/>
      <c r="C133" s="588"/>
      <c r="D133" s="588"/>
      <c r="E133" s="588"/>
      <c r="F133" s="588"/>
      <c r="G133" s="588"/>
      <c r="H133" s="588"/>
      <c r="I133" s="588"/>
      <c r="J133" s="914"/>
      <c r="K133" s="588"/>
      <c r="L133" s="588"/>
      <c r="M133" s="915"/>
      <c r="N133" s="588"/>
      <c r="O133" s="588"/>
      <c r="P133" s="916"/>
      <c r="Q133" s="588"/>
      <c r="R133" s="588"/>
      <c r="S133" s="916"/>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588"/>
      <c r="B134" s="914"/>
      <c r="C134" s="588"/>
      <c r="D134" s="588"/>
      <c r="E134" s="588"/>
      <c r="F134" s="588"/>
      <c r="G134" s="588"/>
      <c r="H134" s="588"/>
      <c r="I134" s="588"/>
      <c r="J134" s="914"/>
      <c r="K134" s="588"/>
      <c r="L134" s="588"/>
      <c r="M134" s="915"/>
      <c r="N134" s="588"/>
      <c r="O134" s="588"/>
      <c r="P134" s="916"/>
      <c r="Q134" s="588"/>
      <c r="R134" s="588"/>
      <c r="S134" s="916"/>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588"/>
      <c r="B135" s="914"/>
      <c r="C135" s="588"/>
      <c r="D135" s="588"/>
      <c r="E135" s="588"/>
      <c r="F135" s="588"/>
      <c r="G135" s="588"/>
      <c r="H135" s="588"/>
      <c r="I135" s="588"/>
      <c r="J135" s="914"/>
      <c r="K135" s="588"/>
      <c r="L135" s="588"/>
      <c r="M135" s="915"/>
      <c r="N135" s="588"/>
      <c r="O135" s="588"/>
      <c r="P135" s="916"/>
      <c r="Q135" s="588"/>
      <c r="R135" s="588"/>
      <c r="S135" s="916"/>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588"/>
      <c r="B136" s="914"/>
      <c r="C136" s="588"/>
      <c r="D136" s="588"/>
      <c r="E136" s="588"/>
      <c r="F136" s="588"/>
      <c r="G136" s="588"/>
      <c r="H136" s="588"/>
      <c r="I136" s="588"/>
      <c r="J136" s="914"/>
      <c r="K136" s="588"/>
      <c r="L136" s="588"/>
      <c r="M136" s="915"/>
      <c r="N136" s="588"/>
      <c r="O136" s="588"/>
      <c r="P136" s="916"/>
      <c r="Q136" s="588"/>
      <c r="R136" s="588"/>
      <c r="S136" s="916"/>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588"/>
      <c r="B137" s="914"/>
      <c r="C137" s="588"/>
      <c r="D137" s="588"/>
      <c r="E137" s="588"/>
      <c r="F137" s="588"/>
      <c r="G137" s="588"/>
      <c r="H137" s="588"/>
      <c r="I137" s="588"/>
      <c r="J137" s="914"/>
      <c r="K137" s="588"/>
      <c r="L137" s="588"/>
      <c r="M137" s="915"/>
      <c r="N137" s="588"/>
      <c r="O137" s="588"/>
      <c r="P137" s="916"/>
      <c r="Q137" s="588"/>
      <c r="R137" s="588"/>
      <c r="S137" s="916"/>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588"/>
      <c r="B138" s="914"/>
      <c r="C138" s="588"/>
      <c r="D138" s="588"/>
      <c r="E138" s="588"/>
      <c r="F138" s="588"/>
      <c r="G138" s="588"/>
      <c r="H138" s="588"/>
      <c r="I138" s="588"/>
      <c r="J138" s="914"/>
      <c r="K138" s="588"/>
      <c r="L138" s="588"/>
      <c r="M138" s="915"/>
      <c r="N138" s="588"/>
      <c r="O138" s="588"/>
      <c r="P138" s="916"/>
      <c r="Q138" s="588"/>
      <c r="R138" s="588"/>
      <c r="S138" s="916"/>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588"/>
      <c r="B139" s="914"/>
      <c r="C139" s="588"/>
      <c r="D139" s="588"/>
      <c r="E139" s="588"/>
      <c r="F139" s="588"/>
      <c r="G139" s="588"/>
      <c r="H139" s="588"/>
      <c r="I139" s="588"/>
      <c r="J139" s="914"/>
      <c r="K139" s="588"/>
      <c r="L139" s="588"/>
      <c r="M139" s="915"/>
      <c r="N139" s="588"/>
      <c r="O139" s="588"/>
      <c r="P139" s="916"/>
      <c r="Q139" s="588"/>
      <c r="R139" s="588"/>
      <c r="S139" s="916"/>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588"/>
      <c r="B140" s="914"/>
      <c r="C140" s="588"/>
      <c r="D140" s="588"/>
      <c r="E140" s="588"/>
      <c r="F140" s="588"/>
      <c r="G140" s="588"/>
      <c r="H140" s="588"/>
      <c r="I140" s="588"/>
      <c r="J140" s="914"/>
      <c r="K140" s="588"/>
      <c r="L140" s="588"/>
      <c r="M140" s="915"/>
      <c r="N140" s="588"/>
      <c r="O140" s="588"/>
      <c r="P140" s="916"/>
      <c r="Q140" s="588"/>
      <c r="R140" s="588"/>
      <c r="S140" s="916"/>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588"/>
      <c r="B141" s="914"/>
      <c r="C141" s="588"/>
      <c r="D141" s="588"/>
      <c r="E141" s="588"/>
      <c r="F141" s="588"/>
      <c r="G141" s="588"/>
      <c r="H141" s="588"/>
      <c r="I141" s="588"/>
      <c r="J141" s="914"/>
      <c r="K141" s="588"/>
      <c r="L141" s="588"/>
      <c r="M141" s="915"/>
      <c r="N141" s="588"/>
      <c r="O141" s="588"/>
      <c r="P141" s="916"/>
      <c r="Q141" s="588"/>
      <c r="R141" s="588"/>
      <c r="S141" s="916"/>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588"/>
      <c r="B142" s="914"/>
      <c r="C142" s="588"/>
      <c r="D142" s="588"/>
      <c r="E142" s="588"/>
      <c r="F142" s="588"/>
      <c r="G142" s="588"/>
      <c r="H142" s="588"/>
      <c r="I142" s="588"/>
      <c r="J142" s="914"/>
      <c r="K142" s="588"/>
      <c r="L142" s="588"/>
      <c r="M142" s="915"/>
      <c r="N142" s="588"/>
      <c r="O142" s="588"/>
      <c r="P142" s="916"/>
      <c r="Q142" s="588"/>
      <c r="R142" s="588"/>
      <c r="S142" s="916"/>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588"/>
      <c r="B143" s="914"/>
      <c r="C143" s="588"/>
      <c r="D143" s="588"/>
      <c r="E143" s="588"/>
      <c r="F143" s="588"/>
      <c r="G143" s="588"/>
      <c r="H143" s="588"/>
      <c r="I143" s="588"/>
      <c r="J143" s="914"/>
      <c r="K143" s="588"/>
      <c r="L143" s="588"/>
      <c r="M143" s="915"/>
      <c r="N143" s="588"/>
      <c r="O143" s="588"/>
      <c r="P143" s="916"/>
      <c r="Q143" s="588"/>
      <c r="R143" s="588"/>
      <c r="S143" s="916"/>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588"/>
      <c r="B144" s="914"/>
      <c r="C144" s="588"/>
      <c r="D144" s="588"/>
      <c r="E144" s="588"/>
      <c r="F144" s="588"/>
      <c r="G144" s="588"/>
      <c r="H144" s="588"/>
      <c r="I144" s="588"/>
      <c r="J144" s="914"/>
      <c r="K144" s="588"/>
      <c r="L144" s="588"/>
      <c r="M144" s="915"/>
      <c r="N144" s="588"/>
      <c r="O144" s="588"/>
      <c r="P144" s="916"/>
      <c r="Q144" s="588"/>
      <c r="R144" s="588"/>
      <c r="S144" s="916"/>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588"/>
      <c r="B145" s="914"/>
      <c r="C145" s="588"/>
      <c r="D145" s="588"/>
      <c r="E145" s="588"/>
      <c r="F145" s="588"/>
      <c r="G145" s="588"/>
      <c r="H145" s="588"/>
      <c r="I145" s="588"/>
      <c r="J145" s="914"/>
      <c r="K145" s="588"/>
      <c r="L145" s="588"/>
      <c r="M145" s="915"/>
      <c r="N145" s="588"/>
      <c r="O145" s="588"/>
      <c r="P145" s="916"/>
      <c r="Q145" s="588"/>
      <c r="R145" s="588"/>
      <c r="S145" s="916"/>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588"/>
      <c r="B146" s="914"/>
      <c r="C146" s="588"/>
      <c r="D146" s="588"/>
      <c r="E146" s="588"/>
      <c r="F146" s="588"/>
      <c r="G146" s="588"/>
      <c r="H146" s="588"/>
      <c r="I146" s="588"/>
      <c r="J146" s="914"/>
      <c r="K146" s="588"/>
      <c r="L146" s="588"/>
      <c r="M146" s="915"/>
      <c r="N146" s="588"/>
      <c r="O146" s="588"/>
      <c r="P146" s="916"/>
      <c r="Q146" s="588"/>
      <c r="R146" s="588"/>
      <c r="S146" s="916"/>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588"/>
      <c r="B147" s="914"/>
      <c r="C147" s="588"/>
      <c r="D147" s="588"/>
      <c r="E147" s="588"/>
      <c r="F147" s="588"/>
      <c r="G147" s="588"/>
      <c r="H147" s="588"/>
      <c r="I147" s="588"/>
      <c r="J147" s="914"/>
      <c r="K147" s="588"/>
      <c r="L147" s="588"/>
      <c r="M147" s="915"/>
      <c r="N147" s="588"/>
      <c r="O147" s="588"/>
      <c r="P147" s="916"/>
      <c r="Q147" s="588"/>
      <c r="R147" s="588"/>
      <c r="S147" s="916"/>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588"/>
      <c r="B148" s="914"/>
      <c r="C148" s="588"/>
      <c r="D148" s="588"/>
      <c r="E148" s="588"/>
      <c r="F148" s="588"/>
      <c r="G148" s="588"/>
      <c r="H148" s="588"/>
      <c r="I148" s="588"/>
      <c r="J148" s="914"/>
      <c r="K148" s="588"/>
      <c r="L148" s="588"/>
      <c r="M148" s="915"/>
      <c r="N148" s="588"/>
      <c r="O148" s="588"/>
      <c r="P148" s="916"/>
      <c r="Q148" s="588"/>
      <c r="R148" s="588"/>
      <c r="S148" s="916"/>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588"/>
      <c r="B149" s="914"/>
      <c r="C149" s="588"/>
      <c r="D149" s="588"/>
      <c r="E149" s="588"/>
      <c r="F149" s="588"/>
      <c r="G149" s="588"/>
      <c r="H149" s="588"/>
      <c r="I149" s="588"/>
      <c r="J149" s="914"/>
      <c r="K149" s="588"/>
      <c r="L149" s="588"/>
      <c r="M149" s="915"/>
      <c r="N149" s="588"/>
      <c r="O149" s="588"/>
      <c r="P149" s="916"/>
      <c r="Q149" s="588"/>
      <c r="R149" s="588"/>
      <c r="S149" s="916"/>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588"/>
      <c r="B150" s="914"/>
      <c r="C150" s="588"/>
      <c r="D150" s="588"/>
      <c r="E150" s="588"/>
      <c r="F150" s="588"/>
      <c r="G150" s="588"/>
      <c r="H150" s="588"/>
      <c r="I150" s="588"/>
      <c r="J150" s="914"/>
      <c r="K150" s="588"/>
      <c r="L150" s="588"/>
      <c r="M150" s="915"/>
      <c r="N150" s="588"/>
      <c r="O150" s="588"/>
      <c r="P150" s="916"/>
      <c r="Q150" s="588"/>
      <c r="R150" s="588"/>
      <c r="S150" s="916"/>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588"/>
      <c r="B151" s="914"/>
      <c r="C151" s="588"/>
      <c r="D151" s="588"/>
      <c r="E151" s="588"/>
      <c r="F151" s="588"/>
      <c r="G151" s="588"/>
      <c r="H151" s="588"/>
      <c r="I151" s="588"/>
      <c r="J151" s="914"/>
      <c r="K151" s="588"/>
      <c r="L151" s="588"/>
      <c r="M151" s="915"/>
      <c r="N151" s="588"/>
      <c r="O151" s="588"/>
      <c r="P151" s="916"/>
      <c r="Q151" s="588"/>
      <c r="R151" s="588"/>
      <c r="S151" s="916"/>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588"/>
      <c r="B152" s="914"/>
      <c r="C152" s="588"/>
      <c r="D152" s="588"/>
      <c r="E152" s="588"/>
      <c r="F152" s="588"/>
      <c r="G152" s="588"/>
      <c r="H152" s="588"/>
      <c r="I152" s="588"/>
      <c r="J152" s="914"/>
      <c r="K152" s="588"/>
      <c r="L152" s="588"/>
      <c r="M152" s="915"/>
      <c r="N152" s="588"/>
      <c r="O152" s="588"/>
      <c r="P152" s="916"/>
      <c r="Q152" s="588"/>
      <c r="R152" s="588"/>
      <c r="S152" s="916"/>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588"/>
      <c r="B153" s="914"/>
      <c r="C153" s="588"/>
      <c r="D153" s="588"/>
      <c r="E153" s="588"/>
      <c r="F153" s="588"/>
      <c r="G153" s="588"/>
      <c r="H153" s="588"/>
      <c r="I153" s="588"/>
      <c r="J153" s="914"/>
      <c r="K153" s="588"/>
      <c r="L153" s="588"/>
      <c r="M153" s="915"/>
      <c r="N153" s="588"/>
      <c r="O153" s="588"/>
      <c r="P153" s="916"/>
      <c r="Q153" s="588"/>
      <c r="R153" s="588"/>
      <c r="S153" s="916"/>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588"/>
      <c r="B154" s="914"/>
      <c r="C154" s="588"/>
      <c r="D154" s="588"/>
      <c r="E154" s="588"/>
      <c r="F154" s="588"/>
      <c r="G154" s="588"/>
      <c r="H154" s="588"/>
      <c r="I154" s="588"/>
      <c r="J154" s="914"/>
      <c r="K154" s="588"/>
      <c r="L154" s="588"/>
      <c r="M154" s="915"/>
      <c r="N154" s="588"/>
      <c r="O154" s="588"/>
      <c r="P154" s="916"/>
      <c r="Q154" s="588"/>
      <c r="R154" s="588"/>
      <c r="S154" s="916"/>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588"/>
      <c r="B155" s="914"/>
      <c r="C155" s="588"/>
      <c r="D155" s="588"/>
      <c r="E155" s="588"/>
      <c r="F155" s="588"/>
      <c r="G155" s="588"/>
      <c r="H155" s="588"/>
      <c r="I155" s="588"/>
      <c r="J155" s="914"/>
      <c r="K155" s="588"/>
      <c r="L155" s="588"/>
      <c r="M155" s="915"/>
      <c r="N155" s="588"/>
      <c r="O155" s="588"/>
      <c r="P155" s="916"/>
      <c r="Q155" s="588"/>
      <c r="R155" s="588"/>
      <c r="S155" s="916"/>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588"/>
      <c r="B156" s="914"/>
      <c r="C156" s="588"/>
      <c r="D156" s="588"/>
      <c r="E156" s="588"/>
      <c r="F156" s="588"/>
      <c r="G156" s="588"/>
      <c r="H156" s="588"/>
      <c r="I156" s="588"/>
      <c r="J156" s="914"/>
      <c r="K156" s="588"/>
      <c r="L156" s="588"/>
      <c r="M156" s="915"/>
      <c r="N156" s="588"/>
      <c r="O156" s="588"/>
      <c r="P156" s="916"/>
      <c r="Q156" s="588"/>
      <c r="R156" s="588"/>
      <c r="S156" s="916"/>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588"/>
      <c r="B157" s="914"/>
      <c r="C157" s="588"/>
      <c r="D157" s="588"/>
      <c r="E157" s="588"/>
      <c r="F157" s="588"/>
      <c r="G157" s="588"/>
      <c r="H157" s="588"/>
      <c r="I157" s="588"/>
      <c r="J157" s="914"/>
      <c r="K157" s="588"/>
      <c r="L157" s="588"/>
      <c r="M157" s="915"/>
      <c r="N157" s="588"/>
      <c r="O157" s="588"/>
      <c r="P157" s="916"/>
      <c r="Q157" s="588"/>
      <c r="R157" s="588"/>
      <c r="S157" s="916"/>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88"/>
      <c r="D158" s="588"/>
      <c r="E158" s="588"/>
      <c r="F158" s="588"/>
      <c r="G158" s="588"/>
      <c r="H158" s="588"/>
      <c r="I158" s="588"/>
      <c r="J158" s="914"/>
      <c r="K158" s="588"/>
      <c r="L158" s="588"/>
      <c r="M158" s="915"/>
      <c r="N158" s="588"/>
      <c r="O158" s="588"/>
      <c r="P158" s="916"/>
      <c r="Q158" s="588"/>
      <c r="R158" s="588"/>
      <c r="S158" s="916"/>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914"/>
      <c r="C159" s="588"/>
      <c r="D159" s="588"/>
      <c r="E159" s="588"/>
      <c r="F159" s="588"/>
      <c r="G159" s="588"/>
      <c r="H159" s="588"/>
      <c r="I159" s="588"/>
      <c r="J159" s="914"/>
      <c r="K159" s="588"/>
      <c r="L159" s="588"/>
      <c r="M159" s="915"/>
      <c r="N159" s="588"/>
      <c r="O159" s="588"/>
      <c r="P159" s="916"/>
      <c r="Q159" s="588"/>
      <c r="R159" s="588"/>
      <c r="S159" s="916"/>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88"/>
      <c r="D160" s="588"/>
      <c r="E160" s="588"/>
      <c r="F160" s="588"/>
      <c r="G160" s="588"/>
      <c r="H160" s="588"/>
      <c r="I160" s="588"/>
      <c r="J160" s="914"/>
      <c r="K160" s="588"/>
      <c r="L160" s="588"/>
      <c r="M160" s="915"/>
      <c r="N160" s="588"/>
      <c r="O160" s="588"/>
      <c r="P160" s="916"/>
      <c r="Q160" s="588"/>
      <c r="R160" s="588"/>
      <c r="S160" s="916"/>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88"/>
      <c r="D161" s="588"/>
      <c r="E161" s="588"/>
      <c r="F161" s="588"/>
      <c r="G161" s="588"/>
      <c r="H161" s="588"/>
      <c r="I161" s="588"/>
      <c r="J161" s="914"/>
      <c r="K161" s="588"/>
      <c r="L161" s="588"/>
      <c r="M161" s="915"/>
      <c r="N161" s="588"/>
      <c r="O161" s="588"/>
      <c r="P161" s="916"/>
      <c r="Q161" s="588"/>
      <c r="R161" s="588"/>
      <c r="S161" s="916"/>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588"/>
      <c r="D162" s="588"/>
      <c r="E162" s="588"/>
      <c r="F162" s="588"/>
      <c r="G162" s="588"/>
      <c r="H162" s="588"/>
      <c r="I162" s="588"/>
      <c r="J162" s="914"/>
      <c r="K162" s="588"/>
      <c r="L162" s="588"/>
      <c r="M162" s="915"/>
      <c r="N162" s="588"/>
      <c r="O162" s="588"/>
      <c r="P162" s="916"/>
      <c r="Q162" s="588"/>
      <c r="R162" s="588"/>
      <c r="S162" s="916"/>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588"/>
      <c r="D163" s="588"/>
      <c r="E163" s="588"/>
      <c r="F163" s="588"/>
      <c r="G163" s="588"/>
      <c r="H163" s="588"/>
      <c r="I163" s="588"/>
      <c r="J163" s="914"/>
      <c r="K163" s="588"/>
      <c r="L163" s="588"/>
      <c r="M163" s="915"/>
      <c r="N163" s="588"/>
      <c r="O163" s="588"/>
      <c r="P163" s="916"/>
      <c r="Q163" s="588"/>
      <c r="R163" s="588"/>
      <c r="S163" s="916"/>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88"/>
      <c r="D164" s="588"/>
      <c r="E164" s="588"/>
      <c r="F164" s="588"/>
      <c r="G164" s="588"/>
      <c r="H164" s="588"/>
      <c r="I164" s="588"/>
      <c r="J164" s="914"/>
      <c r="K164" s="588"/>
      <c r="L164" s="588"/>
      <c r="M164" s="915"/>
      <c r="N164" s="588"/>
      <c r="O164" s="588"/>
      <c r="P164" s="916"/>
      <c r="Q164" s="588"/>
      <c r="R164" s="588"/>
      <c r="S164" s="916"/>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88"/>
      <c r="D165" s="588"/>
      <c r="E165" s="588"/>
      <c r="F165" s="588"/>
      <c r="G165" s="588"/>
      <c r="H165" s="588"/>
      <c r="I165" s="588"/>
      <c r="J165" s="914"/>
      <c r="K165" s="588"/>
      <c r="L165" s="588"/>
      <c r="M165" s="915"/>
      <c r="N165" s="588"/>
      <c r="O165" s="588"/>
      <c r="P165" s="916"/>
      <c r="Q165" s="588"/>
      <c r="R165" s="588"/>
      <c r="S165" s="916"/>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88"/>
      <c r="D166" s="588"/>
      <c r="E166" s="588"/>
      <c r="F166" s="588"/>
      <c r="G166" s="588"/>
      <c r="H166" s="588"/>
      <c r="I166" s="588"/>
      <c r="J166" s="914"/>
      <c r="K166" s="588"/>
      <c r="L166" s="588"/>
      <c r="M166" s="915"/>
      <c r="N166" s="588"/>
      <c r="O166" s="588"/>
      <c r="P166" s="916"/>
      <c r="Q166" s="588"/>
      <c r="R166" s="588"/>
      <c r="S166" s="916"/>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88"/>
      <c r="D167" s="588"/>
      <c r="E167" s="588"/>
      <c r="F167" s="588"/>
      <c r="G167" s="588"/>
      <c r="H167" s="588"/>
      <c r="I167" s="588"/>
      <c r="J167" s="914"/>
      <c r="K167" s="588"/>
      <c r="L167" s="588"/>
      <c r="M167" s="915"/>
      <c r="N167" s="588"/>
      <c r="O167" s="588"/>
      <c r="P167" s="916"/>
      <c r="Q167" s="588"/>
      <c r="R167" s="588"/>
      <c r="S167" s="916"/>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88"/>
      <c r="D168" s="588"/>
      <c r="E168" s="588"/>
      <c r="F168" s="588"/>
      <c r="G168" s="588"/>
      <c r="H168" s="588"/>
      <c r="I168" s="588"/>
      <c r="J168" s="914"/>
      <c r="K168" s="588"/>
      <c r="L168" s="588"/>
      <c r="M168" s="915"/>
      <c r="N168" s="588"/>
      <c r="O168" s="588"/>
      <c r="P168" s="916"/>
      <c r="Q168" s="588"/>
      <c r="R168" s="588"/>
      <c r="S168" s="916"/>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88"/>
      <c r="D169" s="588"/>
      <c r="E169" s="588"/>
      <c r="F169" s="588"/>
      <c r="G169" s="588"/>
      <c r="H169" s="588"/>
      <c r="I169" s="588"/>
      <c r="J169" s="914"/>
      <c r="K169" s="588"/>
      <c r="L169" s="588"/>
      <c r="M169" s="915"/>
      <c r="N169" s="588"/>
      <c r="O169" s="588"/>
      <c r="P169" s="916"/>
      <c r="Q169" s="588"/>
      <c r="R169" s="588"/>
      <c r="S169" s="916"/>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88"/>
      <c r="D170" s="588"/>
      <c r="E170" s="588"/>
      <c r="F170" s="588"/>
      <c r="G170" s="588"/>
      <c r="H170" s="588"/>
      <c r="I170" s="588"/>
      <c r="J170" s="914"/>
      <c r="K170" s="588"/>
      <c r="L170" s="588"/>
      <c r="M170" s="915"/>
      <c r="N170" s="588"/>
      <c r="O170" s="588"/>
      <c r="P170" s="916"/>
      <c r="Q170" s="588"/>
      <c r="R170" s="588"/>
      <c r="S170" s="916"/>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588"/>
      <c r="L171" s="588"/>
      <c r="M171" s="915"/>
      <c r="N171" s="588"/>
      <c r="O171" s="588"/>
      <c r="P171" s="916"/>
      <c r="Q171" s="588"/>
      <c r="R171" s="588"/>
      <c r="S171" s="916"/>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588"/>
      <c r="D172" s="588"/>
      <c r="E172" s="588"/>
      <c r="F172" s="588"/>
      <c r="G172" s="588"/>
      <c r="H172" s="588"/>
      <c r="I172" s="588"/>
      <c r="J172" s="914"/>
      <c r="K172" s="588"/>
      <c r="L172" s="588"/>
      <c r="M172" s="915"/>
      <c r="N172" s="588"/>
      <c r="O172" s="588"/>
      <c r="P172" s="916"/>
      <c r="Q172" s="588"/>
      <c r="R172" s="588"/>
      <c r="S172" s="916"/>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88"/>
      <c r="D173" s="588"/>
      <c r="E173" s="588"/>
      <c r="F173" s="588"/>
      <c r="G173" s="588"/>
      <c r="H173" s="588"/>
      <c r="I173" s="588"/>
      <c r="J173" s="914"/>
      <c r="K173" s="588"/>
      <c r="L173" s="588"/>
      <c r="M173" s="915"/>
      <c r="N173" s="588"/>
      <c r="O173" s="588"/>
      <c r="P173" s="916"/>
      <c r="Q173" s="588"/>
      <c r="R173" s="588"/>
      <c r="S173" s="916"/>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88"/>
      <c r="D174" s="588"/>
      <c r="E174" s="588"/>
      <c r="F174" s="588"/>
      <c r="G174" s="588"/>
      <c r="H174" s="588"/>
      <c r="I174" s="588"/>
      <c r="J174" s="914"/>
      <c r="K174" s="588"/>
      <c r="L174" s="588"/>
      <c r="M174" s="915"/>
      <c r="N174" s="588"/>
      <c r="O174" s="588"/>
      <c r="P174" s="916"/>
      <c r="Q174" s="588"/>
      <c r="R174" s="588"/>
      <c r="S174" s="916"/>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88"/>
      <c r="D175" s="588"/>
      <c r="E175" s="588"/>
      <c r="F175" s="588"/>
      <c r="G175" s="588"/>
      <c r="H175" s="588"/>
      <c r="I175" s="588"/>
      <c r="J175" s="914"/>
      <c r="K175" s="588"/>
      <c r="L175" s="588"/>
      <c r="M175" s="915"/>
      <c r="N175" s="588"/>
      <c r="O175" s="588"/>
      <c r="P175" s="916"/>
      <c r="Q175" s="588"/>
      <c r="R175" s="588"/>
      <c r="S175" s="916"/>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88"/>
      <c r="D176" s="588"/>
      <c r="E176" s="588"/>
      <c r="F176" s="588"/>
      <c r="G176" s="588"/>
      <c r="H176" s="588"/>
      <c r="I176" s="588"/>
      <c r="J176" s="914"/>
      <c r="K176" s="588"/>
      <c r="L176" s="588"/>
      <c r="M176" s="915"/>
      <c r="N176" s="588"/>
      <c r="O176" s="588"/>
      <c r="P176" s="916"/>
      <c r="Q176" s="588"/>
      <c r="R176" s="588"/>
      <c r="S176" s="916"/>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88"/>
      <c r="D177" s="588"/>
      <c r="E177" s="588"/>
      <c r="F177" s="588"/>
      <c r="G177" s="588"/>
      <c r="H177" s="588"/>
      <c r="I177" s="588"/>
      <c r="J177" s="914"/>
      <c r="K177" s="588"/>
      <c r="L177" s="588"/>
      <c r="M177" s="915"/>
      <c r="N177" s="588"/>
      <c r="O177" s="588"/>
      <c r="P177" s="916"/>
      <c r="Q177" s="588"/>
      <c r="R177" s="588"/>
      <c r="S177" s="916"/>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88"/>
      <c r="D178" s="588"/>
      <c r="E178" s="588"/>
      <c r="F178" s="588"/>
      <c r="G178" s="588"/>
      <c r="H178" s="588"/>
      <c r="I178" s="588"/>
      <c r="J178" s="914"/>
      <c r="K178" s="588"/>
      <c r="L178" s="588"/>
      <c r="M178" s="915"/>
      <c r="N178" s="588"/>
      <c r="O178" s="588"/>
      <c r="P178" s="916"/>
      <c r="Q178" s="588"/>
      <c r="R178" s="588"/>
      <c r="S178" s="916"/>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88"/>
      <c r="D179" s="588"/>
      <c r="E179" s="588"/>
      <c r="F179" s="588"/>
      <c r="G179" s="588"/>
      <c r="H179" s="588"/>
      <c r="I179" s="588"/>
      <c r="J179" s="914"/>
      <c r="K179" s="588"/>
      <c r="L179" s="588"/>
      <c r="M179" s="915"/>
      <c r="N179" s="588"/>
      <c r="O179" s="588"/>
      <c r="P179" s="916"/>
      <c r="Q179" s="588"/>
      <c r="R179" s="588"/>
      <c r="S179" s="916"/>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88"/>
      <c r="D180" s="588"/>
      <c r="E180" s="588"/>
      <c r="F180" s="588"/>
      <c r="G180" s="588"/>
      <c r="H180" s="588"/>
      <c r="I180" s="588"/>
      <c r="J180" s="914"/>
      <c r="K180" s="588"/>
      <c r="L180" s="588"/>
      <c r="M180" s="915"/>
      <c r="N180" s="588"/>
      <c r="O180" s="588"/>
      <c r="P180" s="916"/>
      <c r="Q180" s="588"/>
      <c r="R180" s="588"/>
      <c r="S180" s="916"/>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88"/>
      <c r="D181" s="588"/>
      <c r="E181" s="588"/>
      <c r="F181" s="588"/>
      <c r="G181" s="588"/>
      <c r="H181" s="588"/>
      <c r="I181" s="588"/>
      <c r="J181" s="914"/>
      <c r="K181" s="588"/>
      <c r="L181" s="588"/>
      <c r="M181" s="915"/>
      <c r="N181" s="588"/>
      <c r="O181" s="588"/>
      <c r="P181" s="916"/>
      <c r="Q181" s="588"/>
      <c r="R181" s="588"/>
      <c r="S181" s="916"/>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88"/>
      <c r="D182" s="588"/>
      <c r="E182" s="588"/>
      <c r="F182" s="588"/>
      <c r="G182" s="588"/>
      <c r="H182" s="588"/>
      <c r="I182" s="588"/>
      <c r="J182" s="914"/>
      <c r="K182" s="588"/>
      <c r="L182" s="588"/>
      <c r="M182" s="915"/>
      <c r="N182" s="588"/>
      <c r="O182" s="588"/>
      <c r="P182" s="916"/>
      <c r="Q182" s="588"/>
      <c r="R182" s="588"/>
      <c r="S182" s="916"/>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588"/>
      <c r="L183" s="588"/>
      <c r="M183" s="915"/>
      <c r="N183" s="588"/>
      <c r="O183" s="588"/>
      <c r="P183" s="916"/>
      <c r="Q183" s="588"/>
      <c r="R183" s="588"/>
      <c r="S183" s="916"/>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588"/>
      <c r="L184" s="588"/>
      <c r="M184" s="915"/>
      <c r="N184" s="588"/>
      <c r="O184" s="588"/>
      <c r="P184" s="916"/>
      <c r="Q184" s="588"/>
      <c r="R184" s="588"/>
      <c r="S184" s="916"/>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588"/>
      <c r="L185" s="588"/>
      <c r="M185" s="915"/>
      <c r="N185" s="588"/>
      <c r="O185" s="588"/>
      <c r="P185" s="916"/>
      <c r="Q185" s="588"/>
      <c r="R185" s="588"/>
      <c r="S185" s="916"/>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588"/>
      <c r="L186" s="588"/>
      <c r="M186" s="915"/>
      <c r="N186" s="588"/>
      <c r="O186" s="588"/>
      <c r="P186" s="916"/>
      <c r="Q186" s="588"/>
      <c r="R186" s="588"/>
      <c r="S186" s="916"/>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588"/>
      <c r="L187" s="588"/>
      <c r="M187" s="915"/>
      <c r="N187" s="588"/>
      <c r="O187" s="588"/>
      <c r="P187" s="916"/>
      <c r="Q187" s="588"/>
      <c r="R187" s="588"/>
      <c r="S187" s="916"/>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588"/>
      <c r="L188" s="588"/>
      <c r="M188" s="915"/>
      <c r="N188" s="588"/>
      <c r="O188" s="588"/>
      <c r="P188" s="916"/>
      <c r="Q188" s="588"/>
      <c r="R188" s="588"/>
      <c r="S188" s="916"/>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588"/>
      <c r="L189" s="588"/>
      <c r="M189" s="915"/>
      <c r="N189" s="588"/>
      <c r="O189" s="588"/>
      <c r="P189" s="916"/>
      <c r="Q189" s="588"/>
      <c r="R189" s="588"/>
      <c r="S189" s="916"/>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588"/>
      <c r="L190" s="588"/>
      <c r="M190" s="915"/>
      <c r="N190" s="588"/>
      <c r="O190" s="588"/>
      <c r="P190" s="916"/>
      <c r="Q190" s="588"/>
      <c r="R190" s="588"/>
      <c r="S190" s="916"/>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588"/>
      <c r="L191" s="588"/>
      <c r="M191" s="915"/>
      <c r="N191" s="588"/>
      <c r="O191" s="588"/>
      <c r="P191" s="916"/>
      <c r="Q191" s="588"/>
      <c r="R191" s="588"/>
      <c r="S191" s="916"/>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588"/>
      <c r="L192" s="588"/>
      <c r="M192" s="915"/>
      <c r="N192" s="588"/>
      <c r="O192" s="588"/>
      <c r="P192" s="916"/>
      <c r="Q192" s="588"/>
      <c r="R192" s="588"/>
      <c r="S192" s="916"/>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588"/>
      <c r="L193" s="588"/>
      <c r="M193" s="915"/>
      <c r="N193" s="588"/>
      <c r="O193" s="588"/>
      <c r="P193" s="916"/>
      <c r="Q193" s="588"/>
      <c r="R193" s="588"/>
      <c r="S193" s="916"/>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588"/>
      <c r="L194" s="588"/>
      <c r="M194" s="915"/>
      <c r="N194" s="588"/>
      <c r="O194" s="588"/>
      <c r="P194" s="916"/>
      <c r="Q194" s="588"/>
      <c r="R194" s="588"/>
      <c r="S194" s="916"/>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588"/>
      <c r="L195" s="588"/>
      <c r="M195" s="915"/>
      <c r="N195" s="588"/>
      <c r="O195" s="588"/>
      <c r="P195" s="916"/>
      <c r="Q195" s="588"/>
      <c r="R195" s="588"/>
      <c r="S195" s="916"/>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588"/>
      <c r="L196" s="588"/>
      <c r="M196" s="915"/>
      <c r="N196" s="588"/>
      <c r="O196" s="588"/>
      <c r="P196" s="916"/>
      <c r="Q196" s="588"/>
      <c r="R196" s="588"/>
      <c r="S196" s="916"/>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588"/>
      <c r="L197" s="588"/>
      <c r="M197" s="915"/>
      <c r="N197" s="588"/>
      <c r="O197" s="588"/>
      <c r="P197" s="916"/>
      <c r="Q197" s="588"/>
      <c r="R197" s="588"/>
      <c r="S197" s="916"/>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588"/>
      <c r="L198" s="588"/>
      <c r="M198" s="915"/>
      <c r="N198" s="588"/>
      <c r="O198" s="588"/>
      <c r="P198" s="916"/>
      <c r="Q198" s="588"/>
      <c r="R198" s="588"/>
      <c r="S198" s="916"/>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588"/>
      <c r="L199" s="588"/>
      <c r="M199" s="915"/>
      <c r="N199" s="588"/>
      <c r="O199" s="588"/>
      <c r="P199" s="916"/>
      <c r="Q199" s="588"/>
      <c r="R199" s="588"/>
      <c r="S199" s="916"/>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588"/>
      <c r="L200" s="588"/>
      <c r="M200" s="915"/>
      <c r="N200" s="588"/>
      <c r="O200" s="588"/>
      <c r="P200" s="916"/>
      <c r="Q200" s="588"/>
      <c r="R200" s="588"/>
      <c r="S200" s="916"/>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588"/>
      <c r="L201" s="588"/>
      <c r="M201" s="915"/>
      <c r="N201" s="588"/>
      <c r="O201" s="588"/>
      <c r="P201" s="916"/>
      <c r="Q201" s="588"/>
      <c r="R201" s="588"/>
      <c r="S201" s="916"/>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588"/>
      <c r="L202" s="588"/>
      <c r="M202" s="915"/>
      <c r="N202" s="588"/>
      <c r="O202" s="588"/>
      <c r="P202" s="916"/>
      <c r="Q202" s="588"/>
      <c r="R202" s="588"/>
      <c r="S202" s="916"/>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588"/>
      <c r="L203" s="588"/>
      <c r="M203" s="915"/>
      <c r="N203" s="588"/>
      <c r="O203" s="588"/>
      <c r="P203" s="916"/>
      <c r="Q203" s="588"/>
      <c r="R203" s="588"/>
      <c r="S203" s="916"/>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588"/>
      <c r="L204" s="588"/>
      <c r="M204" s="915"/>
      <c r="N204" s="588"/>
      <c r="O204" s="588"/>
      <c r="P204" s="916"/>
      <c r="Q204" s="588"/>
      <c r="R204" s="588"/>
      <c r="S204" s="916"/>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588"/>
      <c r="L205" s="588"/>
      <c r="M205" s="915"/>
      <c r="N205" s="588"/>
      <c r="O205" s="588"/>
      <c r="P205" s="916"/>
      <c r="Q205" s="588"/>
      <c r="R205" s="588"/>
      <c r="S205" s="916"/>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588"/>
      <c r="L206" s="588"/>
      <c r="M206" s="915"/>
      <c r="N206" s="588"/>
      <c r="O206" s="588"/>
      <c r="P206" s="916"/>
      <c r="Q206" s="588"/>
      <c r="R206" s="588"/>
      <c r="S206" s="916"/>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588"/>
      <c r="L207" s="588"/>
      <c r="M207" s="915"/>
      <c r="N207" s="588"/>
      <c r="O207" s="588"/>
      <c r="P207" s="916"/>
      <c r="Q207" s="588"/>
      <c r="R207" s="588"/>
      <c r="S207" s="916"/>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588"/>
      <c r="L208" s="588"/>
      <c r="M208" s="915"/>
      <c r="N208" s="588"/>
      <c r="O208" s="588"/>
      <c r="P208" s="916"/>
      <c r="Q208" s="588"/>
      <c r="R208" s="588"/>
      <c r="S208" s="916"/>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588"/>
      <c r="L209" s="588"/>
      <c r="M209" s="915"/>
      <c r="N209" s="588"/>
      <c r="O209" s="588"/>
      <c r="P209" s="916"/>
      <c r="Q209" s="588"/>
      <c r="R209" s="588"/>
      <c r="S209" s="916"/>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588"/>
      <c r="L210" s="588"/>
      <c r="M210" s="915"/>
      <c r="N210" s="588"/>
      <c r="O210" s="588"/>
      <c r="P210" s="916"/>
      <c r="Q210" s="588"/>
      <c r="R210" s="588"/>
      <c r="S210" s="916"/>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588"/>
      <c r="L211" s="588"/>
      <c r="M211" s="915"/>
      <c r="N211" s="588"/>
      <c r="O211" s="588"/>
      <c r="P211" s="916"/>
      <c r="Q211" s="588"/>
      <c r="R211" s="588"/>
      <c r="S211" s="916"/>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588"/>
      <c r="L212" s="588"/>
      <c r="M212" s="915"/>
      <c r="N212" s="588"/>
      <c r="O212" s="588"/>
      <c r="P212" s="916"/>
      <c r="Q212" s="588"/>
      <c r="R212" s="588"/>
      <c r="S212" s="916"/>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588"/>
      <c r="L213" s="588"/>
      <c r="M213" s="915"/>
      <c r="N213" s="588"/>
      <c r="O213" s="588"/>
      <c r="P213" s="916"/>
      <c r="Q213" s="588"/>
      <c r="R213" s="588"/>
      <c r="S213" s="916"/>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588"/>
      <c r="L214" s="588"/>
      <c r="M214" s="915"/>
      <c r="N214" s="588"/>
      <c r="O214" s="588"/>
      <c r="P214" s="916"/>
      <c r="Q214" s="588"/>
      <c r="R214" s="588"/>
      <c r="S214" s="916"/>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588"/>
      <c r="L215" s="588"/>
      <c r="M215" s="915"/>
      <c r="N215" s="588"/>
      <c r="O215" s="588"/>
      <c r="P215" s="916"/>
      <c r="Q215" s="588"/>
      <c r="R215" s="588"/>
      <c r="S215" s="916"/>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588"/>
      <c r="L216" s="588"/>
      <c r="M216" s="915"/>
      <c r="N216" s="588"/>
      <c r="O216" s="588"/>
      <c r="P216" s="916"/>
      <c r="Q216" s="588"/>
      <c r="R216" s="588"/>
      <c r="S216" s="916"/>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588"/>
      <c r="L217" s="588"/>
      <c r="M217" s="915"/>
      <c r="N217" s="588"/>
      <c r="O217" s="588"/>
      <c r="P217" s="916"/>
      <c r="Q217" s="588"/>
      <c r="R217" s="588"/>
      <c r="S217" s="916"/>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588"/>
      <c r="L218" s="588"/>
      <c r="M218" s="915"/>
      <c r="N218" s="588"/>
      <c r="O218" s="588"/>
      <c r="P218" s="916"/>
      <c r="Q218" s="588"/>
      <c r="R218" s="588"/>
      <c r="S218" s="916"/>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588"/>
      <c r="L219" s="588"/>
      <c r="M219" s="915"/>
      <c r="N219" s="588"/>
      <c r="O219" s="588"/>
      <c r="P219" s="916"/>
      <c r="Q219" s="588"/>
      <c r="R219" s="588"/>
      <c r="S219" s="916"/>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588"/>
      <c r="L220" s="588"/>
      <c r="M220" s="915"/>
      <c r="N220" s="588"/>
      <c r="O220" s="588"/>
      <c r="P220" s="916"/>
      <c r="Q220" s="588"/>
      <c r="R220" s="588"/>
      <c r="S220" s="916"/>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588"/>
      <c r="L221" s="588"/>
      <c r="M221" s="915"/>
      <c r="N221" s="588"/>
      <c r="O221" s="588"/>
      <c r="P221" s="916"/>
      <c r="Q221" s="588"/>
      <c r="R221" s="588"/>
      <c r="S221" s="916"/>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588"/>
      <c r="L222" s="588"/>
      <c r="M222" s="915"/>
      <c r="N222" s="588"/>
      <c r="O222" s="588"/>
      <c r="P222" s="916"/>
      <c r="Q222" s="588"/>
      <c r="R222" s="588"/>
      <c r="S222" s="916"/>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588"/>
      <c r="L223" s="588"/>
      <c r="M223" s="915"/>
      <c r="N223" s="588"/>
      <c r="O223" s="588"/>
      <c r="P223" s="916"/>
      <c r="Q223" s="588"/>
      <c r="R223" s="588"/>
      <c r="S223" s="916"/>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588"/>
      <c r="L224" s="588"/>
      <c r="M224" s="915"/>
      <c r="N224" s="588"/>
      <c r="O224" s="588"/>
      <c r="P224" s="916"/>
      <c r="Q224" s="588"/>
      <c r="R224" s="588"/>
      <c r="S224" s="916"/>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588"/>
      <c r="L225" s="588"/>
      <c r="M225" s="915"/>
      <c r="N225" s="588"/>
      <c r="O225" s="588"/>
      <c r="P225" s="916"/>
      <c r="Q225" s="588"/>
      <c r="R225" s="588"/>
      <c r="S225" s="916"/>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588"/>
      <c r="L226" s="588"/>
      <c r="M226" s="915"/>
      <c r="N226" s="588"/>
      <c r="O226" s="588"/>
      <c r="P226" s="916"/>
      <c r="Q226" s="588"/>
      <c r="R226" s="588"/>
      <c r="S226" s="916"/>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588"/>
      <c r="L227" s="588"/>
      <c r="M227" s="915"/>
      <c r="N227" s="588"/>
      <c r="O227" s="588"/>
      <c r="P227" s="916"/>
      <c r="Q227" s="588"/>
      <c r="R227" s="588"/>
      <c r="S227" s="916"/>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588"/>
      <c r="L228" s="588"/>
      <c r="M228" s="915"/>
      <c r="N228" s="588"/>
      <c r="O228" s="588"/>
      <c r="P228" s="916"/>
      <c r="Q228" s="588"/>
      <c r="R228" s="588"/>
      <c r="S228" s="916"/>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588"/>
      <c r="L229" s="588"/>
      <c r="M229" s="915"/>
      <c r="N229" s="588"/>
      <c r="O229" s="588"/>
      <c r="P229" s="916"/>
      <c r="Q229" s="588"/>
      <c r="R229" s="588"/>
      <c r="S229" s="916"/>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588"/>
      <c r="L230" s="588"/>
      <c r="M230" s="915"/>
      <c r="N230" s="588"/>
      <c r="O230" s="588"/>
      <c r="P230" s="916"/>
      <c r="Q230" s="588"/>
      <c r="R230" s="588"/>
      <c r="S230" s="916"/>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588"/>
      <c r="L231" s="588"/>
      <c r="M231" s="915"/>
      <c r="N231" s="588"/>
      <c r="O231" s="588"/>
      <c r="P231" s="916"/>
      <c r="Q231" s="588"/>
      <c r="R231" s="588"/>
      <c r="S231" s="916"/>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588"/>
      <c r="L232" s="588"/>
      <c r="M232" s="915"/>
      <c r="N232" s="588"/>
      <c r="O232" s="588"/>
      <c r="P232" s="916"/>
      <c r="Q232" s="588"/>
      <c r="R232" s="588"/>
      <c r="S232" s="916"/>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588"/>
      <c r="L233" s="588"/>
      <c r="M233" s="915"/>
      <c r="N233" s="588"/>
      <c r="O233" s="588"/>
      <c r="P233" s="916"/>
      <c r="Q233" s="588"/>
      <c r="R233" s="588"/>
      <c r="S233" s="916"/>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588"/>
      <c r="L234" s="588"/>
      <c r="M234" s="915"/>
      <c r="N234" s="588"/>
      <c r="O234" s="588"/>
      <c r="P234" s="916"/>
      <c r="Q234" s="588"/>
      <c r="R234" s="588"/>
      <c r="S234" s="916"/>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588"/>
      <c r="L235" s="588"/>
      <c r="M235" s="915"/>
      <c r="N235" s="588"/>
      <c r="O235" s="588"/>
      <c r="P235" s="916"/>
      <c r="Q235" s="588"/>
      <c r="R235" s="588"/>
      <c r="S235" s="916"/>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588"/>
      <c r="L236" s="588"/>
      <c r="M236" s="915"/>
      <c r="N236" s="588"/>
      <c r="O236" s="588"/>
      <c r="P236" s="916"/>
      <c r="Q236" s="588"/>
      <c r="R236" s="588"/>
      <c r="S236" s="916"/>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588"/>
      <c r="L237" s="588"/>
      <c r="M237" s="915"/>
      <c r="N237" s="588"/>
      <c r="O237" s="588"/>
      <c r="P237" s="916"/>
      <c r="Q237" s="588"/>
      <c r="R237" s="588"/>
      <c r="S237" s="916"/>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588"/>
      <c r="L238" s="588"/>
      <c r="M238" s="915"/>
      <c r="N238" s="588"/>
      <c r="O238" s="588"/>
      <c r="P238" s="916"/>
      <c r="Q238" s="588"/>
      <c r="R238" s="588"/>
      <c r="S238" s="916"/>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588"/>
      <c r="L239" s="588"/>
      <c r="M239" s="915"/>
      <c r="N239" s="588"/>
      <c r="O239" s="588"/>
      <c r="P239" s="916"/>
      <c r="Q239" s="588"/>
      <c r="R239" s="588"/>
      <c r="S239" s="916"/>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588"/>
      <c r="L240" s="588"/>
      <c r="M240" s="915"/>
      <c r="N240" s="588"/>
      <c r="O240" s="588"/>
      <c r="P240" s="916"/>
      <c r="Q240" s="588"/>
      <c r="R240" s="588"/>
      <c r="S240" s="916"/>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588"/>
      <c r="L241" s="588"/>
      <c r="M241" s="915"/>
      <c r="N241" s="588"/>
      <c r="O241" s="588"/>
      <c r="P241" s="916"/>
      <c r="Q241" s="588"/>
      <c r="R241" s="588"/>
      <c r="S241" s="916"/>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588"/>
      <c r="L242" s="588"/>
      <c r="M242" s="915"/>
      <c r="N242" s="588"/>
      <c r="O242" s="588"/>
      <c r="P242" s="916"/>
      <c r="Q242" s="588"/>
      <c r="R242" s="588"/>
      <c r="S242" s="916"/>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588"/>
      <c r="L243" s="588"/>
      <c r="M243" s="915"/>
      <c r="N243" s="588"/>
      <c r="O243" s="588"/>
      <c r="P243" s="916"/>
      <c r="Q243" s="588"/>
      <c r="R243" s="588"/>
      <c r="S243" s="916"/>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588"/>
      <c r="L244" s="588"/>
      <c r="M244" s="915"/>
      <c r="N244" s="588"/>
      <c r="O244" s="588"/>
      <c r="P244" s="916"/>
      <c r="Q244" s="588"/>
      <c r="R244" s="588"/>
      <c r="S244" s="916"/>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588"/>
      <c r="L245" s="588"/>
      <c r="M245" s="915"/>
      <c r="N245" s="588"/>
      <c r="O245" s="588"/>
      <c r="P245" s="916"/>
      <c r="Q245" s="588"/>
      <c r="R245" s="588"/>
      <c r="S245" s="916"/>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588"/>
      <c r="L246" s="588"/>
      <c r="M246" s="915"/>
      <c r="N246" s="588"/>
      <c r="O246" s="588"/>
      <c r="P246" s="916"/>
      <c r="Q246" s="588"/>
      <c r="R246" s="588"/>
      <c r="S246" s="916"/>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588"/>
      <c r="L247" s="588"/>
      <c r="M247" s="915"/>
      <c r="N247" s="588"/>
      <c r="O247" s="588"/>
      <c r="P247" s="916"/>
      <c r="Q247" s="588"/>
      <c r="R247" s="588"/>
      <c r="S247" s="916"/>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588"/>
      <c r="L248" s="588"/>
      <c r="M248" s="915"/>
      <c r="N248" s="588"/>
      <c r="O248" s="588"/>
      <c r="P248" s="916"/>
      <c r="Q248" s="588"/>
      <c r="R248" s="588"/>
      <c r="S248" s="916"/>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588"/>
      <c r="L249" s="588"/>
      <c r="M249" s="915"/>
      <c r="N249" s="588"/>
      <c r="O249" s="588"/>
      <c r="P249" s="916"/>
      <c r="Q249" s="588"/>
      <c r="R249" s="588"/>
      <c r="S249" s="916"/>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588"/>
      <c r="L250" s="588"/>
      <c r="M250" s="915"/>
      <c r="N250" s="588"/>
      <c r="O250" s="588"/>
      <c r="P250" s="916"/>
      <c r="Q250" s="588"/>
      <c r="R250" s="588"/>
      <c r="S250" s="916"/>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588"/>
      <c r="L251" s="588"/>
      <c r="M251" s="915"/>
      <c r="N251" s="588"/>
      <c r="O251" s="588"/>
      <c r="P251" s="916"/>
      <c r="Q251" s="588"/>
      <c r="R251" s="588"/>
      <c r="S251" s="916"/>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588"/>
      <c r="L252" s="588"/>
      <c r="M252" s="915"/>
      <c r="N252" s="588"/>
      <c r="O252" s="588"/>
      <c r="P252" s="916"/>
      <c r="Q252" s="588"/>
      <c r="R252" s="588"/>
      <c r="S252" s="916"/>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588"/>
      <c r="L253" s="588"/>
      <c r="M253" s="915"/>
      <c r="N253" s="588"/>
      <c r="O253" s="588"/>
      <c r="P253" s="916"/>
      <c r="Q253" s="588"/>
      <c r="R253" s="588"/>
      <c r="S253" s="916"/>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588"/>
      <c r="L254" s="588"/>
      <c r="M254" s="915"/>
      <c r="N254" s="588"/>
      <c r="O254" s="588"/>
      <c r="P254" s="916"/>
      <c r="Q254" s="588"/>
      <c r="R254" s="588"/>
      <c r="S254" s="916"/>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588"/>
      <c r="L255" s="588"/>
      <c r="M255" s="915"/>
      <c r="N255" s="588"/>
      <c r="O255" s="588"/>
      <c r="P255" s="916"/>
      <c r="Q255" s="588"/>
      <c r="R255" s="588"/>
      <c r="S255" s="916"/>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588"/>
      <c r="L256" s="588"/>
      <c r="M256" s="915"/>
      <c r="N256" s="588"/>
      <c r="O256" s="588"/>
      <c r="P256" s="916"/>
      <c r="Q256" s="588"/>
      <c r="R256" s="588"/>
      <c r="S256" s="916"/>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588"/>
      <c r="L257" s="588"/>
      <c r="M257" s="915"/>
      <c r="N257" s="588"/>
      <c r="O257" s="588"/>
      <c r="P257" s="916"/>
      <c r="Q257" s="588"/>
      <c r="R257" s="588"/>
      <c r="S257" s="916"/>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588"/>
      <c r="L258" s="588"/>
      <c r="M258" s="915"/>
      <c r="N258" s="588"/>
      <c r="O258" s="588"/>
      <c r="P258" s="916"/>
      <c r="Q258" s="588"/>
      <c r="R258" s="588"/>
      <c r="S258" s="916"/>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588"/>
      <c r="L259" s="588"/>
      <c r="M259" s="915"/>
      <c r="N259" s="588"/>
      <c r="O259" s="588"/>
      <c r="P259" s="916"/>
      <c r="Q259" s="588"/>
      <c r="R259" s="588"/>
      <c r="S259" s="916"/>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588"/>
      <c r="L260" s="588"/>
      <c r="M260" s="915"/>
      <c r="N260" s="588"/>
      <c r="O260" s="588"/>
      <c r="P260" s="916"/>
      <c r="Q260" s="588"/>
      <c r="R260" s="588"/>
      <c r="S260" s="916"/>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588"/>
      <c r="L261" s="588"/>
      <c r="M261" s="915"/>
      <c r="N261" s="588"/>
      <c r="O261" s="588"/>
      <c r="P261" s="916"/>
      <c r="Q261" s="588"/>
      <c r="R261" s="588"/>
      <c r="S261" s="916"/>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588"/>
      <c r="L262" s="588"/>
      <c r="M262" s="915"/>
      <c r="N262" s="588"/>
      <c r="O262" s="588"/>
      <c r="P262" s="916"/>
      <c r="Q262" s="588"/>
      <c r="R262" s="588"/>
      <c r="S262" s="916"/>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588"/>
      <c r="L263" s="588"/>
      <c r="M263" s="915"/>
      <c r="N263" s="588"/>
      <c r="O263" s="588"/>
      <c r="P263" s="916"/>
      <c r="Q263" s="588"/>
      <c r="R263" s="588"/>
      <c r="S263" s="916"/>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588"/>
      <c r="L264" s="588"/>
      <c r="M264" s="915"/>
      <c r="N264" s="588"/>
      <c r="O264" s="588"/>
      <c r="P264" s="916"/>
      <c r="Q264" s="588"/>
      <c r="R264" s="588"/>
      <c r="S264" s="916"/>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588"/>
      <c r="L265" s="588"/>
      <c r="M265" s="915"/>
      <c r="N265" s="588"/>
      <c r="O265" s="588"/>
      <c r="P265" s="916"/>
      <c r="Q265" s="588"/>
      <c r="R265" s="588"/>
      <c r="S265" s="916"/>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588"/>
      <c r="L266" s="588"/>
      <c r="M266" s="915"/>
      <c r="N266" s="588"/>
      <c r="O266" s="588"/>
      <c r="P266" s="916"/>
      <c r="Q266" s="588"/>
      <c r="R266" s="588"/>
      <c r="S266" s="916"/>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588"/>
      <c r="L267" s="588"/>
      <c r="M267" s="915"/>
      <c r="N267" s="588"/>
      <c r="O267" s="588"/>
      <c r="P267" s="916"/>
      <c r="Q267" s="588"/>
      <c r="R267" s="588"/>
      <c r="S267" s="916"/>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588"/>
      <c r="L268" s="588"/>
      <c r="M268" s="915"/>
      <c r="N268" s="588"/>
      <c r="O268" s="588"/>
      <c r="P268" s="916"/>
      <c r="Q268" s="588"/>
      <c r="R268" s="588"/>
      <c r="S268" s="916"/>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588"/>
      <c r="L269" s="588"/>
      <c r="M269" s="915"/>
      <c r="N269" s="588"/>
      <c r="O269" s="588"/>
      <c r="P269" s="916"/>
      <c r="Q269" s="588"/>
      <c r="R269" s="588"/>
      <c r="S269" s="916"/>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588"/>
      <c r="L270" s="588"/>
      <c r="M270" s="915"/>
      <c r="N270" s="588"/>
      <c r="O270" s="588"/>
      <c r="P270" s="916"/>
      <c r="Q270" s="588"/>
      <c r="R270" s="588"/>
      <c r="S270" s="916"/>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588"/>
      <c r="L271" s="588"/>
      <c r="M271" s="915"/>
      <c r="N271" s="588"/>
      <c r="O271" s="588"/>
      <c r="P271" s="916"/>
      <c r="Q271" s="588"/>
      <c r="R271" s="588"/>
      <c r="S271" s="916"/>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588"/>
      <c r="L272" s="588"/>
      <c r="M272" s="915"/>
      <c r="N272" s="588"/>
      <c r="O272" s="588"/>
      <c r="P272" s="916"/>
      <c r="Q272" s="588"/>
      <c r="R272" s="588"/>
      <c r="S272" s="916"/>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588"/>
      <c r="L273" s="588"/>
      <c r="M273" s="915"/>
      <c r="N273" s="588"/>
      <c r="O273" s="588"/>
      <c r="P273" s="916"/>
      <c r="Q273" s="588"/>
      <c r="R273" s="588"/>
      <c r="S273" s="916"/>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588"/>
      <c r="L274" s="588"/>
      <c r="M274" s="915"/>
      <c r="N274" s="588"/>
      <c r="O274" s="588"/>
      <c r="P274" s="916"/>
      <c r="Q274" s="588"/>
      <c r="R274" s="588"/>
      <c r="S274" s="916"/>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588"/>
      <c r="L275" s="588"/>
      <c r="M275" s="915"/>
      <c r="N275" s="588"/>
      <c r="O275" s="588"/>
      <c r="P275" s="916"/>
      <c r="Q275" s="588"/>
      <c r="R275" s="588"/>
      <c r="S275" s="916"/>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588"/>
      <c r="L276" s="588"/>
      <c r="M276" s="915"/>
      <c r="N276" s="588"/>
      <c r="O276" s="588"/>
      <c r="P276" s="916"/>
      <c r="Q276" s="588"/>
      <c r="R276" s="588"/>
      <c r="S276" s="916"/>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588"/>
      <c r="L277" s="588"/>
      <c r="M277" s="915"/>
      <c r="N277" s="588"/>
      <c r="O277" s="588"/>
      <c r="P277" s="916"/>
      <c r="Q277" s="588"/>
      <c r="R277" s="588"/>
      <c r="S277" s="916"/>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588"/>
      <c r="L278" s="588"/>
      <c r="M278" s="915"/>
      <c r="N278" s="588"/>
      <c r="O278" s="588"/>
      <c r="P278" s="916"/>
      <c r="Q278" s="588"/>
      <c r="R278" s="588"/>
      <c r="S278" s="916"/>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588"/>
      <c r="L279" s="588"/>
      <c r="M279" s="915"/>
      <c r="N279" s="588"/>
      <c r="O279" s="588"/>
      <c r="P279" s="916"/>
      <c r="Q279" s="588"/>
      <c r="R279" s="588"/>
      <c r="S279" s="916"/>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588"/>
      <c r="L280" s="588"/>
      <c r="M280" s="915"/>
      <c r="N280" s="588"/>
      <c r="O280" s="588"/>
      <c r="P280" s="916"/>
      <c r="Q280" s="588"/>
      <c r="R280" s="588"/>
      <c r="S280" s="916"/>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588"/>
      <c r="L281" s="588"/>
      <c r="M281" s="915"/>
      <c r="N281" s="588"/>
      <c r="O281" s="588"/>
      <c r="P281" s="916"/>
      <c r="Q281" s="588"/>
      <c r="R281" s="588"/>
      <c r="S281" s="916"/>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588"/>
      <c r="L282" s="588"/>
      <c r="M282" s="915"/>
      <c r="N282" s="588"/>
      <c r="O282" s="588"/>
      <c r="P282" s="916"/>
      <c r="Q282" s="588"/>
      <c r="R282" s="588"/>
      <c r="S282" s="916"/>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588"/>
      <c r="L283" s="588"/>
      <c r="M283" s="915"/>
      <c r="N283" s="588"/>
      <c r="O283" s="588"/>
      <c r="P283" s="916"/>
      <c r="Q283" s="588"/>
      <c r="R283" s="588"/>
      <c r="S283" s="916"/>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588"/>
      <c r="L284" s="588"/>
      <c r="M284" s="915"/>
      <c r="N284" s="588"/>
      <c r="O284" s="588"/>
      <c r="P284" s="916"/>
      <c r="Q284" s="588"/>
      <c r="R284" s="588"/>
      <c r="S284" s="916"/>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588"/>
      <c r="L285" s="588"/>
      <c r="M285" s="915"/>
      <c r="N285" s="588"/>
      <c r="O285" s="588"/>
      <c r="P285" s="916"/>
      <c r="Q285" s="588"/>
      <c r="R285" s="588"/>
      <c r="S285" s="916"/>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588"/>
      <c r="L286" s="588"/>
      <c r="M286" s="915"/>
      <c r="N286" s="588"/>
      <c r="O286" s="588"/>
      <c r="P286" s="916"/>
      <c r="Q286" s="588"/>
      <c r="R286" s="588"/>
      <c r="S286" s="916"/>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588"/>
      <c r="L287" s="588"/>
      <c r="M287" s="915"/>
      <c r="N287" s="588"/>
      <c r="O287" s="588"/>
      <c r="P287" s="916"/>
      <c r="Q287" s="588"/>
      <c r="R287" s="588"/>
      <c r="S287" s="916"/>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588"/>
      <c r="L288" s="588"/>
      <c r="M288" s="915"/>
      <c r="N288" s="588"/>
      <c r="O288" s="588"/>
      <c r="P288" s="916"/>
      <c r="Q288" s="588"/>
      <c r="R288" s="588"/>
      <c r="S288" s="916"/>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588"/>
      <c r="L289" s="588"/>
      <c r="M289" s="915"/>
      <c r="N289" s="588"/>
      <c r="O289" s="588"/>
      <c r="P289" s="916"/>
      <c r="Q289" s="588"/>
      <c r="R289" s="588"/>
      <c r="S289" s="916"/>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588"/>
      <c r="L290" s="588"/>
      <c r="M290" s="915"/>
      <c r="N290" s="588"/>
      <c r="O290" s="588"/>
      <c r="P290" s="916"/>
      <c r="Q290" s="588"/>
      <c r="R290" s="588"/>
      <c r="S290" s="916"/>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588"/>
      <c r="L291" s="588"/>
      <c r="M291" s="915"/>
      <c r="N291" s="588"/>
      <c r="O291" s="588"/>
      <c r="P291" s="916"/>
      <c r="Q291" s="588"/>
      <c r="R291" s="588"/>
      <c r="S291" s="916"/>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588"/>
      <c r="L292" s="588"/>
      <c r="M292" s="915"/>
      <c r="N292" s="588"/>
      <c r="O292" s="588"/>
      <c r="P292" s="916"/>
      <c r="Q292" s="588"/>
      <c r="R292" s="588"/>
      <c r="S292" s="916"/>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588"/>
      <c r="L293" s="588"/>
      <c r="M293" s="915"/>
      <c r="N293" s="588"/>
      <c r="O293" s="588"/>
      <c r="P293" s="916"/>
      <c r="Q293" s="588"/>
      <c r="R293" s="588"/>
      <c r="S293" s="916"/>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588"/>
      <c r="L294" s="588"/>
      <c r="M294" s="915"/>
      <c r="N294" s="588"/>
      <c r="O294" s="588"/>
      <c r="P294" s="916"/>
      <c r="Q294" s="588"/>
      <c r="R294" s="588"/>
      <c r="S294" s="916"/>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588"/>
      <c r="L295" s="588"/>
      <c r="M295" s="915"/>
      <c r="N295" s="588"/>
      <c r="O295" s="588"/>
      <c r="P295" s="916"/>
      <c r="Q295" s="588"/>
      <c r="R295" s="588"/>
      <c r="S295" s="916"/>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588"/>
      <c r="L296" s="588"/>
      <c r="M296" s="915"/>
      <c r="N296" s="588"/>
      <c r="O296" s="588"/>
      <c r="P296" s="916"/>
      <c r="Q296" s="588"/>
      <c r="R296" s="588"/>
      <c r="S296" s="916"/>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588"/>
      <c r="L297" s="588"/>
      <c r="M297" s="915"/>
      <c r="N297" s="588"/>
      <c r="O297" s="588"/>
      <c r="P297" s="916"/>
      <c r="Q297" s="588"/>
      <c r="R297" s="588"/>
      <c r="S297" s="916"/>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588"/>
      <c r="L298" s="588"/>
      <c r="M298" s="915"/>
      <c r="N298" s="588"/>
      <c r="O298" s="588"/>
      <c r="P298" s="916"/>
      <c r="Q298" s="588"/>
      <c r="R298" s="588"/>
      <c r="S298" s="916"/>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588"/>
      <c r="L299" s="588"/>
      <c r="M299" s="915"/>
      <c r="N299" s="588"/>
      <c r="O299" s="588"/>
      <c r="P299" s="916"/>
      <c r="Q299" s="588"/>
      <c r="R299" s="588"/>
      <c r="S299" s="916"/>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588"/>
      <c r="L300" s="588"/>
      <c r="M300" s="915"/>
      <c r="N300" s="588"/>
      <c r="O300" s="588"/>
      <c r="P300" s="916"/>
      <c r="Q300" s="588"/>
      <c r="R300" s="588"/>
      <c r="S300" s="916"/>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588"/>
      <c r="L301" s="588"/>
      <c r="M301" s="915"/>
      <c r="N301" s="588"/>
      <c r="O301" s="588"/>
      <c r="P301" s="916"/>
      <c r="Q301" s="588"/>
      <c r="R301" s="588"/>
      <c r="S301" s="916"/>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588"/>
      <c r="L302" s="588"/>
      <c r="M302" s="915"/>
      <c r="N302" s="588"/>
      <c r="O302" s="588"/>
      <c r="P302" s="916"/>
      <c r="Q302" s="588"/>
      <c r="R302" s="588"/>
      <c r="S302" s="916"/>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588"/>
      <c r="L303" s="588"/>
      <c r="M303" s="915"/>
      <c r="N303" s="588"/>
      <c r="O303" s="588"/>
      <c r="P303" s="916"/>
      <c r="Q303" s="588"/>
      <c r="R303" s="588"/>
      <c r="S303" s="916"/>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588"/>
      <c r="L304" s="588"/>
      <c r="M304" s="915"/>
      <c r="N304" s="588"/>
      <c r="O304" s="588"/>
      <c r="P304" s="916"/>
      <c r="Q304" s="588"/>
      <c r="R304" s="588"/>
      <c r="S304" s="916"/>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588"/>
      <c r="L305" s="588"/>
      <c r="M305" s="915"/>
      <c r="N305" s="588"/>
      <c r="O305" s="588"/>
      <c r="P305" s="916"/>
      <c r="Q305" s="588"/>
      <c r="R305" s="588"/>
      <c r="S305" s="916"/>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588"/>
      <c r="L306" s="588"/>
      <c r="M306" s="915"/>
      <c r="N306" s="588"/>
      <c r="O306" s="588"/>
      <c r="P306" s="916"/>
      <c r="Q306" s="588"/>
      <c r="R306" s="588"/>
      <c r="S306" s="916"/>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588"/>
      <c r="L307" s="588"/>
      <c r="M307" s="915"/>
      <c r="N307" s="588"/>
      <c r="O307" s="588"/>
      <c r="P307" s="916"/>
      <c r="Q307" s="588"/>
      <c r="R307" s="588"/>
      <c r="S307" s="916"/>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588"/>
      <c r="L308" s="588"/>
      <c r="M308" s="915"/>
      <c r="N308" s="588"/>
      <c r="O308" s="588"/>
      <c r="P308" s="916"/>
      <c r="Q308" s="588"/>
      <c r="R308" s="588"/>
      <c r="S308" s="916"/>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588"/>
      <c r="L309" s="588"/>
      <c r="M309" s="915"/>
      <c r="N309" s="588"/>
      <c r="O309" s="588"/>
      <c r="P309" s="916"/>
      <c r="Q309" s="588"/>
      <c r="R309" s="588"/>
      <c r="S309" s="916"/>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588"/>
      <c r="L310" s="588"/>
      <c r="M310" s="915"/>
      <c r="N310" s="588"/>
      <c r="O310" s="588"/>
      <c r="P310" s="916"/>
      <c r="Q310" s="588"/>
      <c r="R310" s="588"/>
      <c r="S310" s="916"/>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4">
    <mergeCell ref="K92:M92"/>
    <mergeCell ref="N92:P92"/>
    <mergeCell ref="Q92:S92"/>
    <mergeCell ref="T92:T93"/>
    <mergeCell ref="A105:E105"/>
    <mergeCell ref="G105:H105"/>
    <mergeCell ref="A106:H106"/>
    <mergeCell ref="A107:H107"/>
    <mergeCell ref="A108:H108"/>
    <mergeCell ref="A110:I110"/>
    <mergeCell ref="A89:I89"/>
    <mergeCell ref="A90:I90"/>
    <mergeCell ref="A91:I91"/>
    <mergeCell ref="A92:E92"/>
    <mergeCell ref="G92:G93"/>
    <mergeCell ref="H92:H93"/>
    <mergeCell ref="I92:I93"/>
    <mergeCell ref="K4:M4"/>
    <mergeCell ref="N4:P4"/>
    <mergeCell ref="Q4:S4"/>
    <mergeCell ref="T4:T5"/>
    <mergeCell ref="X37:AL37"/>
    <mergeCell ref="A41:I41"/>
    <mergeCell ref="A43:H43"/>
    <mergeCell ref="A1:I1"/>
    <mergeCell ref="A2:I2"/>
    <mergeCell ref="A3:I3"/>
    <mergeCell ref="A4:E4"/>
    <mergeCell ref="G4:G5"/>
    <mergeCell ref="H4:H5"/>
    <mergeCell ref="I4:I5"/>
    <mergeCell ref="X43:AL43"/>
    <mergeCell ref="A45:I45"/>
    <mergeCell ref="A46:I46"/>
    <mergeCell ref="A47:E47"/>
    <mergeCell ref="G47:G48"/>
    <mergeCell ref="H47:H48"/>
    <mergeCell ref="I47:I48"/>
    <mergeCell ref="K47:M47"/>
    <mergeCell ref="N47:P47"/>
    <mergeCell ref="Q47:S47"/>
    <mergeCell ref="T47:T48"/>
    <mergeCell ref="A71:I71"/>
    <mergeCell ref="A73:H73"/>
    <mergeCell ref="A75:I75"/>
    <mergeCell ref="A76:I76"/>
    <mergeCell ref="A77:H77"/>
    <mergeCell ref="A83:I83"/>
    <mergeCell ref="A84:I84"/>
    <mergeCell ref="A78:H78"/>
    <mergeCell ref="A79:H79"/>
    <mergeCell ref="A80:H80"/>
    <mergeCell ref="A81:I81"/>
    <mergeCell ref="A82:I82"/>
  </mergeCells>
  <printOptions horizontalCentered="1"/>
  <pageMargins left="0.51180555555555496" right="0.51180555555555496" top="0.78749999999999998" bottom="0.78749999999999998" header="0" footer="0"/>
  <pageSetup scale="76" pageOrder="overThenDown"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1000"/>
  <sheetViews>
    <sheetView showGridLines="0" workbookViewId="0">
      <selection sqref="A1:F1"/>
    </sheetView>
  </sheetViews>
  <sheetFormatPr defaultColWidth="14.42578125" defaultRowHeight="15" customHeight="1"/>
  <cols>
    <col min="1" max="1" width="5.42578125" customWidth="1"/>
    <col min="2" max="2" width="57.5703125" customWidth="1"/>
    <col min="3" max="3" width="7.85546875" customWidth="1"/>
    <col min="4" max="4" width="14" customWidth="1"/>
    <col min="5" max="5" width="13.140625" customWidth="1"/>
    <col min="6" max="6" width="14.7109375" customWidth="1"/>
    <col min="7" max="11" width="8.5703125" style="423" hidden="1" customWidth="1"/>
    <col min="12" max="28" width="8.7109375" style="423" hidden="1" customWidth="1"/>
    <col min="29" max="30" width="0" style="423" hidden="1" customWidth="1"/>
    <col min="31" max="47" width="0" hidden="1" customWidth="1"/>
  </cols>
  <sheetData>
    <row r="1" spans="1:28" ht="96.75" customHeight="1">
      <c r="A1" s="1204"/>
      <c r="B1" s="1205"/>
      <c r="C1" s="1205"/>
      <c r="D1" s="1205"/>
      <c r="E1" s="1205"/>
      <c r="F1" s="1205"/>
      <c r="G1" s="552"/>
      <c r="H1" s="424"/>
      <c r="I1" s="424"/>
      <c r="J1" s="424"/>
      <c r="K1" s="424"/>
      <c r="L1" s="101"/>
      <c r="M1" s="101"/>
      <c r="N1" s="101"/>
      <c r="O1" s="101"/>
      <c r="P1" s="101"/>
      <c r="Q1" s="101"/>
      <c r="R1" s="101"/>
      <c r="S1" s="101"/>
      <c r="T1" s="101"/>
      <c r="U1" s="101"/>
      <c r="V1" s="101"/>
      <c r="W1" s="101"/>
      <c r="X1" s="101"/>
      <c r="Y1" s="101"/>
      <c r="Z1" s="101"/>
      <c r="AA1" s="101"/>
      <c r="AB1" s="101"/>
    </row>
    <row r="2" spans="1:28" ht="15.75" customHeight="1">
      <c r="A2" s="1206"/>
      <c r="B2" s="1205"/>
      <c r="C2" s="1205"/>
      <c r="D2" s="1205"/>
      <c r="E2" s="1205"/>
      <c r="F2" s="1205"/>
      <c r="G2" s="552"/>
      <c r="H2" s="424"/>
      <c r="I2" s="424"/>
      <c r="J2" s="424"/>
      <c r="K2" s="424"/>
      <c r="L2" s="101"/>
      <c r="M2" s="101"/>
      <c r="N2" s="101"/>
      <c r="O2" s="101"/>
      <c r="P2" s="101"/>
      <c r="Q2" s="101"/>
      <c r="R2" s="101"/>
      <c r="S2" s="101"/>
      <c r="T2" s="101"/>
      <c r="U2" s="101"/>
      <c r="V2" s="101"/>
      <c r="W2" s="101"/>
      <c r="X2" s="101"/>
      <c r="Y2" s="101"/>
      <c r="Z2" s="101"/>
      <c r="AA2" s="101"/>
      <c r="AB2" s="101"/>
    </row>
    <row r="3" spans="1:28" ht="15.75" customHeight="1">
      <c r="A3" s="1207" t="s">
        <v>670</v>
      </c>
      <c r="B3" s="1208"/>
      <c r="C3" s="1208"/>
      <c r="D3" s="1208"/>
      <c r="E3" s="1208"/>
      <c r="F3" s="1209"/>
      <c r="G3" s="552"/>
      <c r="H3" s="424"/>
      <c r="I3" s="424"/>
      <c r="J3" s="424"/>
      <c r="K3" s="424"/>
      <c r="L3" s="101"/>
      <c r="M3" s="101"/>
      <c r="N3" s="101"/>
      <c r="O3" s="101"/>
      <c r="P3" s="101"/>
      <c r="Q3" s="101"/>
      <c r="R3" s="101"/>
      <c r="S3" s="101"/>
      <c r="T3" s="101"/>
      <c r="U3" s="101"/>
      <c r="V3" s="101"/>
      <c r="W3" s="101"/>
      <c r="X3" s="101"/>
      <c r="Y3" s="101"/>
      <c r="Z3" s="101"/>
      <c r="AA3" s="101"/>
      <c r="AB3" s="101"/>
    </row>
    <row r="4" spans="1:28" ht="12.75" customHeight="1">
      <c r="A4" s="1210" t="s">
        <v>375</v>
      </c>
      <c r="B4" s="1211"/>
      <c r="C4" s="1211"/>
      <c r="D4" s="1211"/>
      <c r="E4" s="1211"/>
      <c r="F4" s="1212"/>
      <c r="G4" s="552"/>
      <c r="H4" s="424"/>
      <c r="I4" s="424"/>
      <c r="J4" s="424"/>
      <c r="K4" s="424"/>
      <c r="L4" s="101"/>
      <c r="M4" s="101"/>
      <c r="N4" s="101"/>
      <c r="O4" s="101"/>
      <c r="P4" s="101"/>
      <c r="Q4" s="101"/>
      <c r="R4" s="101"/>
      <c r="S4" s="101"/>
      <c r="T4" s="101"/>
      <c r="U4" s="101"/>
      <c r="V4" s="101"/>
      <c r="W4" s="101"/>
      <c r="X4" s="101"/>
      <c r="Y4" s="101"/>
      <c r="Z4" s="101"/>
      <c r="AA4" s="101"/>
      <c r="AB4" s="101"/>
    </row>
    <row r="5" spans="1:28" ht="15.75" customHeight="1">
      <c r="A5" s="1215" t="s">
        <v>57</v>
      </c>
      <c r="B5" s="1216"/>
      <c r="C5" s="1213" t="s">
        <v>58</v>
      </c>
      <c r="D5" s="1214"/>
      <c r="E5" s="1213" t="s">
        <v>59</v>
      </c>
      <c r="F5" s="1214"/>
      <c r="G5" s="424"/>
      <c r="H5" s="424"/>
      <c r="I5" s="424"/>
      <c r="J5" s="444"/>
      <c r="K5" s="544"/>
      <c r="L5" s="544"/>
      <c r="M5" s="544"/>
      <c r="N5" s="447"/>
      <c r="O5" s="447"/>
      <c r="P5" s="447"/>
      <c r="Q5" s="447"/>
      <c r="R5" s="447"/>
      <c r="S5" s="448"/>
      <c r="T5" s="448"/>
      <c r="U5" s="448"/>
      <c r="V5" s="448"/>
      <c r="W5" s="448"/>
      <c r="X5" s="448"/>
      <c r="Y5" s="448"/>
      <c r="Z5" s="448"/>
      <c r="AA5" s="448"/>
      <c r="AB5" s="448"/>
    </row>
    <row r="6" spans="1:28" ht="21" customHeight="1">
      <c r="A6" s="1217" t="s">
        <v>656</v>
      </c>
      <c r="B6" s="1218"/>
      <c r="C6" s="1217" t="s">
        <v>655</v>
      </c>
      <c r="D6" s="1218"/>
      <c r="E6" s="1222"/>
      <c r="F6" s="1214"/>
      <c r="G6" s="424"/>
      <c r="H6" s="424"/>
      <c r="I6" s="424"/>
      <c r="J6" s="444"/>
      <c r="K6" s="544"/>
      <c r="L6" s="544"/>
      <c r="M6" s="544"/>
      <c r="N6" s="447"/>
      <c r="O6" s="447"/>
      <c r="P6" s="447"/>
      <c r="Q6" s="447"/>
      <c r="R6" s="447"/>
      <c r="S6" s="448"/>
      <c r="T6" s="448"/>
      <c r="U6" s="448"/>
      <c r="V6" s="448"/>
      <c r="W6" s="448"/>
      <c r="X6" s="448"/>
      <c r="Y6" s="448"/>
      <c r="Z6" s="448"/>
      <c r="AA6" s="448"/>
      <c r="AB6" s="448"/>
    </row>
    <row r="7" spans="1:28" ht="15.75" customHeight="1">
      <c r="A7" s="1217"/>
      <c r="B7" s="1218"/>
      <c r="C7" s="1213" t="s">
        <v>60</v>
      </c>
      <c r="D7" s="1214"/>
      <c r="E7" s="1213" t="s">
        <v>61</v>
      </c>
      <c r="F7" s="1214"/>
      <c r="G7" s="424"/>
      <c r="H7" s="424"/>
      <c r="I7" s="424"/>
      <c r="J7" s="444"/>
      <c r="K7" s="544"/>
      <c r="L7" s="544"/>
      <c r="M7" s="544"/>
      <c r="N7" s="447"/>
      <c r="O7" s="447"/>
      <c r="P7" s="447"/>
      <c r="Q7" s="447"/>
      <c r="R7" s="447"/>
      <c r="S7" s="448"/>
      <c r="T7" s="448"/>
      <c r="U7" s="448"/>
      <c r="V7" s="448"/>
      <c r="W7" s="448"/>
      <c r="X7" s="448"/>
      <c r="Y7" s="448"/>
      <c r="Z7" s="448"/>
      <c r="AA7" s="448"/>
      <c r="AB7" s="448"/>
    </row>
    <row r="8" spans="1:28" ht="15.75" customHeight="1">
      <c r="A8" s="1217"/>
      <c r="B8" s="1218"/>
      <c r="C8" s="1222" t="s">
        <v>62</v>
      </c>
      <c r="D8" s="1214"/>
      <c r="E8" s="1222" t="s">
        <v>63</v>
      </c>
      <c r="F8" s="1214"/>
      <c r="G8" s="424"/>
      <c r="H8" s="424"/>
      <c r="I8" s="424"/>
      <c r="J8" s="444"/>
      <c r="K8" s="544"/>
      <c r="L8" s="544"/>
      <c r="M8" s="544"/>
      <c r="N8" s="447"/>
      <c r="O8" s="447"/>
      <c r="P8" s="447"/>
      <c r="Q8" s="447"/>
      <c r="R8" s="447"/>
      <c r="S8" s="448"/>
      <c r="T8" s="448"/>
      <c r="U8" s="448"/>
      <c r="V8" s="448"/>
      <c r="W8" s="448"/>
      <c r="X8" s="448"/>
      <c r="Y8" s="448"/>
      <c r="Z8" s="448"/>
      <c r="AA8" s="448"/>
      <c r="AB8" s="448"/>
    </row>
    <row r="9" spans="1:28" ht="15.75" customHeight="1">
      <c r="A9" s="1195" t="s">
        <v>64</v>
      </c>
      <c r="B9" s="1196"/>
      <c r="C9" s="1219" t="s">
        <v>65</v>
      </c>
      <c r="D9" s="1220"/>
      <c r="E9" s="1220"/>
      <c r="F9" s="1221"/>
      <c r="G9" s="424"/>
      <c r="H9" s="424"/>
      <c r="I9" s="424"/>
      <c r="J9" s="444"/>
      <c r="K9" s="544"/>
      <c r="L9" s="544"/>
      <c r="M9" s="544"/>
      <c r="N9" s="447"/>
      <c r="O9" s="447"/>
      <c r="P9" s="447"/>
      <c r="Q9" s="447"/>
      <c r="R9" s="447"/>
      <c r="S9" s="448"/>
      <c r="T9" s="448"/>
      <c r="U9" s="448"/>
      <c r="V9" s="448"/>
      <c r="W9" s="448"/>
      <c r="X9" s="448"/>
      <c r="Y9" s="448"/>
      <c r="Z9" s="448"/>
      <c r="AA9" s="448"/>
      <c r="AB9" s="448"/>
    </row>
    <row r="10" spans="1:28" ht="21" customHeight="1">
      <c r="A10" s="1197" t="s">
        <v>66</v>
      </c>
      <c r="B10" s="1198"/>
      <c r="C10" s="1197"/>
      <c r="D10" s="1203"/>
      <c r="E10" s="1203"/>
      <c r="F10" s="1198"/>
      <c r="G10" s="424"/>
      <c r="H10" s="424"/>
      <c r="I10" s="424"/>
      <c r="J10" s="444"/>
      <c r="K10" s="544"/>
      <c r="L10" s="544"/>
      <c r="M10" s="544"/>
      <c r="N10" s="447"/>
      <c r="O10" s="447"/>
      <c r="P10" s="447"/>
      <c r="Q10" s="447"/>
      <c r="R10" s="447"/>
      <c r="S10" s="448"/>
      <c r="T10" s="448"/>
      <c r="U10" s="448"/>
      <c r="V10" s="448"/>
      <c r="W10" s="448"/>
      <c r="X10" s="448"/>
      <c r="Y10" s="448"/>
      <c r="Z10" s="448"/>
      <c r="AA10" s="448"/>
      <c r="AB10" s="448"/>
    </row>
    <row r="11" spans="1:28" ht="15.75" customHeight="1">
      <c r="A11" s="1195" t="s">
        <v>67</v>
      </c>
      <c r="B11" s="1196"/>
      <c r="C11" s="1195" t="s">
        <v>68</v>
      </c>
      <c r="D11" s="1202"/>
      <c r="E11" s="1202"/>
      <c r="F11" s="1196"/>
      <c r="G11" s="424"/>
      <c r="H11" s="424"/>
      <c r="I11" s="424"/>
      <c r="J11" s="444"/>
      <c r="K11" s="544"/>
      <c r="L11" s="544"/>
      <c r="M11" s="544"/>
      <c r="N11" s="447"/>
      <c r="O11" s="447"/>
      <c r="P11" s="447"/>
      <c r="Q11" s="447"/>
      <c r="R11" s="447"/>
      <c r="S11" s="448"/>
      <c r="T11" s="448"/>
      <c r="U11" s="448"/>
      <c r="V11" s="448"/>
      <c r="W11" s="448"/>
      <c r="X11" s="448"/>
      <c r="Y11" s="448"/>
      <c r="Z11" s="448"/>
      <c r="AA11" s="448"/>
      <c r="AB11" s="448"/>
    </row>
    <row r="12" spans="1:28" ht="15.75" customHeight="1">
      <c r="A12" s="1197" t="s">
        <v>69</v>
      </c>
      <c r="B12" s="1198"/>
      <c r="C12" s="1197" t="s">
        <v>70</v>
      </c>
      <c r="D12" s="1203"/>
      <c r="E12" s="1203"/>
      <c r="F12" s="1198"/>
      <c r="G12" s="424"/>
      <c r="H12" s="424"/>
      <c r="I12" s="424"/>
      <c r="J12" s="444"/>
      <c r="K12" s="544"/>
      <c r="L12" s="544"/>
      <c r="M12" s="544"/>
      <c r="N12" s="447"/>
      <c r="O12" s="447"/>
      <c r="P12" s="447"/>
      <c r="Q12" s="447"/>
      <c r="R12" s="447"/>
      <c r="S12" s="448"/>
      <c r="T12" s="448"/>
      <c r="U12" s="448"/>
      <c r="V12" s="448"/>
      <c r="W12" s="448"/>
      <c r="X12" s="448"/>
      <c r="Y12" s="448"/>
      <c r="Z12" s="448"/>
      <c r="AA12" s="448"/>
      <c r="AB12" s="448"/>
    </row>
    <row r="13" spans="1:28" ht="15.75" customHeight="1">
      <c r="A13" s="1199" t="s">
        <v>71</v>
      </c>
      <c r="B13" s="1200"/>
      <c r="C13" s="1200"/>
      <c r="D13" s="1201"/>
      <c r="E13" s="1193">
        <v>1412</v>
      </c>
      <c r="F13" s="1194"/>
      <c r="G13" s="424"/>
      <c r="H13" s="424"/>
      <c r="I13" s="424"/>
      <c r="J13" s="444"/>
      <c r="K13" s="544"/>
      <c r="L13" s="544"/>
      <c r="M13" s="544"/>
      <c r="N13" s="447"/>
      <c r="O13" s="447"/>
      <c r="P13" s="447"/>
      <c r="Q13" s="447"/>
      <c r="R13" s="447"/>
      <c r="S13" s="448"/>
      <c r="T13" s="448"/>
      <c r="U13" s="448"/>
      <c r="V13" s="448"/>
      <c r="W13" s="448"/>
      <c r="X13" s="448"/>
      <c r="Y13" s="448"/>
      <c r="Z13" s="448"/>
      <c r="AA13" s="448"/>
      <c r="AB13" s="448"/>
    </row>
    <row r="14" spans="1:28" ht="15.75" customHeight="1">
      <c r="A14" s="1187" t="s">
        <v>72</v>
      </c>
      <c r="B14" s="1188"/>
      <c r="C14" s="1188"/>
      <c r="D14" s="1188"/>
      <c r="E14" s="1188"/>
      <c r="F14" s="1189"/>
      <c r="G14" s="552"/>
      <c r="H14" s="424"/>
      <c r="I14" s="424"/>
      <c r="J14" s="424"/>
      <c r="K14" s="424"/>
      <c r="L14" s="101"/>
      <c r="M14" s="101"/>
      <c r="N14" s="101"/>
      <c r="O14" s="101"/>
      <c r="P14" s="101"/>
      <c r="Q14" s="101"/>
      <c r="R14" s="101"/>
      <c r="S14" s="101"/>
      <c r="T14" s="101"/>
      <c r="U14" s="101"/>
      <c r="V14" s="101"/>
      <c r="W14" s="101"/>
      <c r="X14" s="101"/>
      <c r="Y14" s="101"/>
      <c r="Z14" s="101"/>
      <c r="AA14" s="101"/>
      <c r="AB14" s="101"/>
    </row>
    <row r="15" spans="1:28" ht="35.25" customHeight="1">
      <c r="A15" s="4" t="s">
        <v>73</v>
      </c>
      <c r="B15" s="4" t="s">
        <v>74</v>
      </c>
      <c r="C15" s="4"/>
      <c r="D15" s="4" t="s">
        <v>668</v>
      </c>
      <c r="E15" s="5" t="s">
        <v>49</v>
      </c>
      <c r="F15" s="5" t="s">
        <v>50</v>
      </c>
      <c r="G15" s="553"/>
      <c r="H15" s="425"/>
      <c r="I15" s="425"/>
      <c r="J15" s="432"/>
      <c r="K15" s="432"/>
      <c r="L15" s="432"/>
      <c r="M15" s="432"/>
      <c r="N15" s="432"/>
      <c r="O15" s="432"/>
      <c r="P15" s="432"/>
      <c r="Q15" s="432"/>
      <c r="R15" s="432"/>
      <c r="S15" s="432"/>
      <c r="T15" s="432"/>
      <c r="U15" s="432"/>
      <c r="V15" s="432"/>
      <c r="W15" s="432"/>
      <c r="X15" s="432"/>
      <c r="Y15" s="432"/>
      <c r="Z15" s="432"/>
      <c r="AA15" s="432"/>
      <c r="AB15" s="432"/>
    </row>
    <row r="16" spans="1:28" ht="21" customHeight="1">
      <c r="A16" s="7" t="s">
        <v>75</v>
      </c>
      <c r="B16" s="8" t="s">
        <v>76</v>
      </c>
      <c r="C16" s="8"/>
      <c r="D16" s="9"/>
      <c r="E16" s="9"/>
      <c r="F16" s="9">
        <v>1590</v>
      </c>
      <c r="G16" s="552"/>
      <c r="H16" s="424"/>
      <c r="I16" s="424"/>
      <c r="J16" s="101"/>
      <c r="K16" s="101"/>
      <c r="L16" s="101"/>
      <c r="M16" s="101"/>
      <c r="N16" s="101"/>
      <c r="O16" s="101"/>
      <c r="P16" s="101"/>
      <c r="Q16" s="101"/>
      <c r="R16" s="101"/>
      <c r="S16" s="101"/>
      <c r="T16" s="101"/>
      <c r="U16" s="101"/>
      <c r="V16" s="101"/>
      <c r="W16" s="101"/>
      <c r="X16" s="101"/>
      <c r="Y16" s="101"/>
      <c r="Z16" s="101"/>
      <c r="AA16" s="101"/>
      <c r="AB16" s="101"/>
    </row>
    <row r="17" spans="1:28" ht="21" customHeight="1">
      <c r="A17" s="7" t="s">
        <v>77</v>
      </c>
      <c r="B17" s="8" t="s">
        <v>78</v>
      </c>
      <c r="C17" s="8"/>
      <c r="D17" s="9"/>
      <c r="E17" s="9"/>
      <c r="F17" s="9"/>
      <c r="G17" s="552"/>
      <c r="H17" s="424"/>
      <c r="I17" s="424"/>
      <c r="J17" s="101"/>
      <c r="K17" s="101"/>
      <c r="L17" s="101"/>
      <c r="M17" s="101"/>
      <c r="N17" s="101"/>
      <c r="O17" s="101"/>
      <c r="P17" s="101"/>
      <c r="Q17" s="101"/>
      <c r="R17" s="101"/>
      <c r="S17" s="101"/>
      <c r="T17" s="101"/>
      <c r="U17" s="101"/>
      <c r="V17" s="101"/>
      <c r="W17" s="101"/>
      <c r="X17" s="101"/>
      <c r="Y17" s="101"/>
      <c r="Z17" s="101"/>
      <c r="AA17" s="101"/>
      <c r="AB17" s="101"/>
    </row>
    <row r="18" spans="1:28" ht="21" customHeight="1">
      <c r="A18" s="7" t="s">
        <v>79</v>
      </c>
      <c r="B18" s="8" t="s">
        <v>80</v>
      </c>
      <c r="C18" s="8"/>
      <c r="D18" s="9"/>
      <c r="E18" s="9"/>
      <c r="F18" s="9">
        <f>G18*E13</f>
        <v>564.80000000000007</v>
      </c>
      <c r="G18" s="554" t="s">
        <v>81</v>
      </c>
      <c r="H18" s="424"/>
      <c r="I18" s="424"/>
      <c r="J18" s="101"/>
      <c r="K18" s="101"/>
      <c r="L18" s="101"/>
      <c r="M18" s="101"/>
      <c r="N18" s="101"/>
      <c r="O18" s="101"/>
      <c r="P18" s="101"/>
      <c r="Q18" s="101"/>
      <c r="R18" s="101"/>
      <c r="S18" s="101"/>
      <c r="T18" s="101"/>
      <c r="U18" s="101"/>
      <c r="V18" s="101"/>
      <c r="W18" s="101"/>
      <c r="X18" s="101"/>
      <c r="Y18" s="101"/>
      <c r="Z18" s="101"/>
      <c r="AA18" s="101"/>
      <c r="AB18" s="101"/>
    </row>
    <row r="19" spans="1:28" ht="21" customHeight="1">
      <c r="A19" s="7" t="s">
        <v>82</v>
      </c>
      <c r="B19" s="8" t="s">
        <v>83</v>
      </c>
      <c r="C19" s="8"/>
      <c r="D19" s="9"/>
      <c r="E19" s="9"/>
      <c r="F19" s="9"/>
      <c r="G19" s="552"/>
      <c r="H19" s="424"/>
      <c r="I19" s="424"/>
      <c r="J19" s="101"/>
      <c r="K19" s="101"/>
      <c r="L19" s="101"/>
      <c r="M19" s="101"/>
      <c r="N19" s="101"/>
      <c r="O19" s="101"/>
      <c r="P19" s="101"/>
      <c r="Q19" s="101"/>
      <c r="R19" s="101"/>
      <c r="S19" s="101"/>
      <c r="T19" s="101"/>
      <c r="U19" s="101"/>
      <c r="V19" s="101"/>
      <c r="W19" s="101"/>
      <c r="X19" s="101"/>
      <c r="Y19" s="101"/>
      <c r="Z19" s="101"/>
      <c r="AA19" s="101"/>
      <c r="AB19" s="101"/>
    </row>
    <row r="20" spans="1:28" ht="15.75" customHeight="1">
      <c r="A20" s="7" t="s">
        <v>84</v>
      </c>
      <c r="B20" s="8" t="s">
        <v>85</v>
      </c>
      <c r="C20" s="8"/>
      <c r="D20" s="9"/>
      <c r="E20" s="9"/>
      <c r="F20" s="9"/>
      <c r="G20" s="552"/>
      <c r="H20" s="424"/>
      <c r="I20" s="424"/>
      <c r="J20" s="101"/>
      <c r="K20" s="101"/>
      <c r="L20" s="101"/>
      <c r="M20" s="101"/>
      <c r="N20" s="101"/>
      <c r="O20" s="101"/>
      <c r="P20" s="101"/>
      <c r="Q20" s="101"/>
      <c r="R20" s="101"/>
      <c r="S20" s="101"/>
      <c r="T20" s="101"/>
      <c r="U20" s="101"/>
      <c r="V20" s="101"/>
      <c r="W20" s="101"/>
      <c r="X20" s="101"/>
      <c r="Y20" s="101"/>
      <c r="Z20" s="101"/>
      <c r="AA20" s="101"/>
      <c r="AB20" s="101"/>
    </row>
    <row r="21" spans="1:28" ht="15.75" customHeight="1">
      <c r="A21" s="1170" t="s">
        <v>86</v>
      </c>
      <c r="B21" s="1171"/>
      <c r="C21" s="10"/>
      <c r="D21" s="11">
        <f t="shared" ref="D21:E21" si="0">ROUND(SUM(D16:D20),2)</f>
        <v>0</v>
      </c>
      <c r="E21" s="11">
        <f t="shared" si="0"/>
        <v>0</v>
      </c>
      <c r="F21" s="11">
        <f>ROUND(SUM(F16:F20),2)</f>
        <v>2154.8000000000002</v>
      </c>
      <c r="G21" s="553"/>
      <c r="H21" s="425"/>
      <c r="I21" s="425"/>
      <c r="J21" s="432"/>
      <c r="K21" s="432"/>
      <c r="L21" s="432"/>
      <c r="M21" s="432"/>
      <c r="N21" s="432"/>
      <c r="O21" s="432"/>
      <c r="P21" s="432"/>
      <c r="Q21" s="432"/>
      <c r="R21" s="432"/>
      <c r="S21" s="432"/>
      <c r="T21" s="432"/>
      <c r="U21" s="432"/>
      <c r="V21" s="432"/>
      <c r="W21" s="432"/>
      <c r="X21" s="432"/>
      <c r="Y21" s="432"/>
      <c r="Z21" s="432"/>
      <c r="AA21" s="432"/>
      <c r="AB21" s="432"/>
    </row>
    <row r="22" spans="1:28" ht="15.75" customHeight="1">
      <c r="A22" s="12"/>
      <c r="B22" s="12"/>
      <c r="C22" s="12"/>
      <c r="D22" s="12"/>
      <c r="E22" s="12"/>
      <c r="F22" s="12"/>
      <c r="G22" s="555"/>
      <c r="H22" s="101"/>
      <c r="I22" s="101"/>
      <c r="J22" s="101"/>
      <c r="K22" s="101"/>
      <c r="L22" s="101"/>
      <c r="M22" s="101"/>
      <c r="N22" s="101"/>
      <c r="O22" s="101"/>
      <c r="P22" s="101"/>
      <c r="Q22" s="101"/>
      <c r="R22" s="101"/>
      <c r="S22" s="101"/>
      <c r="T22" s="101"/>
      <c r="U22" s="101"/>
      <c r="V22" s="101"/>
      <c r="W22" s="101"/>
      <c r="X22" s="101"/>
      <c r="Y22" s="101"/>
      <c r="Z22" s="101"/>
      <c r="AA22" s="101"/>
      <c r="AB22" s="101"/>
    </row>
    <row r="23" spans="1:28" ht="15" customHeight="1">
      <c r="A23" s="1190" t="s">
        <v>87</v>
      </c>
      <c r="B23" s="1191"/>
      <c r="C23" s="1191"/>
      <c r="D23" s="1191"/>
      <c r="E23" s="1191"/>
      <c r="F23" s="1192"/>
      <c r="G23" s="553"/>
      <c r="H23" s="425"/>
      <c r="I23" s="425"/>
      <c r="J23" s="432"/>
      <c r="K23" s="432"/>
      <c r="L23" s="432"/>
      <c r="M23" s="432"/>
      <c r="N23" s="432"/>
      <c r="O23" s="432"/>
      <c r="P23" s="432"/>
      <c r="Q23" s="432"/>
      <c r="R23" s="432"/>
      <c r="S23" s="432"/>
      <c r="T23" s="432"/>
      <c r="U23" s="432"/>
      <c r="V23" s="432"/>
      <c r="W23" s="432"/>
      <c r="X23" s="432"/>
      <c r="Y23" s="432"/>
      <c r="Z23" s="432"/>
      <c r="AA23" s="432"/>
      <c r="AB23" s="432"/>
    </row>
    <row r="24" spans="1:28" ht="15" customHeight="1">
      <c r="A24" s="1184" t="s">
        <v>88</v>
      </c>
      <c r="B24" s="1175"/>
      <c r="C24" s="1175"/>
      <c r="D24" s="1175"/>
      <c r="E24" s="1175"/>
      <c r="F24" s="1171"/>
      <c r="G24" s="553"/>
      <c r="H24" s="425"/>
      <c r="I24" s="425"/>
      <c r="J24" s="432"/>
      <c r="K24" s="432"/>
      <c r="L24" s="432"/>
      <c r="M24" s="432"/>
      <c r="N24" s="432"/>
      <c r="O24" s="432"/>
      <c r="P24" s="432"/>
      <c r="Q24" s="432"/>
      <c r="R24" s="432"/>
      <c r="S24" s="432"/>
      <c r="T24" s="432"/>
      <c r="U24" s="432"/>
      <c r="V24" s="432"/>
      <c r="W24" s="432"/>
      <c r="X24" s="432"/>
      <c r="Y24" s="432"/>
      <c r="Z24" s="432"/>
      <c r="AA24" s="432"/>
      <c r="AB24" s="432"/>
    </row>
    <row r="25" spans="1:28" ht="27" customHeight="1">
      <c r="A25" s="4" t="s">
        <v>89</v>
      </c>
      <c r="B25" s="13" t="s">
        <v>90</v>
      </c>
      <c r="C25" s="14"/>
      <c r="D25" s="4" t="s">
        <v>668</v>
      </c>
      <c r="E25" s="5" t="s">
        <v>49</v>
      </c>
      <c r="F25" s="5" t="s">
        <v>50</v>
      </c>
      <c r="G25" s="556"/>
      <c r="H25" s="454"/>
      <c r="I25" s="426"/>
      <c r="J25" s="432"/>
      <c r="K25" s="432"/>
      <c r="L25" s="432"/>
      <c r="M25" s="432"/>
      <c r="N25" s="432"/>
      <c r="O25" s="432"/>
      <c r="P25" s="432"/>
      <c r="Q25" s="432"/>
      <c r="R25" s="432"/>
      <c r="S25" s="432"/>
      <c r="T25" s="432"/>
      <c r="U25" s="432"/>
      <c r="V25" s="432"/>
      <c r="W25" s="432"/>
      <c r="X25" s="432"/>
      <c r="Y25" s="432"/>
      <c r="Z25" s="432"/>
      <c r="AA25" s="432"/>
      <c r="AB25" s="432"/>
    </row>
    <row r="26" spans="1:28" ht="15.75" customHeight="1">
      <c r="A26" s="7" t="s">
        <v>75</v>
      </c>
      <c r="B26" s="15" t="s">
        <v>91</v>
      </c>
      <c r="C26" s="16">
        <v>8.9300000000000004E-2</v>
      </c>
      <c r="D26" s="17">
        <f t="shared" ref="D26:F26" si="1">$C$26*D21</f>
        <v>0</v>
      </c>
      <c r="E26" s="17">
        <f t="shared" si="1"/>
        <v>0</v>
      </c>
      <c r="F26" s="17">
        <f t="shared" si="1"/>
        <v>192.42364000000003</v>
      </c>
      <c r="G26" s="557"/>
      <c r="H26" s="454"/>
      <c r="I26" s="427"/>
      <c r="J26" s="101"/>
      <c r="K26" s="101"/>
      <c r="L26" s="101"/>
      <c r="M26" s="101"/>
      <c r="N26" s="101"/>
      <c r="O26" s="101"/>
      <c r="P26" s="101"/>
      <c r="Q26" s="101"/>
      <c r="R26" s="101"/>
      <c r="S26" s="101"/>
      <c r="T26" s="101"/>
      <c r="U26" s="101"/>
      <c r="V26" s="101"/>
      <c r="W26" s="101"/>
      <c r="X26" s="101"/>
      <c r="Y26" s="101"/>
      <c r="Z26" s="101"/>
      <c r="AA26" s="101"/>
      <c r="AB26" s="101"/>
    </row>
    <row r="27" spans="1:28" ht="15.75" customHeight="1">
      <c r="A27" s="7" t="s">
        <v>77</v>
      </c>
      <c r="B27" s="15" t="s">
        <v>92</v>
      </c>
      <c r="C27" s="16">
        <v>2.98E-2</v>
      </c>
      <c r="D27" s="17">
        <f t="shared" ref="D27:F27" si="2">$C$27*D21</f>
        <v>0</v>
      </c>
      <c r="E27" s="17">
        <f t="shared" si="2"/>
        <v>0</v>
      </c>
      <c r="F27" s="17">
        <f t="shared" si="2"/>
        <v>64.213040000000007</v>
      </c>
      <c r="G27" s="557"/>
      <c r="H27" s="101"/>
      <c r="I27" s="427"/>
      <c r="J27" s="101"/>
      <c r="K27" s="101"/>
      <c r="L27" s="101"/>
      <c r="M27" s="101"/>
      <c r="N27" s="101"/>
      <c r="O27" s="101"/>
      <c r="P27" s="101"/>
      <c r="Q27" s="101"/>
      <c r="R27" s="101"/>
      <c r="S27" s="101"/>
      <c r="T27" s="101"/>
      <c r="U27" s="101"/>
      <c r="V27" s="101"/>
      <c r="W27" s="101"/>
      <c r="X27" s="101"/>
      <c r="Y27" s="101"/>
      <c r="Z27" s="101"/>
      <c r="AA27" s="101"/>
      <c r="AB27" s="101"/>
    </row>
    <row r="28" spans="1:28" ht="15.75" customHeight="1">
      <c r="A28" s="1170" t="s">
        <v>93</v>
      </c>
      <c r="B28" s="1171"/>
      <c r="C28" s="18"/>
      <c r="D28" s="11">
        <f t="shared" ref="D28:E28" si="3">ROUND(SUM(D26:D27),2)</f>
        <v>0</v>
      </c>
      <c r="E28" s="11">
        <f t="shared" si="3"/>
        <v>0</v>
      </c>
      <c r="F28" s="11">
        <f>ROUND(SUM(F26:F27),2)</f>
        <v>256.64</v>
      </c>
      <c r="G28" s="557"/>
      <c r="H28" s="454"/>
      <c r="I28" s="427"/>
      <c r="J28" s="101"/>
      <c r="K28" s="101"/>
      <c r="L28" s="101"/>
      <c r="M28" s="101"/>
      <c r="N28" s="101"/>
      <c r="O28" s="101"/>
      <c r="P28" s="101"/>
      <c r="Q28" s="101"/>
      <c r="R28" s="101"/>
      <c r="S28" s="101"/>
      <c r="T28" s="101"/>
      <c r="U28" s="101"/>
      <c r="V28" s="101"/>
      <c r="W28" s="101"/>
      <c r="X28" s="101"/>
      <c r="Y28" s="101"/>
      <c r="Z28" s="101"/>
      <c r="AA28" s="101"/>
      <c r="AB28" s="101"/>
    </row>
    <row r="29" spans="1:28" ht="15.75" customHeight="1">
      <c r="A29" s="10"/>
      <c r="B29" s="15" t="s">
        <v>94</v>
      </c>
      <c r="C29" s="18"/>
      <c r="D29" s="19"/>
      <c r="E29" s="19"/>
      <c r="F29" s="17">
        <f>ROUND(F28*$C$42,2)</f>
        <v>94.44</v>
      </c>
      <c r="G29" s="557"/>
      <c r="H29" s="454"/>
      <c r="I29" s="427"/>
      <c r="J29" s="101"/>
      <c r="K29" s="101"/>
      <c r="L29" s="101"/>
      <c r="M29" s="101"/>
      <c r="N29" s="101"/>
      <c r="O29" s="101"/>
      <c r="P29" s="101"/>
      <c r="Q29" s="101"/>
      <c r="R29" s="101"/>
      <c r="S29" s="101"/>
      <c r="T29" s="101"/>
      <c r="U29" s="101"/>
      <c r="V29" s="101"/>
      <c r="W29" s="101"/>
      <c r="X29" s="101"/>
      <c r="Y29" s="101"/>
      <c r="Z29" s="101"/>
      <c r="AA29" s="101"/>
      <c r="AB29" s="101"/>
    </row>
    <row r="30" spans="1:28" ht="15.75" customHeight="1">
      <c r="A30" s="1170" t="s">
        <v>95</v>
      </c>
      <c r="B30" s="1171"/>
      <c r="C30" s="18"/>
      <c r="D30" s="11">
        <f t="shared" ref="D30:E30" si="4">ROUND(SUM(D28:D29),2)</f>
        <v>0</v>
      </c>
      <c r="E30" s="11">
        <f t="shared" si="4"/>
        <v>0</v>
      </c>
      <c r="F30" s="11">
        <f>ROUND(SUM(F28:F29),2)</f>
        <v>351.08</v>
      </c>
      <c r="G30" s="557"/>
      <c r="H30" s="454"/>
      <c r="I30" s="427"/>
      <c r="J30" s="101"/>
      <c r="K30" s="101"/>
      <c r="L30" s="101"/>
      <c r="M30" s="101"/>
      <c r="N30" s="101"/>
      <c r="O30" s="101"/>
      <c r="P30" s="101"/>
      <c r="Q30" s="101"/>
      <c r="R30" s="101"/>
      <c r="S30" s="101"/>
      <c r="T30" s="101"/>
      <c r="U30" s="101"/>
      <c r="V30" s="101"/>
      <c r="W30" s="101"/>
      <c r="X30" s="101"/>
      <c r="Y30" s="101"/>
      <c r="Z30" s="101"/>
      <c r="AA30" s="101"/>
      <c r="AB30" s="101"/>
    </row>
    <row r="31" spans="1:28" ht="42" customHeight="1">
      <c r="A31" s="1183" t="s">
        <v>376</v>
      </c>
      <c r="B31" s="1175"/>
      <c r="C31" s="1175"/>
      <c r="D31" s="1175"/>
      <c r="E31" s="1175"/>
      <c r="F31" s="1171"/>
      <c r="G31" s="558"/>
      <c r="H31" s="486"/>
      <c r="I31" s="428"/>
      <c r="J31" s="437"/>
      <c r="K31" s="437"/>
      <c r="L31" s="437"/>
      <c r="M31" s="437"/>
      <c r="N31" s="437"/>
      <c r="O31" s="437"/>
      <c r="P31" s="437"/>
      <c r="Q31" s="437"/>
      <c r="R31" s="437"/>
      <c r="S31" s="437"/>
      <c r="T31" s="437"/>
      <c r="U31" s="437"/>
      <c r="V31" s="437"/>
      <c r="W31" s="437"/>
      <c r="X31" s="437"/>
      <c r="Y31" s="437"/>
      <c r="Z31" s="437"/>
      <c r="AA31" s="437"/>
      <c r="AB31" s="437"/>
    </row>
    <row r="32" spans="1:28" ht="27" customHeight="1">
      <c r="A32" s="1184" t="s">
        <v>97</v>
      </c>
      <c r="B32" s="1175"/>
      <c r="C32" s="1175"/>
      <c r="D32" s="1175"/>
      <c r="E32" s="1175"/>
      <c r="F32" s="1171"/>
      <c r="G32" s="553"/>
      <c r="H32" s="101"/>
      <c r="I32" s="425"/>
      <c r="J32" s="432"/>
      <c r="K32" s="432"/>
      <c r="L32" s="432"/>
      <c r="M32" s="432"/>
      <c r="N32" s="432"/>
      <c r="O32" s="432"/>
      <c r="P32" s="432"/>
      <c r="Q32" s="432"/>
      <c r="R32" s="432"/>
      <c r="S32" s="432"/>
      <c r="T32" s="432"/>
      <c r="U32" s="432"/>
      <c r="V32" s="432"/>
      <c r="W32" s="432"/>
      <c r="X32" s="432"/>
      <c r="Y32" s="432"/>
      <c r="Z32" s="432"/>
      <c r="AA32" s="432"/>
      <c r="AB32" s="432"/>
    </row>
    <row r="33" spans="1:28" ht="27" customHeight="1">
      <c r="A33" s="4" t="s">
        <v>98</v>
      </c>
      <c r="B33" s="13" t="s">
        <v>99</v>
      </c>
      <c r="C33" s="14"/>
      <c r="D33" s="4" t="s">
        <v>668</v>
      </c>
      <c r="E33" s="5" t="s">
        <v>49</v>
      </c>
      <c r="F33" s="5" t="s">
        <v>50</v>
      </c>
      <c r="G33" s="557"/>
      <c r="H33" s="101"/>
      <c r="I33" s="427"/>
      <c r="J33" s="101"/>
      <c r="K33" s="101"/>
      <c r="L33" s="101"/>
      <c r="M33" s="101"/>
      <c r="N33" s="101"/>
      <c r="O33" s="101"/>
      <c r="P33" s="101"/>
      <c r="Q33" s="101"/>
      <c r="R33" s="101"/>
      <c r="S33" s="101"/>
      <c r="T33" s="101"/>
      <c r="U33" s="101"/>
      <c r="V33" s="101"/>
      <c r="W33" s="101"/>
      <c r="X33" s="101"/>
      <c r="Y33" s="101"/>
      <c r="Z33" s="101"/>
      <c r="AA33" s="101"/>
      <c r="AB33" s="101"/>
    </row>
    <row r="34" spans="1:28" ht="15.75" customHeight="1">
      <c r="A34" s="7" t="s">
        <v>75</v>
      </c>
      <c r="B34" s="8" t="s">
        <v>100</v>
      </c>
      <c r="C34" s="21">
        <v>0.2</v>
      </c>
      <c r="D34" s="22">
        <f t="shared" ref="D34:E34" si="5">(D$21)*$C34</f>
        <v>0</v>
      </c>
      <c r="E34" s="22">
        <f t="shared" si="5"/>
        <v>0</v>
      </c>
      <c r="F34" s="22">
        <f>(F$21)*$C34</f>
        <v>430.96000000000004</v>
      </c>
      <c r="G34" s="552"/>
      <c r="H34" s="101"/>
      <c r="I34" s="424"/>
      <c r="J34" s="101"/>
      <c r="K34" s="101"/>
      <c r="L34" s="101"/>
      <c r="M34" s="101"/>
      <c r="N34" s="101"/>
      <c r="O34" s="101"/>
      <c r="P34" s="101"/>
      <c r="Q34" s="101"/>
      <c r="R34" s="101"/>
      <c r="S34" s="101"/>
      <c r="T34" s="101"/>
      <c r="U34" s="101"/>
      <c r="V34" s="101"/>
      <c r="W34" s="101"/>
      <c r="X34" s="101"/>
      <c r="Y34" s="101"/>
      <c r="Z34" s="101"/>
      <c r="AA34" s="101"/>
      <c r="AB34" s="101"/>
    </row>
    <row r="35" spans="1:28" ht="15.75" customHeight="1">
      <c r="A35" s="7" t="s">
        <v>77</v>
      </c>
      <c r="B35" s="8" t="s">
        <v>101</v>
      </c>
      <c r="C35" s="21">
        <v>1.4999999999999999E-2</v>
      </c>
      <c r="D35" s="22">
        <f t="shared" ref="D35:F41" si="6">(D$21)*$C35</f>
        <v>0</v>
      </c>
      <c r="E35" s="22">
        <f t="shared" si="6"/>
        <v>0</v>
      </c>
      <c r="F35" s="22">
        <f t="shared" si="6"/>
        <v>32.322000000000003</v>
      </c>
      <c r="G35" s="552"/>
      <c r="H35" s="101"/>
      <c r="I35" s="424"/>
      <c r="J35" s="101"/>
      <c r="K35" s="101"/>
      <c r="L35" s="101"/>
      <c r="M35" s="101"/>
      <c r="N35" s="101"/>
      <c r="O35" s="101"/>
      <c r="P35" s="101"/>
      <c r="Q35" s="101"/>
      <c r="R35" s="101"/>
      <c r="S35" s="101"/>
      <c r="T35" s="101"/>
      <c r="U35" s="101"/>
      <c r="V35" s="101"/>
      <c r="W35" s="101"/>
      <c r="X35" s="101"/>
      <c r="Y35" s="101"/>
      <c r="Z35" s="101"/>
      <c r="AA35" s="101"/>
      <c r="AB35" s="101"/>
    </row>
    <row r="36" spans="1:28" ht="15.75" customHeight="1">
      <c r="A36" s="7" t="s">
        <v>79</v>
      </c>
      <c r="B36" s="8" t="s">
        <v>102</v>
      </c>
      <c r="C36" s="21">
        <v>0.01</v>
      </c>
      <c r="D36" s="22">
        <f t="shared" si="6"/>
        <v>0</v>
      </c>
      <c r="E36" s="22">
        <f t="shared" si="6"/>
        <v>0</v>
      </c>
      <c r="F36" s="22">
        <f t="shared" si="6"/>
        <v>21.548000000000002</v>
      </c>
      <c r="G36" s="552"/>
      <c r="H36" s="101"/>
      <c r="I36" s="424"/>
      <c r="J36" s="101"/>
      <c r="K36" s="101"/>
      <c r="L36" s="101"/>
      <c r="M36" s="101"/>
      <c r="N36" s="101"/>
      <c r="O36" s="101"/>
      <c r="P36" s="101"/>
      <c r="Q36" s="101"/>
      <c r="R36" s="101"/>
      <c r="S36" s="101"/>
      <c r="T36" s="101"/>
      <c r="U36" s="101"/>
      <c r="V36" s="101"/>
      <c r="W36" s="101"/>
      <c r="X36" s="101"/>
      <c r="Y36" s="101"/>
      <c r="Z36" s="101"/>
      <c r="AA36" s="101"/>
      <c r="AB36" s="101"/>
    </row>
    <row r="37" spans="1:28" ht="15.75" customHeight="1">
      <c r="A37" s="7" t="s">
        <v>82</v>
      </c>
      <c r="B37" s="8" t="s">
        <v>103</v>
      </c>
      <c r="C37" s="21">
        <v>2E-3</v>
      </c>
      <c r="D37" s="22">
        <f t="shared" si="6"/>
        <v>0</v>
      </c>
      <c r="E37" s="22">
        <f t="shared" si="6"/>
        <v>0</v>
      </c>
      <c r="F37" s="22">
        <f t="shared" si="6"/>
        <v>4.3096000000000005</v>
      </c>
      <c r="G37" s="552"/>
      <c r="H37" s="101"/>
      <c r="I37" s="424"/>
      <c r="J37" s="101"/>
      <c r="K37" s="101"/>
      <c r="L37" s="101"/>
      <c r="M37" s="101"/>
      <c r="N37" s="101"/>
      <c r="O37" s="101"/>
      <c r="P37" s="101"/>
      <c r="Q37" s="101"/>
      <c r="R37" s="101"/>
      <c r="S37" s="101"/>
      <c r="T37" s="101"/>
      <c r="U37" s="101"/>
      <c r="V37" s="101"/>
      <c r="W37" s="101"/>
      <c r="X37" s="101"/>
      <c r="Y37" s="101"/>
      <c r="Z37" s="101"/>
      <c r="AA37" s="101"/>
      <c r="AB37" s="101"/>
    </row>
    <row r="38" spans="1:28" ht="15.75" customHeight="1">
      <c r="A38" s="7" t="s">
        <v>104</v>
      </c>
      <c r="B38" s="8" t="s">
        <v>105</v>
      </c>
      <c r="C38" s="21">
        <v>2.5000000000000001E-2</v>
      </c>
      <c r="D38" s="22">
        <f t="shared" si="6"/>
        <v>0</v>
      </c>
      <c r="E38" s="22">
        <f t="shared" si="6"/>
        <v>0</v>
      </c>
      <c r="F38" s="22">
        <f t="shared" si="6"/>
        <v>53.870000000000005</v>
      </c>
      <c r="G38" s="552"/>
      <c r="H38" s="101"/>
      <c r="I38" s="424"/>
      <c r="J38" s="101"/>
      <c r="K38" s="101"/>
      <c r="L38" s="101"/>
      <c r="M38" s="101"/>
      <c r="N38" s="101"/>
      <c r="O38" s="101"/>
      <c r="P38" s="101"/>
      <c r="Q38" s="101"/>
      <c r="R38" s="101"/>
      <c r="S38" s="101"/>
      <c r="T38" s="101"/>
      <c r="U38" s="101"/>
      <c r="V38" s="101"/>
      <c r="W38" s="101"/>
      <c r="X38" s="101"/>
      <c r="Y38" s="101"/>
      <c r="Z38" s="101"/>
      <c r="AA38" s="101"/>
      <c r="AB38" s="101"/>
    </row>
    <row r="39" spans="1:28" ht="15.75" customHeight="1">
      <c r="A39" s="7" t="s">
        <v>84</v>
      </c>
      <c r="B39" s="8" t="s">
        <v>106</v>
      </c>
      <c r="C39" s="21">
        <v>0.08</v>
      </c>
      <c r="D39" s="22">
        <f t="shared" si="6"/>
        <v>0</v>
      </c>
      <c r="E39" s="22">
        <f t="shared" si="6"/>
        <v>0</v>
      </c>
      <c r="F39" s="22">
        <f t="shared" si="6"/>
        <v>172.38400000000001</v>
      </c>
      <c r="G39" s="552"/>
      <c r="H39" s="101"/>
      <c r="I39" s="424"/>
      <c r="J39" s="101"/>
      <c r="K39" s="101"/>
      <c r="L39" s="101"/>
      <c r="M39" s="101"/>
      <c r="N39" s="101"/>
      <c r="O39" s="101"/>
      <c r="P39" s="101"/>
      <c r="Q39" s="101"/>
      <c r="R39" s="101"/>
      <c r="S39" s="101"/>
      <c r="T39" s="101"/>
      <c r="U39" s="101"/>
      <c r="V39" s="101"/>
      <c r="W39" s="101"/>
      <c r="X39" s="101"/>
      <c r="Y39" s="101"/>
      <c r="Z39" s="101"/>
      <c r="AA39" s="101"/>
      <c r="AB39" s="101"/>
    </row>
    <row r="40" spans="1:28" ht="15.75" customHeight="1">
      <c r="A40" s="23" t="s">
        <v>107</v>
      </c>
      <c r="B40" s="15" t="s">
        <v>377</v>
      </c>
      <c r="C40" s="16">
        <v>0.03</v>
      </c>
      <c r="D40" s="22">
        <f t="shared" si="6"/>
        <v>0</v>
      </c>
      <c r="E40" s="22">
        <f t="shared" si="6"/>
        <v>0</v>
      </c>
      <c r="F40" s="22">
        <f t="shared" si="6"/>
        <v>64.644000000000005</v>
      </c>
      <c r="G40" s="559"/>
      <c r="H40" s="101"/>
      <c r="I40" s="429"/>
      <c r="J40" s="101"/>
      <c r="K40" s="101"/>
      <c r="L40" s="101"/>
      <c r="M40" s="101"/>
      <c r="N40" s="101"/>
      <c r="O40" s="101"/>
      <c r="P40" s="101"/>
      <c r="Q40" s="101"/>
      <c r="R40" s="101"/>
      <c r="S40" s="101"/>
      <c r="T40" s="101"/>
      <c r="U40" s="101"/>
      <c r="V40" s="101"/>
      <c r="W40" s="101"/>
      <c r="X40" s="101"/>
      <c r="Y40" s="101"/>
      <c r="Z40" s="101"/>
      <c r="AA40" s="101"/>
      <c r="AB40" s="101"/>
    </row>
    <row r="41" spans="1:28" ht="15.75" customHeight="1">
      <c r="A41" s="7" t="s">
        <v>109</v>
      </c>
      <c r="B41" s="8" t="s">
        <v>110</v>
      </c>
      <c r="C41" s="21">
        <v>6.0000000000000001E-3</v>
      </c>
      <c r="D41" s="22">
        <f t="shared" si="6"/>
        <v>0</v>
      </c>
      <c r="E41" s="22">
        <f t="shared" si="6"/>
        <v>0</v>
      </c>
      <c r="F41" s="22">
        <f t="shared" si="6"/>
        <v>12.928800000000001</v>
      </c>
      <c r="G41" s="552"/>
      <c r="H41" s="101"/>
      <c r="I41" s="424"/>
      <c r="J41" s="101"/>
      <c r="K41" s="101"/>
      <c r="L41" s="101"/>
      <c r="M41" s="101"/>
      <c r="N41" s="101"/>
      <c r="O41" s="101"/>
      <c r="P41" s="101"/>
      <c r="Q41" s="101"/>
      <c r="R41" s="101"/>
      <c r="S41" s="101"/>
      <c r="T41" s="101"/>
      <c r="U41" s="101"/>
      <c r="V41" s="101"/>
      <c r="W41" s="101"/>
      <c r="X41" s="101"/>
      <c r="Y41" s="101"/>
      <c r="Z41" s="101"/>
      <c r="AA41" s="101"/>
      <c r="AB41" s="101"/>
    </row>
    <row r="42" spans="1:28" ht="15.75" customHeight="1">
      <c r="A42" s="1170" t="s">
        <v>111</v>
      </c>
      <c r="B42" s="1171"/>
      <c r="C42" s="21">
        <f>SUM(C34:C41)</f>
        <v>0.3680000000000001</v>
      </c>
      <c r="D42" s="19">
        <f t="shared" ref="D42:E42" si="7">ROUND(SUM(D34:D41),2)</f>
        <v>0</v>
      </c>
      <c r="E42" s="19">
        <f t="shared" si="7"/>
        <v>0</v>
      </c>
      <c r="F42" s="19">
        <f>ROUND(SUM(F34:F41),2)</f>
        <v>792.97</v>
      </c>
      <c r="G42" s="552"/>
      <c r="H42" s="101"/>
      <c r="I42" s="424"/>
      <c r="J42" s="101"/>
      <c r="K42" s="101"/>
      <c r="L42" s="101"/>
      <c r="M42" s="101"/>
      <c r="N42" s="101"/>
      <c r="O42" s="101"/>
      <c r="P42" s="101"/>
      <c r="Q42" s="101"/>
      <c r="R42" s="101"/>
      <c r="S42" s="101"/>
      <c r="T42" s="101"/>
      <c r="U42" s="101"/>
      <c r="V42" s="101"/>
      <c r="W42" s="101"/>
      <c r="X42" s="101"/>
      <c r="Y42" s="101"/>
      <c r="Z42" s="101"/>
      <c r="AA42" s="101"/>
      <c r="AB42" s="101"/>
    </row>
    <row r="43" spans="1:28" ht="45" customHeight="1">
      <c r="A43" s="1183" t="s">
        <v>378</v>
      </c>
      <c r="B43" s="1175"/>
      <c r="C43" s="1175"/>
      <c r="D43" s="1175"/>
      <c r="E43" s="1175"/>
      <c r="F43" s="1171"/>
      <c r="G43" s="552"/>
      <c r="H43" s="101"/>
      <c r="I43" s="424"/>
      <c r="J43" s="101"/>
      <c r="K43" s="101"/>
      <c r="L43" s="101"/>
      <c r="M43" s="101"/>
      <c r="N43" s="101"/>
      <c r="O43" s="101"/>
      <c r="P43" s="101"/>
      <c r="Q43" s="101"/>
      <c r="R43" s="101"/>
      <c r="S43" s="101"/>
      <c r="T43" s="101"/>
      <c r="U43" s="101"/>
      <c r="V43" s="101"/>
      <c r="W43" s="101"/>
      <c r="X43" s="101"/>
      <c r="Y43" s="101"/>
      <c r="Z43" s="101"/>
      <c r="AA43" s="101"/>
      <c r="AB43" s="101"/>
    </row>
    <row r="44" spans="1:28" ht="15" customHeight="1">
      <c r="A44" s="1184" t="s">
        <v>112</v>
      </c>
      <c r="B44" s="1175"/>
      <c r="C44" s="1175"/>
      <c r="D44" s="1175"/>
      <c r="E44" s="1175"/>
      <c r="F44" s="1171"/>
      <c r="G44" s="553"/>
      <c r="H44" s="101"/>
      <c r="I44" s="425"/>
      <c r="J44" s="432"/>
      <c r="K44" s="432"/>
      <c r="L44" s="432"/>
      <c r="M44" s="432"/>
      <c r="N44" s="432"/>
      <c r="O44" s="432"/>
      <c r="P44" s="432"/>
      <c r="Q44" s="432"/>
      <c r="R44" s="432"/>
      <c r="S44" s="432"/>
      <c r="T44" s="432"/>
      <c r="U44" s="432"/>
      <c r="V44" s="432"/>
      <c r="W44" s="432"/>
      <c r="X44" s="432"/>
      <c r="Y44" s="432"/>
      <c r="Z44" s="432"/>
      <c r="AA44" s="432"/>
      <c r="AB44" s="432"/>
    </row>
    <row r="45" spans="1:28" ht="27" customHeight="1">
      <c r="A45" s="4" t="s">
        <v>113</v>
      </c>
      <c r="B45" s="13" t="s">
        <v>114</v>
      </c>
      <c r="C45" s="24"/>
      <c r="D45" s="4" t="s">
        <v>668</v>
      </c>
      <c r="E45" s="5" t="s">
        <v>49</v>
      </c>
      <c r="F45" s="5" t="s">
        <v>50</v>
      </c>
      <c r="G45" s="553"/>
      <c r="H45" s="545"/>
      <c r="I45" s="424"/>
      <c r="J45" s="101"/>
      <c r="K45" s="432"/>
      <c r="L45" s="432"/>
      <c r="M45" s="432"/>
      <c r="N45" s="432"/>
      <c r="O45" s="432"/>
      <c r="P45" s="432"/>
      <c r="Q45" s="432"/>
      <c r="R45" s="432"/>
      <c r="S45" s="432"/>
      <c r="T45" s="432"/>
      <c r="U45" s="432"/>
      <c r="V45" s="432"/>
      <c r="W45" s="432"/>
      <c r="X45" s="432"/>
      <c r="Y45" s="432"/>
      <c r="Z45" s="432"/>
      <c r="AA45" s="432"/>
      <c r="AB45" s="432"/>
    </row>
    <row r="46" spans="1:28" ht="21" customHeight="1">
      <c r="A46" s="7" t="s">
        <v>75</v>
      </c>
      <c r="B46" s="8" t="s">
        <v>560</v>
      </c>
      <c r="C46" s="26" t="s">
        <v>379</v>
      </c>
      <c r="D46" s="17"/>
      <c r="E46" s="17"/>
      <c r="F46" s="17">
        <f>$G$46*$H$46-(F21*6%)</f>
        <v>141.31200000000001</v>
      </c>
      <c r="G46" s="559" t="s">
        <v>379</v>
      </c>
      <c r="H46" s="488" t="s">
        <v>561</v>
      </c>
      <c r="I46" s="425"/>
      <c r="J46" s="432"/>
      <c r="K46" s="101"/>
      <c r="L46" s="101"/>
      <c r="M46" s="101"/>
      <c r="N46" s="101"/>
      <c r="O46" s="101"/>
      <c r="P46" s="101"/>
      <c r="Q46" s="101"/>
      <c r="R46" s="101"/>
      <c r="S46" s="101"/>
      <c r="T46" s="101"/>
      <c r="U46" s="101"/>
      <c r="V46" s="101"/>
      <c r="W46" s="101"/>
      <c r="X46" s="101"/>
      <c r="Y46" s="101"/>
      <c r="Z46" s="101"/>
      <c r="AA46" s="101"/>
      <c r="AB46" s="101"/>
    </row>
    <row r="47" spans="1:28" ht="15.75" customHeight="1">
      <c r="A47" s="7" t="s">
        <v>77</v>
      </c>
      <c r="B47" s="8" t="s">
        <v>380</v>
      </c>
      <c r="C47" s="70">
        <v>19.77</v>
      </c>
      <c r="D47" s="17"/>
      <c r="E47" s="17"/>
      <c r="F47" s="17">
        <f>$G$47*$H$47</f>
        <v>434.94</v>
      </c>
      <c r="G47" s="560">
        <v>19.77</v>
      </c>
      <c r="H47" s="488" t="s">
        <v>381</v>
      </c>
      <c r="I47" s="424"/>
      <c r="J47" s="101"/>
      <c r="K47" s="101"/>
      <c r="L47" s="101"/>
      <c r="M47" s="101"/>
      <c r="N47" s="101"/>
      <c r="O47" s="101"/>
      <c r="P47" s="101"/>
      <c r="Q47" s="101"/>
      <c r="R47" s="101"/>
      <c r="S47" s="101"/>
      <c r="T47" s="101"/>
      <c r="U47" s="101"/>
      <c r="V47" s="101"/>
      <c r="W47" s="101"/>
      <c r="X47" s="101"/>
      <c r="Y47" s="101"/>
      <c r="Z47" s="101"/>
      <c r="AA47" s="101"/>
      <c r="AB47" s="101"/>
    </row>
    <row r="48" spans="1:28" ht="15.75" customHeight="1">
      <c r="A48" s="7" t="s">
        <v>79</v>
      </c>
      <c r="B48" s="8" t="s">
        <v>382</v>
      </c>
      <c r="C48" s="26"/>
      <c r="D48" s="17"/>
      <c r="E48" s="17"/>
      <c r="F48" s="17">
        <v>137.79</v>
      </c>
      <c r="G48" s="562"/>
      <c r="H48" s="488"/>
      <c r="I48" s="425"/>
      <c r="J48" s="432"/>
      <c r="K48" s="101"/>
      <c r="L48" s="101"/>
      <c r="M48" s="101"/>
      <c r="N48" s="101"/>
      <c r="O48" s="101"/>
      <c r="P48" s="101"/>
      <c r="Q48" s="101"/>
      <c r="R48" s="101"/>
      <c r="S48" s="101"/>
      <c r="T48" s="101"/>
      <c r="U48" s="101"/>
      <c r="V48" s="101"/>
      <c r="W48" s="101"/>
      <c r="X48" s="101"/>
      <c r="Y48" s="101"/>
      <c r="Z48" s="101"/>
      <c r="AA48" s="101"/>
      <c r="AB48" s="101"/>
    </row>
    <row r="49" spans="1:30">
      <c r="A49" s="7" t="s">
        <v>82</v>
      </c>
      <c r="B49" s="8" t="s">
        <v>117</v>
      </c>
      <c r="C49" s="26"/>
      <c r="D49" s="17"/>
      <c r="E49" s="17"/>
      <c r="F49" s="17">
        <f>F48/12</f>
        <v>11.4825</v>
      </c>
      <c r="G49" s="562"/>
      <c r="H49" s="488"/>
      <c r="I49" s="424"/>
      <c r="J49" s="101"/>
      <c r="K49" s="101"/>
      <c r="L49" s="101"/>
      <c r="M49" s="101"/>
      <c r="N49" s="101"/>
      <c r="O49" s="101"/>
      <c r="P49" s="101"/>
      <c r="Q49" s="101"/>
      <c r="R49" s="101"/>
      <c r="S49" s="101"/>
      <c r="T49" s="101"/>
      <c r="U49" s="101"/>
      <c r="V49" s="101"/>
      <c r="W49" s="101"/>
      <c r="X49" s="101"/>
      <c r="Y49" s="101"/>
      <c r="Z49" s="101"/>
      <c r="AA49" s="101"/>
      <c r="AB49" s="101"/>
    </row>
    <row r="50" spans="1:30" ht="21" customHeight="1">
      <c r="A50" s="27" t="s">
        <v>104</v>
      </c>
      <c r="B50" s="8" t="s">
        <v>383</v>
      </c>
      <c r="C50" s="26"/>
      <c r="D50" s="17"/>
      <c r="E50" s="17"/>
      <c r="F50" s="17">
        <v>33.65</v>
      </c>
      <c r="G50" s="562"/>
      <c r="H50" s="488"/>
      <c r="I50" s="425"/>
      <c r="J50" s="432"/>
      <c r="K50" s="101"/>
      <c r="L50" s="101"/>
      <c r="M50" s="101"/>
      <c r="N50" s="101"/>
      <c r="O50" s="101"/>
      <c r="P50" s="101"/>
      <c r="Q50" s="101"/>
      <c r="R50" s="101"/>
      <c r="S50" s="101"/>
      <c r="T50" s="101"/>
      <c r="U50" s="101"/>
      <c r="V50" s="101"/>
      <c r="W50" s="101"/>
      <c r="X50" s="101"/>
      <c r="Y50" s="101"/>
      <c r="Z50" s="101"/>
      <c r="AA50" s="101"/>
      <c r="AB50" s="101"/>
    </row>
    <row r="51" spans="1:30" ht="15.75" customHeight="1">
      <c r="A51" s="28" t="s">
        <v>84</v>
      </c>
      <c r="B51" s="29" t="s">
        <v>384</v>
      </c>
      <c r="C51" s="30"/>
      <c r="D51" s="71"/>
      <c r="E51" s="71"/>
      <c r="F51" s="17">
        <v>15.2</v>
      </c>
      <c r="G51" s="562"/>
      <c r="H51" s="539"/>
      <c r="I51" s="424"/>
      <c r="J51" s="101"/>
      <c r="K51" s="438"/>
      <c r="L51" s="438"/>
      <c r="M51" s="438"/>
      <c r="N51" s="438"/>
      <c r="O51" s="438"/>
      <c r="P51" s="438"/>
      <c r="Q51" s="438"/>
      <c r="R51" s="438"/>
      <c r="S51" s="438"/>
      <c r="T51" s="438"/>
      <c r="U51" s="438"/>
      <c r="V51" s="438"/>
      <c r="W51" s="438"/>
      <c r="X51" s="438"/>
      <c r="Y51" s="438"/>
      <c r="Z51" s="438"/>
      <c r="AA51" s="438"/>
      <c r="AB51" s="438"/>
    </row>
    <row r="52" spans="1:30" ht="15.75" customHeight="1">
      <c r="A52" s="7" t="s">
        <v>107</v>
      </c>
      <c r="B52" s="29" t="s">
        <v>567</v>
      </c>
      <c r="C52" s="72"/>
      <c r="D52" s="17"/>
      <c r="E52" s="17"/>
      <c r="F52" s="17">
        <f>ROUND($E$13*30%*1%,2)</f>
        <v>4.24</v>
      </c>
      <c r="G52" s="562"/>
      <c r="H52" s="103"/>
      <c r="I52" s="424"/>
      <c r="J52" s="101"/>
      <c r="K52" s="101"/>
      <c r="L52" s="101"/>
      <c r="M52" s="101"/>
      <c r="N52" s="101"/>
      <c r="O52" s="101"/>
      <c r="P52" s="101"/>
      <c r="Q52" s="101"/>
      <c r="R52" s="101"/>
      <c r="S52" s="101"/>
      <c r="T52" s="101"/>
      <c r="U52" s="101"/>
      <c r="V52" s="101"/>
      <c r="W52" s="101"/>
      <c r="X52" s="101"/>
      <c r="Y52" s="101"/>
      <c r="Z52" s="101"/>
      <c r="AA52" s="101"/>
      <c r="AB52" s="101"/>
    </row>
    <row r="53" spans="1:30" ht="21" customHeight="1">
      <c r="A53" s="28" t="s">
        <v>109</v>
      </c>
      <c r="B53" s="73" t="s">
        <v>568</v>
      </c>
      <c r="C53" s="113">
        <v>19.77</v>
      </c>
      <c r="D53" s="119"/>
      <c r="E53" s="119"/>
      <c r="F53" s="119">
        <f>C53/12</f>
        <v>1.6475</v>
      </c>
      <c r="G53" s="562"/>
      <c r="H53" s="103"/>
      <c r="I53" s="424"/>
      <c r="J53" s="101"/>
      <c r="K53" s="101"/>
      <c r="L53" s="101"/>
      <c r="M53" s="101"/>
      <c r="N53" s="101"/>
      <c r="O53" s="101"/>
      <c r="P53" s="101"/>
      <c r="Q53" s="101"/>
      <c r="R53" s="101"/>
      <c r="S53" s="101"/>
      <c r="T53" s="101"/>
      <c r="U53" s="101"/>
      <c r="V53" s="101"/>
      <c r="W53" s="101"/>
      <c r="X53" s="101"/>
      <c r="Y53" s="101"/>
      <c r="Z53" s="101"/>
      <c r="AA53" s="101"/>
      <c r="AB53" s="101"/>
    </row>
    <row r="54" spans="1:30" s="117" customFormat="1" ht="15.75" customHeight="1">
      <c r="A54" s="118"/>
      <c r="B54" s="73"/>
      <c r="C54" s="113"/>
      <c r="D54" s="119"/>
      <c r="E54" s="119"/>
      <c r="F54" s="119"/>
      <c r="G54" s="567"/>
      <c r="H54" s="546"/>
      <c r="I54" s="547"/>
      <c r="J54" s="548"/>
      <c r="K54" s="548"/>
      <c r="L54" s="459"/>
      <c r="M54" s="459"/>
      <c r="N54" s="459"/>
      <c r="O54" s="459"/>
      <c r="P54" s="459"/>
      <c r="Q54" s="459"/>
      <c r="R54" s="459"/>
      <c r="S54" s="459"/>
      <c r="T54" s="459"/>
      <c r="U54" s="459"/>
      <c r="V54" s="459"/>
      <c r="W54" s="459"/>
      <c r="X54" s="459"/>
      <c r="Y54" s="459"/>
      <c r="Z54" s="459"/>
      <c r="AA54" s="435"/>
      <c r="AB54" s="435"/>
      <c r="AC54" s="435"/>
      <c r="AD54" s="435"/>
    </row>
    <row r="55" spans="1:30" ht="15.75" customHeight="1">
      <c r="A55" s="1170" t="s">
        <v>111</v>
      </c>
      <c r="B55" s="1171"/>
      <c r="C55" s="32"/>
      <c r="D55" s="19">
        <f t="shared" ref="D55:E55" si="8">ROUND(SUM(D46:D53),2)</f>
        <v>0</v>
      </c>
      <c r="E55" s="19">
        <f t="shared" si="8"/>
        <v>0</v>
      </c>
      <c r="F55" s="19">
        <f>ROUND(SUM(F46:F54),2)</f>
        <v>780.26</v>
      </c>
      <c r="G55" s="556"/>
      <c r="H55" s="549"/>
      <c r="I55" s="426"/>
      <c r="J55" s="432"/>
      <c r="K55" s="432"/>
      <c r="L55" s="432"/>
      <c r="M55" s="432"/>
      <c r="N55" s="432"/>
      <c r="O55" s="432"/>
      <c r="P55" s="432"/>
      <c r="Q55" s="432"/>
      <c r="R55" s="432"/>
      <c r="S55" s="432"/>
      <c r="T55" s="432"/>
      <c r="U55" s="432"/>
      <c r="V55" s="432"/>
      <c r="W55" s="432"/>
      <c r="X55" s="432"/>
      <c r="Y55" s="432"/>
      <c r="Z55" s="432"/>
      <c r="AA55" s="432"/>
      <c r="AB55" s="432"/>
    </row>
    <row r="56" spans="1:30" ht="15.75" customHeight="1">
      <c r="A56" s="12"/>
      <c r="B56" s="12"/>
      <c r="C56" s="12"/>
      <c r="D56" s="12"/>
      <c r="E56" s="12"/>
      <c r="F56" s="12"/>
      <c r="G56" s="555"/>
      <c r="H56" s="103"/>
      <c r="I56" s="101"/>
      <c r="J56" s="101"/>
      <c r="K56" s="101"/>
      <c r="L56" s="101"/>
      <c r="M56" s="101"/>
      <c r="N56" s="101"/>
      <c r="O56" s="101"/>
      <c r="P56" s="101"/>
      <c r="Q56" s="101"/>
      <c r="R56" s="101"/>
      <c r="S56" s="101"/>
      <c r="T56" s="101"/>
      <c r="U56" s="101"/>
      <c r="V56" s="101"/>
      <c r="W56" s="101"/>
      <c r="X56" s="101"/>
      <c r="Y56" s="101"/>
      <c r="Z56" s="101"/>
      <c r="AA56" s="101"/>
      <c r="AB56" s="101"/>
    </row>
    <row r="57" spans="1:30" ht="15.75" customHeight="1">
      <c r="A57" s="1174" t="s">
        <v>122</v>
      </c>
      <c r="B57" s="1175"/>
      <c r="C57" s="1175"/>
      <c r="D57" s="1175"/>
      <c r="E57" s="1175"/>
      <c r="F57" s="1171"/>
      <c r="G57" s="557"/>
      <c r="H57" s="101"/>
      <c r="I57" s="427"/>
      <c r="J57" s="101"/>
      <c r="K57" s="101"/>
      <c r="L57" s="101"/>
      <c r="M57" s="101"/>
      <c r="N57" s="101"/>
      <c r="O57" s="101"/>
      <c r="P57" s="101"/>
      <c r="Q57" s="101"/>
      <c r="R57" s="101"/>
      <c r="S57" s="101"/>
      <c r="T57" s="101"/>
      <c r="U57" s="101"/>
      <c r="V57" s="101"/>
      <c r="W57" s="101"/>
      <c r="X57" s="101"/>
      <c r="Y57" s="101"/>
      <c r="Z57" s="101"/>
      <c r="AA57" s="101"/>
      <c r="AB57" s="101"/>
    </row>
    <row r="58" spans="1:30" ht="27" customHeight="1">
      <c r="A58" s="33">
        <v>2</v>
      </c>
      <c r="B58" s="33" t="s">
        <v>123</v>
      </c>
      <c r="C58" s="24"/>
      <c r="D58" s="4" t="s">
        <v>668</v>
      </c>
      <c r="E58" s="5" t="s">
        <v>49</v>
      </c>
      <c r="F58" s="5" t="s">
        <v>50</v>
      </c>
      <c r="G58" s="556"/>
      <c r="H58" s="550"/>
      <c r="I58" s="426"/>
      <c r="J58" s="432"/>
      <c r="K58" s="432"/>
      <c r="L58" s="432"/>
      <c r="M58" s="432"/>
      <c r="N58" s="432"/>
      <c r="O58" s="432"/>
      <c r="P58" s="432"/>
      <c r="Q58" s="432"/>
      <c r="R58" s="432"/>
      <c r="S58" s="432"/>
      <c r="T58" s="432"/>
      <c r="U58" s="432"/>
      <c r="V58" s="432"/>
      <c r="W58" s="432"/>
      <c r="X58" s="432"/>
      <c r="Y58" s="432"/>
      <c r="Z58" s="432"/>
      <c r="AA58" s="432"/>
      <c r="AB58" s="432"/>
    </row>
    <row r="59" spans="1:30" ht="15.75" customHeight="1">
      <c r="A59" s="648" t="s">
        <v>89</v>
      </c>
      <c r="B59" s="649" t="s">
        <v>90</v>
      </c>
      <c r="C59" s="650"/>
      <c r="D59" s="651">
        <f>D30</f>
        <v>0</v>
      </c>
      <c r="E59" s="651">
        <f>E30</f>
        <v>0</v>
      </c>
      <c r="F59" s="651">
        <f>F30</f>
        <v>351.08</v>
      </c>
      <c r="G59" s="557"/>
      <c r="H59" s="438"/>
      <c r="I59" s="427"/>
      <c r="J59" s="101"/>
      <c r="K59" s="101"/>
      <c r="L59" s="101"/>
      <c r="M59" s="101"/>
      <c r="N59" s="101"/>
      <c r="O59" s="101"/>
      <c r="P59" s="101"/>
      <c r="Q59" s="101"/>
      <c r="R59" s="101"/>
      <c r="S59" s="101"/>
      <c r="T59" s="101"/>
      <c r="U59" s="101"/>
      <c r="V59" s="101"/>
      <c r="W59" s="101"/>
      <c r="X59" s="101"/>
      <c r="Y59" s="101"/>
      <c r="Z59" s="101"/>
      <c r="AA59" s="101"/>
      <c r="AB59" s="101"/>
    </row>
    <row r="60" spans="1:30" ht="15.75" customHeight="1">
      <c r="A60" s="7" t="s">
        <v>98</v>
      </c>
      <c r="B60" s="8" t="s">
        <v>124</v>
      </c>
      <c r="C60" s="26"/>
      <c r="D60" s="22">
        <f>D42</f>
        <v>0</v>
      </c>
      <c r="E60" s="22">
        <f>E42</f>
        <v>0</v>
      </c>
      <c r="F60" s="22">
        <f>F42</f>
        <v>792.97</v>
      </c>
      <c r="G60" s="557"/>
      <c r="H60" s="488"/>
      <c r="I60" s="427"/>
      <c r="J60" s="101"/>
      <c r="K60" s="101"/>
      <c r="L60" s="101"/>
      <c r="M60" s="101"/>
      <c r="N60" s="101"/>
      <c r="O60" s="101"/>
      <c r="P60" s="101"/>
      <c r="Q60" s="101"/>
      <c r="R60" s="101"/>
      <c r="S60" s="101"/>
      <c r="T60" s="101"/>
      <c r="U60" s="101"/>
      <c r="V60" s="101"/>
      <c r="W60" s="101"/>
      <c r="X60" s="101"/>
      <c r="Y60" s="101"/>
      <c r="Z60" s="101"/>
      <c r="AA60" s="101"/>
      <c r="AB60" s="101"/>
    </row>
    <row r="61" spans="1:30" ht="15.75" customHeight="1">
      <c r="A61" s="7" t="s">
        <v>113</v>
      </c>
      <c r="B61" s="8" t="s">
        <v>125</v>
      </c>
      <c r="C61" s="26"/>
      <c r="D61" s="22">
        <f>D55</f>
        <v>0</v>
      </c>
      <c r="E61" s="22">
        <f>E55</f>
        <v>0</v>
      </c>
      <c r="F61" s="22">
        <f>F55</f>
        <v>780.26</v>
      </c>
      <c r="G61" s="557"/>
      <c r="H61" s="488"/>
      <c r="I61" s="427"/>
      <c r="J61" s="101"/>
      <c r="K61" s="101"/>
      <c r="L61" s="101"/>
      <c r="M61" s="101"/>
      <c r="N61" s="101"/>
      <c r="O61" s="101"/>
      <c r="P61" s="101"/>
      <c r="Q61" s="101"/>
      <c r="R61" s="101"/>
      <c r="S61" s="101"/>
      <c r="T61" s="101"/>
      <c r="U61" s="101"/>
      <c r="V61" s="101"/>
      <c r="W61" s="101"/>
      <c r="X61" s="101"/>
      <c r="Y61" s="101"/>
      <c r="Z61" s="101"/>
      <c r="AA61" s="101"/>
      <c r="AB61" s="101"/>
    </row>
    <row r="62" spans="1:30" ht="15" customHeight="1">
      <c r="A62" s="1170" t="s">
        <v>126</v>
      </c>
      <c r="B62" s="1171"/>
      <c r="C62" s="32"/>
      <c r="D62" s="19">
        <f t="shared" ref="D62" si="9">ROUND(SUM(D59:D61),2)</f>
        <v>0</v>
      </c>
      <c r="E62" s="19">
        <f>ROUND(SUM(E59:E61),2)</f>
        <v>0</v>
      </c>
      <c r="F62" s="19">
        <f>ROUND(SUM(F59:F61),2)</f>
        <v>1924.31</v>
      </c>
      <c r="G62" s="556"/>
      <c r="H62" s="101"/>
      <c r="I62" s="426"/>
      <c r="J62" s="432"/>
      <c r="K62" s="432"/>
      <c r="L62" s="432"/>
      <c r="M62" s="432"/>
      <c r="N62" s="432"/>
      <c r="O62" s="432"/>
      <c r="P62" s="432"/>
      <c r="Q62" s="432"/>
      <c r="R62" s="432"/>
      <c r="S62" s="432"/>
      <c r="T62" s="432"/>
      <c r="U62" s="432"/>
      <c r="V62" s="432"/>
      <c r="W62" s="432"/>
      <c r="X62" s="432"/>
      <c r="Y62" s="432"/>
      <c r="Z62" s="432"/>
      <c r="AA62" s="432"/>
      <c r="AB62" s="432"/>
    </row>
    <row r="63" spans="1:30" ht="15.75" customHeight="1">
      <c r="A63" s="12"/>
      <c r="B63" s="12"/>
      <c r="C63" s="12"/>
      <c r="D63" s="12"/>
      <c r="E63" s="12"/>
      <c r="F63" s="12"/>
      <c r="G63" s="555"/>
      <c r="H63" s="487"/>
      <c r="I63" s="101"/>
      <c r="J63" s="101"/>
      <c r="K63" s="101"/>
      <c r="L63" s="101"/>
      <c r="M63" s="101"/>
      <c r="N63" s="101"/>
      <c r="O63" s="101"/>
      <c r="P63" s="101"/>
      <c r="Q63" s="101"/>
      <c r="R63" s="101"/>
      <c r="S63" s="101"/>
      <c r="T63" s="101"/>
      <c r="U63" s="101"/>
      <c r="V63" s="101"/>
      <c r="W63" s="101"/>
      <c r="X63" s="101"/>
      <c r="Y63" s="101"/>
      <c r="Z63" s="101"/>
      <c r="AA63" s="101"/>
      <c r="AB63" s="101"/>
    </row>
    <row r="64" spans="1:30" ht="15.75" customHeight="1">
      <c r="A64" s="1174" t="s">
        <v>127</v>
      </c>
      <c r="B64" s="1175"/>
      <c r="C64" s="1175"/>
      <c r="D64" s="1175"/>
      <c r="E64" s="1175"/>
      <c r="F64" s="1171"/>
      <c r="G64" s="557"/>
      <c r="H64" s="101"/>
      <c r="I64" s="427"/>
      <c r="J64" s="101"/>
      <c r="K64" s="101"/>
      <c r="L64" s="101"/>
      <c r="M64" s="101"/>
      <c r="N64" s="101"/>
      <c r="O64" s="101"/>
      <c r="P64" s="101"/>
      <c r="Q64" s="101"/>
      <c r="R64" s="101"/>
      <c r="S64" s="101"/>
      <c r="T64" s="101"/>
      <c r="U64" s="101"/>
      <c r="V64" s="101"/>
      <c r="W64" s="101"/>
      <c r="X64" s="101"/>
      <c r="Y64" s="101"/>
      <c r="Z64" s="101"/>
      <c r="AA64" s="101"/>
      <c r="AB64" s="101"/>
    </row>
    <row r="65" spans="1:28" ht="27" customHeight="1">
      <c r="A65" s="33">
        <v>3</v>
      </c>
      <c r="B65" s="13" t="s">
        <v>128</v>
      </c>
      <c r="C65" s="13"/>
      <c r="D65" s="4" t="s">
        <v>668</v>
      </c>
      <c r="E65" s="5" t="s">
        <v>49</v>
      </c>
      <c r="F65" s="5" t="s">
        <v>50</v>
      </c>
      <c r="G65" s="556"/>
      <c r="H65" s="101"/>
      <c r="I65" s="426"/>
      <c r="J65" s="432"/>
      <c r="K65" s="432"/>
      <c r="L65" s="432"/>
      <c r="M65" s="432"/>
      <c r="N65" s="432"/>
      <c r="O65" s="432"/>
      <c r="P65" s="432"/>
      <c r="Q65" s="432"/>
      <c r="R65" s="432"/>
      <c r="S65" s="432"/>
      <c r="T65" s="432"/>
      <c r="U65" s="432"/>
      <c r="V65" s="432"/>
      <c r="W65" s="432"/>
      <c r="X65" s="432"/>
      <c r="Y65" s="432"/>
      <c r="Z65" s="432"/>
      <c r="AA65" s="432"/>
      <c r="AB65" s="432"/>
    </row>
    <row r="66" spans="1:28" ht="15.75" customHeight="1">
      <c r="A66" s="652" t="s">
        <v>75</v>
      </c>
      <c r="B66" s="653" t="s">
        <v>129</v>
      </c>
      <c r="C66" s="654">
        <f>((7/30)+(7/30*0.1*12/12))/24</f>
        <v>1.0694444444444444E-2</v>
      </c>
      <c r="D66" s="655">
        <f t="shared" ref="D66:E66" si="10">$C66*D$21</f>
        <v>0</v>
      </c>
      <c r="E66" s="655">
        <f t="shared" si="10"/>
        <v>0</v>
      </c>
      <c r="F66" s="655">
        <f>ROUND(F21*C66,2)</f>
        <v>23.04</v>
      </c>
      <c r="G66" s="557"/>
      <c r="H66" s="101"/>
      <c r="I66" s="426"/>
      <c r="J66" s="432"/>
      <c r="K66" s="101"/>
      <c r="L66" s="101"/>
      <c r="M66" s="101"/>
      <c r="N66" s="101"/>
      <c r="O66" s="101"/>
      <c r="P66" s="101"/>
      <c r="Q66" s="101"/>
      <c r="R66" s="101"/>
      <c r="S66" s="101"/>
      <c r="T66" s="101"/>
      <c r="U66" s="101"/>
      <c r="V66" s="101"/>
      <c r="W66" s="101"/>
      <c r="X66" s="101"/>
      <c r="Y66" s="101"/>
      <c r="Z66" s="101"/>
      <c r="AA66" s="101"/>
      <c r="AB66" s="101"/>
    </row>
    <row r="67" spans="1:28" ht="25.5" customHeight="1">
      <c r="A67" s="20" t="s">
        <v>77</v>
      </c>
      <c r="B67" s="29" t="s">
        <v>130</v>
      </c>
      <c r="C67" s="37">
        <f>C42</f>
        <v>0.3680000000000001</v>
      </c>
      <c r="D67" s="22">
        <f t="shared" ref="D67:E67" si="11">$C67*D$21</f>
        <v>0</v>
      </c>
      <c r="E67" s="22">
        <f t="shared" si="11"/>
        <v>0</v>
      </c>
      <c r="F67" s="22">
        <f>$C67*F66</f>
        <v>8.4787200000000027</v>
      </c>
      <c r="G67" s="557"/>
      <c r="H67" s="101"/>
      <c r="I67" s="426"/>
      <c r="J67" s="432"/>
      <c r="K67" s="101"/>
      <c r="L67" s="101"/>
      <c r="M67" s="101"/>
      <c r="N67" s="101"/>
      <c r="O67" s="101"/>
      <c r="P67" s="101"/>
      <c r="Q67" s="101"/>
      <c r="R67" s="101"/>
      <c r="S67" s="101"/>
      <c r="T67" s="101"/>
      <c r="U67" s="101"/>
      <c r="V67" s="101"/>
      <c r="W67" s="101"/>
      <c r="X67" s="101"/>
      <c r="Y67" s="101"/>
      <c r="Z67" s="101"/>
      <c r="AA67" s="101"/>
      <c r="AB67" s="101"/>
    </row>
    <row r="68" spans="1:28" ht="15.75" customHeight="1">
      <c r="A68" s="20" t="s">
        <v>79</v>
      </c>
      <c r="B68" s="29" t="s">
        <v>131</v>
      </c>
      <c r="C68" s="38"/>
      <c r="D68" s="22">
        <f t="shared" ref="D68:F68" si="12">$C68*D$21</f>
        <v>0</v>
      </c>
      <c r="E68" s="22">
        <f t="shared" si="12"/>
        <v>0</v>
      </c>
      <c r="F68" s="22">
        <f t="shared" si="12"/>
        <v>0</v>
      </c>
      <c r="G68" s="557"/>
      <c r="H68" s="101"/>
      <c r="I68" s="426"/>
      <c r="J68" s="432"/>
      <c r="K68" s="101"/>
      <c r="L68" s="101"/>
      <c r="M68" s="101"/>
      <c r="N68" s="101"/>
      <c r="O68" s="101"/>
      <c r="P68" s="101"/>
      <c r="Q68" s="101"/>
      <c r="R68" s="101"/>
      <c r="S68" s="101"/>
      <c r="T68" s="101"/>
      <c r="U68" s="101"/>
      <c r="V68" s="101"/>
      <c r="W68" s="101"/>
      <c r="X68" s="101"/>
      <c r="Y68" s="101"/>
      <c r="Z68" s="101"/>
      <c r="AA68" s="101"/>
      <c r="AB68" s="101"/>
    </row>
    <row r="69" spans="1:28" ht="15.75" customHeight="1">
      <c r="A69" s="20" t="s">
        <v>82</v>
      </c>
      <c r="B69" s="29" t="s">
        <v>132</v>
      </c>
      <c r="C69" s="37">
        <v>0.4</v>
      </c>
      <c r="D69" s="22">
        <f t="shared" ref="D69:E69" si="13">$C69*D$21</f>
        <v>0</v>
      </c>
      <c r="E69" s="22">
        <f t="shared" si="13"/>
        <v>0</v>
      </c>
      <c r="F69" s="22">
        <f>ROUND((F21+F28)*(0.08*0.4),2)</f>
        <v>77.17</v>
      </c>
      <c r="G69" s="557"/>
      <c r="H69" s="101"/>
      <c r="I69" s="426"/>
      <c r="J69" s="432"/>
      <c r="K69" s="101"/>
      <c r="L69" s="101"/>
      <c r="M69" s="101"/>
      <c r="N69" s="101"/>
      <c r="O69" s="101"/>
      <c r="P69" s="101"/>
      <c r="Q69" s="101"/>
      <c r="R69" s="101"/>
      <c r="S69" s="101"/>
      <c r="T69" s="101"/>
      <c r="U69" s="101"/>
      <c r="V69" s="101"/>
      <c r="W69" s="101"/>
      <c r="X69" s="101"/>
      <c r="Y69" s="101"/>
      <c r="Z69" s="101"/>
      <c r="AA69" s="101"/>
      <c r="AB69" s="101"/>
    </row>
    <row r="70" spans="1:28" ht="15.75" customHeight="1">
      <c r="B70" s="29"/>
      <c r="C70" s="37"/>
      <c r="D70" s="22">
        <f t="shared" ref="D70:F70" si="14">$C70*D$21</f>
        <v>0</v>
      </c>
      <c r="E70" s="22">
        <f t="shared" si="14"/>
        <v>0</v>
      </c>
      <c r="F70" s="22">
        <f t="shared" si="14"/>
        <v>0</v>
      </c>
      <c r="G70" s="557"/>
      <c r="H70" s="101"/>
      <c r="I70" s="426"/>
      <c r="J70" s="432"/>
      <c r="K70" s="101"/>
      <c r="L70" s="101"/>
      <c r="M70" s="101"/>
      <c r="N70" s="101"/>
      <c r="O70" s="101"/>
      <c r="P70" s="101"/>
      <c r="Q70" s="101"/>
      <c r="R70" s="101"/>
      <c r="S70" s="101"/>
      <c r="T70" s="101"/>
      <c r="U70" s="101"/>
      <c r="V70" s="101"/>
      <c r="W70" s="101"/>
      <c r="X70" s="101"/>
      <c r="Y70" s="101"/>
      <c r="Z70" s="101"/>
      <c r="AA70" s="101"/>
      <c r="AB70" s="101"/>
    </row>
    <row r="71" spans="1:28" ht="15.75" customHeight="1">
      <c r="A71" s="20" t="s">
        <v>104</v>
      </c>
      <c r="B71" s="29" t="s">
        <v>133</v>
      </c>
      <c r="C71" s="37">
        <v>0.05</v>
      </c>
      <c r="D71" s="22">
        <f t="shared" ref="D71:E71" si="15">$C71*D$21</f>
        <v>0</v>
      </c>
      <c r="E71" s="22">
        <f t="shared" si="15"/>
        <v>0</v>
      </c>
      <c r="F71" s="22">
        <f>ROUND((F21/12)*0.05,2)</f>
        <v>8.98</v>
      </c>
      <c r="G71" s="557"/>
      <c r="H71" s="101"/>
      <c r="I71" s="426"/>
      <c r="J71" s="432"/>
      <c r="K71" s="101"/>
      <c r="L71" s="101"/>
      <c r="M71" s="101"/>
      <c r="N71" s="101"/>
      <c r="O71" s="101"/>
      <c r="P71" s="101"/>
      <c r="Q71" s="101"/>
      <c r="R71" s="101"/>
      <c r="S71" s="101"/>
      <c r="T71" s="101"/>
      <c r="U71" s="101"/>
      <c r="V71" s="101"/>
      <c r="W71" s="101"/>
      <c r="X71" s="101"/>
      <c r="Y71" s="101"/>
      <c r="Z71" s="101"/>
      <c r="AA71" s="101"/>
      <c r="AB71" s="101"/>
    </row>
    <row r="72" spans="1:28" ht="15.75" customHeight="1">
      <c r="A72" s="20" t="s">
        <v>84</v>
      </c>
      <c r="B72" s="29" t="s">
        <v>134</v>
      </c>
      <c r="C72" s="37">
        <v>0.08</v>
      </c>
      <c r="D72" s="22"/>
      <c r="E72" s="22"/>
      <c r="F72" s="22">
        <f>ROUND(F71*$C72,2)</f>
        <v>0.72</v>
      </c>
      <c r="G72" s="557"/>
      <c r="H72" s="101"/>
      <c r="I72" s="426"/>
      <c r="J72" s="432"/>
      <c r="K72" s="101"/>
      <c r="L72" s="101"/>
      <c r="M72" s="101"/>
      <c r="N72" s="101"/>
      <c r="O72" s="101"/>
      <c r="P72" s="101"/>
      <c r="Q72" s="101"/>
      <c r="R72" s="101"/>
      <c r="S72" s="101"/>
      <c r="T72" s="101"/>
      <c r="U72" s="101"/>
      <c r="V72" s="101"/>
      <c r="W72" s="101"/>
      <c r="X72" s="101"/>
      <c r="Y72" s="101"/>
      <c r="Z72" s="101"/>
      <c r="AA72" s="101"/>
      <c r="AB72" s="101"/>
    </row>
    <row r="73" spans="1:28" ht="15.75" customHeight="1">
      <c r="A73" s="20" t="s">
        <v>107</v>
      </c>
      <c r="B73" s="29" t="s">
        <v>135</v>
      </c>
      <c r="C73" s="38"/>
      <c r="D73" s="22"/>
      <c r="E73" s="22"/>
      <c r="F73" s="22"/>
      <c r="G73" s="557"/>
      <c r="H73" s="101"/>
      <c r="I73" s="426"/>
      <c r="J73" s="432"/>
      <c r="K73" s="101"/>
      <c r="L73" s="101"/>
      <c r="M73" s="101"/>
      <c r="N73" s="101"/>
      <c r="O73" s="101"/>
      <c r="P73" s="101"/>
      <c r="Q73" s="101"/>
      <c r="R73" s="101"/>
      <c r="S73" s="101"/>
      <c r="T73" s="101"/>
      <c r="U73" s="101"/>
      <c r="V73" s="101"/>
      <c r="W73" s="101"/>
      <c r="X73" s="101"/>
      <c r="Y73" s="101"/>
      <c r="Z73" s="101"/>
      <c r="AA73" s="101"/>
      <c r="AB73" s="101"/>
    </row>
    <row r="74" spans="1:28" ht="15.75" customHeight="1">
      <c r="A74" s="20" t="s">
        <v>109</v>
      </c>
      <c r="B74" s="29" t="s">
        <v>132</v>
      </c>
      <c r="C74" s="37"/>
      <c r="D74" s="22"/>
      <c r="E74" s="22"/>
      <c r="F74" s="22">
        <f>ROUND((F21+F28)*(0.08*0.4*0.05),2)</f>
        <v>3.86</v>
      </c>
      <c r="G74" s="557"/>
      <c r="H74" s="101"/>
      <c r="I74" s="426"/>
      <c r="J74" s="432"/>
      <c r="K74" s="101"/>
      <c r="L74" s="101"/>
      <c r="M74" s="101"/>
      <c r="N74" s="101"/>
      <c r="O74" s="101"/>
      <c r="P74" s="101"/>
      <c r="Q74" s="101"/>
      <c r="R74" s="101"/>
      <c r="S74" s="101"/>
      <c r="T74" s="101"/>
      <c r="U74" s="101"/>
      <c r="V74" s="101"/>
      <c r="W74" s="101"/>
      <c r="X74" s="101"/>
      <c r="Y74" s="101"/>
      <c r="Z74" s="101"/>
      <c r="AA74" s="101"/>
      <c r="AB74" s="101"/>
    </row>
    <row r="75" spans="1:28" ht="15.75" customHeight="1">
      <c r="A75" s="1170" t="s">
        <v>9</v>
      </c>
      <c r="B75" s="1171"/>
      <c r="C75" s="40" t="s">
        <v>136</v>
      </c>
      <c r="D75" s="19">
        <f t="shared" ref="D75:E75" si="16">ROUND(SUM(D66:D74),2)</f>
        <v>0</v>
      </c>
      <c r="E75" s="19">
        <f t="shared" si="16"/>
        <v>0</v>
      </c>
      <c r="F75" s="19">
        <f>ROUND(SUM(F66:F74),2)</f>
        <v>122.25</v>
      </c>
      <c r="G75" s="556"/>
      <c r="H75" s="101"/>
      <c r="I75" s="426"/>
      <c r="J75" s="432"/>
      <c r="K75" s="432"/>
      <c r="L75" s="432"/>
      <c r="M75" s="432"/>
      <c r="N75" s="432"/>
      <c r="O75" s="432"/>
      <c r="P75" s="432"/>
      <c r="Q75" s="432"/>
      <c r="R75" s="432"/>
      <c r="S75" s="432"/>
      <c r="T75" s="432"/>
      <c r="U75" s="432"/>
      <c r="V75" s="432"/>
      <c r="W75" s="432"/>
      <c r="X75" s="432"/>
      <c r="Y75" s="432"/>
      <c r="Z75" s="432"/>
      <c r="AA75" s="432"/>
      <c r="AB75" s="432"/>
    </row>
    <row r="76" spans="1:28" ht="15.75" customHeight="1">
      <c r="A76" s="12"/>
      <c r="B76" s="12"/>
      <c r="C76" s="12"/>
      <c r="D76" s="12"/>
      <c r="E76" s="12"/>
      <c r="F76" s="12"/>
      <c r="G76" s="555"/>
      <c r="H76" s="101"/>
      <c r="I76" s="426"/>
      <c r="J76" s="101"/>
      <c r="K76" s="101"/>
      <c r="L76" s="101"/>
      <c r="M76" s="101"/>
      <c r="N76" s="101"/>
      <c r="O76" s="101"/>
      <c r="P76" s="101"/>
      <c r="Q76" s="101"/>
      <c r="R76" s="101"/>
      <c r="S76" s="101"/>
      <c r="T76" s="101"/>
      <c r="U76" s="101"/>
      <c r="V76" s="101"/>
      <c r="W76" s="101"/>
      <c r="X76" s="101"/>
      <c r="Y76" s="101"/>
      <c r="Z76" s="101"/>
      <c r="AA76" s="101"/>
      <c r="AB76" s="101"/>
    </row>
    <row r="77" spans="1:28" ht="15.75" customHeight="1">
      <c r="A77" s="1174" t="s">
        <v>137</v>
      </c>
      <c r="B77" s="1175"/>
      <c r="C77" s="1175"/>
      <c r="D77" s="1175"/>
      <c r="E77" s="1175"/>
      <c r="F77" s="1171"/>
      <c r="G77" s="557"/>
      <c r="H77" s="101"/>
      <c r="I77" s="426"/>
      <c r="J77" s="101"/>
      <c r="K77" s="101"/>
      <c r="L77" s="101"/>
      <c r="M77" s="101"/>
      <c r="N77" s="101"/>
      <c r="O77" s="101"/>
      <c r="P77" s="101"/>
      <c r="Q77" s="101"/>
      <c r="R77" s="101"/>
      <c r="S77" s="101"/>
      <c r="T77" s="101"/>
      <c r="U77" s="101"/>
      <c r="V77" s="101"/>
      <c r="W77" s="101"/>
      <c r="X77" s="101"/>
      <c r="Y77" s="101"/>
      <c r="Z77" s="101"/>
      <c r="AA77" s="101"/>
      <c r="AB77" s="101"/>
    </row>
    <row r="78" spans="1:28" ht="27" customHeight="1">
      <c r="A78" s="4" t="s">
        <v>138</v>
      </c>
      <c r="B78" s="13" t="s">
        <v>139</v>
      </c>
      <c r="C78" s="13"/>
      <c r="D78" s="4" t="s">
        <v>668</v>
      </c>
      <c r="E78" s="5" t="s">
        <v>49</v>
      </c>
      <c r="F78" s="5" t="s">
        <v>50</v>
      </c>
      <c r="G78" s="556"/>
      <c r="H78" s="101"/>
      <c r="I78" s="426"/>
      <c r="J78" s="432"/>
      <c r="K78" s="432"/>
      <c r="L78" s="432"/>
      <c r="M78" s="432"/>
      <c r="N78" s="432"/>
      <c r="O78" s="432"/>
      <c r="P78" s="432"/>
      <c r="Q78" s="432"/>
      <c r="R78" s="432"/>
      <c r="S78" s="432"/>
      <c r="T78" s="432"/>
      <c r="U78" s="432"/>
      <c r="V78" s="432"/>
      <c r="W78" s="432"/>
      <c r="X78" s="432"/>
      <c r="Y78" s="432"/>
      <c r="Z78" s="432"/>
      <c r="AA78" s="432"/>
      <c r="AB78" s="432"/>
    </row>
    <row r="79" spans="1:28" ht="15.75" customHeight="1">
      <c r="A79" s="656" t="s">
        <v>75</v>
      </c>
      <c r="B79" s="657" t="s">
        <v>140</v>
      </c>
      <c r="C79" s="658">
        <v>8.9300000000000004E-2</v>
      </c>
      <c r="D79" s="655">
        <f>TRUNC(D21*$C$79,2)</f>
        <v>0</v>
      </c>
      <c r="E79" s="655">
        <f>TRUNC(E21*$C$79,2)</f>
        <v>0</v>
      </c>
      <c r="F79" s="655">
        <f>ROUND(F21*$C$79,2)</f>
        <v>192.42</v>
      </c>
      <c r="G79" s="557"/>
      <c r="H79" s="101"/>
      <c r="I79" s="426"/>
      <c r="J79" s="101"/>
      <c r="K79" s="101"/>
      <c r="L79" s="101"/>
      <c r="M79" s="101"/>
      <c r="N79" s="101"/>
      <c r="O79" s="101"/>
      <c r="P79" s="101"/>
      <c r="Q79" s="101"/>
      <c r="R79" s="101"/>
      <c r="S79" s="101"/>
      <c r="T79" s="101"/>
      <c r="U79" s="101"/>
      <c r="V79" s="101"/>
      <c r="W79" s="101"/>
      <c r="X79" s="101"/>
      <c r="Y79" s="101"/>
      <c r="Z79" s="101"/>
      <c r="AA79" s="101"/>
      <c r="AB79" s="101"/>
    </row>
    <row r="80" spans="1:28" ht="15.75" customHeight="1">
      <c r="A80" s="7" t="s">
        <v>77</v>
      </c>
      <c r="B80" s="8" t="s">
        <v>385</v>
      </c>
      <c r="C80" s="21"/>
      <c r="D80" s="22">
        <f>TRUNC(D21/30*3/12,2)</f>
        <v>0</v>
      </c>
      <c r="E80" s="22">
        <f>TRUNC(E21/30*3/12,2)</f>
        <v>0</v>
      </c>
      <c r="F80" s="22">
        <f>ROUND(F21/30*3/12,2)</f>
        <v>17.96</v>
      </c>
      <c r="G80" s="557"/>
      <c r="H80" s="101"/>
      <c r="I80" s="426"/>
      <c r="J80" s="101"/>
      <c r="K80" s="101"/>
      <c r="L80" s="101"/>
      <c r="M80" s="101"/>
      <c r="N80" s="101"/>
      <c r="O80" s="101"/>
      <c r="P80" s="101"/>
      <c r="Q80" s="101"/>
      <c r="R80" s="101"/>
      <c r="S80" s="101"/>
      <c r="T80" s="101"/>
      <c r="U80" s="101"/>
      <c r="V80" s="101"/>
      <c r="W80" s="101"/>
      <c r="X80" s="101"/>
      <c r="Y80" s="101"/>
      <c r="Z80" s="101"/>
      <c r="AA80" s="101"/>
      <c r="AB80" s="101"/>
    </row>
    <row r="81" spans="1:28" ht="15.75" customHeight="1">
      <c r="A81" s="7" t="s">
        <v>79</v>
      </c>
      <c r="B81" s="8" t="s">
        <v>386</v>
      </c>
      <c r="C81" s="21"/>
      <c r="D81" s="22">
        <f>TRUNC((D21/30*5)/12*1.5/100,2)</f>
        <v>0</v>
      </c>
      <c r="E81" s="22">
        <f>TRUNC((E21/30*5)/12*1.5/100,2)</f>
        <v>0</v>
      </c>
      <c r="F81" s="22">
        <f>ROUND((F21/30*5)/12*1.5/100,2)</f>
        <v>0.45</v>
      </c>
      <c r="G81" s="557"/>
      <c r="H81" s="101"/>
      <c r="I81" s="426"/>
      <c r="J81" s="101"/>
      <c r="K81" s="101"/>
      <c r="L81" s="101"/>
      <c r="M81" s="101"/>
      <c r="N81" s="101"/>
      <c r="O81" s="101"/>
      <c r="P81" s="101"/>
      <c r="Q81" s="101"/>
      <c r="R81" s="101"/>
      <c r="S81" s="101"/>
      <c r="T81" s="101"/>
      <c r="U81" s="101"/>
      <c r="V81" s="101"/>
      <c r="W81" s="101"/>
      <c r="X81" s="101"/>
      <c r="Y81" s="101"/>
      <c r="Z81" s="101"/>
      <c r="AA81" s="101"/>
      <c r="AB81" s="101"/>
    </row>
    <row r="82" spans="1:28" ht="15.75" customHeight="1">
      <c r="A82" s="7" t="s">
        <v>82</v>
      </c>
      <c r="B82" s="74" t="s">
        <v>387</v>
      </c>
      <c r="C82" s="21"/>
      <c r="D82" s="22">
        <f>TRUNC(((D21/30)*3)/12,2)</f>
        <v>0</v>
      </c>
      <c r="E82" s="22">
        <f>TRUNC(((E21/30)*3)/12,2)</f>
        <v>0</v>
      </c>
      <c r="F82" s="22">
        <f>ROUND(((F21/30)*3)/12,2)</f>
        <v>17.96</v>
      </c>
      <c r="G82" s="557"/>
      <c r="H82" s="101"/>
      <c r="I82" s="426"/>
      <c r="J82" s="101"/>
      <c r="K82" s="101"/>
      <c r="L82" s="101"/>
      <c r="M82" s="101"/>
      <c r="N82" s="101"/>
      <c r="O82" s="101"/>
      <c r="P82" s="101"/>
      <c r="Q82" s="101"/>
      <c r="R82" s="101"/>
      <c r="S82" s="101"/>
      <c r="T82" s="101"/>
      <c r="U82" s="101"/>
      <c r="V82" s="101"/>
      <c r="W82" s="101"/>
      <c r="X82" s="101"/>
      <c r="Y82" s="101"/>
      <c r="Z82" s="101"/>
      <c r="AA82" s="101"/>
      <c r="AB82" s="101"/>
    </row>
    <row r="83" spans="1:28" ht="15.75" customHeight="1">
      <c r="A83" s="7" t="s">
        <v>104</v>
      </c>
      <c r="B83" s="74" t="s">
        <v>144</v>
      </c>
      <c r="C83" s="21"/>
      <c r="D83" s="22">
        <f>TRUNC(((D21+(D21/3))*(0.3333)/(12)*1.5/100),2)</f>
        <v>0</v>
      </c>
      <c r="E83" s="22">
        <f>TRUNC(((E21+(E21/3))*(0.3333)/(12)*1.5/100),2)</f>
        <v>0</v>
      </c>
      <c r="F83" s="22">
        <f>ROUND(((F21+(F21/3))*(0.3333)/(12)*1.5/100),2)</f>
        <v>1.2</v>
      </c>
      <c r="G83" s="557"/>
      <c r="H83" s="101"/>
      <c r="I83" s="426"/>
      <c r="J83" s="101"/>
      <c r="K83" s="101"/>
      <c r="L83" s="101"/>
      <c r="M83" s="101"/>
      <c r="N83" s="101"/>
      <c r="O83" s="101"/>
      <c r="P83" s="101"/>
      <c r="Q83" s="101"/>
      <c r="R83" s="101"/>
      <c r="S83" s="101"/>
      <c r="T83" s="101"/>
      <c r="U83" s="101"/>
      <c r="V83" s="101"/>
      <c r="W83" s="101"/>
      <c r="X83" s="101"/>
      <c r="Y83" s="101"/>
      <c r="Z83" s="101"/>
      <c r="AA83" s="101"/>
      <c r="AB83" s="101"/>
    </row>
    <row r="84" spans="1:28" ht="15.75" customHeight="1">
      <c r="A84" s="7" t="s">
        <v>84</v>
      </c>
      <c r="B84" s="74" t="s">
        <v>145</v>
      </c>
      <c r="C84" s="21" t="s">
        <v>136</v>
      </c>
      <c r="D84" s="43" t="s">
        <v>136</v>
      </c>
      <c r="E84" s="43" t="s">
        <v>136</v>
      </c>
      <c r="F84" s="22" t="s">
        <v>136</v>
      </c>
      <c r="G84" s="557"/>
      <c r="H84" s="101"/>
      <c r="I84" s="426"/>
      <c r="J84" s="101"/>
      <c r="K84" s="101"/>
      <c r="L84" s="101"/>
      <c r="M84" s="101"/>
      <c r="N84" s="101"/>
      <c r="O84" s="101"/>
      <c r="P84" s="101"/>
      <c r="Q84" s="101"/>
      <c r="R84" s="101"/>
      <c r="S84" s="101"/>
      <c r="T84" s="101"/>
      <c r="U84" s="101"/>
      <c r="V84" s="101"/>
      <c r="W84" s="101"/>
      <c r="X84" s="101"/>
      <c r="Y84" s="101"/>
      <c r="Z84" s="101"/>
      <c r="AA84" s="101"/>
      <c r="AB84" s="101"/>
    </row>
    <row r="85" spans="1:28" ht="15.75" customHeight="1">
      <c r="A85" s="1185" t="s">
        <v>146</v>
      </c>
      <c r="B85" s="1171"/>
      <c r="C85" s="26"/>
      <c r="D85" s="41">
        <f>ROUND(SUM(D79:D84),2)</f>
        <v>0</v>
      </c>
      <c r="E85" s="41">
        <f>ROUND(SUM(E79:E84),2)</f>
        <v>0</v>
      </c>
      <c r="F85" s="41">
        <f>ROUND(SUM(F79:F84),2)</f>
        <v>229.99</v>
      </c>
      <c r="G85" s="557"/>
      <c r="H85" s="101"/>
      <c r="I85" s="426"/>
      <c r="J85" s="101"/>
      <c r="K85" s="101"/>
      <c r="L85" s="101"/>
      <c r="M85" s="101"/>
      <c r="N85" s="101"/>
      <c r="O85" s="101"/>
      <c r="P85" s="101"/>
      <c r="Q85" s="101"/>
      <c r="R85" s="101"/>
      <c r="S85" s="101"/>
      <c r="T85" s="101"/>
      <c r="U85" s="101"/>
      <c r="V85" s="101"/>
      <c r="W85" s="101"/>
      <c r="X85" s="101"/>
      <c r="Y85" s="101"/>
      <c r="Z85" s="101"/>
      <c r="AA85" s="101"/>
      <c r="AB85" s="101"/>
    </row>
    <row r="86" spans="1:28" ht="27" customHeight="1">
      <c r="A86" s="7" t="s">
        <v>107</v>
      </c>
      <c r="B86" s="8" t="s">
        <v>147</v>
      </c>
      <c r="C86" s="21">
        <f>C42</f>
        <v>0.3680000000000001</v>
      </c>
      <c r="D86" s="22">
        <f>ROUND(D85*$C86,2)</f>
        <v>0</v>
      </c>
      <c r="E86" s="22">
        <f>ROUND(E85*$C86,2)</f>
        <v>0</v>
      </c>
      <c r="F86" s="22">
        <f>ROUND(F85*$C86,2)</f>
        <v>84.64</v>
      </c>
      <c r="G86" s="552"/>
      <c r="H86" s="101"/>
      <c r="I86" s="426"/>
      <c r="J86" s="101"/>
      <c r="K86" s="101"/>
      <c r="L86" s="101"/>
      <c r="M86" s="101"/>
      <c r="N86" s="101"/>
      <c r="O86" s="101"/>
      <c r="P86" s="101"/>
      <c r="Q86" s="101"/>
      <c r="R86" s="101"/>
      <c r="S86" s="101"/>
      <c r="T86" s="101"/>
      <c r="U86" s="101"/>
      <c r="V86" s="101"/>
      <c r="W86" s="101"/>
      <c r="X86" s="101"/>
      <c r="Y86" s="101"/>
      <c r="Z86" s="101"/>
      <c r="AA86" s="101"/>
      <c r="AB86" s="101"/>
    </row>
    <row r="87" spans="1:28" ht="15" customHeight="1">
      <c r="A87" s="1170" t="s">
        <v>111</v>
      </c>
      <c r="B87" s="1175"/>
      <c r="C87" s="1171"/>
      <c r="D87" s="41">
        <f>ROUND(SUM(D85:D86),2)</f>
        <v>0</v>
      </c>
      <c r="E87" s="41">
        <f t="shared" ref="E87:F87" si="17">ROUND(SUM(E85:E86),2)</f>
        <v>0</v>
      </c>
      <c r="F87" s="41">
        <f t="shared" si="17"/>
        <v>314.63</v>
      </c>
      <c r="G87" s="553"/>
      <c r="H87" s="101"/>
      <c r="I87" s="426"/>
      <c r="J87" s="432"/>
      <c r="K87" s="432"/>
      <c r="L87" s="432"/>
      <c r="M87" s="432"/>
      <c r="N87" s="432"/>
      <c r="O87" s="432"/>
      <c r="P87" s="432"/>
      <c r="Q87" s="432"/>
      <c r="R87" s="432"/>
      <c r="S87" s="432"/>
      <c r="T87" s="432"/>
      <c r="U87" s="432"/>
      <c r="V87" s="432"/>
      <c r="W87" s="432"/>
      <c r="X87" s="432"/>
      <c r="Y87" s="432"/>
      <c r="Z87" s="432"/>
      <c r="AA87" s="432"/>
      <c r="AB87" s="432"/>
    </row>
    <row r="88" spans="1:28" ht="21.75" customHeight="1">
      <c r="A88" s="1183" t="s">
        <v>388</v>
      </c>
      <c r="B88" s="1175"/>
      <c r="C88" s="1175"/>
      <c r="D88" s="1175"/>
      <c r="E88" s="1175"/>
      <c r="F88" s="1171"/>
      <c r="G88" s="552"/>
      <c r="H88" s="101"/>
      <c r="I88" s="426"/>
      <c r="J88" s="101"/>
      <c r="K88" s="101"/>
      <c r="L88" s="101"/>
      <c r="M88" s="101"/>
      <c r="N88" s="101"/>
      <c r="O88" s="101"/>
      <c r="P88" s="101"/>
      <c r="Q88" s="101"/>
      <c r="R88" s="101"/>
      <c r="S88" s="101"/>
      <c r="T88" s="101"/>
      <c r="U88" s="101"/>
      <c r="V88" s="101"/>
      <c r="W88" s="101"/>
      <c r="X88" s="101"/>
      <c r="Y88" s="101"/>
      <c r="Z88" s="101"/>
      <c r="AA88" s="101"/>
      <c r="AB88" s="101"/>
    </row>
    <row r="89" spans="1:28" ht="15.75" customHeight="1">
      <c r="A89" s="12"/>
      <c r="B89" s="12"/>
      <c r="C89" s="12"/>
      <c r="D89" s="12"/>
      <c r="E89" s="12"/>
      <c r="F89" s="12"/>
      <c r="G89" s="555"/>
      <c r="H89" s="101"/>
      <c r="I89" s="426"/>
      <c r="J89" s="101"/>
      <c r="K89" s="101"/>
      <c r="L89" s="101"/>
      <c r="M89" s="101"/>
      <c r="N89" s="101"/>
      <c r="O89" s="101"/>
      <c r="P89" s="101"/>
      <c r="Q89" s="101"/>
      <c r="R89" s="101"/>
      <c r="S89" s="101"/>
      <c r="T89" s="101"/>
      <c r="U89" s="101"/>
      <c r="V89" s="101"/>
      <c r="W89" s="101"/>
      <c r="X89" s="101"/>
      <c r="Y89" s="101"/>
      <c r="Z89" s="101"/>
      <c r="AA89" s="101"/>
      <c r="AB89" s="101"/>
    </row>
    <row r="90" spans="1:28" ht="15.75" customHeight="1">
      <c r="A90" s="1174" t="s">
        <v>148</v>
      </c>
      <c r="B90" s="1175"/>
      <c r="C90" s="1175"/>
      <c r="D90" s="1175"/>
      <c r="E90" s="1175"/>
      <c r="F90" s="1171"/>
      <c r="G90" s="557"/>
      <c r="H90" s="101"/>
      <c r="I90" s="426"/>
      <c r="J90" s="101"/>
      <c r="K90" s="101"/>
      <c r="L90" s="101"/>
      <c r="M90" s="101"/>
      <c r="N90" s="101"/>
      <c r="O90" s="101"/>
      <c r="P90" s="101"/>
      <c r="Q90" s="101"/>
      <c r="R90" s="101"/>
      <c r="S90" s="101"/>
      <c r="T90" s="101"/>
      <c r="U90" s="101"/>
      <c r="V90" s="101"/>
      <c r="W90" s="101"/>
      <c r="X90" s="101"/>
      <c r="Y90" s="101"/>
      <c r="Z90" s="101"/>
      <c r="AA90" s="101"/>
      <c r="AB90" s="101"/>
    </row>
    <row r="91" spans="1:28" ht="27" customHeight="1">
      <c r="A91" s="4" t="s">
        <v>149</v>
      </c>
      <c r="B91" s="13" t="s">
        <v>150</v>
      </c>
      <c r="C91" s="24"/>
      <c r="D91" s="4" t="s">
        <v>668</v>
      </c>
      <c r="E91" s="5" t="s">
        <v>49</v>
      </c>
      <c r="F91" s="5" t="s">
        <v>50</v>
      </c>
      <c r="G91" s="556"/>
      <c r="H91" s="101"/>
      <c r="I91" s="426"/>
      <c r="J91" s="432"/>
      <c r="K91" s="432"/>
      <c r="L91" s="432"/>
      <c r="M91" s="432"/>
      <c r="N91" s="432"/>
      <c r="O91" s="432"/>
      <c r="P91" s="432"/>
      <c r="Q91" s="432"/>
      <c r="R91" s="432"/>
      <c r="S91" s="432"/>
      <c r="T91" s="432"/>
      <c r="U91" s="432"/>
      <c r="V91" s="432"/>
      <c r="W91" s="432"/>
      <c r="X91" s="432"/>
      <c r="Y91" s="432"/>
      <c r="Z91" s="432"/>
      <c r="AA91" s="432"/>
      <c r="AB91" s="432"/>
    </row>
    <row r="92" spans="1:28" ht="15.75" customHeight="1">
      <c r="A92" s="648" t="s">
        <v>75</v>
      </c>
      <c r="B92" s="657" t="s">
        <v>151</v>
      </c>
      <c r="C92" s="650"/>
      <c r="D92" s="655"/>
      <c r="E92" s="655"/>
      <c r="F92" s="655">
        <f>'FORMAÇÃO_DE_PREÇOS_-_UNIFORMES'!G29</f>
        <v>95.97</v>
      </c>
      <c r="G92" s="557"/>
      <c r="H92" s="101"/>
      <c r="I92" s="426"/>
      <c r="J92" s="101"/>
      <c r="K92" s="101"/>
      <c r="L92" s="101"/>
      <c r="M92" s="101"/>
      <c r="N92" s="101"/>
      <c r="O92" s="101"/>
      <c r="P92" s="101"/>
      <c r="Q92" s="101"/>
      <c r="R92" s="101"/>
      <c r="S92" s="101"/>
      <c r="T92" s="101"/>
      <c r="U92" s="101"/>
      <c r="V92" s="101"/>
      <c r="W92" s="101"/>
      <c r="X92" s="101"/>
      <c r="Y92" s="101"/>
      <c r="Z92" s="101"/>
      <c r="AA92" s="101"/>
      <c r="AB92" s="101"/>
    </row>
    <row r="93" spans="1:28" ht="15.75" customHeight="1">
      <c r="A93" s="7" t="s">
        <v>77</v>
      </c>
      <c r="B93" s="8" t="s">
        <v>152</v>
      </c>
      <c r="C93" s="26"/>
      <c r="D93" s="43"/>
      <c r="E93" s="39"/>
      <c r="F93" s="22">
        <f>'FORMAÇÃO_DE_PREÇOS_-_EPIS'!G24</f>
        <v>109.26</v>
      </c>
      <c r="G93" s="557"/>
      <c r="H93" s="101"/>
      <c r="I93" s="426"/>
      <c r="J93" s="101"/>
      <c r="K93" s="101"/>
      <c r="L93" s="101"/>
      <c r="M93" s="101"/>
      <c r="N93" s="101"/>
      <c r="O93" s="101"/>
      <c r="P93" s="101"/>
      <c r="Q93" s="101"/>
      <c r="R93" s="101"/>
      <c r="S93" s="101"/>
      <c r="T93" s="101"/>
      <c r="U93" s="101"/>
      <c r="V93" s="101"/>
      <c r="W93" s="101"/>
      <c r="X93" s="101"/>
      <c r="Y93" s="101"/>
      <c r="Z93" s="101"/>
      <c r="AA93" s="101"/>
      <c r="AB93" s="101"/>
    </row>
    <row r="94" spans="1:28" ht="15.75" customHeight="1">
      <c r="A94" s="7" t="s">
        <v>79</v>
      </c>
      <c r="B94" s="8" t="s">
        <v>153</v>
      </c>
      <c r="C94" s="26"/>
      <c r="D94" s="43"/>
      <c r="E94" s="39"/>
      <c r="F94" s="22">
        <f>MAT_e_EQUIP_Caieiras!I108</f>
        <v>92.27</v>
      </c>
      <c r="G94" s="557"/>
      <c r="H94" s="101"/>
      <c r="I94" s="426"/>
      <c r="K94" s="101"/>
      <c r="L94" s="101"/>
      <c r="M94" s="101"/>
      <c r="N94" s="101"/>
      <c r="O94" s="101"/>
      <c r="P94" s="101"/>
      <c r="Q94" s="101"/>
      <c r="R94" s="101"/>
      <c r="S94" s="101"/>
      <c r="T94" s="101"/>
      <c r="U94" s="101"/>
      <c r="V94" s="101"/>
      <c r="W94" s="101"/>
      <c r="X94" s="101"/>
      <c r="Y94" s="101"/>
      <c r="Z94" s="101"/>
      <c r="AA94" s="101"/>
      <c r="AB94" s="101"/>
    </row>
    <row r="95" spans="1:28" ht="15.75" customHeight="1">
      <c r="A95" s="7" t="s">
        <v>82</v>
      </c>
      <c r="B95" s="8" t="s">
        <v>154</v>
      </c>
      <c r="C95" s="26"/>
      <c r="D95" s="43"/>
      <c r="E95" s="39"/>
      <c r="F95" s="22">
        <f>MAT_e_EQUIP_Caieiras!I80</f>
        <v>658</v>
      </c>
      <c r="G95" s="557"/>
      <c r="H95" s="101"/>
      <c r="I95" s="426"/>
      <c r="J95" s="101"/>
      <c r="K95" s="101"/>
      <c r="L95" s="101"/>
      <c r="M95" s="101"/>
      <c r="N95" s="101"/>
      <c r="O95" s="101"/>
      <c r="P95" s="101"/>
      <c r="Q95" s="101"/>
      <c r="R95" s="101"/>
      <c r="S95" s="101"/>
      <c r="T95" s="101"/>
      <c r="U95" s="101"/>
      <c r="V95" s="101"/>
      <c r="W95" s="101"/>
      <c r="X95" s="101"/>
      <c r="Y95" s="101"/>
      <c r="Z95" s="101"/>
      <c r="AA95" s="101"/>
      <c r="AB95" s="101"/>
    </row>
    <row r="96" spans="1:28" ht="15" customHeight="1">
      <c r="A96" s="1186" t="s">
        <v>155</v>
      </c>
      <c r="B96" s="1171"/>
      <c r="C96" s="32"/>
      <c r="D96" s="19">
        <f t="shared" ref="D96:E96" si="18">ROUND(SUM(D92:D95),2)</f>
        <v>0</v>
      </c>
      <c r="E96" s="19">
        <f t="shared" si="18"/>
        <v>0</v>
      </c>
      <c r="F96" s="19">
        <f>ROUND(SUM(F92:F95),2)</f>
        <v>955.5</v>
      </c>
      <c r="G96" s="556"/>
      <c r="H96" s="101"/>
      <c r="I96" s="426"/>
      <c r="J96" s="432"/>
      <c r="K96" s="432"/>
      <c r="L96" s="432"/>
      <c r="M96" s="432"/>
      <c r="N96" s="432"/>
      <c r="O96" s="432"/>
      <c r="P96" s="432"/>
      <c r="Q96" s="432"/>
      <c r="R96" s="432"/>
      <c r="S96" s="432"/>
      <c r="T96" s="432"/>
      <c r="U96" s="432"/>
      <c r="V96" s="432"/>
      <c r="W96" s="432"/>
      <c r="X96" s="432"/>
      <c r="Y96" s="432"/>
      <c r="Z96" s="432"/>
      <c r="AA96" s="432"/>
      <c r="AB96" s="432"/>
    </row>
    <row r="97" spans="1:28" ht="15.75" customHeight="1">
      <c r="A97" s="12"/>
      <c r="B97" s="12"/>
      <c r="C97" s="12"/>
      <c r="D97" s="12"/>
      <c r="E97" s="12"/>
      <c r="F97" s="12"/>
      <c r="G97" s="555"/>
      <c r="H97" s="101"/>
      <c r="I97" s="101"/>
      <c r="J97" s="101"/>
      <c r="K97" s="101"/>
      <c r="L97" s="101"/>
      <c r="M97" s="101"/>
      <c r="N97" s="101"/>
      <c r="O97" s="101"/>
      <c r="P97" s="101"/>
      <c r="Q97" s="101"/>
      <c r="R97" s="101"/>
      <c r="S97" s="101"/>
      <c r="T97" s="101"/>
      <c r="U97" s="101"/>
      <c r="V97" s="101"/>
      <c r="W97" s="101"/>
      <c r="X97" s="101"/>
      <c r="Y97" s="101"/>
      <c r="Z97" s="101"/>
      <c r="AA97" s="101"/>
      <c r="AB97" s="101"/>
    </row>
    <row r="98" spans="1:28" ht="15.75" customHeight="1">
      <c r="A98" s="1174" t="s">
        <v>156</v>
      </c>
      <c r="B98" s="1175"/>
      <c r="C98" s="1175"/>
      <c r="D98" s="1175"/>
      <c r="E98" s="1175"/>
      <c r="F98" s="1171"/>
      <c r="G98" s="563"/>
      <c r="H98" s="101"/>
      <c r="I98" s="430"/>
      <c r="J98" s="101"/>
      <c r="K98" s="101"/>
      <c r="L98" s="101"/>
      <c r="M98" s="101"/>
      <c r="N98" s="101"/>
      <c r="O98" s="101"/>
      <c r="P98" s="101"/>
      <c r="Q98" s="101"/>
      <c r="R98" s="101"/>
      <c r="S98" s="101"/>
      <c r="T98" s="101"/>
      <c r="U98" s="101"/>
      <c r="V98" s="101"/>
      <c r="W98" s="101"/>
      <c r="X98" s="101"/>
      <c r="Y98" s="101"/>
      <c r="Z98" s="101"/>
      <c r="AA98" s="101"/>
      <c r="AB98" s="101"/>
    </row>
    <row r="99" spans="1:28" ht="27" customHeight="1">
      <c r="A99" s="33" t="s">
        <v>157</v>
      </c>
      <c r="B99" s="45" t="s">
        <v>158</v>
      </c>
      <c r="C99" s="14" t="s">
        <v>159</v>
      </c>
      <c r="D99" s="4" t="s">
        <v>668</v>
      </c>
      <c r="E99" s="5" t="s">
        <v>49</v>
      </c>
      <c r="F99" s="5" t="s">
        <v>50</v>
      </c>
      <c r="G99" s="564"/>
      <c r="H99" s="101"/>
      <c r="I99" s="431"/>
      <c r="J99" s="432"/>
      <c r="K99" s="432"/>
      <c r="L99" s="432"/>
      <c r="M99" s="432"/>
      <c r="N99" s="432"/>
      <c r="O99" s="432"/>
      <c r="P99" s="432"/>
      <c r="Q99" s="432"/>
      <c r="R99" s="432"/>
      <c r="S99" s="432"/>
      <c r="T99" s="432"/>
      <c r="U99" s="432"/>
      <c r="V99" s="432"/>
      <c r="W99" s="432"/>
      <c r="X99" s="432"/>
      <c r="Y99" s="432"/>
      <c r="Z99" s="432"/>
      <c r="AA99" s="432"/>
      <c r="AB99" s="432"/>
    </row>
    <row r="100" spans="1:28" ht="12.75" customHeight="1">
      <c r="A100" s="1179" t="s">
        <v>160</v>
      </c>
      <c r="B100" s="1180"/>
      <c r="C100" s="46"/>
      <c r="D100" s="47">
        <f t="shared" ref="D100:F100" si="19">ROUND((D101+D109+D119)/(1-($C$104+$C$105+$C$107)),2)</f>
        <v>0</v>
      </c>
      <c r="E100" s="47">
        <f t="shared" si="19"/>
        <v>0</v>
      </c>
      <c r="F100" s="47">
        <f t="shared" si="19"/>
        <v>7369.76</v>
      </c>
      <c r="G100" s="422"/>
      <c r="H100" s="438"/>
      <c r="I100" s="422"/>
      <c r="J100" s="422"/>
      <c r="K100" s="422"/>
      <c r="L100" s="422"/>
      <c r="M100" s="422"/>
      <c r="N100" s="422"/>
      <c r="O100" s="422"/>
      <c r="P100" s="422"/>
      <c r="Q100" s="422"/>
      <c r="R100" s="422"/>
      <c r="S100" s="422"/>
      <c r="T100" s="422"/>
      <c r="U100" s="422"/>
      <c r="V100" s="422"/>
      <c r="W100" s="422"/>
      <c r="X100" s="422"/>
      <c r="Y100" s="422"/>
      <c r="Z100" s="422"/>
      <c r="AA100" s="422"/>
      <c r="AB100" s="422"/>
    </row>
    <row r="101" spans="1:28" ht="15.75" customHeight="1">
      <c r="A101" s="7" t="s">
        <v>75</v>
      </c>
      <c r="B101" s="34" t="s">
        <v>161</v>
      </c>
      <c r="C101" s="21">
        <v>0.05</v>
      </c>
      <c r="D101" s="22">
        <f>ROUND(D119*$C101,2)</f>
        <v>0</v>
      </c>
      <c r="E101" s="22">
        <f t="shared" ref="E101:F101" si="20">ROUND(E119*$C$101,2)</f>
        <v>0</v>
      </c>
      <c r="F101" s="22">
        <f t="shared" si="20"/>
        <v>273.57</v>
      </c>
      <c r="G101" s="563"/>
      <c r="H101" s="438"/>
      <c r="I101" s="430"/>
      <c r="J101" s="422"/>
      <c r="K101" s="101"/>
      <c r="L101" s="101"/>
      <c r="M101" s="101"/>
      <c r="N101" s="101"/>
      <c r="O101" s="101"/>
      <c r="P101" s="101"/>
      <c r="Q101" s="101"/>
      <c r="R101" s="101"/>
      <c r="S101" s="101"/>
      <c r="T101" s="101"/>
      <c r="U101" s="101"/>
      <c r="V101" s="101"/>
      <c r="W101" s="101"/>
      <c r="X101" s="101"/>
      <c r="Y101" s="101"/>
      <c r="Z101" s="101"/>
      <c r="AA101" s="101"/>
      <c r="AB101" s="101"/>
    </row>
    <row r="102" spans="1:28" ht="15.75" customHeight="1">
      <c r="A102" s="7" t="s">
        <v>77</v>
      </c>
      <c r="B102" s="34" t="s">
        <v>162</v>
      </c>
      <c r="C102" s="21">
        <f>SUM(C104:C108)</f>
        <v>0.14250000000000002</v>
      </c>
      <c r="D102" s="22">
        <f>ROUND(D100*C102,2)</f>
        <v>0</v>
      </c>
      <c r="E102" s="22">
        <f t="shared" ref="E102:F102" si="21">ROUND(E100*$C102,2)</f>
        <v>0</v>
      </c>
      <c r="F102" s="22">
        <f t="shared" si="21"/>
        <v>1050.19</v>
      </c>
      <c r="G102" s="563"/>
      <c r="H102" s="438"/>
      <c r="I102" s="430"/>
      <c r="J102" s="422"/>
      <c r="K102" s="101"/>
      <c r="L102" s="101"/>
      <c r="M102" s="101"/>
      <c r="N102" s="101"/>
      <c r="O102" s="101"/>
      <c r="P102" s="101"/>
      <c r="Q102" s="101"/>
      <c r="R102" s="101"/>
      <c r="S102" s="101"/>
      <c r="T102" s="101"/>
      <c r="U102" s="101"/>
      <c r="V102" s="101"/>
      <c r="W102" s="101"/>
      <c r="X102" s="101"/>
      <c r="Y102" s="101"/>
      <c r="Z102" s="101"/>
      <c r="AA102" s="101"/>
      <c r="AB102" s="101"/>
    </row>
    <row r="103" spans="1:28" ht="15.75" customHeight="1">
      <c r="A103" s="7"/>
      <c r="B103" s="34" t="s">
        <v>163</v>
      </c>
      <c r="C103" s="21"/>
      <c r="D103" s="50"/>
      <c r="E103" s="50"/>
      <c r="F103" s="50"/>
      <c r="G103" s="563"/>
      <c r="H103" s="438"/>
      <c r="I103" s="430"/>
      <c r="J103" s="422"/>
      <c r="K103" s="101"/>
      <c r="L103" s="101"/>
      <c r="M103" s="101"/>
      <c r="N103" s="101"/>
      <c r="O103" s="101"/>
      <c r="P103" s="101"/>
      <c r="Q103" s="101"/>
      <c r="R103" s="101"/>
      <c r="S103" s="101"/>
      <c r="T103" s="101"/>
      <c r="U103" s="101"/>
      <c r="V103" s="101"/>
      <c r="W103" s="101"/>
      <c r="X103" s="101"/>
      <c r="Y103" s="101"/>
      <c r="Z103" s="101"/>
      <c r="AA103" s="101"/>
      <c r="AB103" s="101"/>
    </row>
    <row r="104" spans="1:28" ht="15.75" customHeight="1">
      <c r="A104" s="42"/>
      <c r="B104" s="34" t="s">
        <v>164</v>
      </c>
      <c r="C104" s="21">
        <v>1.6500000000000001E-2</v>
      </c>
      <c r="D104" s="22">
        <f t="shared" ref="D104:E104" si="22">ROUND(D100*$C104,2)</f>
        <v>0</v>
      </c>
      <c r="E104" s="22">
        <f t="shared" si="22"/>
        <v>0</v>
      </c>
      <c r="F104" s="22">
        <f>ROUND(F100*$C104,2)</f>
        <v>121.6</v>
      </c>
      <c r="G104" s="563"/>
      <c r="H104" s="438"/>
      <c r="I104" s="430"/>
      <c r="J104" s="422"/>
      <c r="K104" s="101"/>
      <c r="L104" s="101"/>
      <c r="M104" s="101"/>
      <c r="N104" s="101"/>
      <c r="O104" s="101"/>
      <c r="P104" s="101"/>
      <c r="Q104" s="101"/>
      <c r="R104" s="101"/>
      <c r="S104" s="101"/>
      <c r="T104" s="101"/>
      <c r="U104" s="101"/>
      <c r="V104" s="101"/>
      <c r="W104" s="101"/>
      <c r="X104" s="101"/>
      <c r="Y104" s="101"/>
      <c r="Z104" s="101"/>
      <c r="AA104" s="101"/>
      <c r="AB104" s="101"/>
    </row>
    <row r="105" spans="1:28" ht="15.75" customHeight="1">
      <c r="A105" s="42"/>
      <c r="B105" s="34" t="s">
        <v>165</v>
      </c>
      <c r="C105" s="21">
        <v>7.5999999999999998E-2</v>
      </c>
      <c r="D105" s="22">
        <f t="shared" ref="D105:E105" si="23">ROUND(D100*$C105,2)</f>
        <v>0</v>
      </c>
      <c r="E105" s="22">
        <f t="shared" si="23"/>
        <v>0</v>
      </c>
      <c r="F105" s="22">
        <f>ROUND(F100*$C105,2)</f>
        <v>560.1</v>
      </c>
      <c r="G105" s="563"/>
      <c r="H105" s="438"/>
      <c r="I105" s="430"/>
      <c r="J105" s="422"/>
      <c r="K105" s="101"/>
      <c r="L105" s="101"/>
      <c r="M105" s="101"/>
      <c r="N105" s="101"/>
      <c r="O105" s="101"/>
      <c r="P105" s="101"/>
      <c r="Q105" s="101"/>
      <c r="R105" s="101"/>
      <c r="S105" s="101"/>
      <c r="T105" s="101"/>
      <c r="U105" s="101"/>
      <c r="V105" s="101"/>
      <c r="W105" s="101"/>
      <c r="X105" s="101"/>
      <c r="Y105" s="101"/>
      <c r="Z105" s="101"/>
      <c r="AA105" s="101"/>
      <c r="AB105" s="101"/>
    </row>
    <row r="106" spans="1:28" ht="15.75" customHeight="1">
      <c r="A106" s="42"/>
      <c r="B106" s="34" t="s">
        <v>166</v>
      </c>
      <c r="C106" s="21">
        <v>0</v>
      </c>
      <c r="D106" s="22">
        <f>ROUND(D101*0/100,2)</f>
        <v>0</v>
      </c>
      <c r="E106" s="22">
        <f t="shared" ref="E106:F106" si="24">TRUNC(E101*0/100,2)</f>
        <v>0</v>
      </c>
      <c r="F106" s="22">
        <f t="shared" si="24"/>
        <v>0</v>
      </c>
      <c r="G106" s="563"/>
      <c r="H106" s="438"/>
      <c r="I106" s="430"/>
      <c r="J106" s="422"/>
      <c r="K106" s="101"/>
      <c r="L106" s="101"/>
      <c r="M106" s="101"/>
      <c r="N106" s="101"/>
      <c r="O106" s="101"/>
      <c r="P106" s="101"/>
      <c r="Q106" s="101"/>
      <c r="R106" s="101"/>
      <c r="S106" s="101"/>
      <c r="T106" s="101"/>
      <c r="U106" s="101"/>
      <c r="V106" s="101"/>
      <c r="W106" s="101"/>
      <c r="X106" s="101"/>
      <c r="Y106" s="101"/>
      <c r="Z106" s="101"/>
      <c r="AA106" s="101"/>
      <c r="AB106" s="101"/>
    </row>
    <row r="107" spans="1:28" ht="15.75" customHeight="1">
      <c r="A107" s="42"/>
      <c r="B107" s="34" t="s">
        <v>167</v>
      </c>
      <c r="C107" s="21">
        <v>0.05</v>
      </c>
      <c r="D107" s="22">
        <f t="shared" ref="D107:E107" si="25">ROUND(D100*$C107,2)</f>
        <v>0</v>
      </c>
      <c r="E107" s="22">
        <f t="shared" si="25"/>
        <v>0</v>
      </c>
      <c r="F107" s="22">
        <f>ROUND(F100*$C107,2)</f>
        <v>368.49</v>
      </c>
      <c r="G107" s="563"/>
      <c r="H107" s="438"/>
      <c r="I107" s="430"/>
      <c r="J107" s="422"/>
      <c r="K107" s="101"/>
      <c r="L107" s="101"/>
      <c r="M107" s="101"/>
      <c r="N107" s="101"/>
      <c r="O107" s="101"/>
      <c r="P107" s="101"/>
      <c r="Q107" s="101"/>
      <c r="R107" s="101"/>
      <c r="S107" s="101"/>
      <c r="T107" s="101"/>
      <c r="U107" s="101"/>
      <c r="V107" s="101"/>
      <c r="W107" s="101"/>
      <c r="X107" s="101"/>
      <c r="Y107" s="101"/>
      <c r="Z107" s="101"/>
      <c r="AA107" s="101"/>
      <c r="AB107" s="101"/>
    </row>
    <row r="108" spans="1:28" ht="15.75" customHeight="1">
      <c r="A108" s="42"/>
      <c r="B108" s="34" t="s">
        <v>168</v>
      </c>
      <c r="C108" s="21">
        <v>0</v>
      </c>
      <c r="D108" s="22">
        <f>ROUND(D103*0/100,2)</f>
        <v>0</v>
      </c>
      <c r="E108" s="22">
        <f t="shared" ref="E108:F108" si="26">TRUNC(E103*0/100,2)</f>
        <v>0</v>
      </c>
      <c r="F108" s="22">
        <f t="shared" si="26"/>
        <v>0</v>
      </c>
      <c r="G108" s="563"/>
      <c r="H108" s="438"/>
      <c r="I108" s="430"/>
      <c r="J108" s="422"/>
      <c r="K108" s="101"/>
      <c r="L108" s="101"/>
      <c r="M108" s="101"/>
      <c r="N108" s="101"/>
      <c r="O108" s="101"/>
      <c r="P108" s="101"/>
      <c r="Q108" s="101"/>
      <c r="R108" s="101"/>
      <c r="S108" s="101"/>
      <c r="T108" s="101"/>
      <c r="U108" s="101"/>
      <c r="V108" s="101"/>
      <c r="W108" s="101"/>
      <c r="X108" s="101"/>
      <c r="Y108" s="101"/>
      <c r="Z108" s="101"/>
      <c r="AA108" s="101"/>
      <c r="AB108" s="101"/>
    </row>
    <row r="109" spans="1:28" ht="15.75" customHeight="1">
      <c r="A109" s="7" t="s">
        <v>79</v>
      </c>
      <c r="B109" s="34" t="s">
        <v>169</v>
      </c>
      <c r="C109" s="21">
        <v>0.1</v>
      </c>
      <c r="D109" s="22">
        <f t="shared" ref="D109:E109" si="27">ROUND($C109*(D119+D101),2)</f>
        <v>0</v>
      </c>
      <c r="E109" s="22">
        <f t="shared" si="27"/>
        <v>0</v>
      </c>
      <c r="F109" s="22">
        <f>ROUND($C109*(F119+F101),2)</f>
        <v>574.51</v>
      </c>
      <c r="G109" s="563"/>
      <c r="H109" s="438"/>
      <c r="I109" s="430"/>
      <c r="J109" s="422"/>
      <c r="K109" s="101"/>
      <c r="L109" s="101"/>
      <c r="M109" s="101"/>
      <c r="N109" s="101"/>
      <c r="O109" s="101"/>
      <c r="P109" s="101"/>
      <c r="Q109" s="101"/>
      <c r="R109" s="101"/>
      <c r="S109" s="101"/>
      <c r="T109" s="101"/>
      <c r="U109" s="101"/>
      <c r="V109" s="101"/>
      <c r="W109" s="101"/>
      <c r="X109" s="101"/>
      <c r="Y109" s="101"/>
      <c r="Z109" s="101"/>
      <c r="AA109" s="101"/>
      <c r="AB109" s="101"/>
    </row>
    <row r="110" spans="1:28" ht="15" customHeight="1">
      <c r="A110" s="1170" t="s">
        <v>9</v>
      </c>
      <c r="B110" s="1171"/>
      <c r="C110" s="51">
        <f>SUM(C101+C102+C109)</f>
        <v>0.29249999999999998</v>
      </c>
      <c r="D110" s="19">
        <f t="shared" ref="D110:E110" si="28">ROUND(SUM(D101+D102+D109),2)</f>
        <v>0</v>
      </c>
      <c r="E110" s="19">
        <f t="shared" si="28"/>
        <v>0</v>
      </c>
      <c r="F110" s="19">
        <f>ROUND(SUM(F101+F102+F109),2)</f>
        <v>1898.27</v>
      </c>
      <c r="G110" s="564"/>
      <c r="H110" s="438"/>
      <c r="I110" s="431"/>
      <c r="J110" s="422"/>
      <c r="K110" s="432"/>
      <c r="L110" s="432"/>
      <c r="M110" s="432"/>
      <c r="N110" s="432"/>
      <c r="O110" s="432"/>
      <c r="P110" s="432"/>
      <c r="Q110" s="432"/>
      <c r="R110" s="432"/>
      <c r="S110" s="432"/>
      <c r="T110" s="432"/>
      <c r="U110" s="432"/>
      <c r="V110" s="432"/>
      <c r="W110" s="432"/>
      <c r="X110" s="432"/>
      <c r="Y110" s="432"/>
      <c r="Z110" s="432"/>
      <c r="AA110" s="432"/>
      <c r="AB110" s="432"/>
    </row>
    <row r="111" spans="1:28" ht="15.75" customHeight="1">
      <c r="A111" s="12"/>
      <c r="B111" s="12"/>
      <c r="C111" s="12"/>
      <c r="D111" s="12"/>
      <c r="E111" s="12"/>
      <c r="F111" s="12"/>
      <c r="G111" s="555"/>
      <c r="H111" s="101"/>
      <c r="I111" s="101"/>
      <c r="J111" s="422"/>
      <c r="K111" s="101"/>
      <c r="L111" s="101"/>
      <c r="M111" s="101"/>
      <c r="N111" s="101"/>
      <c r="O111" s="101"/>
      <c r="P111" s="101"/>
      <c r="Q111" s="101"/>
      <c r="R111" s="101"/>
      <c r="S111" s="101"/>
      <c r="T111" s="101"/>
      <c r="U111" s="101"/>
      <c r="V111" s="101"/>
      <c r="W111" s="101"/>
      <c r="X111" s="101"/>
      <c r="Y111" s="101"/>
      <c r="Z111" s="101"/>
      <c r="AA111" s="101"/>
      <c r="AB111" s="101"/>
    </row>
    <row r="112" spans="1:28" ht="15.75" customHeight="1">
      <c r="A112" s="1174" t="s">
        <v>170</v>
      </c>
      <c r="B112" s="1175"/>
      <c r="C112" s="1175"/>
      <c r="D112" s="1175"/>
      <c r="E112" s="1175"/>
      <c r="F112" s="1171"/>
      <c r="G112" s="563"/>
      <c r="H112" s="488"/>
      <c r="I112" s="430"/>
      <c r="J112" s="422"/>
      <c r="K112" s="101"/>
      <c r="L112" s="101"/>
      <c r="M112" s="101"/>
      <c r="N112" s="101"/>
      <c r="O112" s="101"/>
      <c r="P112" s="101"/>
      <c r="Q112" s="101"/>
      <c r="R112" s="101"/>
      <c r="S112" s="101"/>
      <c r="T112" s="101"/>
      <c r="U112" s="101"/>
      <c r="V112" s="101"/>
      <c r="W112" s="101"/>
      <c r="X112" s="101"/>
      <c r="Y112" s="101"/>
      <c r="Z112" s="101"/>
      <c r="AA112" s="101"/>
      <c r="AB112" s="101"/>
    </row>
    <row r="113" spans="1:28" ht="27" customHeight="1">
      <c r="A113" s="1181" t="s">
        <v>171</v>
      </c>
      <c r="B113" s="1182"/>
      <c r="C113" s="669"/>
      <c r="D113" s="664" t="s">
        <v>668</v>
      </c>
      <c r="E113" s="665" t="s">
        <v>49</v>
      </c>
      <c r="F113" s="665" t="s">
        <v>50</v>
      </c>
      <c r="G113" s="564"/>
      <c r="H113" s="488"/>
      <c r="I113" s="431"/>
      <c r="J113" s="422"/>
      <c r="K113" s="434"/>
      <c r="L113" s="434"/>
      <c r="M113" s="434"/>
      <c r="N113" s="434"/>
      <c r="O113" s="434"/>
      <c r="P113" s="434"/>
      <c r="Q113" s="434"/>
      <c r="R113" s="434"/>
      <c r="S113" s="434"/>
      <c r="T113" s="434"/>
      <c r="U113" s="434"/>
      <c r="V113" s="434"/>
      <c r="W113" s="434"/>
      <c r="X113" s="434"/>
      <c r="Y113" s="434"/>
      <c r="Z113" s="434"/>
      <c r="AA113" s="434"/>
      <c r="AB113" s="434"/>
    </row>
    <row r="114" spans="1:28" ht="15.75" customHeight="1">
      <c r="A114" s="648" t="s">
        <v>75</v>
      </c>
      <c r="B114" s="657" t="s">
        <v>172</v>
      </c>
      <c r="C114" s="650"/>
      <c r="D114" s="655">
        <f>D21</f>
        <v>0</v>
      </c>
      <c r="E114" s="655">
        <f>E21</f>
        <v>0</v>
      </c>
      <c r="F114" s="655">
        <f>F21</f>
        <v>2154.8000000000002</v>
      </c>
      <c r="G114" s="563"/>
      <c r="H114" s="488"/>
      <c r="I114" s="430"/>
      <c r="J114" s="101"/>
      <c r="K114" s="101"/>
      <c r="L114" s="101"/>
      <c r="M114" s="101"/>
      <c r="N114" s="101"/>
      <c r="O114" s="101"/>
      <c r="P114" s="101"/>
      <c r="Q114" s="101"/>
      <c r="R114" s="101"/>
      <c r="S114" s="101"/>
      <c r="T114" s="101"/>
      <c r="U114" s="101"/>
      <c r="V114" s="101"/>
      <c r="W114" s="101"/>
      <c r="X114" s="101"/>
      <c r="Y114" s="101"/>
      <c r="Z114" s="101"/>
      <c r="AA114" s="101"/>
      <c r="AB114" s="101"/>
    </row>
    <row r="115" spans="1:28" ht="15.75" customHeight="1">
      <c r="A115" s="7" t="s">
        <v>77</v>
      </c>
      <c r="B115" s="8" t="s">
        <v>173</v>
      </c>
      <c r="C115" s="26"/>
      <c r="D115" s="22">
        <f t="shared" ref="D115:F115" si="29">D62</f>
        <v>0</v>
      </c>
      <c r="E115" s="22">
        <f t="shared" si="29"/>
        <v>0</v>
      </c>
      <c r="F115" s="22">
        <f t="shared" si="29"/>
        <v>1924.31</v>
      </c>
      <c r="G115" s="563"/>
      <c r="H115" s="488"/>
      <c r="I115" s="430"/>
      <c r="J115" s="101"/>
      <c r="K115" s="101"/>
      <c r="L115" s="101"/>
      <c r="M115" s="101"/>
      <c r="N115" s="101"/>
      <c r="O115" s="101"/>
      <c r="P115" s="101"/>
      <c r="Q115" s="101"/>
      <c r="R115" s="101"/>
      <c r="S115" s="101"/>
      <c r="T115" s="101"/>
      <c r="U115" s="101"/>
      <c r="V115" s="101"/>
      <c r="W115" s="101"/>
      <c r="X115" s="101"/>
      <c r="Y115" s="101"/>
      <c r="Z115" s="101"/>
      <c r="AA115" s="101"/>
      <c r="AB115" s="101"/>
    </row>
    <row r="116" spans="1:28" ht="15.75" customHeight="1">
      <c r="A116" s="7" t="s">
        <v>79</v>
      </c>
      <c r="B116" s="8" t="s">
        <v>174</v>
      </c>
      <c r="C116" s="26"/>
      <c r="D116" s="22">
        <f t="shared" ref="D116:F116" si="30">D75</f>
        <v>0</v>
      </c>
      <c r="E116" s="22">
        <f t="shared" si="30"/>
        <v>0</v>
      </c>
      <c r="F116" s="22">
        <f t="shared" si="30"/>
        <v>122.25</v>
      </c>
      <c r="G116" s="563"/>
      <c r="H116" s="488"/>
      <c r="I116" s="430"/>
      <c r="J116" s="101"/>
      <c r="K116" s="101"/>
      <c r="L116" s="101"/>
      <c r="M116" s="101"/>
      <c r="N116" s="101"/>
      <c r="O116" s="101"/>
      <c r="P116" s="101"/>
      <c r="Q116" s="101"/>
      <c r="R116" s="101"/>
      <c r="S116" s="101"/>
      <c r="T116" s="101"/>
      <c r="U116" s="101"/>
      <c r="V116" s="101"/>
      <c r="W116" s="101"/>
      <c r="X116" s="101"/>
      <c r="Y116" s="101"/>
      <c r="Z116" s="101"/>
      <c r="AA116" s="101"/>
      <c r="AB116" s="101"/>
    </row>
    <row r="117" spans="1:28" ht="15.75" customHeight="1">
      <c r="A117" s="7" t="s">
        <v>82</v>
      </c>
      <c r="B117" s="8" t="s">
        <v>175</v>
      </c>
      <c r="C117" s="26"/>
      <c r="D117" s="22">
        <f t="shared" ref="D117:F117" si="31">D87</f>
        <v>0</v>
      </c>
      <c r="E117" s="22">
        <f t="shared" si="31"/>
        <v>0</v>
      </c>
      <c r="F117" s="22">
        <f t="shared" si="31"/>
        <v>314.63</v>
      </c>
      <c r="G117" s="563"/>
      <c r="H117" s="101"/>
      <c r="I117" s="430"/>
      <c r="J117" s="101"/>
      <c r="K117" s="101"/>
      <c r="L117" s="101"/>
      <c r="M117" s="101"/>
      <c r="N117" s="101"/>
      <c r="O117" s="101"/>
      <c r="P117" s="101"/>
      <c r="Q117" s="101"/>
      <c r="R117" s="101"/>
      <c r="S117" s="101"/>
      <c r="T117" s="101"/>
      <c r="U117" s="101"/>
      <c r="V117" s="101"/>
      <c r="W117" s="101"/>
      <c r="X117" s="101"/>
      <c r="Y117" s="101"/>
      <c r="Z117" s="101"/>
      <c r="AA117" s="101"/>
      <c r="AB117" s="101"/>
    </row>
    <row r="118" spans="1:28" ht="15.75" customHeight="1">
      <c r="A118" s="7" t="s">
        <v>104</v>
      </c>
      <c r="B118" s="8" t="s">
        <v>176</v>
      </c>
      <c r="C118" s="26"/>
      <c r="D118" s="22">
        <f t="shared" ref="D118:F118" si="32">D96</f>
        <v>0</v>
      </c>
      <c r="E118" s="22">
        <f t="shared" si="32"/>
        <v>0</v>
      </c>
      <c r="F118" s="22">
        <f t="shared" si="32"/>
        <v>955.5</v>
      </c>
      <c r="G118" s="563"/>
      <c r="H118" s="488"/>
      <c r="I118" s="430"/>
      <c r="J118" s="101"/>
      <c r="K118" s="101"/>
      <c r="L118" s="101"/>
      <c r="M118" s="101"/>
      <c r="N118" s="101"/>
      <c r="O118" s="101"/>
      <c r="P118" s="101"/>
      <c r="Q118" s="101"/>
      <c r="R118" s="101"/>
      <c r="S118" s="101"/>
      <c r="T118" s="101"/>
      <c r="U118" s="101"/>
      <c r="V118" s="101"/>
      <c r="W118" s="101"/>
      <c r="X118" s="101"/>
      <c r="Y118" s="101"/>
      <c r="Z118" s="101"/>
      <c r="AA118" s="101"/>
      <c r="AB118" s="101"/>
    </row>
    <row r="119" spans="1:28" ht="15" customHeight="1">
      <c r="A119" s="1170" t="s">
        <v>177</v>
      </c>
      <c r="B119" s="1171"/>
      <c r="C119" s="32"/>
      <c r="D119" s="19">
        <f t="shared" ref="D119:E119" si="33">ROUND(SUM(D114:D118),2)</f>
        <v>0</v>
      </c>
      <c r="E119" s="19">
        <f t="shared" si="33"/>
        <v>0</v>
      </c>
      <c r="F119" s="19">
        <f>ROUND(SUM(F114:F118),2)</f>
        <v>5471.49</v>
      </c>
      <c r="G119" s="564"/>
      <c r="H119" s="101"/>
      <c r="I119" s="431"/>
      <c r="J119" s="432"/>
      <c r="K119" s="432"/>
      <c r="L119" s="432"/>
      <c r="M119" s="432"/>
      <c r="N119" s="432"/>
      <c r="O119" s="432"/>
      <c r="P119" s="432"/>
      <c r="Q119" s="432"/>
      <c r="R119" s="432"/>
      <c r="S119" s="432"/>
      <c r="T119" s="432"/>
      <c r="U119" s="432"/>
      <c r="V119" s="432"/>
      <c r="W119" s="432"/>
      <c r="X119" s="432"/>
      <c r="Y119" s="432"/>
      <c r="Z119" s="432"/>
      <c r="AA119" s="432"/>
      <c r="AB119" s="432"/>
    </row>
    <row r="120" spans="1:28" ht="15.75" customHeight="1">
      <c r="A120" s="7" t="s">
        <v>104</v>
      </c>
      <c r="B120" s="8" t="s">
        <v>178</v>
      </c>
      <c r="C120" s="26"/>
      <c r="D120" s="22">
        <f t="shared" ref="D120:F120" si="34">D110</f>
        <v>0</v>
      </c>
      <c r="E120" s="22">
        <f t="shared" si="34"/>
        <v>0</v>
      </c>
      <c r="F120" s="22">
        <f t="shared" si="34"/>
        <v>1898.27</v>
      </c>
      <c r="G120" s="563"/>
      <c r="H120" s="101"/>
      <c r="I120" s="430"/>
      <c r="J120" s="101"/>
      <c r="K120" s="101"/>
      <c r="L120" s="101"/>
      <c r="M120" s="101"/>
      <c r="N120" s="101"/>
      <c r="O120" s="101"/>
      <c r="P120" s="101"/>
      <c r="Q120" s="101"/>
      <c r="R120" s="101"/>
      <c r="S120" s="101"/>
      <c r="T120" s="101"/>
      <c r="U120" s="101"/>
      <c r="V120" s="101"/>
      <c r="W120" s="101"/>
      <c r="X120" s="101"/>
      <c r="Y120" s="101"/>
      <c r="Z120" s="101"/>
      <c r="AA120" s="101"/>
      <c r="AB120" s="101"/>
    </row>
    <row r="121" spans="1:28" ht="15" customHeight="1">
      <c r="A121" s="1170" t="s">
        <v>179</v>
      </c>
      <c r="B121" s="1171"/>
      <c r="C121" s="10"/>
      <c r="D121" s="53">
        <f t="shared" ref="D121:E121" si="35">ROUND(SUM(D119+D120),2)</f>
        <v>0</v>
      </c>
      <c r="E121" s="53">
        <f t="shared" si="35"/>
        <v>0</v>
      </c>
      <c r="F121" s="53">
        <f>ROUND(SUM(F119+F120),2)</f>
        <v>7369.76</v>
      </c>
      <c r="G121" s="564"/>
      <c r="H121" s="101"/>
      <c r="I121" s="431"/>
      <c r="J121" s="432"/>
      <c r="K121" s="432"/>
      <c r="L121" s="432"/>
      <c r="M121" s="432"/>
      <c r="N121" s="432"/>
      <c r="O121" s="432"/>
      <c r="P121" s="432"/>
      <c r="Q121" s="432"/>
      <c r="R121" s="432"/>
      <c r="S121" s="432"/>
      <c r="T121" s="432"/>
      <c r="U121" s="432"/>
      <c r="V121" s="432"/>
      <c r="W121" s="432"/>
      <c r="X121" s="432"/>
      <c r="Y121" s="432"/>
      <c r="Z121" s="432"/>
      <c r="AA121" s="432"/>
      <c r="AB121" s="432"/>
    </row>
    <row r="122" spans="1:28" ht="15.75" customHeight="1">
      <c r="A122" s="1170" t="s">
        <v>180</v>
      </c>
      <c r="B122" s="1171"/>
      <c r="C122" s="54"/>
      <c r="D122" s="55">
        <v>0</v>
      </c>
      <c r="E122" s="56">
        <v>0</v>
      </c>
      <c r="F122" s="55">
        <v>2</v>
      </c>
      <c r="G122" s="563"/>
      <c r="H122" s="487"/>
      <c r="I122" s="430"/>
      <c r="J122" s="101"/>
      <c r="K122" s="101"/>
      <c r="L122" s="101"/>
      <c r="M122" s="101"/>
      <c r="N122" s="101"/>
      <c r="O122" s="101"/>
      <c r="P122" s="101"/>
      <c r="Q122" s="101"/>
      <c r="R122" s="101"/>
      <c r="S122" s="101"/>
      <c r="T122" s="101"/>
      <c r="U122" s="101"/>
      <c r="V122" s="101"/>
      <c r="W122" s="101"/>
      <c r="X122" s="101"/>
      <c r="Y122" s="101"/>
      <c r="Z122" s="101"/>
      <c r="AA122" s="101"/>
      <c r="AB122" s="101"/>
    </row>
    <row r="123" spans="1:28" ht="15.75" customHeight="1">
      <c r="A123" s="1170" t="s">
        <v>181</v>
      </c>
      <c r="B123" s="1171"/>
      <c r="C123" s="10"/>
      <c r="D123" s="53">
        <f t="shared" ref="D123:E123" si="36">ROUND((D121*D122),2)</f>
        <v>0</v>
      </c>
      <c r="E123" s="53">
        <f t="shared" si="36"/>
        <v>0</v>
      </c>
      <c r="F123" s="53">
        <f>ROUND((F121*F122),2)</f>
        <v>14739.52</v>
      </c>
      <c r="G123" s="563"/>
      <c r="H123" s="101"/>
      <c r="I123" s="430"/>
      <c r="J123" s="101"/>
      <c r="K123" s="101"/>
      <c r="L123" s="101"/>
      <c r="M123" s="101"/>
      <c r="N123" s="101"/>
      <c r="O123" s="101"/>
      <c r="P123" s="101"/>
      <c r="Q123" s="101"/>
      <c r="R123" s="101"/>
      <c r="S123" s="101"/>
      <c r="T123" s="101"/>
      <c r="U123" s="101"/>
      <c r="V123" s="101"/>
      <c r="W123" s="101"/>
      <c r="X123" s="101"/>
      <c r="Y123" s="101"/>
      <c r="Z123" s="101"/>
      <c r="AA123" s="101"/>
      <c r="AB123" s="101"/>
    </row>
    <row r="124" spans="1:28" ht="9" customHeight="1">
      <c r="A124" s="12"/>
      <c r="B124" s="12"/>
      <c r="C124" s="12"/>
      <c r="D124" s="12"/>
      <c r="E124" s="12"/>
      <c r="F124" s="12"/>
      <c r="G124" s="555"/>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ht="21" customHeight="1">
      <c r="A125" s="1174" t="s">
        <v>389</v>
      </c>
      <c r="B125" s="1175"/>
      <c r="C125" s="1175"/>
      <c r="D125" s="1175"/>
      <c r="E125" s="1175"/>
      <c r="F125" s="1171"/>
      <c r="G125" s="565"/>
      <c r="H125" s="101"/>
      <c r="I125" s="432"/>
      <c r="J125" s="432"/>
      <c r="K125" s="432"/>
      <c r="L125" s="432"/>
      <c r="M125" s="432"/>
      <c r="N125" s="432"/>
      <c r="O125" s="432"/>
      <c r="P125" s="432"/>
      <c r="Q125" s="432"/>
      <c r="R125" s="432"/>
      <c r="S125" s="432"/>
      <c r="T125" s="432"/>
      <c r="U125" s="432"/>
      <c r="V125" s="432"/>
      <c r="W125" s="432"/>
      <c r="X125" s="432"/>
      <c r="Y125" s="432"/>
      <c r="Z125" s="432"/>
      <c r="AA125" s="432"/>
      <c r="AB125" s="432"/>
    </row>
    <row r="126" spans="1:28" ht="32.25" customHeight="1">
      <c r="A126" s="1176" t="s">
        <v>183</v>
      </c>
      <c r="B126" s="1171"/>
      <c r="C126" s="58"/>
      <c r="D126" s="59" t="s">
        <v>184</v>
      </c>
      <c r="E126" s="59" t="s">
        <v>185</v>
      </c>
      <c r="F126" s="58" t="s">
        <v>4</v>
      </c>
      <c r="G126" s="433"/>
      <c r="H126" s="101"/>
      <c r="I126" s="433"/>
      <c r="J126" s="433"/>
      <c r="K126" s="433"/>
      <c r="L126" s="433"/>
      <c r="M126" s="433"/>
      <c r="N126" s="433"/>
      <c r="O126" s="433"/>
      <c r="P126" s="433"/>
      <c r="Q126" s="433"/>
      <c r="R126" s="433"/>
      <c r="S126" s="433"/>
      <c r="T126" s="433"/>
      <c r="U126" s="433"/>
      <c r="V126" s="433"/>
      <c r="W126" s="433"/>
      <c r="X126" s="433"/>
      <c r="Y126" s="433"/>
      <c r="Z126" s="433"/>
      <c r="AA126" s="433"/>
      <c r="AB126" s="433"/>
    </row>
    <row r="127" spans="1:28" ht="12.75" customHeight="1">
      <c r="A127" s="1177" t="s">
        <v>668</v>
      </c>
      <c r="B127" s="1178"/>
      <c r="C127" s="659"/>
      <c r="D127" s="660">
        <v>0</v>
      </c>
      <c r="E127" s="661">
        <f>D121</f>
        <v>0</v>
      </c>
      <c r="F127" s="661">
        <f t="shared" ref="F127:F128" si="37">ROUND(D127*E127,2)</f>
        <v>0</v>
      </c>
      <c r="G127" s="434"/>
      <c r="H127" s="101"/>
      <c r="I127" s="434"/>
      <c r="J127" s="434"/>
      <c r="K127" s="434"/>
      <c r="L127" s="434"/>
      <c r="M127" s="434"/>
      <c r="N127" s="434"/>
      <c r="O127" s="434"/>
      <c r="P127" s="434"/>
      <c r="Q127" s="434"/>
      <c r="R127" s="434"/>
      <c r="S127" s="434"/>
      <c r="T127" s="434"/>
      <c r="U127" s="434"/>
      <c r="V127" s="434"/>
      <c r="W127" s="434"/>
      <c r="X127" s="434"/>
      <c r="Y127" s="434"/>
      <c r="Z127" s="434"/>
      <c r="AA127" s="434"/>
      <c r="AB127" s="434"/>
    </row>
    <row r="128" spans="1:28" ht="12.75" customHeight="1">
      <c r="A128" s="1172" t="s">
        <v>49</v>
      </c>
      <c r="B128" s="1171"/>
      <c r="C128" s="61"/>
      <c r="D128" s="62">
        <v>0</v>
      </c>
      <c r="E128" s="63">
        <f>E121</f>
        <v>0</v>
      </c>
      <c r="F128" s="63">
        <f t="shared" si="37"/>
        <v>0</v>
      </c>
      <c r="G128" s="434"/>
      <c r="H128" s="101"/>
      <c r="I128" s="434"/>
      <c r="J128" s="434"/>
      <c r="K128" s="434"/>
      <c r="L128" s="434"/>
      <c r="M128" s="434"/>
      <c r="N128" s="434"/>
      <c r="O128" s="434"/>
      <c r="P128" s="434"/>
      <c r="Q128" s="434"/>
      <c r="R128" s="434"/>
      <c r="S128" s="434"/>
      <c r="T128" s="434"/>
      <c r="U128" s="434"/>
      <c r="V128" s="434"/>
      <c r="W128" s="434"/>
      <c r="X128" s="434"/>
      <c r="Y128" s="434"/>
      <c r="Z128" s="434"/>
      <c r="AA128" s="434"/>
      <c r="AB128" s="434"/>
    </row>
    <row r="129" spans="1:28" ht="12.75" customHeight="1">
      <c r="A129" s="1172" t="s">
        <v>50</v>
      </c>
      <c r="B129" s="1171"/>
      <c r="C129" s="61"/>
      <c r="D129" s="62">
        <v>2</v>
      </c>
      <c r="E129" s="63">
        <f>F121</f>
        <v>7369.76</v>
      </c>
      <c r="F129" s="63">
        <f>ROUND(D129*E129,2)</f>
        <v>14739.52</v>
      </c>
      <c r="G129" s="432"/>
      <c r="H129" s="551"/>
      <c r="I129" s="432"/>
      <c r="J129" s="432"/>
      <c r="K129" s="432"/>
      <c r="L129" s="432"/>
      <c r="M129" s="432"/>
      <c r="N129" s="432"/>
      <c r="O129" s="432"/>
      <c r="P129" s="432"/>
      <c r="Q129" s="432"/>
      <c r="R129" s="432"/>
      <c r="S129" s="432"/>
      <c r="T129" s="432"/>
      <c r="U129" s="432"/>
      <c r="V129" s="432"/>
      <c r="W129" s="432"/>
      <c r="X129" s="432"/>
      <c r="Y129" s="432"/>
      <c r="Z129" s="432"/>
      <c r="AA129" s="432"/>
      <c r="AB129" s="432"/>
    </row>
    <row r="130" spans="1:28" ht="24" customHeight="1">
      <c r="A130" s="1173" t="s">
        <v>186</v>
      </c>
      <c r="B130" s="1171"/>
      <c r="C130" s="64"/>
      <c r="D130" s="64"/>
      <c r="E130" s="65"/>
      <c r="F130" s="66">
        <f>ROUND(SUM(F127:F129),2)</f>
        <v>14739.52</v>
      </c>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ht="27.75" customHeight="1">
      <c r="A131" s="67"/>
      <c r="B131" s="68" t="s">
        <v>187</v>
      </c>
      <c r="C131" s="69"/>
      <c r="D131" s="2"/>
      <c r="E131" s="2"/>
      <c r="F131" s="2"/>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ht="21" customHeight="1">
      <c r="A132" s="67"/>
      <c r="B132" s="2"/>
      <c r="C132" s="69"/>
      <c r="D132" s="2"/>
      <c r="E132" s="2"/>
      <c r="F132" s="2"/>
      <c r="G132" s="555"/>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ht="21" customHeight="1">
      <c r="A133" s="67"/>
      <c r="B133" s="2"/>
      <c r="C133" s="69"/>
      <c r="D133" s="2"/>
      <c r="E133" s="2"/>
      <c r="F133" s="2"/>
      <c r="G133" s="555"/>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s="423" customFormat="1" ht="21" customHeight="1">
      <c r="A134" s="571"/>
      <c r="B134" s="572"/>
      <c r="C134" s="573"/>
      <c r="D134" s="572"/>
      <c r="E134" s="572"/>
      <c r="F134" s="572"/>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s="423" customFormat="1" ht="21" customHeight="1">
      <c r="A135" s="574"/>
      <c r="B135" s="101"/>
      <c r="C135" s="575"/>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s="423" customFormat="1" ht="21" customHeight="1">
      <c r="A136" s="574"/>
      <c r="B136" s="101"/>
      <c r="C136" s="575"/>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s="423" customFormat="1" ht="21" customHeight="1">
      <c r="A137" s="574"/>
      <c r="B137" s="101"/>
      <c r="C137" s="575"/>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s="423" customFormat="1" ht="21" customHeight="1">
      <c r="A138" s="574"/>
      <c r="B138" s="101"/>
      <c r="C138" s="575"/>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s="423" customFormat="1" ht="21" customHeight="1">
      <c r="A139" s="574"/>
      <c r="B139" s="101"/>
      <c r="C139" s="575"/>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s="423" customFormat="1" ht="21" customHeight="1">
      <c r="A140" s="574"/>
      <c r="B140" s="101"/>
      <c r="C140" s="575"/>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s="423" customFormat="1" ht="21" customHeight="1">
      <c r="A141" s="574"/>
      <c r="B141" s="101"/>
      <c r="C141" s="575"/>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s="423" customFormat="1" ht="21" customHeight="1">
      <c r="A142" s="574"/>
      <c r="B142" s="101"/>
      <c r="C142" s="575"/>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s="423" customFormat="1" ht="21" customHeight="1">
      <c r="A143" s="574"/>
      <c r="B143" s="101"/>
      <c r="C143" s="575"/>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s="423" customFormat="1" ht="21" customHeight="1">
      <c r="A144" s="574"/>
      <c r="B144" s="101"/>
      <c r="C144" s="575"/>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s="423" customFormat="1" ht="21" customHeight="1">
      <c r="A145" s="574"/>
      <c r="B145" s="101"/>
      <c r="C145" s="575"/>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s="423" customFormat="1" ht="21" customHeight="1">
      <c r="A146" s="574"/>
      <c r="B146" s="101"/>
      <c r="C146" s="575"/>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s="423" customFormat="1" ht="21" customHeight="1">
      <c r="A147" s="574"/>
      <c r="B147" s="101"/>
      <c r="C147" s="575"/>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s="423" customFormat="1" ht="21" customHeight="1">
      <c r="A148" s="574"/>
      <c r="B148" s="101"/>
      <c r="C148" s="575"/>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s="423" customFormat="1" ht="21" customHeight="1">
      <c r="A149" s="574"/>
      <c r="B149" s="101"/>
      <c r="C149" s="575"/>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s="423" customFormat="1" ht="21" customHeight="1">
      <c r="A150" s="574"/>
      <c r="B150" s="101"/>
      <c r="C150" s="575"/>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s="423" customFormat="1" ht="21" customHeight="1">
      <c r="A151" s="574"/>
      <c r="B151" s="101"/>
      <c r="C151" s="575"/>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s="423" customFormat="1" ht="21" customHeight="1">
      <c r="A152" s="574"/>
      <c r="B152" s="101"/>
      <c r="C152" s="575"/>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s="423" customFormat="1" ht="21" customHeight="1">
      <c r="A153" s="574"/>
      <c r="B153" s="101"/>
      <c r="C153" s="575"/>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s="423" customFormat="1" ht="21" customHeight="1">
      <c r="A154" s="574"/>
      <c r="B154" s="101"/>
      <c r="C154" s="575"/>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s="423" customFormat="1" ht="21" customHeight="1">
      <c r="A155" s="574"/>
      <c r="B155" s="101"/>
      <c r="C155" s="575"/>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s="423" customFormat="1" ht="21" customHeight="1">
      <c r="A156" s="574"/>
      <c r="B156" s="101"/>
      <c r="C156" s="575"/>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s="423" customFormat="1" ht="21" customHeight="1">
      <c r="A157" s="574"/>
      <c r="B157" s="101"/>
      <c r="C157" s="575"/>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s="423" customFormat="1" ht="21" customHeight="1">
      <c r="A158" s="574"/>
      <c r="B158" s="101"/>
      <c r="C158" s="575"/>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s="423" customFormat="1" ht="21" customHeight="1">
      <c r="A159" s="574"/>
      <c r="B159" s="101"/>
      <c r="C159" s="575"/>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s="423" customFormat="1" ht="21" customHeight="1">
      <c r="A160" s="574"/>
      <c r="B160" s="101"/>
      <c r="C160" s="575"/>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s="423" customFormat="1" ht="21" customHeight="1">
      <c r="A161" s="574"/>
      <c r="B161" s="101"/>
      <c r="C161" s="575"/>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s="423" customFormat="1" ht="21" customHeight="1">
      <c r="A162" s="574"/>
      <c r="B162" s="101"/>
      <c r="C162" s="575"/>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s="423" customFormat="1" ht="21" customHeight="1">
      <c r="A163" s="574"/>
      <c r="B163" s="101"/>
      <c r="C163" s="575"/>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s="423" customFormat="1" ht="21" customHeight="1">
      <c r="A164" s="574"/>
      <c r="B164" s="101"/>
      <c r="C164" s="575"/>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s="423" customFormat="1" ht="21" customHeight="1">
      <c r="A165" s="574"/>
      <c r="B165" s="101"/>
      <c r="C165" s="575"/>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s="423" customFormat="1" ht="21" customHeight="1">
      <c r="A166" s="574"/>
      <c r="B166" s="101"/>
      <c r="C166" s="575"/>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s="423" customFormat="1" ht="21" customHeight="1">
      <c r="A167" s="574"/>
      <c r="B167" s="101"/>
      <c r="C167" s="575"/>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s="423" customFormat="1" ht="21" customHeight="1">
      <c r="A168" s="574"/>
      <c r="B168" s="101"/>
      <c r="C168" s="575"/>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s="423" customFormat="1" ht="21" customHeight="1">
      <c r="A169" s="574"/>
      <c r="B169" s="101"/>
      <c r="C169" s="575"/>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s="423" customFormat="1" ht="21" customHeight="1">
      <c r="A170" s="574"/>
      <c r="B170" s="101"/>
      <c r="C170" s="575"/>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s="423" customFormat="1" ht="21" customHeight="1">
      <c r="A171" s="574"/>
      <c r="B171" s="101"/>
      <c r="C171" s="575"/>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s="423" customFormat="1" ht="21" customHeight="1">
      <c r="A172" s="574"/>
      <c r="B172" s="101"/>
      <c r="C172" s="575"/>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s="423" customFormat="1" ht="21" customHeight="1">
      <c r="A173" s="574"/>
      <c r="B173" s="101"/>
      <c r="C173" s="575"/>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s="423" customFormat="1" ht="21" customHeight="1">
      <c r="A174" s="574"/>
      <c r="B174" s="101"/>
      <c r="C174" s="575"/>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s="423" customFormat="1" ht="21" customHeight="1">
      <c r="A175" s="574"/>
      <c r="B175" s="101"/>
      <c r="C175" s="575"/>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s="423" customFormat="1" ht="21" customHeight="1">
      <c r="A176" s="574"/>
      <c r="B176" s="101"/>
      <c r="C176" s="575"/>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s="423" customFormat="1" ht="21" customHeight="1">
      <c r="A177" s="574"/>
      <c r="B177" s="101"/>
      <c r="C177" s="575"/>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s="423" customFormat="1" ht="21" customHeight="1">
      <c r="A178" s="574"/>
      <c r="B178" s="101"/>
      <c r="C178" s="575"/>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s="423" customFormat="1" ht="21" customHeight="1">
      <c r="A179" s="574"/>
      <c r="B179" s="101"/>
      <c r="C179" s="575"/>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s="423" customFormat="1" ht="21" customHeight="1">
      <c r="A180" s="574"/>
      <c r="B180" s="101"/>
      <c r="C180" s="575"/>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s="423" customFormat="1" ht="21" customHeight="1">
      <c r="A181" s="574"/>
      <c r="B181" s="101"/>
      <c r="C181" s="575"/>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s="423" customFormat="1" ht="21" customHeight="1">
      <c r="A182" s="574"/>
      <c r="B182" s="101"/>
      <c r="C182" s="575"/>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s="423" customFormat="1" ht="21" customHeight="1">
      <c r="A183" s="574"/>
      <c r="B183" s="101"/>
      <c r="C183" s="575"/>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s="423" customFormat="1" ht="21" customHeight="1">
      <c r="A184" s="574"/>
      <c r="B184" s="101"/>
      <c r="C184" s="575"/>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s="423" customFormat="1" ht="21" customHeight="1">
      <c r="A185" s="574"/>
      <c r="B185" s="101"/>
      <c r="C185" s="575"/>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s="423" customFormat="1" ht="21" customHeight="1">
      <c r="A186" s="574"/>
      <c r="B186" s="101"/>
      <c r="C186" s="575"/>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s="423" customFormat="1" ht="21" customHeight="1">
      <c r="A187" s="574"/>
      <c r="B187" s="101"/>
      <c r="C187" s="575"/>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s="423" customFormat="1" ht="21" customHeight="1">
      <c r="A188" s="574"/>
      <c r="B188" s="101"/>
      <c r="C188" s="575"/>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s="423" customFormat="1" ht="21" customHeight="1">
      <c r="A189" s="574"/>
      <c r="B189" s="101"/>
      <c r="C189" s="575"/>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s="423" customFormat="1" ht="21" customHeight="1">
      <c r="A190" s="574"/>
      <c r="B190" s="101"/>
      <c r="C190" s="575"/>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s="423" customFormat="1" ht="21" customHeight="1">
      <c r="A191" s="574"/>
      <c r="B191" s="101"/>
      <c r="C191" s="575"/>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s="423" customFormat="1" ht="21" customHeight="1">
      <c r="A192" s="574"/>
      <c r="B192" s="101"/>
      <c r="C192" s="575"/>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s="423" customFormat="1" ht="21" customHeight="1">
      <c r="A193" s="574"/>
      <c r="B193" s="101"/>
      <c r="C193" s="575"/>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s="423" customFormat="1" ht="21" customHeight="1">
      <c r="A194" s="574"/>
      <c r="B194" s="101"/>
      <c r="C194" s="575"/>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s="423" customFormat="1" ht="21" customHeight="1">
      <c r="A195" s="574"/>
      <c r="B195" s="101"/>
      <c r="C195" s="575"/>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s="423" customFormat="1" ht="21" customHeight="1">
      <c r="A196" s="574"/>
      <c r="B196" s="101"/>
      <c r="C196" s="575"/>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s="423" customFormat="1" ht="21" customHeight="1">
      <c r="A197" s="574"/>
      <c r="B197" s="101"/>
      <c r="C197" s="575"/>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s="423" customFormat="1" ht="21" customHeight="1">
      <c r="A198" s="574"/>
      <c r="B198" s="101"/>
      <c r="C198" s="575"/>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s="423" customFormat="1" ht="21" customHeight="1">
      <c r="A199" s="574"/>
      <c r="B199" s="101"/>
      <c r="C199" s="575"/>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s="423" customFormat="1" ht="21" customHeight="1">
      <c r="A200" s="574"/>
      <c r="B200" s="101"/>
      <c r="C200" s="575"/>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s="423" customFormat="1" ht="21" customHeight="1">
      <c r="A201" s="574"/>
      <c r="B201" s="101"/>
      <c r="C201" s="575"/>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s="423" customFormat="1" ht="21" customHeight="1">
      <c r="A202" s="574"/>
      <c r="B202" s="101"/>
      <c r="C202" s="575"/>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s="423" customFormat="1" ht="21" customHeight="1">
      <c r="A203" s="574"/>
      <c r="B203" s="101"/>
      <c r="C203" s="575"/>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s="423" customFormat="1" ht="21" customHeight="1">
      <c r="A204" s="574"/>
      <c r="B204" s="101"/>
      <c r="C204" s="575"/>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s="423" customFormat="1" ht="21" customHeight="1">
      <c r="A205" s="574"/>
      <c r="B205" s="101"/>
      <c r="C205" s="575"/>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s="423" customFormat="1" ht="21" customHeight="1">
      <c r="A206" s="574"/>
      <c r="B206" s="101"/>
      <c r="C206" s="575"/>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s="423" customFormat="1" ht="21" customHeight="1">
      <c r="A207" s="574"/>
      <c r="B207" s="101"/>
      <c r="C207" s="575"/>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s="423" customFormat="1" ht="21" customHeight="1">
      <c r="A208" s="574"/>
      <c r="B208" s="101"/>
      <c r="C208" s="575"/>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s="423" customFormat="1" ht="21" customHeight="1">
      <c r="A209" s="574"/>
      <c r="B209" s="101"/>
      <c r="C209" s="575"/>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s="423" customFormat="1" ht="21" customHeight="1">
      <c r="A210" s="574"/>
      <c r="B210" s="101"/>
      <c r="C210" s="575"/>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s="423" customFormat="1" ht="21" customHeight="1">
      <c r="A211" s="574"/>
      <c r="B211" s="101"/>
      <c r="C211" s="575"/>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s="423" customFormat="1" ht="21" customHeight="1">
      <c r="A212" s="574"/>
      <c r="B212" s="101"/>
      <c r="C212" s="575"/>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s="423" customFormat="1" ht="21" customHeight="1">
      <c r="A213" s="574"/>
      <c r="B213" s="101"/>
      <c r="C213" s="575"/>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s="423" customFormat="1" ht="21" customHeight="1">
      <c r="A214" s="574"/>
      <c r="B214" s="101"/>
      <c r="C214" s="575"/>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s="423" customFormat="1" ht="21" customHeight="1">
      <c r="A215" s="574"/>
      <c r="B215" s="101"/>
      <c r="C215" s="575"/>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s="423" customFormat="1" ht="21" customHeight="1">
      <c r="A216" s="574"/>
      <c r="B216" s="101"/>
      <c r="C216" s="575"/>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s="423" customFormat="1" ht="21" customHeight="1">
      <c r="A217" s="574"/>
      <c r="B217" s="101"/>
      <c r="C217" s="575"/>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s="423" customFormat="1" ht="21" customHeight="1">
      <c r="A218" s="574"/>
      <c r="B218" s="101"/>
      <c r="C218" s="575"/>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s="423" customFormat="1" ht="21" customHeight="1">
      <c r="A219" s="574"/>
      <c r="B219" s="101"/>
      <c r="C219" s="575"/>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s="423" customFormat="1" ht="21" customHeight="1">
      <c r="A220" s="574"/>
      <c r="B220" s="101"/>
      <c r="C220" s="575"/>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s="423" customFormat="1" ht="21" customHeight="1">
      <c r="A221" s="574"/>
      <c r="B221" s="101"/>
      <c r="C221" s="575"/>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s="423" customFormat="1" ht="21" customHeight="1">
      <c r="A222" s="574"/>
      <c r="B222" s="101"/>
      <c r="C222" s="575"/>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s="423" customFormat="1" ht="21" customHeight="1">
      <c r="A223" s="574"/>
      <c r="B223" s="101"/>
      <c r="C223" s="575"/>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s="423" customFormat="1" ht="21" customHeight="1">
      <c r="A224" s="574"/>
      <c r="B224" s="101"/>
      <c r="C224" s="575"/>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s="423" customFormat="1" ht="21" customHeight="1">
      <c r="A225" s="574"/>
      <c r="B225" s="101"/>
      <c r="C225" s="575"/>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s="423" customFormat="1" ht="21" customHeight="1">
      <c r="A226" s="574"/>
      <c r="B226" s="101"/>
      <c r="C226" s="575"/>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s="423" customFormat="1" ht="21" customHeight="1">
      <c r="A227" s="574"/>
      <c r="B227" s="101"/>
      <c r="C227" s="575"/>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s="423" customFormat="1" ht="21" customHeight="1">
      <c r="A228" s="574"/>
      <c r="B228" s="101"/>
      <c r="C228" s="575"/>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s="423" customFormat="1" ht="21" customHeight="1">
      <c r="A229" s="574"/>
      <c r="B229" s="101"/>
      <c r="C229" s="575"/>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s="423" customFormat="1" ht="21" customHeight="1">
      <c r="A230" s="574"/>
      <c r="B230" s="101"/>
      <c r="C230" s="575"/>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s="423" customFormat="1" ht="21" customHeight="1">
      <c r="A231" s="574"/>
      <c r="B231" s="101"/>
      <c r="C231" s="575"/>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s="423" customFormat="1" ht="21" customHeight="1">
      <c r="A232" s="574"/>
      <c r="B232" s="101"/>
      <c r="C232" s="575"/>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s="423" customFormat="1" ht="21" customHeight="1">
      <c r="A233" s="574"/>
      <c r="B233" s="101"/>
      <c r="C233" s="575"/>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s="423" customFormat="1" ht="21" customHeight="1">
      <c r="A234" s="574"/>
      <c r="B234" s="101"/>
      <c r="C234" s="575"/>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s="423" customFormat="1" ht="21" customHeight="1">
      <c r="A235" s="574"/>
      <c r="B235" s="101"/>
      <c r="C235" s="575"/>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s="423" customFormat="1" ht="21" customHeight="1">
      <c r="A236" s="574"/>
      <c r="B236" s="101"/>
      <c r="C236" s="575"/>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s="423" customFormat="1" ht="21" customHeight="1">
      <c r="A237" s="574"/>
      <c r="B237" s="101"/>
      <c r="C237" s="575"/>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s="423" customFormat="1" ht="21" customHeight="1">
      <c r="A238" s="574"/>
      <c r="B238" s="101"/>
      <c r="C238" s="575"/>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s="423" customFormat="1" ht="21" customHeight="1">
      <c r="A239" s="574"/>
      <c r="B239" s="101"/>
      <c r="C239" s="575"/>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s="423" customFormat="1" ht="21" customHeight="1">
      <c r="A240" s="574"/>
      <c r="B240" s="101"/>
      <c r="C240" s="575"/>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s="423" customFormat="1" ht="21" customHeight="1">
      <c r="A241" s="574"/>
      <c r="B241" s="101"/>
      <c r="C241" s="575"/>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s="423" customFormat="1" ht="21" customHeight="1">
      <c r="A242" s="574"/>
      <c r="B242" s="101"/>
      <c r="C242" s="575"/>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s="423" customFormat="1" ht="21" customHeight="1">
      <c r="A243" s="574"/>
      <c r="B243" s="101"/>
      <c r="C243" s="575"/>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s="423" customFormat="1" ht="21" customHeight="1">
      <c r="A244" s="574"/>
      <c r="B244" s="101"/>
      <c r="C244" s="575"/>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s="423" customFormat="1" ht="21" customHeight="1">
      <c r="A245" s="574"/>
      <c r="B245" s="101"/>
      <c r="C245" s="575"/>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s="423" customFormat="1" ht="21" customHeight="1">
      <c r="A246" s="574"/>
      <c r="B246" s="101"/>
      <c r="C246" s="575"/>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s="423" customFormat="1" ht="21" customHeight="1">
      <c r="A247" s="574"/>
      <c r="B247" s="101"/>
      <c r="C247" s="575"/>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s="423" customFormat="1" ht="21" customHeight="1">
      <c r="A248" s="574"/>
      <c r="B248" s="101"/>
      <c r="C248" s="575"/>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s="423" customFormat="1" ht="21" customHeight="1">
      <c r="A249" s="574"/>
      <c r="B249" s="101"/>
      <c r="C249" s="575"/>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s="423" customFormat="1" ht="21" customHeight="1">
      <c r="A250" s="574"/>
      <c r="B250" s="101"/>
      <c r="C250" s="575"/>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s="423" customFormat="1" ht="21" customHeight="1">
      <c r="A251" s="574"/>
      <c r="B251" s="101"/>
      <c r="C251" s="575"/>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s="423" customFormat="1" ht="21" customHeight="1">
      <c r="A252" s="574"/>
      <c r="B252" s="101"/>
      <c r="C252" s="575"/>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s="423" customFormat="1" ht="21" customHeight="1">
      <c r="A253" s="574"/>
      <c r="B253" s="101"/>
      <c r="C253" s="575"/>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s="423" customFormat="1" ht="21" customHeight="1">
      <c r="A254" s="574"/>
      <c r="B254" s="101"/>
      <c r="C254" s="575"/>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s="423" customFormat="1" ht="21" customHeight="1">
      <c r="A255" s="574"/>
      <c r="B255" s="101"/>
      <c r="C255" s="575"/>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s="423" customFormat="1" ht="21" customHeight="1">
      <c r="A256" s="574"/>
      <c r="B256" s="101"/>
      <c r="C256" s="575"/>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s="423" customFormat="1" ht="21" customHeight="1">
      <c r="A257" s="574"/>
      <c r="B257" s="101"/>
      <c r="C257" s="575"/>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s="423" customFormat="1" ht="21" customHeight="1">
      <c r="A258" s="574"/>
      <c r="B258" s="101"/>
      <c r="C258" s="575"/>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s="423" customFormat="1" ht="21" customHeight="1">
      <c r="A259" s="574"/>
      <c r="B259" s="101"/>
      <c r="C259" s="575"/>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s="423" customFormat="1" ht="21" customHeight="1">
      <c r="A260" s="574"/>
      <c r="B260" s="101"/>
      <c r="C260" s="575"/>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s="423" customFormat="1" ht="21" customHeight="1">
      <c r="A261" s="574"/>
      <c r="B261" s="101"/>
      <c r="C261" s="575"/>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s="423" customFormat="1" ht="21" customHeight="1">
      <c r="A262" s="574"/>
      <c r="B262" s="101"/>
      <c r="C262" s="575"/>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s="423" customFormat="1" ht="21" customHeight="1">
      <c r="A263" s="574"/>
      <c r="B263" s="101"/>
      <c r="C263" s="575"/>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s="423" customFormat="1" ht="21" customHeight="1">
      <c r="A264" s="574"/>
      <c r="B264" s="101"/>
      <c r="C264" s="575"/>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s="423" customFormat="1" ht="21" customHeight="1">
      <c r="A265" s="574"/>
      <c r="B265" s="101"/>
      <c r="C265" s="575"/>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s="423" customFormat="1" ht="21" customHeight="1">
      <c r="A266" s="574"/>
      <c r="B266" s="101"/>
      <c r="C266" s="575"/>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s="423" customFormat="1" ht="21" customHeight="1">
      <c r="A267" s="574"/>
      <c r="B267" s="101"/>
      <c r="C267" s="575"/>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s="423" customFormat="1" ht="21" customHeight="1">
      <c r="A268" s="574"/>
      <c r="B268" s="101"/>
      <c r="C268" s="575"/>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s="423" customFormat="1" ht="21" customHeight="1">
      <c r="A269" s="574"/>
      <c r="B269" s="101"/>
      <c r="C269" s="575"/>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s="423" customFormat="1" ht="21" customHeight="1">
      <c r="A270" s="574"/>
      <c r="B270" s="101"/>
      <c r="C270" s="575"/>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s="423" customFormat="1" ht="21" customHeight="1">
      <c r="A271" s="574"/>
      <c r="B271" s="101"/>
      <c r="C271" s="575"/>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s="423" customFormat="1" ht="21" customHeight="1">
      <c r="A272" s="574"/>
      <c r="B272" s="101"/>
      <c r="C272" s="575"/>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s="423" customFormat="1" ht="21" customHeight="1">
      <c r="A273" s="574"/>
      <c r="B273" s="101"/>
      <c r="C273" s="575"/>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s="423" customFormat="1" ht="21" customHeight="1">
      <c r="A274" s="574"/>
      <c r="B274" s="101"/>
      <c r="C274" s="575"/>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s="423" customFormat="1" ht="21" customHeight="1">
      <c r="A275" s="574"/>
      <c r="B275" s="101"/>
      <c r="C275" s="575"/>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s="423" customFormat="1" ht="21" customHeight="1">
      <c r="A276" s="574"/>
      <c r="B276" s="101"/>
      <c r="C276" s="575"/>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s="423" customFormat="1" ht="21" customHeight="1">
      <c r="A277" s="574"/>
      <c r="B277" s="101"/>
      <c r="C277" s="575"/>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s="423" customFormat="1" ht="21" customHeight="1">
      <c r="A278" s="574"/>
      <c r="B278" s="101"/>
      <c r="C278" s="575"/>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s="423" customFormat="1" ht="21" customHeight="1">
      <c r="A279" s="574"/>
      <c r="B279" s="101"/>
      <c r="C279" s="575"/>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s="423" customFormat="1" ht="21" customHeight="1">
      <c r="A280" s="574"/>
      <c r="B280" s="101"/>
      <c r="C280" s="575"/>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s="423" customFormat="1" ht="21" customHeight="1">
      <c r="A281" s="574"/>
      <c r="B281" s="101"/>
      <c r="C281" s="575"/>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s="423" customFormat="1" ht="21" customHeight="1">
      <c r="A282" s="574"/>
      <c r="B282" s="101"/>
      <c r="C282" s="575"/>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s="423" customFormat="1" ht="21" customHeight="1">
      <c r="A283" s="574"/>
      <c r="B283" s="101"/>
      <c r="C283" s="575"/>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s="423" customFormat="1" ht="21" customHeight="1">
      <c r="A284" s="574"/>
      <c r="B284" s="101"/>
      <c r="C284" s="575"/>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s="423" customFormat="1" ht="21" customHeight="1">
      <c r="A285" s="574"/>
      <c r="B285" s="101"/>
      <c r="C285" s="575"/>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s="423" customFormat="1" ht="21" customHeight="1">
      <c r="A286" s="574"/>
      <c r="B286" s="101"/>
      <c r="C286" s="575"/>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s="423" customFormat="1" ht="21" customHeight="1">
      <c r="A287" s="574"/>
      <c r="B287" s="101"/>
      <c r="C287" s="575"/>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s="423" customFormat="1" ht="21" customHeight="1">
      <c r="A288" s="574"/>
      <c r="B288" s="101"/>
      <c r="C288" s="575"/>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s="423" customFormat="1" ht="21" customHeight="1">
      <c r="A289" s="574"/>
      <c r="B289" s="101"/>
      <c r="C289" s="575"/>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s="423" customFormat="1" ht="21" customHeight="1">
      <c r="A290" s="574"/>
      <c r="B290" s="101"/>
      <c r="C290" s="575"/>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s="423" customFormat="1" ht="21" customHeight="1">
      <c r="A291" s="574"/>
      <c r="B291" s="101"/>
      <c r="C291" s="575"/>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s="423" customFormat="1" ht="21" customHeight="1">
      <c r="A292" s="574"/>
      <c r="B292" s="101"/>
      <c r="C292" s="575"/>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s="423" customFormat="1" ht="21" customHeight="1">
      <c r="A293" s="574"/>
      <c r="B293" s="101"/>
      <c r="C293" s="575"/>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s="423" customFormat="1" ht="21" customHeight="1">
      <c r="A294" s="574"/>
      <c r="B294" s="101"/>
      <c r="C294" s="575"/>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s="423" customFormat="1" ht="21" customHeight="1">
      <c r="A295" s="574"/>
      <c r="B295" s="101"/>
      <c r="C295" s="575"/>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s="423" customFormat="1" ht="21" customHeight="1">
      <c r="A296" s="574"/>
      <c r="B296" s="101"/>
      <c r="C296" s="575"/>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s="423" customFormat="1" ht="21" customHeight="1">
      <c r="A297" s="574"/>
      <c r="B297" s="101"/>
      <c r="C297" s="575"/>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s="423" customFormat="1" ht="21" customHeight="1">
      <c r="A298" s="574"/>
      <c r="B298" s="101"/>
      <c r="C298" s="575"/>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s="423" customFormat="1" ht="21" customHeight="1">
      <c r="A299" s="574"/>
      <c r="B299" s="101"/>
      <c r="C299" s="575"/>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s="423" customFormat="1" ht="21" customHeight="1">
      <c r="A300" s="574"/>
      <c r="B300" s="101"/>
      <c r="C300" s="575"/>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s="423" customFormat="1" ht="21" customHeight="1">
      <c r="A301" s="574"/>
      <c r="B301" s="101"/>
      <c r="C301" s="575"/>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s="423" customFormat="1" ht="21" customHeight="1">
      <c r="A302" s="574"/>
      <c r="B302" s="101"/>
      <c r="C302" s="575"/>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s="423" customFormat="1" ht="21" customHeight="1">
      <c r="A303" s="574"/>
      <c r="B303" s="101"/>
      <c r="C303" s="575"/>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s="423" customFormat="1" ht="21" customHeight="1">
      <c r="A304" s="574"/>
      <c r="B304" s="101"/>
      <c r="C304" s="575"/>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s="423" customFormat="1" ht="21" customHeight="1">
      <c r="A305" s="574"/>
      <c r="B305" s="101"/>
      <c r="C305" s="575"/>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s="423" customFormat="1" ht="21" customHeight="1">
      <c r="A306" s="574"/>
      <c r="B306" s="101"/>
      <c r="C306" s="575"/>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s="423" customFormat="1" ht="21" customHeight="1">
      <c r="A307" s="574"/>
      <c r="B307" s="101"/>
      <c r="C307" s="575"/>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s="423" customFormat="1" ht="21" customHeight="1">
      <c r="A308" s="574"/>
      <c r="B308" s="101"/>
      <c r="C308" s="575"/>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s="423" customFormat="1" ht="21" customHeight="1">
      <c r="A309" s="574"/>
      <c r="B309" s="101"/>
      <c r="C309" s="575"/>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s="423" customFormat="1" ht="21" customHeight="1">
      <c r="A310" s="574"/>
      <c r="B310" s="101"/>
      <c r="C310" s="575"/>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s="423" customFormat="1" ht="21" customHeight="1">
      <c r="A311" s="574"/>
      <c r="B311" s="101"/>
      <c r="C311" s="575"/>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s="423" customFormat="1" ht="21" customHeight="1">
      <c r="A312" s="574"/>
      <c r="B312" s="101"/>
      <c r="C312" s="575"/>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s="423" customFormat="1" ht="21" customHeight="1">
      <c r="A313" s="574"/>
      <c r="B313" s="101"/>
      <c r="C313" s="575"/>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s="423" customFormat="1" ht="21" customHeight="1">
      <c r="A314" s="574"/>
      <c r="B314" s="101"/>
      <c r="C314" s="575"/>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s="423" customFormat="1" ht="21" customHeight="1">
      <c r="A315" s="574"/>
      <c r="B315" s="101"/>
      <c r="C315" s="575"/>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s="423" customFormat="1" ht="21" customHeight="1">
      <c r="A316" s="574"/>
      <c r="B316" s="101"/>
      <c r="C316" s="575"/>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s="423" customFormat="1" ht="21" customHeight="1">
      <c r="A317" s="574"/>
      <c r="B317" s="101"/>
      <c r="C317" s="575"/>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s="423" customFormat="1" ht="21" customHeight="1">
      <c r="A318" s="574"/>
      <c r="B318" s="101"/>
      <c r="C318" s="575"/>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s="423" customFormat="1" ht="21" customHeight="1">
      <c r="A319" s="574"/>
      <c r="B319" s="101"/>
      <c r="C319" s="575"/>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s="423" customFormat="1" ht="21" customHeight="1">
      <c r="A320" s="574"/>
      <c r="B320" s="101"/>
      <c r="C320" s="575"/>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s="423" customFormat="1" ht="21" customHeight="1">
      <c r="A321" s="574"/>
      <c r="B321" s="101"/>
      <c r="C321" s="575"/>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s="423" customFormat="1" ht="21" customHeight="1">
      <c r="A322" s="574"/>
      <c r="B322" s="101"/>
      <c r="C322" s="575"/>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s="423" customFormat="1" ht="21" customHeight="1">
      <c r="A323" s="574"/>
      <c r="B323" s="101"/>
      <c r="C323" s="575"/>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s="423" customFormat="1" ht="21" customHeight="1">
      <c r="A324" s="574"/>
      <c r="B324" s="101"/>
      <c r="C324" s="575"/>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s="423" customFormat="1" ht="21" customHeight="1">
      <c r="A325" s="574"/>
      <c r="B325" s="101"/>
      <c r="C325" s="575"/>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s="423" customFormat="1" ht="21" customHeight="1">
      <c r="A326" s="574"/>
      <c r="B326" s="101"/>
      <c r="C326" s="575"/>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s="423" customFormat="1" ht="21" customHeight="1">
      <c r="A327" s="574"/>
      <c r="B327" s="101"/>
      <c r="C327" s="575"/>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s="423" customFormat="1" ht="21" customHeight="1">
      <c r="A328" s="574"/>
      <c r="B328" s="101"/>
      <c r="C328" s="575"/>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s="423" customFormat="1" ht="21" customHeight="1">
      <c r="A329" s="574"/>
      <c r="B329" s="101"/>
      <c r="C329" s="575"/>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s="423" customFormat="1" ht="21" customHeight="1">
      <c r="A330" s="574"/>
      <c r="B330" s="101"/>
      <c r="C330" s="575"/>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s="423" customFormat="1" ht="21" customHeight="1">
      <c r="A331" s="574"/>
      <c r="B331" s="101"/>
      <c r="C331" s="575"/>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s="423" customFormat="1" ht="15.75" customHeight="1"/>
    <row r="333" spans="1:28" s="423" customFormat="1" ht="15.75" customHeight="1"/>
    <row r="334" spans="1:28" s="423" customFormat="1" ht="15.75" customHeight="1"/>
    <row r="335" spans="1:28" s="423" customFormat="1" ht="15.75" customHeight="1"/>
    <row r="336" spans="1:28"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3">
    <mergeCell ref="A6:B6"/>
    <mergeCell ref="C6:D6"/>
    <mergeCell ref="A9:B9"/>
    <mergeCell ref="A10:B10"/>
    <mergeCell ref="A7:B7"/>
    <mergeCell ref="A8:B8"/>
    <mergeCell ref="C9:F9"/>
    <mergeCell ref="C10:F10"/>
    <mergeCell ref="E6:F6"/>
    <mergeCell ref="C7:D7"/>
    <mergeCell ref="E7:F7"/>
    <mergeCell ref="C8:D8"/>
    <mergeCell ref="E8:F8"/>
    <mergeCell ref="A1:F1"/>
    <mergeCell ref="A2:F2"/>
    <mergeCell ref="A3:F3"/>
    <mergeCell ref="A4:F4"/>
    <mergeCell ref="C5:D5"/>
    <mergeCell ref="E5:F5"/>
    <mergeCell ref="A5:B5"/>
    <mergeCell ref="E13:F13"/>
    <mergeCell ref="A11:B11"/>
    <mergeCell ref="A12:B12"/>
    <mergeCell ref="A13:D13"/>
    <mergeCell ref="C11:F11"/>
    <mergeCell ref="C12:F12"/>
    <mergeCell ref="A14:F14"/>
    <mergeCell ref="A21:B21"/>
    <mergeCell ref="A23:F23"/>
    <mergeCell ref="A24:F24"/>
    <mergeCell ref="A28:B28"/>
    <mergeCell ref="A64:F64"/>
    <mergeCell ref="A77:F77"/>
    <mergeCell ref="A88:F88"/>
    <mergeCell ref="A90:F90"/>
    <mergeCell ref="A98:F98"/>
    <mergeCell ref="A100:B100"/>
    <mergeCell ref="A112:F112"/>
    <mergeCell ref="A113:B113"/>
    <mergeCell ref="A30:B30"/>
    <mergeCell ref="A31:F31"/>
    <mergeCell ref="A32:F32"/>
    <mergeCell ref="A42:B42"/>
    <mergeCell ref="A43:F43"/>
    <mergeCell ref="A44:F44"/>
    <mergeCell ref="A57:F57"/>
    <mergeCell ref="A55:B55"/>
    <mergeCell ref="A62:B62"/>
    <mergeCell ref="A75:B75"/>
    <mergeCell ref="A85:B85"/>
    <mergeCell ref="A87:C87"/>
    <mergeCell ref="A96:B96"/>
    <mergeCell ref="A110:B110"/>
    <mergeCell ref="A128:B128"/>
    <mergeCell ref="A129:B129"/>
    <mergeCell ref="A130:B130"/>
    <mergeCell ref="A119:B119"/>
    <mergeCell ref="A121:B121"/>
    <mergeCell ref="A122:B122"/>
    <mergeCell ref="A123:B123"/>
    <mergeCell ref="A125:F125"/>
    <mergeCell ref="A126:B126"/>
    <mergeCell ref="A127:B127"/>
  </mergeCells>
  <printOptions horizontalCentered="1"/>
  <pageMargins left="0.78749999999999998" right="0.78749999999999998" top="0.78749999999999998" bottom="0.78749999999999998" header="0" footer="0"/>
  <pageSetup paperSize="9" scale="65" pageOrder="overThenDown"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1000"/>
  <sheetViews>
    <sheetView showGridLines="0" workbookViewId="0">
      <selection sqref="A1:G1"/>
    </sheetView>
  </sheetViews>
  <sheetFormatPr defaultColWidth="14.42578125" defaultRowHeight="15" customHeight="1"/>
  <cols>
    <col min="1" max="1" width="3.7109375" style="295" customWidth="1"/>
    <col min="2" max="2" width="99.8554687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9" width="11.42578125" style="295" hidden="1" customWidth="1"/>
    <col min="20" max="20" width="11.42578125" style="295" customWidth="1"/>
    <col min="21" max="40" width="8.5703125" style="295" customWidth="1"/>
    <col min="41" max="16384" width="14.42578125" style="295"/>
  </cols>
  <sheetData>
    <row r="1" spans="1:40" ht="22.5" customHeight="1">
      <c r="A1" s="1164" t="s">
        <v>675</v>
      </c>
      <c r="B1" s="1138"/>
      <c r="C1" s="1138"/>
      <c r="D1" s="1138"/>
      <c r="E1" s="1138"/>
      <c r="F1" s="1138"/>
      <c r="G1" s="1138"/>
      <c r="H1" s="1138"/>
      <c r="I1" s="1138"/>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c r="AI1" s="914"/>
      <c r="AJ1" s="914"/>
      <c r="AK1" s="914"/>
      <c r="AL1" s="914"/>
      <c r="AM1" s="914"/>
      <c r="AN1" s="914"/>
    </row>
    <row r="2" spans="1:40" ht="15.75" customHeight="1">
      <c r="A2" s="1223" t="s">
        <v>391</v>
      </c>
      <c r="B2" s="1116"/>
      <c r="C2" s="1116"/>
      <c r="D2" s="1116"/>
      <c r="E2" s="1116"/>
      <c r="F2" s="1116"/>
      <c r="G2" s="1116"/>
      <c r="H2" s="1116"/>
      <c r="I2" s="1105"/>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8"/>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590"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8"/>
      <c r="W5" s="918"/>
      <c r="X5" s="918"/>
      <c r="Y5" s="918"/>
      <c r="Z5" s="918"/>
      <c r="AA5" s="918"/>
      <c r="AB5" s="918"/>
      <c r="AC5" s="918"/>
      <c r="AD5" s="918"/>
      <c r="AE5" s="918"/>
      <c r="AF5" s="918"/>
      <c r="AG5" s="918"/>
      <c r="AH5" s="918"/>
      <c r="AI5" s="918"/>
      <c r="AJ5" s="918"/>
      <c r="AK5" s="918"/>
      <c r="AL5" s="918"/>
      <c r="AM5" s="918"/>
      <c r="AN5" s="918"/>
    </row>
    <row r="6" spans="1:40" ht="39.950000000000003" customHeight="1">
      <c r="A6" s="594">
        <v>1</v>
      </c>
      <c r="B6" s="607" t="s">
        <v>206</v>
      </c>
      <c r="C6" s="594" t="s">
        <v>207</v>
      </c>
      <c r="D6" s="594">
        <v>6</v>
      </c>
      <c r="E6" s="594">
        <v>1</v>
      </c>
      <c r="F6" s="594"/>
      <c r="G6" s="919">
        <f t="shared" ref="G6:G40" si="0">T6</f>
        <v>13.463333333333333</v>
      </c>
      <c r="H6" s="920">
        <f t="shared" ref="H6:H40" si="1">ROUND(I6*12,2)</f>
        <v>969.36</v>
      </c>
      <c r="I6" s="921">
        <f t="shared" ref="I6:I40" si="2">ROUND(G6*D6/E6,2)</f>
        <v>80.78</v>
      </c>
      <c r="J6" s="918"/>
      <c r="K6" s="948" t="s">
        <v>208</v>
      </c>
      <c r="L6" s="922"/>
      <c r="M6" s="949">
        <v>12.49</v>
      </c>
      <c r="N6" s="950" t="s">
        <v>209</v>
      </c>
      <c r="O6" s="923"/>
      <c r="P6" s="951">
        <v>14</v>
      </c>
      <c r="Q6" s="952" t="s">
        <v>210</v>
      </c>
      <c r="R6" s="924"/>
      <c r="S6" s="953">
        <v>13.9</v>
      </c>
      <c r="T6" s="919">
        <f t="shared" ref="T6:T40" si="3">AVERAGE(M6,P6,S6)</f>
        <v>13.463333333333333</v>
      </c>
      <c r="U6" s="918"/>
      <c r="V6" s="918"/>
      <c r="W6" s="918"/>
      <c r="X6" s="918"/>
      <c r="Y6" s="918"/>
      <c r="Z6" s="918"/>
      <c r="AA6" s="918"/>
      <c r="AB6" s="918"/>
      <c r="AC6" s="918"/>
      <c r="AD6" s="918"/>
      <c r="AE6" s="918"/>
      <c r="AF6" s="918"/>
      <c r="AG6" s="918"/>
      <c r="AH6" s="918"/>
      <c r="AI6" s="918"/>
      <c r="AJ6" s="918"/>
      <c r="AK6" s="918"/>
      <c r="AL6" s="918"/>
      <c r="AM6" s="918"/>
      <c r="AN6" s="918"/>
    </row>
    <row r="7" spans="1:40" ht="39.950000000000003" customHeight="1">
      <c r="A7" s="594">
        <v>2</v>
      </c>
      <c r="B7" s="607" t="s">
        <v>211</v>
      </c>
      <c r="C7" s="594" t="s">
        <v>212</v>
      </c>
      <c r="D7" s="594">
        <v>12</v>
      </c>
      <c r="E7" s="594">
        <v>1</v>
      </c>
      <c r="F7" s="594"/>
      <c r="G7" s="919">
        <f t="shared" si="0"/>
        <v>4.4366666666666665</v>
      </c>
      <c r="H7" s="920">
        <f t="shared" si="1"/>
        <v>638.88</v>
      </c>
      <c r="I7" s="921">
        <f t="shared" si="2"/>
        <v>53.24</v>
      </c>
      <c r="J7" s="914"/>
      <c r="K7" s="948" t="s">
        <v>213</v>
      </c>
      <c r="L7" s="948"/>
      <c r="M7" s="954">
        <v>3.84</v>
      </c>
      <c r="N7" s="950" t="s">
        <v>214</v>
      </c>
      <c r="O7" s="955"/>
      <c r="P7" s="951">
        <v>5.05</v>
      </c>
      <c r="Q7" s="952" t="s">
        <v>215</v>
      </c>
      <c r="R7" s="956"/>
      <c r="S7" s="953">
        <v>4.42</v>
      </c>
      <c r="T7" s="919">
        <f t="shared" si="3"/>
        <v>4.4366666666666665</v>
      </c>
      <c r="U7" s="914"/>
      <c r="V7" s="914"/>
      <c r="W7" s="914"/>
      <c r="X7" s="914"/>
      <c r="Y7" s="914"/>
      <c r="Z7" s="914"/>
      <c r="AA7" s="914"/>
      <c r="AB7" s="914"/>
      <c r="AC7" s="914"/>
      <c r="AD7" s="914"/>
      <c r="AE7" s="914"/>
      <c r="AF7" s="914"/>
      <c r="AG7" s="914"/>
      <c r="AH7" s="914"/>
      <c r="AI7" s="914"/>
      <c r="AJ7" s="914"/>
      <c r="AK7" s="914"/>
      <c r="AL7" s="914"/>
      <c r="AM7" s="914"/>
      <c r="AN7" s="914"/>
    </row>
    <row r="8" spans="1:40" ht="39.950000000000003" customHeight="1">
      <c r="A8" s="594">
        <v>3</v>
      </c>
      <c r="B8" s="607" t="s">
        <v>216</v>
      </c>
      <c r="C8" s="594" t="s">
        <v>207</v>
      </c>
      <c r="D8" s="594">
        <v>2</v>
      </c>
      <c r="E8" s="594">
        <v>1</v>
      </c>
      <c r="F8" s="594"/>
      <c r="G8" s="919">
        <f t="shared" si="0"/>
        <v>74.63</v>
      </c>
      <c r="H8" s="920">
        <f t="shared" si="1"/>
        <v>1791.12</v>
      </c>
      <c r="I8" s="921">
        <f t="shared" si="2"/>
        <v>149.26</v>
      </c>
      <c r="J8" s="914"/>
      <c r="K8" s="948" t="s">
        <v>217</v>
      </c>
      <c r="L8" s="948"/>
      <c r="M8" s="954">
        <v>80</v>
      </c>
      <c r="N8" s="950" t="s">
        <v>218</v>
      </c>
      <c r="O8" s="955"/>
      <c r="P8" s="951">
        <v>64.900000000000006</v>
      </c>
      <c r="Q8" s="952" t="s">
        <v>218</v>
      </c>
      <c r="R8" s="956"/>
      <c r="S8" s="953">
        <v>78.989999999999995</v>
      </c>
      <c r="T8" s="919">
        <f t="shared" si="3"/>
        <v>74.63</v>
      </c>
      <c r="U8" s="914"/>
      <c r="V8" s="914"/>
      <c r="W8" s="914"/>
      <c r="X8" s="914"/>
      <c r="Y8" s="914"/>
      <c r="Z8" s="914"/>
      <c r="AA8" s="914"/>
      <c r="AB8" s="914"/>
      <c r="AC8" s="914"/>
      <c r="AD8" s="914"/>
      <c r="AE8" s="914"/>
      <c r="AF8" s="914"/>
      <c r="AG8" s="914"/>
      <c r="AH8" s="914"/>
      <c r="AI8" s="914"/>
      <c r="AJ8" s="914"/>
      <c r="AK8" s="914"/>
      <c r="AL8" s="914"/>
      <c r="AM8" s="914"/>
      <c r="AN8" s="914"/>
    </row>
    <row r="9" spans="1:40" ht="39.950000000000003" customHeight="1">
      <c r="A9" s="594">
        <v>4</v>
      </c>
      <c r="B9" s="607" t="s">
        <v>219</v>
      </c>
      <c r="C9" s="594" t="s">
        <v>207</v>
      </c>
      <c r="D9" s="594">
        <v>2</v>
      </c>
      <c r="E9" s="594">
        <v>1</v>
      </c>
      <c r="F9" s="594"/>
      <c r="G9" s="919">
        <f t="shared" si="0"/>
        <v>5.9533333333333331</v>
      </c>
      <c r="H9" s="920">
        <f t="shared" si="1"/>
        <v>142.91999999999999</v>
      </c>
      <c r="I9" s="921">
        <f t="shared" si="2"/>
        <v>11.91</v>
      </c>
      <c r="J9" s="914"/>
      <c r="K9" s="948">
        <v>32.201900000000002</v>
      </c>
      <c r="L9" s="948">
        <v>1259968</v>
      </c>
      <c r="M9" s="954">
        <v>6.53</v>
      </c>
      <c r="N9" s="950">
        <v>10.2019</v>
      </c>
      <c r="O9" s="955">
        <v>925152</v>
      </c>
      <c r="P9" s="951">
        <v>6.16</v>
      </c>
      <c r="Q9" s="952">
        <v>3.2019000000000002</v>
      </c>
      <c r="R9" s="956">
        <v>712000</v>
      </c>
      <c r="S9" s="953">
        <v>5.17</v>
      </c>
      <c r="T9" s="919">
        <f t="shared" si="3"/>
        <v>5.9533333333333331</v>
      </c>
      <c r="U9" s="914"/>
      <c r="V9" s="914"/>
      <c r="W9" s="914"/>
      <c r="X9" s="914"/>
      <c r="Y9" s="914"/>
      <c r="Z9" s="914"/>
      <c r="AA9" s="914"/>
      <c r="AB9" s="914"/>
      <c r="AC9" s="914"/>
      <c r="AD9" s="914"/>
      <c r="AE9" s="914"/>
      <c r="AF9" s="914"/>
      <c r="AG9" s="914"/>
      <c r="AH9" s="914"/>
      <c r="AI9" s="914"/>
      <c r="AJ9" s="914"/>
      <c r="AK9" s="914"/>
      <c r="AL9" s="914"/>
      <c r="AM9" s="914"/>
      <c r="AN9" s="914"/>
    </row>
    <row r="10" spans="1:40" ht="39.950000000000003" customHeight="1">
      <c r="A10" s="594">
        <v>5</v>
      </c>
      <c r="B10" s="607" t="s">
        <v>220</v>
      </c>
      <c r="C10" s="594" t="s">
        <v>221</v>
      </c>
      <c r="D10" s="594">
        <v>6</v>
      </c>
      <c r="E10" s="594">
        <v>1</v>
      </c>
      <c r="F10" s="594"/>
      <c r="G10" s="919">
        <f t="shared" si="0"/>
        <v>11.423333333333334</v>
      </c>
      <c r="H10" s="920">
        <f t="shared" si="1"/>
        <v>822.48</v>
      </c>
      <c r="I10" s="921">
        <f t="shared" si="2"/>
        <v>68.540000000000006</v>
      </c>
      <c r="J10" s="914"/>
      <c r="K10" s="948" t="s">
        <v>222</v>
      </c>
      <c r="L10" s="948"/>
      <c r="M10" s="954">
        <v>12.29</v>
      </c>
      <c r="N10" s="950" t="s">
        <v>223</v>
      </c>
      <c r="O10" s="955"/>
      <c r="P10" s="951">
        <v>9.99</v>
      </c>
      <c r="Q10" s="952" t="s">
        <v>217</v>
      </c>
      <c r="R10" s="956"/>
      <c r="S10" s="953">
        <v>11.99</v>
      </c>
      <c r="T10" s="919">
        <f t="shared" si="3"/>
        <v>11.423333333333334</v>
      </c>
      <c r="U10" s="914"/>
      <c r="V10" s="914"/>
      <c r="W10" s="914"/>
      <c r="X10" s="914"/>
      <c r="Y10" s="914"/>
      <c r="Z10" s="914"/>
      <c r="AA10" s="914"/>
      <c r="AB10" s="914"/>
      <c r="AC10" s="914"/>
      <c r="AD10" s="914"/>
      <c r="AE10" s="914"/>
      <c r="AF10" s="914"/>
      <c r="AG10" s="914"/>
      <c r="AH10" s="914"/>
      <c r="AI10" s="914"/>
      <c r="AJ10" s="914"/>
      <c r="AK10" s="914"/>
      <c r="AL10" s="914"/>
      <c r="AM10" s="914"/>
      <c r="AN10" s="914"/>
    </row>
    <row r="11" spans="1:40" ht="39.950000000000003" customHeight="1">
      <c r="A11" s="594">
        <v>6</v>
      </c>
      <c r="B11" s="607" t="s">
        <v>224</v>
      </c>
      <c r="C11" s="594" t="s">
        <v>207</v>
      </c>
      <c r="D11" s="594">
        <v>2</v>
      </c>
      <c r="E11" s="594">
        <v>1</v>
      </c>
      <c r="F11" s="594"/>
      <c r="G11" s="919">
        <f t="shared" si="0"/>
        <v>12.393333333333333</v>
      </c>
      <c r="H11" s="920">
        <f t="shared" si="1"/>
        <v>297.48</v>
      </c>
      <c r="I11" s="921">
        <f t="shared" si="2"/>
        <v>24.79</v>
      </c>
      <c r="J11" s="914"/>
      <c r="K11" s="948" t="s">
        <v>225</v>
      </c>
      <c r="L11" s="948">
        <v>20033</v>
      </c>
      <c r="M11" s="954">
        <v>9.49</v>
      </c>
      <c r="N11" s="950" t="s">
        <v>226</v>
      </c>
      <c r="O11" s="955">
        <v>153047</v>
      </c>
      <c r="P11" s="951">
        <v>16.66</v>
      </c>
      <c r="Q11" s="952" t="s">
        <v>227</v>
      </c>
      <c r="R11" s="956">
        <v>160498</v>
      </c>
      <c r="S11" s="953">
        <v>11.03</v>
      </c>
      <c r="T11" s="919">
        <f t="shared" si="3"/>
        <v>12.393333333333333</v>
      </c>
      <c r="U11" s="914"/>
      <c r="V11" s="914"/>
      <c r="W11" s="914"/>
      <c r="X11" s="914"/>
      <c r="Y11" s="914"/>
      <c r="Z11" s="914"/>
      <c r="AA11" s="914"/>
      <c r="AB11" s="914"/>
      <c r="AC11" s="914"/>
      <c r="AD11" s="914"/>
      <c r="AE11" s="914"/>
      <c r="AF11" s="914"/>
      <c r="AG11" s="914"/>
      <c r="AH11" s="914"/>
      <c r="AI11" s="914"/>
      <c r="AJ11" s="914"/>
      <c r="AK11" s="914"/>
      <c r="AL11" s="914"/>
      <c r="AM11" s="914"/>
      <c r="AN11" s="914"/>
    </row>
    <row r="12" spans="1:40" ht="39.950000000000003" customHeight="1">
      <c r="A12" s="594">
        <v>7</v>
      </c>
      <c r="B12" s="607" t="s">
        <v>228</v>
      </c>
      <c r="C12" s="594" t="s">
        <v>221</v>
      </c>
      <c r="D12" s="594">
        <v>10</v>
      </c>
      <c r="E12" s="594">
        <v>1</v>
      </c>
      <c r="F12" s="594"/>
      <c r="G12" s="919">
        <f t="shared" si="0"/>
        <v>2.2533333333333334</v>
      </c>
      <c r="H12" s="920">
        <f t="shared" si="1"/>
        <v>270.36</v>
      </c>
      <c r="I12" s="921">
        <f t="shared" si="2"/>
        <v>22.53</v>
      </c>
      <c r="J12" s="914"/>
      <c r="K12" s="948" t="s">
        <v>229</v>
      </c>
      <c r="L12" s="922"/>
      <c r="M12" s="949">
        <v>2.59</v>
      </c>
      <c r="N12" s="950" t="s">
        <v>230</v>
      </c>
      <c r="O12" s="926"/>
      <c r="P12" s="951">
        <v>2.08</v>
      </c>
      <c r="Q12" s="952" t="s">
        <v>208</v>
      </c>
      <c r="R12" s="927"/>
      <c r="S12" s="953">
        <v>2.09</v>
      </c>
      <c r="T12" s="919">
        <f t="shared" si="3"/>
        <v>2.2533333333333334</v>
      </c>
      <c r="U12" s="914"/>
      <c r="V12" s="914"/>
      <c r="W12" s="914"/>
      <c r="X12" s="914"/>
      <c r="Y12" s="914"/>
      <c r="Z12" s="914"/>
      <c r="AA12" s="914"/>
      <c r="AB12" s="914"/>
      <c r="AC12" s="914"/>
      <c r="AD12" s="914"/>
      <c r="AE12" s="914"/>
      <c r="AF12" s="914"/>
      <c r="AG12" s="914"/>
      <c r="AH12" s="914"/>
      <c r="AI12" s="914"/>
      <c r="AJ12" s="914"/>
      <c r="AK12" s="914"/>
      <c r="AL12" s="914"/>
      <c r="AM12" s="914"/>
      <c r="AN12" s="914"/>
    </row>
    <row r="13" spans="1:40" ht="39.950000000000003" customHeight="1">
      <c r="A13" s="594">
        <v>8</v>
      </c>
      <c r="B13" s="607" t="s">
        <v>231</v>
      </c>
      <c r="C13" s="594" t="s">
        <v>221</v>
      </c>
      <c r="D13" s="594">
        <v>5</v>
      </c>
      <c r="E13" s="594">
        <v>1</v>
      </c>
      <c r="F13" s="594"/>
      <c r="G13" s="919">
        <f t="shared" si="0"/>
        <v>1.3866666666666667</v>
      </c>
      <c r="H13" s="920">
        <f t="shared" si="1"/>
        <v>83.16</v>
      </c>
      <c r="I13" s="921">
        <f t="shared" si="2"/>
        <v>6.93</v>
      </c>
      <c r="J13" s="914"/>
      <c r="K13" s="948" t="s">
        <v>209</v>
      </c>
      <c r="L13" s="948"/>
      <c r="M13" s="949">
        <v>1.72</v>
      </c>
      <c r="N13" s="950" t="s">
        <v>232</v>
      </c>
      <c r="O13" s="955"/>
      <c r="P13" s="957">
        <v>1.79</v>
      </c>
      <c r="Q13" s="956" t="s">
        <v>233</v>
      </c>
      <c r="R13" s="956"/>
      <c r="S13" s="958">
        <v>0.65</v>
      </c>
      <c r="T13" s="919">
        <f t="shared" si="3"/>
        <v>1.3866666666666667</v>
      </c>
      <c r="U13" s="914"/>
      <c r="V13" s="914"/>
      <c r="W13" s="914"/>
      <c r="X13" s="914"/>
      <c r="Y13" s="914"/>
      <c r="Z13" s="914"/>
      <c r="AA13" s="914"/>
      <c r="AB13" s="914"/>
      <c r="AC13" s="914"/>
      <c r="AD13" s="914"/>
      <c r="AE13" s="914"/>
      <c r="AF13" s="914"/>
      <c r="AG13" s="914"/>
      <c r="AH13" s="914"/>
      <c r="AI13" s="914"/>
      <c r="AJ13" s="914"/>
      <c r="AK13" s="914"/>
      <c r="AL13" s="914"/>
      <c r="AM13" s="914"/>
      <c r="AN13" s="914"/>
    </row>
    <row r="14" spans="1:40" ht="39.950000000000003" customHeight="1">
      <c r="A14" s="594">
        <v>9</v>
      </c>
      <c r="B14" s="607" t="s">
        <v>392</v>
      </c>
      <c r="C14" s="594" t="s">
        <v>221</v>
      </c>
      <c r="D14" s="594">
        <v>0</v>
      </c>
      <c r="E14" s="594">
        <v>1</v>
      </c>
      <c r="F14" s="594"/>
      <c r="G14" s="919">
        <f t="shared" si="0"/>
        <v>1.7700000000000002</v>
      </c>
      <c r="H14" s="920">
        <f t="shared" si="1"/>
        <v>0</v>
      </c>
      <c r="I14" s="921">
        <f t="shared" si="2"/>
        <v>0</v>
      </c>
      <c r="J14" s="914"/>
      <c r="K14" s="948" t="s">
        <v>209</v>
      </c>
      <c r="L14" s="922"/>
      <c r="M14" s="949">
        <v>1.6</v>
      </c>
      <c r="N14" s="950" t="s">
        <v>234</v>
      </c>
      <c r="O14" s="926"/>
      <c r="P14" s="957">
        <v>1.89</v>
      </c>
      <c r="Q14" s="952" t="s">
        <v>218</v>
      </c>
      <c r="R14" s="927"/>
      <c r="S14" s="953">
        <v>1.82</v>
      </c>
      <c r="T14" s="919">
        <f t="shared" si="3"/>
        <v>1.7700000000000002</v>
      </c>
      <c r="U14" s="914"/>
      <c r="V14" s="914"/>
      <c r="W14" s="914"/>
      <c r="X14" s="914"/>
      <c r="Y14" s="914"/>
      <c r="Z14" s="914"/>
      <c r="AA14" s="914"/>
      <c r="AB14" s="914"/>
      <c r="AC14" s="914"/>
      <c r="AD14" s="914"/>
      <c r="AE14" s="914"/>
      <c r="AF14" s="914"/>
      <c r="AG14" s="914"/>
      <c r="AH14" s="914"/>
      <c r="AI14" s="914"/>
      <c r="AJ14" s="914"/>
      <c r="AK14" s="914"/>
      <c r="AL14" s="914"/>
      <c r="AM14" s="914"/>
      <c r="AN14" s="914"/>
    </row>
    <row r="15" spans="1:40" ht="39.950000000000003" customHeight="1">
      <c r="A15" s="594">
        <v>10</v>
      </c>
      <c r="B15" s="607" t="s">
        <v>235</v>
      </c>
      <c r="C15" s="594" t="s">
        <v>221</v>
      </c>
      <c r="D15" s="594">
        <v>4</v>
      </c>
      <c r="E15" s="594">
        <v>1</v>
      </c>
      <c r="F15" s="594"/>
      <c r="G15" s="919">
        <f t="shared" si="0"/>
        <v>1.6633333333333333</v>
      </c>
      <c r="H15" s="920">
        <f t="shared" si="1"/>
        <v>79.8</v>
      </c>
      <c r="I15" s="921">
        <f t="shared" si="2"/>
        <v>6.65</v>
      </c>
      <c r="J15" s="914"/>
      <c r="K15" s="948" t="s">
        <v>209</v>
      </c>
      <c r="L15" s="948"/>
      <c r="M15" s="954">
        <v>1.56</v>
      </c>
      <c r="N15" s="950" t="s">
        <v>217</v>
      </c>
      <c r="O15" s="959"/>
      <c r="P15" s="951">
        <v>1.73</v>
      </c>
      <c r="Q15" s="952" t="s">
        <v>236</v>
      </c>
      <c r="R15" s="960"/>
      <c r="S15" s="953">
        <v>1.7</v>
      </c>
      <c r="T15" s="919">
        <f t="shared" si="3"/>
        <v>1.6633333333333333</v>
      </c>
      <c r="U15" s="914"/>
      <c r="V15" s="914"/>
      <c r="W15" s="914"/>
      <c r="X15" s="914"/>
      <c r="Y15" s="914"/>
      <c r="Z15" s="914"/>
      <c r="AA15" s="914"/>
      <c r="AB15" s="914"/>
      <c r="AC15" s="914"/>
      <c r="AD15" s="914"/>
      <c r="AE15" s="914"/>
      <c r="AF15" s="914"/>
      <c r="AG15" s="914"/>
      <c r="AH15" s="914"/>
      <c r="AI15" s="914"/>
      <c r="AJ15" s="914"/>
      <c r="AK15" s="914"/>
      <c r="AL15" s="914"/>
      <c r="AM15" s="914"/>
      <c r="AN15" s="914"/>
    </row>
    <row r="16" spans="1:40" ht="39.950000000000003" customHeight="1">
      <c r="A16" s="594">
        <v>11</v>
      </c>
      <c r="B16" s="607" t="s">
        <v>237</v>
      </c>
      <c r="C16" s="594" t="s">
        <v>221</v>
      </c>
      <c r="D16" s="594">
        <v>10</v>
      </c>
      <c r="E16" s="594">
        <v>1</v>
      </c>
      <c r="F16" s="594"/>
      <c r="G16" s="919">
        <f t="shared" si="0"/>
        <v>5.1933333333333334</v>
      </c>
      <c r="H16" s="920">
        <f t="shared" si="1"/>
        <v>623.16</v>
      </c>
      <c r="I16" s="921">
        <f t="shared" si="2"/>
        <v>51.93</v>
      </c>
      <c r="J16" s="914"/>
      <c r="K16" s="948" t="s">
        <v>238</v>
      </c>
      <c r="L16" s="948">
        <v>160005</v>
      </c>
      <c r="M16" s="954">
        <v>2.64</v>
      </c>
      <c r="N16" s="950" t="s">
        <v>239</v>
      </c>
      <c r="O16" s="950">
        <v>926524</v>
      </c>
      <c r="P16" s="951">
        <v>2.2000000000000002</v>
      </c>
      <c r="Q16" s="952" t="s">
        <v>240</v>
      </c>
      <c r="R16" s="956">
        <v>240013</v>
      </c>
      <c r="S16" s="953">
        <v>10.74</v>
      </c>
      <c r="T16" s="919">
        <f t="shared" si="3"/>
        <v>5.1933333333333334</v>
      </c>
      <c r="U16" s="914"/>
      <c r="V16" s="914"/>
      <c r="W16" s="914"/>
      <c r="X16" s="914"/>
      <c r="Y16" s="914"/>
      <c r="Z16" s="914"/>
      <c r="AA16" s="914"/>
      <c r="AB16" s="914"/>
      <c r="AC16" s="914"/>
      <c r="AD16" s="914"/>
      <c r="AE16" s="914"/>
      <c r="AF16" s="914"/>
      <c r="AG16" s="914"/>
      <c r="AH16" s="914"/>
      <c r="AI16" s="914"/>
      <c r="AJ16" s="914"/>
      <c r="AK16" s="914"/>
      <c r="AL16" s="914"/>
      <c r="AM16" s="914"/>
      <c r="AN16" s="914"/>
    </row>
    <row r="17" spans="1:40" ht="39.950000000000003" customHeight="1">
      <c r="A17" s="594">
        <v>12</v>
      </c>
      <c r="B17" s="607" t="s">
        <v>241</v>
      </c>
      <c r="C17" s="594" t="s">
        <v>221</v>
      </c>
      <c r="D17" s="594">
        <v>2</v>
      </c>
      <c r="E17" s="594">
        <v>1</v>
      </c>
      <c r="F17" s="594"/>
      <c r="G17" s="919">
        <f t="shared" si="0"/>
        <v>10.146666666666667</v>
      </c>
      <c r="H17" s="920">
        <f t="shared" si="1"/>
        <v>243.48</v>
      </c>
      <c r="I17" s="921">
        <f t="shared" si="2"/>
        <v>20.29</v>
      </c>
      <c r="J17" s="914"/>
      <c r="K17" s="961" t="s">
        <v>242</v>
      </c>
      <c r="L17" s="948" t="s">
        <v>243</v>
      </c>
      <c r="M17" s="954">
        <v>8.18</v>
      </c>
      <c r="N17" s="950" t="s">
        <v>244</v>
      </c>
      <c r="O17" s="950"/>
      <c r="P17" s="951">
        <v>9.33</v>
      </c>
      <c r="Q17" s="952" t="s">
        <v>245</v>
      </c>
      <c r="R17" s="956"/>
      <c r="S17" s="953">
        <v>12.93</v>
      </c>
      <c r="T17" s="919">
        <f t="shared" si="3"/>
        <v>10.146666666666667</v>
      </c>
      <c r="U17" s="914"/>
      <c r="V17" s="914"/>
      <c r="W17" s="914"/>
      <c r="X17" s="914"/>
      <c r="Y17" s="914"/>
      <c r="Z17" s="914"/>
      <c r="AA17" s="914"/>
      <c r="AB17" s="914"/>
      <c r="AC17" s="914"/>
      <c r="AD17" s="914"/>
      <c r="AE17" s="914"/>
      <c r="AF17" s="914"/>
      <c r="AG17" s="914"/>
      <c r="AH17" s="914"/>
      <c r="AI17" s="914"/>
      <c r="AJ17" s="914"/>
      <c r="AK17" s="914"/>
      <c r="AL17" s="914"/>
      <c r="AM17" s="914"/>
      <c r="AN17" s="914"/>
    </row>
    <row r="18" spans="1:40" ht="39.950000000000003" customHeight="1">
      <c r="A18" s="594">
        <v>13</v>
      </c>
      <c r="B18" s="607" t="s">
        <v>246</v>
      </c>
      <c r="C18" s="594" t="s">
        <v>247</v>
      </c>
      <c r="D18" s="594">
        <v>2</v>
      </c>
      <c r="E18" s="594">
        <v>1</v>
      </c>
      <c r="F18" s="594"/>
      <c r="G18" s="919">
        <f t="shared" si="0"/>
        <v>2.4333333333333331</v>
      </c>
      <c r="H18" s="920">
        <f t="shared" si="1"/>
        <v>58.44</v>
      </c>
      <c r="I18" s="921">
        <f t="shared" si="2"/>
        <v>4.87</v>
      </c>
      <c r="J18" s="928"/>
      <c r="K18" s="948" t="s">
        <v>248</v>
      </c>
      <c r="L18" s="948"/>
      <c r="M18" s="954">
        <v>2.84</v>
      </c>
      <c r="N18" s="950" t="s">
        <v>249</v>
      </c>
      <c r="O18" s="950">
        <v>153065</v>
      </c>
      <c r="P18" s="951">
        <v>2.34</v>
      </c>
      <c r="Q18" s="956" t="s">
        <v>250</v>
      </c>
      <c r="R18" s="956">
        <v>926164</v>
      </c>
      <c r="S18" s="953">
        <v>2.12</v>
      </c>
      <c r="T18" s="919">
        <f t="shared" si="3"/>
        <v>2.4333333333333331</v>
      </c>
      <c r="U18" s="928"/>
      <c r="V18" s="928"/>
      <c r="W18" s="928"/>
      <c r="X18" s="928"/>
      <c r="Y18" s="928"/>
      <c r="Z18" s="928"/>
      <c r="AA18" s="928"/>
      <c r="AB18" s="928"/>
      <c r="AC18" s="928"/>
      <c r="AD18" s="928"/>
      <c r="AE18" s="928"/>
      <c r="AF18" s="928"/>
      <c r="AG18" s="928"/>
      <c r="AH18" s="928"/>
      <c r="AI18" s="928"/>
      <c r="AJ18" s="928"/>
      <c r="AK18" s="928"/>
      <c r="AL18" s="928"/>
      <c r="AM18" s="928"/>
      <c r="AN18" s="928"/>
    </row>
    <row r="19" spans="1:40" ht="39.950000000000003" customHeight="1">
      <c r="A19" s="594">
        <v>14</v>
      </c>
      <c r="B19" s="607" t="s">
        <v>251</v>
      </c>
      <c r="C19" s="594" t="s">
        <v>221</v>
      </c>
      <c r="D19" s="594">
        <v>2</v>
      </c>
      <c r="E19" s="594">
        <v>1</v>
      </c>
      <c r="F19" s="594"/>
      <c r="G19" s="919">
        <f t="shared" si="0"/>
        <v>3.77</v>
      </c>
      <c r="H19" s="920">
        <f t="shared" si="1"/>
        <v>90.48</v>
      </c>
      <c r="I19" s="921">
        <f t="shared" si="2"/>
        <v>7.54</v>
      </c>
      <c r="J19" s="914"/>
      <c r="K19" s="948" t="s">
        <v>209</v>
      </c>
      <c r="L19" s="922"/>
      <c r="M19" s="949">
        <v>3.75</v>
      </c>
      <c r="N19" s="950" t="s">
        <v>234</v>
      </c>
      <c r="O19" s="950"/>
      <c r="P19" s="951">
        <v>4.5</v>
      </c>
      <c r="Q19" s="952" t="s">
        <v>230</v>
      </c>
      <c r="R19" s="927"/>
      <c r="S19" s="953">
        <v>3.06</v>
      </c>
      <c r="T19" s="919">
        <f t="shared" si="3"/>
        <v>3.77</v>
      </c>
      <c r="U19" s="914"/>
      <c r="V19" s="914"/>
      <c r="W19" s="914"/>
      <c r="X19" s="914"/>
      <c r="Y19" s="914"/>
      <c r="Z19" s="914"/>
      <c r="AA19" s="914"/>
      <c r="AB19" s="914"/>
      <c r="AC19" s="914"/>
      <c r="AD19" s="914"/>
      <c r="AE19" s="914"/>
      <c r="AF19" s="914"/>
      <c r="AG19" s="914"/>
      <c r="AH19" s="914"/>
      <c r="AI19" s="914"/>
      <c r="AJ19" s="914"/>
      <c r="AK19" s="914"/>
      <c r="AL19" s="914"/>
      <c r="AM19" s="914"/>
      <c r="AN19" s="914"/>
    </row>
    <row r="20" spans="1:40" ht="39.950000000000003" customHeight="1">
      <c r="A20" s="594">
        <v>15</v>
      </c>
      <c r="B20" s="607" t="s">
        <v>252</v>
      </c>
      <c r="C20" s="594" t="s">
        <v>221</v>
      </c>
      <c r="D20" s="594">
        <v>1</v>
      </c>
      <c r="E20" s="594">
        <v>1</v>
      </c>
      <c r="F20" s="594"/>
      <c r="G20" s="919">
        <f t="shared" si="0"/>
        <v>11.696666666666667</v>
      </c>
      <c r="H20" s="920">
        <f t="shared" si="1"/>
        <v>140.4</v>
      </c>
      <c r="I20" s="921">
        <f t="shared" si="2"/>
        <v>11.7</v>
      </c>
      <c r="J20" s="914"/>
      <c r="K20" s="948" t="s">
        <v>209</v>
      </c>
      <c r="L20" s="948"/>
      <c r="M20" s="954">
        <v>7.85</v>
      </c>
      <c r="N20" s="950" t="s">
        <v>234</v>
      </c>
      <c r="O20" s="950"/>
      <c r="P20" s="951">
        <v>16.5</v>
      </c>
      <c r="Q20" s="952" t="s">
        <v>253</v>
      </c>
      <c r="R20" s="956"/>
      <c r="S20" s="953">
        <v>10.74</v>
      </c>
      <c r="T20" s="919">
        <f t="shared" si="3"/>
        <v>11.696666666666667</v>
      </c>
      <c r="U20" s="914"/>
      <c r="V20" s="914"/>
      <c r="W20" s="914"/>
      <c r="X20" s="914"/>
      <c r="Y20" s="914"/>
      <c r="Z20" s="914"/>
      <c r="AA20" s="914"/>
      <c r="AB20" s="914"/>
      <c r="AC20" s="914"/>
      <c r="AD20" s="914"/>
      <c r="AE20" s="914"/>
      <c r="AF20" s="914"/>
      <c r="AG20" s="914"/>
      <c r="AH20" s="914"/>
      <c r="AI20" s="914"/>
      <c r="AJ20" s="914"/>
      <c r="AK20" s="914"/>
      <c r="AL20" s="914"/>
      <c r="AM20" s="914"/>
      <c r="AN20" s="914"/>
    </row>
    <row r="21" spans="1:40" ht="39.950000000000003" customHeight="1">
      <c r="A21" s="594">
        <v>16</v>
      </c>
      <c r="B21" s="607" t="s">
        <v>393</v>
      </c>
      <c r="C21" s="594" t="s">
        <v>221</v>
      </c>
      <c r="D21" s="594">
        <v>6</v>
      </c>
      <c r="E21" s="594">
        <v>1</v>
      </c>
      <c r="F21" s="594"/>
      <c r="G21" s="919">
        <f t="shared" si="0"/>
        <v>3.7833333333333337</v>
      </c>
      <c r="H21" s="920">
        <f t="shared" si="1"/>
        <v>272.39999999999998</v>
      </c>
      <c r="I21" s="921">
        <f t="shared" si="2"/>
        <v>22.7</v>
      </c>
      <c r="J21" s="914"/>
      <c r="K21" s="961" t="s">
        <v>234</v>
      </c>
      <c r="L21" s="922"/>
      <c r="M21" s="949">
        <v>4.1900000000000004</v>
      </c>
      <c r="N21" s="950" t="s">
        <v>208</v>
      </c>
      <c r="O21" s="950"/>
      <c r="P21" s="951">
        <v>4.29</v>
      </c>
      <c r="Q21" s="952" t="s">
        <v>230</v>
      </c>
      <c r="R21" s="927"/>
      <c r="S21" s="953">
        <v>2.87</v>
      </c>
      <c r="T21" s="919">
        <f t="shared" si="3"/>
        <v>3.7833333333333337</v>
      </c>
      <c r="U21" s="914"/>
      <c r="V21" s="914"/>
      <c r="W21" s="914"/>
      <c r="X21" s="914"/>
      <c r="Y21" s="914"/>
      <c r="Z21" s="914"/>
      <c r="AA21" s="914"/>
      <c r="AB21" s="914"/>
      <c r="AC21" s="914"/>
      <c r="AD21" s="914"/>
      <c r="AE21" s="914"/>
      <c r="AF21" s="914"/>
      <c r="AG21" s="914"/>
      <c r="AH21" s="914"/>
      <c r="AI21" s="914"/>
      <c r="AJ21" s="914"/>
      <c r="AK21" s="914"/>
      <c r="AL21" s="914"/>
      <c r="AM21" s="914"/>
      <c r="AN21" s="914"/>
    </row>
    <row r="22" spans="1:40" ht="39.950000000000003" customHeight="1">
      <c r="A22" s="594">
        <v>17</v>
      </c>
      <c r="B22" s="607" t="s">
        <v>255</v>
      </c>
      <c r="C22" s="594" t="s">
        <v>221</v>
      </c>
      <c r="D22" s="594">
        <v>2</v>
      </c>
      <c r="E22" s="594">
        <v>1</v>
      </c>
      <c r="F22" s="594"/>
      <c r="G22" s="919">
        <f t="shared" si="0"/>
        <v>16.429999999999996</v>
      </c>
      <c r="H22" s="920">
        <f t="shared" si="1"/>
        <v>394.32</v>
      </c>
      <c r="I22" s="921">
        <f t="shared" si="2"/>
        <v>32.86</v>
      </c>
      <c r="J22" s="914"/>
      <c r="K22" s="962" t="s">
        <v>256</v>
      </c>
      <c r="L22" s="963"/>
      <c r="M22" s="964">
        <v>15.95</v>
      </c>
      <c r="N22" s="965" t="s">
        <v>257</v>
      </c>
      <c r="O22" s="965"/>
      <c r="P22" s="966">
        <v>19.649999999999999</v>
      </c>
      <c r="Q22" s="967" t="s">
        <v>258</v>
      </c>
      <c r="R22" s="968"/>
      <c r="S22" s="969">
        <v>13.69</v>
      </c>
      <c r="T22" s="919">
        <f t="shared" si="3"/>
        <v>16.429999999999996</v>
      </c>
      <c r="U22" s="914"/>
      <c r="V22" s="914"/>
      <c r="W22" s="914"/>
      <c r="X22" s="914"/>
      <c r="Y22" s="914"/>
      <c r="Z22" s="914"/>
      <c r="AA22" s="914"/>
      <c r="AB22" s="914"/>
      <c r="AC22" s="914"/>
      <c r="AD22" s="914"/>
      <c r="AE22" s="914"/>
      <c r="AF22" s="914"/>
      <c r="AG22" s="914"/>
      <c r="AH22" s="914"/>
      <c r="AI22" s="914"/>
      <c r="AJ22" s="914"/>
      <c r="AK22" s="914"/>
      <c r="AL22" s="914"/>
      <c r="AM22" s="914"/>
      <c r="AN22" s="914"/>
    </row>
    <row r="23" spans="1:40" ht="39.950000000000003" customHeight="1">
      <c r="A23" s="594">
        <v>18</v>
      </c>
      <c r="B23" s="607" t="s">
        <v>259</v>
      </c>
      <c r="C23" s="594" t="s">
        <v>260</v>
      </c>
      <c r="D23" s="594">
        <v>0.5</v>
      </c>
      <c r="E23" s="594">
        <v>1</v>
      </c>
      <c r="F23" s="594"/>
      <c r="G23" s="919">
        <f t="shared" si="0"/>
        <v>150.47</v>
      </c>
      <c r="H23" s="920">
        <f t="shared" si="1"/>
        <v>902.88</v>
      </c>
      <c r="I23" s="921">
        <f t="shared" si="2"/>
        <v>75.239999999999995</v>
      </c>
      <c r="J23" s="914"/>
      <c r="K23" s="961" t="s">
        <v>234</v>
      </c>
      <c r="L23" s="948"/>
      <c r="M23" s="954">
        <v>106.34</v>
      </c>
      <c r="N23" s="950" t="s">
        <v>234</v>
      </c>
      <c r="O23" s="950"/>
      <c r="P23" s="951">
        <v>159.32</v>
      </c>
      <c r="Q23" s="952" t="s">
        <v>261</v>
      </c>
      <c r="R23" s="956"/>
      <c r="S23" s="953">
        <v>185.75</v>
      </c>
      <c r="T23" s="919">
        <f t="shared" si="3"/>
        <v>150.47</v>
      </c>
      <c r="U23" s="914"/>
      <c r="V23" s="914"/>
      <c r="W23" s="914"/>
      <c r="X23" s="914"/>
      <c r="Y23" s="914"/>
      <c r="Z23" s="914"/>
      <c r="AA23" s="914"/>
      <c r="AB23" s="914"/>
      <c r="AC23" s="914"/>
      <c r="AD23" s="914"/>
      <c r="AE23" s="914"/>
      <c r="AF23" s="914"/>
      <c r="AG23" s="914"/>
      <c r="AH23" s="914"/>
      <c r="AI23" s="914"/>
      <c r="AJ23" s="914"/>
      <c r="AK23" s="914"/>
      <c r="AL23" s="914"/>
      <c r="AM23" s="914"/>
      <c r="AN23" s="914"/>
    </row>
    <row r="24" spans="1:40" ht="39.950000000000003" customHeight="1">
      <c r="A24" s="594">
        <v>19</v>
      </c>
      <c r="B24" s="607" t="s">
        <v>262</v>
      </c>
      <c r="C24" s="594" t="s">
        <v>221</v>
      </c>
      <c r="D24" s="594">
        <v>5</v>
      </c>
      <c r="E24" s="594">
        <v>1</v>
      </c>
      <c r="F24" s="594"/>
      <c r="G24" s="919">
        <f t="shared" si="0"/>
        <v>4.5533333333333337</v>
      </c>
      <c r="H24" s="920">
        <f t="shared" si="1"/>
        <v>273.24</v>
      </c>
      <c r="I24" s="921">
        <f t="shared" si="2"/>
        <v>22.77</v>
      </c>
      <c r="J24" s="914"/>
      <c r="K24" s="948" t="s">
        <v>263</v>
      </c>
      <c r="L24" s="948"/>
      <c r="M24" s="954">
        <v>2.97</v>
      </c>
      <c r="N24" s="950" t="s">
        <v>264</v>
      </c>
      <c r="O24" s="950"/>
      <c r="P24" s="951">
        <v>6.99</v>
      </c>
      <c r="Q24" s="952" t="s">
        <v>209</v>
      </c>
      <c r="R24" s="956"/>
      <c r="S24" s="953">
        <v>3.7</v>
      </c>
      <c r="T24" s="919">
        <f t="shared" si="3"/>
        <v>4.5533333333333337</v>
      </c>
      <c r="U24" s="914"/>
      <c r="V24" s="914"/>
      <c r="W24" s="914"/>
      <c r="X24" s="914"/>
      <c r="Y24" s="914"/>
      <c r="Z24" s="914"/>
      <c r="AA24" s="914"/>
      <c r="AB24" s="914"/>
      <c r="AC24" s="914"/>
      <c r="AD24" s="914"/>
      <c r="AE24" s="914"/>
      <c r="AF24" s="914"/>
      <c r="AG24" s="914"/>
      <c r="AH24" s="914"/>
      <c r="AI24" s="914"/>
      <c r="AJ24" s="914"/>
      <c r="AK24" s="914"/>
      <c r="AL24" s="914"/>
      <c r="AM24" s="914"/>
      <c r="AN24" s="914"/>
    </row>
    <row r="25" spans="1:40" ht="39.950000000000003" customHeight="1">
      <c r="A25" s="594">
        <v>20</v>
      </c>
      <c r="B25" s="607" t="s">
        <v>265</v>
      </c>
      <c r="C25" s="594" t="s">
        <v>221</v>
      </c>
      <c r="D25" s="594">
        <v>0</v>
      </c>
      <c r="E25" s="594">
        <v>1</v>
      </c>
      <c r="F25" s="594"/>
      <c r="G25" s="919">
        <f t="shared" si="0"/>
        <v>2.3933333333333331</v>
      </c>
      <c r="H25" s="920">
        <f t="shared" si="1"/>
        <v>0</v>
      </c>
      <c r="I25" s="921">
        <f t="shared" si="2"/>
        <v>0</v>
      </c>
      <c r="J25" s="914"/>
      <c r="K25" s="948" t="s">
        <v>209</v>
      </c>
      <c r="L25" s="922"/>
      <c r="M25" s="949">
        <v>1.59</v>
      </c>
      <c r="N25" s="950" t="s">
        <v>264</v>
      </c>
      <c r="O25" s="950"/>
      <c r="P25" s="951">
        <v>2.9</v>
      </c>
      <c r="Q25" s="952" t="s">
        <v>208</v>
      </c>
      <c r="R25" s="927"/>
      <c r="S25" s="953">
        <v>2.69</v>
      </c>
      <c r="T25" s="919">
        <f t="shared" si="3"/>
        <v>2.3933333333333331</v>
      </c>
      <c r="U25" s="914"/>
      <c r="V25" s="914"/>
      <c r="W25" s="914"/>
      <c r="X25" s="914"/>
      <c r="Y25" s="914"/>
      <c r="Z25" s="914"/>
      <c r="AA25" s="914"/>
      <c r="AB25" s="914"/>
      <c r="AC25" s="914"/>
      <c r="AD25" s="914"/>
      <c r="AE25" s="914"/>
      <c r="AF25" s="914"/>
      <c r="AG25" s="914"/>
      <c r="AH25" s="914"/>
      <c r="AI25" s="914"/>
      <c r="AJ25" s="914"/>
      <c r="AK25" s="914"/>
      <c r="AL25" s="914"/>
      <c r="AM25" s="914"/>
      <c r="AN25" s="914"/>
    </row>
    <row r="26" spans="1:40" ht="39.950000000000003" customHeight="1">
      <c r="A26" s="594">
        <v>21</v>
      </c>
      <c r="B26" s="607" t="s">
        <v>266</v>
      </c>
      <c r="C26" s="594" t="s">
        <v>207</v>
      </c>
      <c r="D26" s="594">
        <v>1</v>
      </c>
      <c r="E26" s="594">
        <v>1</v>
      </c>
      <c r="F26" s="594"/>
      <c r="G26" s="919">
        <f t="shared" si="0"/>
        <v>24.37</v>
      </c>
      <c r="H26" s="920">
        <f t="shared" si="1"/>
        <v>292.44</v>
      </c>
      <c r="I26" s="921">
        <f t="shared" si="2"/>
        <v>24.37</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914"/>
      <c r="W26" s="914"/>
      <c r="X26" s="914"/>
      <c r="Y26" s="914"/>
      <c r="Z26" s="914"/>
      <c r="AA26" s="914"/>
      <c r="AB26" s="914"/>
      <c r="AC26" s="914"/>
      <c r="AD26" s="914"/>
      <c r="AE26" s="914"/>
      <c r="AF26" s="914"/>
      <c r="AG26" s="914"/>
      <c r="AH26" s="914"/>
      <c r="AI26" s="914"/>
      <c r="AJ26" s="914"/>
      <c r="AK26" s="914"/>
      <c r="AL26" s="914"/>
      <c r="AM26" s="914"/>
      <c r="AN26" s="914"/>
    </row>
    <row r="27" spans="1:40" ht="39.950000000000003" customHeight="1">
      <c r="A27" s="594">
        <v>22</v>
      </c>
      <c r="B27" s="607" t="s">
        <v>268</v>
      </c>
      <c r="C27" s="594" t="s">
        <v>221</v>
      </c>
      <c r="D27" s="594">
        <v>1</v>
      </c>
      <c r="E27" s="594">
        <v>1</v>
      </c>
      <c r="F27" s="594"/>
      <c r="G27" s="919">
        <f t="shared" si="0"/>
        <v>19.12</v>
      </c>
      <c r="H27" s="920">
        <f t="shared" si="1"/>
        <v>229.44</v>
      </c>
      <c r="I27" s="921">
        <f t="shared" si="2"/>
        <v>19.12</v>
      </c>
      <c r="J27" s="914"/>
      <c r="K27" s="961" t="s">
        <v>269</v>
      </c>
      <c r="L27" s="948"/>
      <c r="M27" s="954">
        <v>14.9</v>
      </c>
      <c r="N27" s="950" t="s">
        <v>270</v>
      </c>
      <c r="O27" s="950"/>
      <c r="P27" s="951">
        <v>24.56</v>
      </c>
      <c r="Q27" s="952" t="s">
        <v>234</v>
      </c>
      <c r="R27" s="927"/>
      <c r="S27" s="953">
        <v>17.899999999999999</v>
      </c>
      <c r="T27" s="919">
        <f t="shared" si="3"/>
        <v>19.12</v>
      </c>
      <c r="U27" s="914"/>
      <c r="V27" s="914"/>
      <c r="W27" s="914"/>
      <c r="X27" s="914"/>
      <c r="Y27" s="914"/>
      <c r="Z27" s="914"/>
      <c r="AA27" s="914"/>
      <c r="AB27" s="914"/>
      <c r="AC27" s="914"/>
      <c r="AD27" s="914"/>
      <c r="AE27" s="914"/>
      <c r="AF27" s="914"/>
      <c r="AG27" s="914"/>
      <c r="AH27" s="914"/>
      <c r="AI27" s="914"/>
      <c r="AJ27" s="914"/>
      <c r="AK27" s="914"/>
      <c r="AL27" s="914"/>
      <c r="AM27" s="914"/>
      <c r="AN27" s="914"/>
    </row>
    <row r="28" spans="1:40" ht="39.950000000000003" customHeight="1">
      <c r="A28" s="594">
        <v>23</v>
      </c>
      <c r="B28" s="607" t="s">
        <v>271</v>
      </c>
      <c r="C28" s="594" t="s">
        <v>247</v>
      </c>
      <c r="D28" s="594">
        <v>1</v>
      </c>
      <c r="E28" s="594">
        <v>1</v>
      </c>
      <c r="F28" s="594"/>
      <c r="G28" s="919">
        <f t="shared" si="0"/>
        <v>8.4033333333333342</v>
      </c>
      <c r="H28" s="920">
        <f t="shared" si="1"/>
        <v>100.8</v>
      </c>
      <c r="I28" s="921">
        <f t="shared" si="2"/>
        <v>8.4</v>
      </c>
      <c r="J28" s="914"/>
      <c r="K28" s="948" t="s">
        <v>272</v>
      </c>
      <c r="L28" s="948">
        <v>160432</v>
      </c>
      <c r="M28" s="954">
        <v>9.2200000000000006</v>
      </c>
      <c r="N28" s="950" t="s">
        <v>249</v>
      </c>
      <c r="O28" s="950"/>
      <c r="P28" s="951">
        <v>8.82</v>
      </c>
      <c r="Q28" s="952" t="s">
        <v>250</v>
      </c>
      <c r="R28" s="956"/>
      <c r="S28" s="953">
        <v>7.17</v>
      </c>
      <c r="T28" s="919">
        <f t="shared" si="3"/>
        <v>8.4033333333333342</v>
      </c>
      <c r="U28" s="914"/>
      <c r="V28" s="91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2</v>
      </c>
      <c r="E29" s="594">
        <v>1</v>
      </c>
      <c r="F29" s="594"/>
      <c r="G29" s="919">
        <f t="shared" si="0"/>
        <v>4.71</v>
      </c>
      <c r="H29" s="920">
        <f t="shared" si="1"/>
        <v>113.04</v>
      </c>
      <c r="I29" s="921">
        <f t="shared" si="2"/>
        <v>9.42</v>
      </c>
      <c r="J29" s="914"/>
      <c r="K29" s="961" t="s">
        <v>274</v>
      </c>
      <c r="L29" s="948"/>
      <c r="M29" s="954">
        <v>5.09</v>
      </c>
      <c r="N29" s="950" t="s">
        <v>275</v>
      </c>
      <c r="O29" s="950"/>
      <c r="P29" s="951">
        <v>4.99</v>
      </c>
      <c r="Q29" s="952" t="s">
        <v>209</v>
      </c>
      <c r="R29" s="956"/>
      <c r="S29" s="953">
        <v>4.05</v>
      </c>
      <c r="T29" s="919">
        <f t="shared" si="3"/>
        <v>4.71</v>
      </c>
      <c r="U29" s="914"/>
      <c r="V29" s="91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40.236666666666672</v>
      </c>
      <c r="H30" s="920">
        <f t="shared" si="1"/>
        <v>482.88</v>
      </c>
      <c r="I30" s="921">
        <f t="shared" si="2"/>
        <v>40.24</v>
      </c>
      <c r="J30" s="914"/>
      <c r="K30" s="948" t="s">
        <v>272</v>
      </c>
      <c r="L30" s="948">
        <v>158341</v>
      </c>
      <c r="M30" s="954">
        <v>49.26</v>
      </c>
      <c r="N30" s="950" t="s">
        <v>249</v>
      </c>
      <c r="O30" s="950"/>
      <c r="P30" s="951">
        <v>38.24</v>
      </c>
      <c r="Q30" s="952" t="s">
        <v>250</v>
      </c>
      <c r="R30" s="956"/>
      <c r="S30" s="953">
        <v>33.21</v>
      </c>
      <c r="T30" s="919">
        <f t="shared" si="3"/>
        <v>40.236666666666672</v>
      </c>
      <c r="U30" s="914"/>
      <c r="V30" s="91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1</v>
      </c>
      <c r="E31" s="594">
        <v>1</v>
      </c>
      <c r="F31" s="594"/>
      <c r="G31" s="919">
        <f t="shared" si="0"/>
        <v>44.363333333333337</v>
      </c>
      <c r="H31" s="920">
        <f t="shared" si="1"/>
        <v>532.32000000000005</v>
      </c>
      <c r="I31" s="921">
        <f t="shared" si="2"/>
        <v>44.36</v>
      </c>
      <c r="J31" s="914"/>
      <c r="K31" s="961" t="s">
        <v>223</v>
      </c>
      <c r="L31" s="948"/>
      <c r="M31" s="954">
        <v>21.9</v>
      </c>
      <c r="N31" s="950" t="s">
        <v>222</v>
      </c>
      <c r="O31" s="950"/>
      <c r="P31" s="951">
        <v>51.29</v>
      </c>
      <c r="Q31" s="952" t="s">
        <v>234</v>
      </c>
      <c r="R31" s="956"/>
      <c r="S31" s="953">
        <v>59.9</v>
      </c>
      <c r="T31" s="919">
        <f t="shared" si="3"/>
        <v>44.363333333333337</v>
      </c>
      <c r="U31" s="914"/>
      <c r="V31" s="91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1</v>
      </c>
      <c r="E32" s="594">
        <v>1</v>
      </c>
      <c r="F32" s="594"/>
      <c r="G32" s="919">
        <f t="shared" si="0"/>
        <v>29.566666666666663</v>
      </c>
      <c r="H32" s="920">
        <f t="shared" si="1"/>
        <v>354.84</v>
      </c>
      <c r="I32" s="921">
        <f t="shared" si="2"/>
        <v>29.57</v>
      </c>
      <c r="J32" s="914"/>
      <c r="K32" s="961" t="s">
        <v>223</v>
      </c>
      <c r="L32" s="948"/>
      <c r="M32" s="954">
        <v>21.9</v>
      </c>
      <c r="N32" s="950" t="s">
        <v>217</v>
      </c>
      <c r="O32" s="950"/>
      <c r="P32" s="951">
        <v>31.9</v>
      </c>
      <c r="Q32" s="952" t="s">
        <v>279</v>
      </c>
      <c r="R32" s="956"/>
      <c r="S32" s="953">
        <v>34.9</v>
      </c>
      <c r="T32" s="919">
        <f t="shared" si="3"/>
        <v>29.566666666666663</v>
      </c>
      <c r="U32" s="914"/>
      <c r="V32" s="91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1</v>
      </c>
      <c r="E33" s="594">
        <v>1</v>
      </c>
      <c r="F33" s="594"/>
      <c r="G33" s="919">
        <f t="shared" si="0"/>
        <v>26.33666666666667</v>
      </c>
      <c r="H33" s="920">
        <f t="shared" si="1"/>
        <v>316.08</v>
      </c>
      <c r="I33" s="921">
        <f t="shared" si="2"/>
        <v>26.34</v>
      </c>
      <c r="J33" s="914"/>
      <c r="K33" s="961" t="s">
        <v>281</v>
      </c>
      <c r="L33" s="948"/>
      <c r="M33" s="954">
        <v>22.78</v>
      </c>
      <c r="N33" s="950" t="s">
        <v>282</v>
      </c>
      <c r="O33" s="950"/>
      <c r="P33" s="951">
        <v>29.73</v>
      </c>
      <c r="Q33" s="952" t="s">
        <v>283</v>
      </c>
      <c r="R33" s="956"/>
      <c r="S33" s="953">
        <v>26.5</v>
      </c>
      <c r="T33" s="919">
        <f t="shared" si="3"/>
        <v>26.33666666666667</v>
      </c>
      <c r="U33" s="914"/>
      <c r="V33" s="91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1</v>
      </c>
      <c r="E34" s="594">
        <v>1</v>
      </c>
      <c r="F34" s="594"/>
      <c r="G34" s="919">
        <f t="shared" si="0"/>
        <v>27.146666666666665</v>
      </c>
      <c r="H34" s="920">
        <f t="shared" si="1"/>
        <v>325.8</v>
      </c>
      <c r="I34" s="921">
        <f t="shared" si="2"/>
        <v>27.15</v>
      </c>
      <c r="J34" s="914"/>
      <c r="K34" s="948" t="s">
        <v>209</v>
      </c>
      <c r="L34" s="948"/>
      <c r="M34" s="954">
        <v>32.25</v>
      </c>
      <c r="N34" s="950" t="s">
        <v>222</v>
      </c>
      <c r="O34" s="950"/>
      <c r="P34" s="951">
        <v>22.21</v>
      </c>
      <c r="Q34" s="952" t="s">
        <v>218</v>
      </c>
      <c r="R34" s="956"/>
      <c r="S34" s="953">
        <v>26.98</v>
      </c>
      <c r="T34" s="919">
        <f t="shared" si="3"/>
        <v>27.146666666666665</v>
      </c>
      <c r="U34" s="914"/>
      <c r="V34" s="91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1</v>
      </c>
      <c r="E35" s="594">
        <v>1</v>
      </c>
      <c r="F35" s="594"/>
      <c r="G35" s="919">
        <f t="shared" si="0"/>
        <v>40.70333333333334</v>
      </c>
      <c r="H35" s="920">
        <f t="shared" si="1"/>
        <v>488.4</v>
      </c>
      <c r="I35" s="921">
        <f t="shared" si="2"/>
        <v>40.700000000000003</v>
      </c>
      <c r="J35" s="914"/>
      <c r="K35" s="948" t="s">
        <v>286</v>
      </c>
      <c r="L35" s="948"/>
      <c r="M35" s="954">
        <v>33.32</v>
      </c>
      <c r="N35" s="950" t="s">
        <v>209</v>
      </c>
      <c r="O35" s="950"/>
      <c r="P35" s="951">
        <v>51.8</v>
      </c>
      <c r="Q35" s="952" t="s">
        <v>287</v>
      </c>
      <c r="R35" s="956"/>
      <c r="S35" s="953">
        <v>36.99</v>
      </c>
      <c r="T35" s="919">
        <f t="shared" si="3"/>
        <v>40.70333333333334</v>
      </c>
      <c r="U35" s="914"/>
      <c r="V35" s="91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1</v>
      </c>
      <c r="E36" s="594">
        <v>1</v>
      </c>
      <c r="F36" s="594"/>
      <c r="G36" s="919">
        <f t="shared" si="0"/>
        <v>41.089999999999996</v>
      </c>
      <c r="H36" s="920">
        <f t="shared" si="1"/>
        <v>493.08</v>
      </c>
      <c r="I36" s="921">
        <f t="shared" si="2"/>
        <v>41.09</v>
      </c>
      <c r="J36" s="914"/>
      <c r="K36" s="948" t="s">
        <v>286</v>
      </c>
      <c r="L36" s="948"/>
      <c r="M36" s="954">
        <v>33.32</v>
      </c>
      <c r="N36" s="950" t="s">
        <v>209</v>
      </c>
      <c r="O36" s="950"/>
      <c r="P36" s="951">
        <v>34.15</v>
      </c>
      <c r="Q36" s="952" t="s">
        <v>289</v>
      </c>
      <c r="R36" s="956"/>
      <c r="S36" s="953">
        <v>55.8</v>
      </c>
      <c r="T36" s="919">
        <f t="shared" si="3"/>
        <v>41.089999999999996</v>
      </c>
      <c r="U36" s="914"/>
      <c r="V36" s="91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1</v>
      </c>
      <c r="E37" s="594">
        <v>1</v>
      </c>
      <c r="F37" s="594"/>
      <c r="G37" s="919">
        <f t="shared" si="0"/>
        <v>57.063333333333333</v>
      </c>
      <c r="H37" s="920">
        <f t="shared" si="1"/>
        <v>684.72</v>
      </c>
      <c r="I37" s="921">
        <f t="shared" si="2"/>
        <v>57.06</v>
      </c>
      <c r="J37" s="970"/>
      <c r="K37" s="948" t="s">
        <v>209</v>
      </c>
      <c r="L37" s="948"/>
      <c r="M37" s="954">
        <v>61.25</v>
      </c>
      <c r="N37" s="950" t="s">
        <v>291</v>
      </c>
      <c r="O37" s="950"/>
      <c r="P37" s="951">
        <v>49.9</v>
      </c>
      <c r="Q37" s="952" t="s">
        <v>282</v>
      </c>
      <c r="R37" s="956"/>
      <c r="S37" s="953">
        <v>60.04</v>
      </c>
      <c r="T37" s="919">
        <f t="shared" si="3"/>
        <v>57.063333333333333</v>
      </c>
      <c r="U37" s="1150"/>
      <c r="V37" s="1116"/>
      <c r="W37" s="1116"/>
      <c r="X37" s="1116"/>
      <c r="Y37" s="1116"/>
      <c r="Z37" s="1116"/>
      <c r="AA37" s="1116"/>
      <c r="AB37" s="1116"/>
      <c r="AC37" s="1116"/>
      <c r="AD37" s="1116"/>
      <c r="AE37" s="1116"/>
      <c r="AF37" s="1116"/>
      <c r="AG37" s="1116"/>
      <c r="AH37" s="1116"/>
      <c r="AI37" s="1105"/>
      <c r="AJ37" s="994"/>
      <c r="AK37" s="994"/>
      <c r="AL37" s="1150"/>
      <c r="AM37" s="1116"/>
      <c r="AN37" s="1105"/>
    </row>
    <row r="38" spans="1:40" ht="39.950000000000003" customHeight="1">
      <c r="A38" s="594">
        <v>33</v>
      </c>
      <c r="B38" s="607" t="s">
        <v>292</v>
      </c>
      <c r="C38" s="594" t="s">
        <v>221</v>
      </c>
      <c r="D38" s="594">
        <v>2</v>
      </c>
      <c r="E38" s="594">
        <v>1</v>
      </c>
      <c r="F38" s="594"/>
      <c r="G38" s="919">
        <f t="shared" si="0"/>
        <v>1.8133333333333332</v>
      </c>
      <c r="H38" s="920">
        <f t="shared" si="1"/>
        <v>43.56</v>
      </c>
      <c r="I38" s="921">
        <f t="shared" si="2"/>
        <v>3.63</v>
      </c>
      <c r="J38" s="914"/>
      <c r="K38" s="961" t="s">
        <v>293</v>
      </c>
      <c r="L38" s="948">
        <v>160477</v>
      </c>
      <c r="M38" s="954">
        <v>1.88</v>
      </c>
      <c r="N38" s="950" t="s">
        <v>294</v>
      </c>
      <c r="O38" s="950">
        <v>986589</v>
      </c>
      <c r="P38" s="951">
        <v>1.68</v>
      </c>
      <c r="Q38" s="952" t="s">
        <v>295</v>
      </c>
      <c r="R38" s="956">
        <v>120633</v>
      </c>
      <c r="S38" s="953">
        <v>1.88</v>
      </c>
      <c r="T38" s="919">
        <f t="shared" si="3"/>
        <v>1.8133333333333332</v>
      </c>
      <c r="U38" s="914"/>
      <c r="V38" s="914"/>
      <c r="W38" s="914"/>
      <c r="X38" s="914"/>
      <c r="Y38" s="914"/>
      <c r="Z38" s="914"/>
      <c r="AA38" s="914"/>
      <c r="AB38" s="914"/>
      <c r="AC38" s="914"/>
      <c r="AD38" s="914"/>
      <c r="AE38" s="914"/>
      <c r="AF38" s="914"/>
      <c r="AG38" s="914"/>
      <c r="AH38" s="914"/>
      <c r="AI38" s="914"/>
      <c r="AJ38" s="914"/>
      <c r="AK38" s="914"/>
      <c r="AL38" s="914"/>
      <c r="AM38" s="914"/>
      <c r="AN38" s="914"/>
    </row>
    <row r="39" spans="1:40" ht="39.950000000000003" customHeight="1">
      <c r="A39" s="594">
        <v>34</v>
      </c>
      <c r="B39" s="607" t="s">
        <v>296</v>
      </c>
      <c r="C39" s="594" t="s">
        <v>221</v>
      </c>
      <c r="D39" s="594">
        <v>30</v>
      </c>
      <c r="E39" s="594">
        <v>1</v>
      </c>
      <c r="F39" s="594"/>
      <c r="G39" s="919">
        <f t="shared" si="0"/>
        <v>3.9899999999999998</v>
      </c>
      <c r="H39" s="920">
        <f t="shared" si="1"/>
        <v>1436.4</v>
      </c>
      <c r="I39" s="921">
        <f t="shared" si="2"/>
        <v>119.7</v>
      </c>
      <c r="J39" s="914"/>
      <c r="K39" s="948" t="s">
        <v>286</v>
      </c>
      <c r="L39" s="948"/>
      <c r="M39" s="954">
        <v>3.93</v>
      </c>
      <c r="N39" s="950" t="s">
        <v>209</v>
      </c>
      <c r="O39" s="950"/>
      <c r="P39" s="951">
        <v>4.3499999999999996</v>
      </c>
      <c r="Q39" s="952" t="s">
        <v>275</v>
      </c>
      <c r="R39" s="956"/>
      <c r="S39" s="953">
        <v>3.69</v>
      </c>
      <c r="T39" s="919">
        <f t="shared" si="3"/>
        <v>3.9899999999999998</v>
      </c>
      <c r="U39" s="914"/>
      <c r="V39" s="914"/>
      <c r="W39" s="914"/>
      <c r="X39" s="914"/>
      <c r="Y39" s="914"/>
      <c r="Z39" s="914"/>
      <c r="AA39" s="914"/>
      <c r="AB39" s="914"/>
      <c r="AC39" s="914"/>
      <c r="AD39" s="914"/>
      <c r="AE39" s="914"/>
      <c r="AF39" s="914"/>
      <c r="AG39" s="914"/>
      <c r="AH39" s="914"/>
      <c r="AI39" s="914"/>
      <c r="AJ39" s="914"/>
      <c r="AK39" s="914"/>
      <c r="AL39" s="914"/>
      <c r="AM39" s="914"/>
      <c r="AN39" s="914"/>
    </row>
    <row r="40" spans="1:40" ht="39.950000000000003" customHeight="1">
      <c r="A40" s="594">
        <v>35</v>
      </c>
      <c r="B40" s="607" t="s">
        <v>297</v>
      </c>
      <c r="C40" s="594" t="s">
        <v>212</v>
      </c>
      <c r="D40" s="594">
        <v>0</v>
      </c>
      <c r="E40" s="594">
        <v>1</v>
      </c>
      <c r="F40" s="594"/>
      <c r="G40" s="919">
        <f t="shared" si="0"/>
        <v>22.046666666666667</v>
      </c>
      <c r="H40" s="920">
        <f t="shared" si="1"/>
        <v>0</v>
      </c>
      <c r="I40" s="921">
        <f t="shared" si="2"/>
        <v>0</v>
      </c>
      <c r="J40" s="914"/>
      <c r="K40" s="948" t="s">
        <v>286</v>
      </c>
      <c r="L40" s="948"/>
      <c r="M40" s="954">
        <v>21.66</v>
      </c>
      <c r="N40" s="950" t="s">
        <v>230</v>
      </c>
      <c r="O40" s="950"/>
      <c r="P40" s="951">
        <v>21.87</v>
      </c>
      <c r="Q40" s="952" t="s">
        <v>217</v>
      </c>
      <c r="R40" s="956"/>
      <c r="S40" s="953">
        <v>22.61</v>
      </c>
      <c r="T40" s="919">
        <f t="shared" si="3"/>
        <v>22.046666666666667</v>
      </c>
      <c r="U40" s="914"/>
      <c r="V40" s="914"/>
      <c r="W40" s="914"/>
      <c r="X40" s="914"/>
      <c r="Y40" s="914"/>
      <c r="Z40" s="914"/>
      <c r="AA40" s="914"/>
      <c r="AB40" s="914"/>
      <c r="AC40" s="914"/>
      <c r="AD40" s="914"/>
      <c r="AE40" s="914"/>
      <c r="AF40" s="914"/>
      <c r="AG40" s="914"/>
      <c r="AH40" s="914"/>
      <c r="AI40" s="914"/>
      <c r="AJ40" s="914"/>
      <c r="AK40" s="914"/>
      <c r="AL40" s="914"/>
      <c r="AM40" s="914"/>
      <c r="AN40" s="914"/>
    </row>
    <row r="41" spans="1:40" ht="15.75" customHeight="1">
      <c r="A41" s="1163"/>
      <c r="B41" s="1116"/>
      <c r="C41" s="1116"/>
      <c r="D41" s="1116"/>
      <c r="E41" s="1116"/>
      <c r="F41" s="1116"/>
      <c r="G41" s="1116"/>
      <c r="H41" s="1116"/>
      <c r="I41" s="1105"/>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4"/>
      <c r="AI41" s="914"/>
      <c r="AJ41" s="914"/>
      <c r="AK41" s="914"/>
      <c r="AL41" s="914"/>
      <c r="AM41" s="914"/>
      <c r="AN41" s="914"/>
    </row>
    <row r="42" spans="1:40" ht="15.75" customHeight="1">
      <c r="A42" s="594"/>
      <c r="B42" s="607"/>
      <c r="C42" s="594"/>
      <c r="D42" s="594"/>
      <c r="E42" s="594"/>
      <c r="F42" s="594"/>
      <c r="G42" s="919"/>
      <c r="H42" s="920"/>
      <c r="I42" s="930"/>
      <c r="J42" s="914"/>
      <c r="K42" s="970"/>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SUM(I6:I40)</f>
        <v>1165.6800000000005</v>
      </c>
      <c r="J43" s="970"/>
      <c r="K43" s="914"/>
      <c r="L43" s="970"/>
      <c r="M43" s="970"/>
      <c r="N43" s="970"/>
      <c r="O43" s="970"/>
      <c r="P43" s="970"/>
      <c r="Q43" s="970"/>
      <c r="R43" s="970"/>
      <c r="S43" s="995"/>
      <c r="T43" s="994"/>
      <c r="U43" s="1150"/>
      <c r="V43" s="1116"/>
      <c r="W43" s="1116"/>
      <c r="X43" s="1116"/>
      <c r="Y43" s="1116"/>
      <c r="Z43" s="1116"/>
      <c r="AA43" s="1116"/>
      <c r="AB43" s="1116"/>
      <c r="AC43" s="1116"/>
      <c r="AD43" s="1116"/>
      <c r="AE43" s="1116"/>
      <c r="AF43" s="1116"/>
      <c r="AG43" s="1116"/>
      <c r="AH43" s="1116"/>
      <c r="AI43" s="1105"/>
      <c r="AJ43" s="994"/>
      <c r="AK43" s="994"/>
      <c r="AL43" s="1150"/>
      <c r="AM43" s="1116"/>
      <c r="AN43" s="1105"/>
    </row>
    <row r="44" spans="1:40" ht="15.75" customHeight="1">
      <c r="A44" s="594"/>
      <c r="B44" s="607"/>
      <c r="C44" s="594"/>
      <c r="D44" s="594"/>
      <c r="E44" s="594"/>
      <c r="F44" s="594"/>
      <c r="G44" s="919"/>
      <c r="H44" s="920"/>
      <c r="I44" s="931"/>
      <c r="J44" s="914"/>
      <c r="K44" s="914"/>
      <c r="L44" s="914"/>
      <c r="M44" s="914"/>
      <c r="N44" s="914"/>
      <c r="O44" s="914"/>
      <c r="P44" s="914"/>
      <c r="Q44" s="914"/>
      <c r="R44" s="914"/>
      <c r="S44" s="914"/>
      <c r="T44" s="914"/>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914"/>
      <c r="L45" s="914"/>
      <c r="M45" s="914"/>
      <c r="N45" s="914"/>
      <c r="O45" s="914"/>
      <c r="P45" s="914"/>
      <c r="Q45" s="914"/>
      <c r="R45" s="914"/>
      <c r="S45" s="914"/>
      <c r="T45" s="914"/>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918"/>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590"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9.950000000000003" customHeight="1">
      <c r="A49" s="594">
        <v>1</v>
      </c>
      <c r="B49" s="607" t="s">
        <v>301</v>
      </c>
      <c r="C49" s="594" t="s">
        <v>221</v>
      </c>
      <c r="D49" s="594">
        <v>4</v>
      </c>
      <c r="E49" s="594">
        <v>6</v>
      </c>
      <c r="F49" s="594"/>
      <c r="G49" s="919">
        <f t="shared" ref="G49:G70" si="4">T49</f>
        <v>6.080000000000001</v>
      </c>
      <c r="H49" s="920">
        <f t="shared" ref="H49:H70" si="5">ROUND(I49*12,2)</f>
        <v>48.6</v>
      </c>
      <c r="I49" s="921">
        <f t="shared" ref="I49:I70" si="6">ROUND(G49*D49/E49,2)</f>
        <v>4.05</v>
      </c>
      <c r="J49" s="914"/>
      <c r="K49" s="948" t="s">
        <v>218</v>
      </c>
      <c r="L49" s="948"/>
      <c r="M49" s="954">
        <v>3.99</v>
      </c>
      <c r="N49" s="950" t="s">
        <v>302</v>
      </c>
      <c r="O49" s="950"/>
      <c r="P49" s="951">
        <v>6.72</v>
      </c>
      <c r="Q49" s="952" t="s">
        <v>217</v>
      </c>
      <c r="R49" s="952"/>
      <c r="S49" s="953">
        <v>7.53</v>
      </c>
      <c r="T49" s="945">
        <f t="shared" ref="T49:T70" si="7">AVERAGE(M49,P49,S49)</f>
        <v>6.080000000000001</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9.950000000000003" customHeight="1">
      <c r="A50" s="594">
        <v>2</v>
      </c>
      <c r="B50" s="607" t="s">
        <v>303</v>
      </c>
      <c r="C50" s="594" t="s">
        <v>221</v>
      </c>
      <c r="D50" s="594">
        <v>2</v>
      </c>
      <c r="E50" s="594">
        <v>6</v>
      </c>
      <c r="F50" s="594"/>
      <c r="G50" s="919">
        <f t="shared" si="4"/>
        <v>8.33</v>
      </c>
      <c r="H50" s="920">
        <f t="shared" si="5"/>
        <v>33.36</v>
      </c>
      <c r="I50" s="921">
        <f t="shared" si="6"/>
        <v>2.78</v>
      </c>
      <c r="J50" s="914"/>
      <c r="K50" s="948" t="s">
        <v>230</v>
      </c>
      <c r="L50" s="948"/>
      <c r="M50" s="954">
        <v>7.58</v>
      </c>
      <c r="N50" s="950" t="s">
        <v>304</v>
      </c>
      <c r="O50" s="950"/>
      <c r="P50" s="951">
        <v>7.42</v>
      </c>
      <c r="Q50" s="952" t="s">
        <v>305</v>
      </c>
      <c r="R50" s="952"/>
      <c r="S50" s="953">
        <v>9.99</v>
      </c>
      <c r="T50" s="945">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9.950000000000003" customHeight="1">
      <c r="A51" s="594">
        <v>3</v>
      </c>
      <c r="B51" s="607" t="s">
        <v>306</v>
      </c>
      <c r="C51" s="594" t="s">
        <v>221</v>
      </c>
      <c r="D51" s="594">
        <v>2</v>
      </c>
      <c r="E51" s="594">
        <v>6</v>
      </c>
      <c r="F51" s="594"/>
      <c r="G51" s="919">
        <f t="shared" si="4"/>
        <v>16.93</v>
      </c>
      <c r="H51" s="920">
        <f t="shared" si="5"/>
        <v>67.680000000000007</v>
      </c>
      <c r="I51" s="921">
        <f t="shared" si="6"/>
        <v>5.64</v>
      </c>
      <c r="J51" s="914"/>
      <c r="K51" s="948" t="s">
        <v>307</v>
      </c>
      <c r="L51" s="948"/>
      <c r="M51" s="954">
        <v>14.9</v>
      </c>
      <c r="N51" s="950" t="s">
        <v>286</v>
      </c>
      <c r="O51" s="950"/>
      <c r="P51" s="951">
        <v>16.989999999999998</v>
      </c>
      <c r="Q51" s="952" t="s">
        <v>218</v>
      </c>
      <c r="R51" s="952"/>
      <c r="S51" s="953">
        <v>18.899999999999999</v>
      </c>
      <c r="T51" s="945">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9.950000000000003" customHeight="1">
      <c r="A52" s="594">
        <v>4</v>
      </c>
      <c r="B52" s="607" t="s">
        <v>308</v>
      </c>
      <c r="C52" s="594" t="s">
        <v>221</v>
      </c>
      <c r="D52" s="594">
        <v>1</v>
      </c>
      <c r="E52" s="594">
        <v>6</v>
      </c>
      <c r="F52" s="594"/>
      <c r="G52" s="919">
        <f t="shared" si="4"/>
        <v>6.6266666666666678</v>
      </c>
      <c r="H52" s="920">
        <f t="shared" si="5"/>
        <v>13.2</v>
      </c>
      <c r="I52" s="921">
        <f t="shared" si="6"/>
        <v>1.1000000000000001</v>
      </c>
      <c r="J52" s="914"/>
      <c r="K52" s="948" t="s">
        <v>264</v>
      </c>
      <c r="L52" s="948"/>
      <c r="M52" s="954">
        <v>6.9</v>
      </c>
      <c r="N52" s="950" t="s">
        <v>309</v>
      </c>
      <c r="O52" s="950"/>
      <c r="P52" s="951">
        <v>5.99</v>
      </c>
      <c r="Q52" s="952" t="s">
        <v>310</v>
      </c>
      <c r="R52" s="952"/>
      <c r="S52" s="953">
        <v>6.99</v>
      </c>
      <c r="T52" s="945">
        <f t="shared" si="7"/>
        <v>6.6266666666666678</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39.950000000000003" customHeight="1">
      <c r="A53" s="594">
        <v>5</v>
      </c>
      <c r="B53" s="607" t="s">
        <v>311</v>
      </c>
      <c r="C53" s="594" t="s">
        <v>221</v>
      </c>
      <c r="D53" s="594">
        <v>2</v>
      </c>
      <c r="E53" s="594">
        <v>6</v>
      </c>
      <c r="F53" s="594"/>
      <c r="G53" s="919">
        <f t="shared" si="4"/>
        <v>9.6266666666666669</v>
      </c>
      <c r="H53" s="920">
        <f t="shared" si="5"/>
        <v>38.520000000000003</v>
      </c>
      <c r="I53" s="921">
        <f t="shared" si="6"/>
        <v>3.21</v>
      </c>
      <c r="J53" s="914"/>
      <c r="K53" s="948" t="s">
        <v>229</v>
      </c>
      <c r="L53" s="948"/>
      <c r="M53" s="954">
        <v>4.5</v>
      </c>
      <c r="N53" s="950" t="s">
        <v>312</v>
      </c>
      <c r="O53" s="950"/>
      <c r="P53" s="951">
        <v>9.9</v>
      </c>
      <c r="Q53" s="952" t="s">
        <v>313</v>
      </c>
      <c r="R53" s="952"/>
      <c r="S53" s="953">
        <v>14.48</v>
      </c>
      <c r="T53" s="945">
        <f t="shared" si="7"/>
        <v>9.6266666666666669</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9.950000000000003" customHeight="1">
      <c r="A54" s="594">
        <v>6</v>
      </c>
      <c r="B54" s="607" t="s">
        <v>314</v>
      </c>
      <c r="C54" s="594" t="s">
        <v>221</v>
      </c>
      <c r="D54" s="594">
        <v>2</v>
      </c>
      <c r="E54" s="594">
        <v>6</v>
      </c>
      <c r="F54" s="594"/>
      <c r="G54" s="919">
        <f t="shared" si="4"/>
        <v>25.299999999999997</v>
      </c>
      <c r="H54" s="920">
        <f t="shared" si="5"/>
        <v>101.16</v>
      </c>
      <c r="I54" s="921">
        <f t="shared" si="6"/>
        <v>8.43</v>
      </c>
      <c r="J54" s="914"/>
      <c r="K54" s="948" t="s">
        <v>209</v>
      </c>
      <c r="L54" s="948"/>
      <c r="M54" s="954">
        <v>23.75</v>
      </c>
      <c r="N54" s="950" t="s">
        <v>217</v>
      </c>
      <c r="O54" s="950"/>
      <c r="P54" s="951">
        <v>20.38</v>
      </c>
      <c r="Q54" s="952" t="s">
        <v>222</v>
      </c>
      <c r="R54" s="956"/>
      <c r="S54" s="953">
        <v>31.77</v>
      </c>
      <c r="T54" s="945">
        <f t="shared" si="7"/>
        <v>25.299999999999997</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9.950000000000003" customHeight="1">
      <c r="A55" s="594">
        <v>7</v>
      </c>
      <c r="B55" s="607" t="s">
        <v>315</v>
      </c>
      <c r="C55" s="594" t="s">
        <v>221</v>
      </c>
      <c r="D55" s="594">
        <v>2</v>
      </c>
      <c r="E55" s="594">
        <v>6</v>
      </c>
      <c r="F55" s="594"/>
      <c r="G55" s="919">
        <f t="shared" si="4"/>
        <v>25.086666666666662</v>
      </c>
      <c r="H55" s="920">
        <f t="shared" si="5"/>
        <v>100.32</v>
      </c>
      <c r="I55" s="921">
        <f t="shared" si="6"/>
        <v>8.36</v>
      </c>
      <c r="J55" s="914"/>
      <c r="K55" s="948" t="s">
        <v>218</v>
      </c>
      <c r="L55" s="948"/>
      <c r="M55" s="954">
        <v>27.99</v>
      </c>
      <c r="N55" s="950" t="s">
        <v>209</v>
      </c>
      <c r="O55" s="950"/>
      <c r="P55" s="951">
        <v>23.75</v>
      </c>
      <c r="Q55" s="952" t="s">
        <v>217</v>
      </c>
      <c r="R55" s="956"/>
      <c r="S55" s="953">
        <v>23.52</v>
      </c>
      <c r="T55" s="945">
        <f t="shared" si="7"/>
        <v>25.086666666666662</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9.950000000000003" customHeight="1">
      <c r="A56" s="594">
        <v>8</v>
      </c>
      <c r="B56" s="607" t="s">
        <v>316</v>
      </c>
      <c r="C56" s="594" t="s">
        <v>221</v>
      </c>
      <c r="D56" s="594">
        <v>2</v>
      </c>
      <c r="E56" s="594">
        <v>6</v>
      </c>
      <c r="F56" s="594"/>
      <c r="G56" s="919">
        <f t="shared" si="4"/>
        <v>2.4766666666666666</v>
      </c>
      <c r="H56" s="920">
        <f t="shared" si="5"/>
        <v>9.9600000000000009</v>
      </c>
      <c r="I56" s="921">
        <f t="shared" si="6"/>
        <v>0.83</v>
      </c>
      <c r="J56" s="914"/>
      <c r="K56" s="948" t="s">
        <v>209</v>
      </c>
      <c r="L56" s="948"/>
      <c r="M56" s="954">
        <v>2.6</v>
      </c>
      <c r="N56" s="950" t="s">
        <v>286</v>
      </c>
      <c r="O56" s="950"/>
      <c r="P56" s="951">
        <v>2.4</v>
      </c>
      <c r="Q56" s="952" t="s">
        <v>304</v>
      </c>
      <c r="R56" s="956"/>
      <c r="S56" s="953">
        <v>2.4300000000000002</v>
      </c>
      <c r="T56" s="945">
        <f t="shared" si="7"/>
        <v>2.4766666666666666</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9.950000000000003" customHeight="1">
      <c r="A57" s="594">
        <v>9</v>
      </c>
      <c r="B57" s="607" t="s">
        <v>317</v>
      </c>
      <c r="C57" s="594" t="s">
        <v>221</v>
      </c>
      <c r="D57" s="594">
        <v>1</v>
      </c>
      <c r="E57" s="594">
        <v>6</v>
      </c>
      <c r="F57" s="594"/>
      <c r="G57" s="919">
        <f t="shared" si="4"/>
        <v>22.833333333333332</v>
      </c>
      <c r="H57" s="920">
        <f t="shared" si="5"/>
        <v>45.72</v>
      </c>
      <c r="I57" s="921">
        <f t="shared" si="6"/>
        <v>3.81</v>
      </c>
      <c r="J57" s="914"/>
      <c r="K57" s="948" t="s">
        <v>286</v>
      </c>
      <c r="L57" s="922"/>
      <c r="M57" s="949">
        <v>25.08</v>
      </c>
      <c r="N57" s="950" t="s">
        <v>318</v>
      </c>
      <c r="O57" s="950"/>
      <c r="P57" s="951">
        <v>19.899999999999999</v>
      </c>
      <c r="Q57" s="952" t="s">
        <v>217</v>
      </c>
      <c r="R57" s="956"/>
      <c r="S57" s="953">
        <v>23.52</v>
      </c>
      <c r="T57" s="945">
        <f t="shared" si="7"/>
        <v>22.833333333333332</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9.950000000000003" customHeight="1">
      <c r="A58" s="594">
        <v>10</v>
      </c>
      <c r="B58" s="607" t="s">
        <v>319</v>
      </c>
      <c r="C58" s="594" t="s">
        <v>221</v>
      </c>
      <c r="D58" s="594">
        <v>0</v>
      </c>
      <c r="E58" s="594">
        <v>6</v>
      </c>
      <c r="F58" s="594"/>
      <c r="G58" s="919">
        <f t="shared" si="4"/>
        <v>31.206666666666667</v>
      </c>
      <c r="H58" s="920">
        <f t="shared" si="5"/>
        <v>0</v>
      </c>
      <c r="I58" s="921">
        <f t="shared" si="6"/>
        <v>0</v>
      </c>
      <c r="J58" s="914"/>
      <c r="K58" s="948" t="s">
        <v>320</v>
      </c>
      <c r="L58" s="922"/>
      <c r="M58" s="949">
        <v>37.32</v>
      </c>
      <c r="N58" s="950" t="s">
        <v>321</v>
      </c>
      <c r="O58" s="950"/>
      <c r="P58" s="951">
        <v>24.9</v>
      </c>
      <c r="Q58" s="952" t="s">
        <v>264</v>
      </c>
      <c r="R58" s="956"/>
      <c r="S58" s="953">
        <v>31.4</v>
      </c>
      <c r="T58" s="945">
        <f t="shared" si="7"/>
        <v>31.206666666666667</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9.950000000000003" customHeight="1">
      <c r="A59" s="594">
        <v>11</v>
      </c>
      <c r="B59" s="607" t="s">
        <v>322</v>
      </c>
      <c r="C59" s="594" t="s">
        <v>221</v>
      </c>
      <c r="D59" s="594">
        <v>2</v>
      </c>
      <c r="E59" s="594">
        <v>6</v>
      </c>
      <c r="F59" s="594"/>
      <c r="G59" s="919">
        <f t="shared" si="4"/>
        <v>8.6833333333333336</v>
      </c>
      <c r="H59" s="920">
        <f t="shared" si="5"/>
        <v>34.68</v>
      </c>
      <c r="I59" s="921">
        <f t="shared" si="6"/>
        <v>2.89</v>
      </c>
      <c r="J59" s="914"/>
      <c r="K59" s="961" t="s">
        <v>286</v>
      </c>
      <c r="L59" s="948"/>
      <c r="M59" s="954">
        <v>3.17</v>
      </c>
      <c r="N59" s="950" t="s">
        <v>218</v>
      </c>
      <c r="O59" s="950"/>
      <c r="P59" s="951">
        <v>6.9</v>
      </c>
      <c r="Q59" s="952" t="s">
        <v>281</v>
      </c>
      <c r="R59" s="952"/>
      <c r="S59" s="953">
        <v>15.98</v>
      </c>
      <c r="T59" s="945">
        <f t="shared" si="7"/>
        <v>8.6833333333333336</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9.950000000000003" customHeight="1">
      <c r="A60" s="594">
        <v>12</v>
      </c>
      <c r="B60" s="607" t="s">
        <v>323</v>
      </c>
      <c r="C60" s="594" t="s">
        <v>221</v>
      </c>
      <c r="D60" s="594">
        <v>1</v>
      </c>
      <c r="E60" s="594">
        <v>6</v>
      </c>
      <c r="F60" s="594"/>
      <c r="G60" s="919">
        <f t="shared" si="4"/>
        <v>46.693333333333328</v>
      </c>
      <c r="H60" s="920">
        <f t="shared" si="5"/>
        <v>93.36</v>
      </c>
      <c r="I60" s="921">
        <f t="shared" si="6"/>
        <v>7.78</v>
      </c>
      <c r="J60" s="914"/>
      <c r="K60" s="948" t="s">
        <v>209</v>
      </c>
      <c r="L60" s="948"/>
      <c r="M60" s="954">
        <v>48.4</v>
      </c>
      <c r="N60" s="955" t="s">
        <v>324</v>
      </c>
      <c r="O60" s="955"/>
      <c r="P60" s="957">
        <v>52.9</v>
      </c>
      <c r="Q60" s="956" t="s">
        <v>232</v>
      </c>
      <c r="R60" s="956"/>
      <c r="S60" s="958">
        <v>38.78</v>
      </c>
      <c r="T60" s="945">
        <f t="shared" si="7"/>
        <v>46.693333333333328</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9.950000000000003" customHeight="1">
      <c r="A61" s="594">
        <v>13</v>
      </c>
      <c r="B61" s="607" t="s">
        <v>325</v>
      </c>
      <c r="C61" s="594" t="s">
        <v>221</v>
      </c>
      <c r="D61" s="594">
        <v>2</v>
      </c>
      <c r="E61" s="594">
        <v>6</v>
      </c>
      <c r="F61" s="594"/>
      <c r="G61" s="919">
        <f t="shared" si="4"/>
        <v>38.543333333333329</v>
      </c>
      <c r="H61" s="920">
        <f t="shared" si="5"/>
        <v>154.19999999999999</v>
      </c>
      <c r="I61" s="921">
        <f t="shared" si="6"/>
        <v>12.85</v>
      </c>
      <c r="J61" s="928"/>
      <c r="K61" s="948" t="s">
        <v>218</v>
      </c>
      <c r="L61" s="948"/>
      <c r="M61" s="954">
        <v>44.49</v>
      </c>
      <c r="N61" s="950" t="s">
        <v>326</v>
      </c>
      <c r="O61" s="950"/>
      <c r="P61" s="951">
        <v>37.9</v>
      </c>
      <c r="Q61" s="952" t="s">
        <v>223</v>
      </c>
      <c r="R61" s="952"/>
      <c r="S61" s="953">
        <v>33.24</v>
      </c>
      <c r="T61" s="945">
        <f t="shared" si="7"/>
        <v>38.543333333333329</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9.950000000000003" customHeight="1">
      <c r="A62" s="594">
        <v>14</v>
      </c>
      <c r="B62" s="934" t="s">
        <v>327</v>
      </c>
      <c r="C62" s="935" t="s">
        <v>221</v>
      </c>
      <c r="D62" s="935">
        <v>2</v>
      </c>
      <c r="E62" s="594">
        <v>6</v>
      </c>
      <c r="F62" s="936"/>
      <c r="G62" s="919">
        <f t="shared" si="4"/>
        <v>34.796666666666674</v>
      </c>
      <c r="H62" s="920">
        <f t="shared" si="5"/>
        <v>139.19999999999999</v>
      </c>
      <c r="I62" s="921">
        <f t="shared" si="6"/>
        <v>11.6</v>
      </c>
      <c r="J62" s="928"/>
      <c r="K62" s="961" t="s">
        <v>328</v>
      </c>
      <c r="L62" s="948"/>
      <c r="M62" s="954">
        <v>33.130000000000003</v>
      </c>
      <c r="N62" s="950" t="s">
        <v>286</v>
      </c>
      <c r="O62" s="959"/>
      <c r="P62" s="951">
        <v>34.700000000000003</v>
      </c>
      <c r="Q62" s="952" t="s">
        <v>232</v>
      </c>
      <c r="R62" s="974"/>
      <c r="S62" s="953">
        <v>36.56</v>
      </c>
      <c r="T62" s="945">
        <f t="shared" si="7"/>
        <v>34.796666666666674</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9.950000000000003" customHeight="1">
      <c r="A63" s="594">
        <v>15</v>
      </c>
      <c r="B63" s="934" t="s">
        <v>329</v>
      </c>
      <c r="C63" s="935" t="s">
        <v>221</v>
      </c>
      <c r="D63" s="935">
        <v>2</v>
      </c>
      <c r="E63" s="594">
        <v>6</v>
      </c>
      <c r="F63" s="936"/>
      <c r="G63" s="919">
        <f t="shared" si="4"/>
        <v>21.580000000000002</v>
      </c>
      <c r="H63" s="920">
        <f t="shared" si="5"/>
        <v>86.28</v>
      </c>
      <c r="I63" s="921">
        <f t="shared" si="6"/>
        <v>7.19</v>
      </c>
      <c r="J63" s="928"/>
      <c r="K63" s="975" t="s">
        <v>330</v>
      </c>
      <c r="L63" s="948"/>
      <c r="M63" s="954">
        <v>26.24</v>
      </c>
      <c r="N63" s="950" t="s">
        <v>209</v>
      </c>
      <c r="O63" s="950"/>
      <c r="P63" s="951">
        <v>17.600000000000001</v>
      </c>
      <c r="Q63" s="952" t="s">
        <v>307</v>
      </c>
      <c r="R63" s="952"/>
      <c r="S63" s="953">
        <v>20.9</v>
      </c>
      <c r="T63" s="945">
        <f t="shared" si="7"/>
        <v>21.580000000000002</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9.950000000000003" customHeight="1">
      <c r="A64" s="594">
        <v>16</v>
      </c>
      <c r="B64" s="607" t="s">
        <v>331</v>
      </c>
      <c r="C64" s="594" t="s">
        <v>221</v>
      </c>
      <c r="D64" s="594">
        <v>2</v>
      </c>
      <c r="E64" s="594">
        <v>6</v>
      </c>
      <c r="F64" s="594"/>
      <c r="G64" s="919">
        <f t="shared" si="4"/>
        <v>24.526666666666667</v>
      </c>
      <c r="H64" s="920">
        <f t="shared" si="5"/>
        <v>98.16</v>
      </c>
      <c r="I64" s="921">
        <f t="shared" si="6"/>
        <v>8.18</v>
      </c>
      <c r="J64" s="928"/>
      <c r="K64" s="948" t="s">
        <v>218</v>
      </c>
      <c r="L64" s="948"/>
      <c r="M64" s="954">
        <v>21.69</v>
      </c>
      <c r="N64" s="950" t="s">
        <v>217</v>
      </c>
      <c r="O64" s="950"/>
      <c r="P64" s="951">
        <v>24.99</v>
      </c>
      <c r="Q64" s="952" t="s">
        <v>332</v>
      </c>
      <c r="R64" s="952"/>
      <c r="S64" s="953">
        <v>26.9</v>
      </c>
      <c r="T64" s="945">
        <f t="shared" si="7"/>
        <v>24.526666666666667</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9.950000000000003" customHeight="1">
      <c r="A65" s="594">
        <v>17</v>
      </c>
      <c r="B65" s="607" t="s">
        <v>333</v>
      </c>
      <c r="C65" s="594" t="s">
        <v>221</v>
      </c>
      <c r="D65" s="594">
        <v>2</v>
      </c>
      <c r="E65" s="594">
        <v>6</v>
      </c>
      <c r="F65" s="594"/>
      <c r="G65" s="919">
        <f t="shared" si="4"/>
        <v>37.31</v>
      </c>
      <c r="H65" s="920">
        <f t="shared" si="5"/>
        <v>149.28</v>
      </c>
      <c r="I65" s="921">
        <f t="shared" si="6"/>
        <v>12.44</v>
      </c>
      <c r="J65" s="928"/>
      <c r="K65" s="961" t="s">
        <v>218</v>
      </c>
      <c r="L65" s="948"/>
      <c r="M65" s="954">
        <v>39.9</v>
      </c>
      <c r="N65" s="950" t="s">
        <v>230</v>
      </c>
      <c r="O65" s="950"/>
      <c r="P65" s="951">
        <v>30.21</v>
      </c>
      <c r="Q65" s="976" t="s">
        <v>334</v>
      </c>
      <c r="R65" s="952"/>
      <c r="S65" s="953">
        <v>41.82</v>
      </c>
      <c r="T65" s="945">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9.950000000000003" customHeight="1">
      <c r="A66" s="594">
        <v>18</v>
      </c>
      <c r="B66" s="607" t="s">
        <v>335</v>
      </c>
      <c r="C66" s="594" t="s">
        <v>221</v>
      </c>
      <c r="D66" s="594">
        <v>2</v>
      </c>
      <c r="E66" s="594">
        <v>6</v>
      </c>
      <c r="F66" s="594"/>
      <c r="G66" s="919">
        <f t="shared" si="4"/>
        <v>43.516666666666673</v>
      </c>
      <c r="H66" s="920">
        <f t="shared" si="5"/>
        <v>174.12</v>
      </c>
      <c r="I66" s="921">
        <f t="shared" si="6"/>
        <v>14.51</v>
      </c>
      <c r="J66" s="914"/>
      <c r="K66" s="961" t="s">
        <v>218</v>
      </c>
      <c r="L66" s="948"/>
      <c r="M66" s="954">
        <v>48.9</v>
      </c>
      <c r="N66" s="950" t="s">
        <v>230</v>
      </c>
      <c r="O66" s="950"/>
      <c r="P66" s="951">
        <v>34.04</v>
      </c>
      <c r="Q66" s="976" t="s">
        <v>334</v>
      </c>
      <c r="R66" s="952"/>
      <c r="S66" s="953">
        <v>47.61</v>
      </c>
      <c r="T66" s="945">
        <f t="shared" si="7"/>
        <v>43.516666666666673</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9.950000000000003" customHeight="1">
      <c r="A67" s="594">
        <v>19</v>
      </c>
      <c r="B67" s="607" t="s">
        <v>336</v>
      </c>
      <c r="C67" s="594" t="s">
        <v>221</v>
      </c>
      <c r="D67" s="594">
        <v>2</v>
      </c>
      <c r="E67" s="594">
        <v>6</v>
      </c>
      <c r="F67" s="594"/>
      <c r="G67" s="919">
        <f t="shared" si="4"/>
        <v>18.919999999999998</v>
      </c>
      <c r="H67" s="920">
        <f t="shared" si="5"/>
        <v>75.72</v>
      </c>
      <c r="I67" s="921">
        <f t="shared" si="6"/>
        <v>6.31</v>
      </c>
      <c r="J67" s="914"/>
      <c r="K67" s="948" t="s">
        <v>209</v>
      </c>
      <c r="L67" s="948"/>
      <c r="M67" s="954">
        <v>13.05</v>
      </c>
      <c r="N67" s="950" t="s">
        <v>337</v>
      </c>
      <c r="O67" s="950"/>
      <c r="P67" s="951">
        <v>20.81</v>
      </c>
      <c r="Q67" s="952" t="s">
        <v>210</v>
      </c>
      <c r="R67" s="952"/>
      <c r="S67" s="953">
        <v>22.9</v>
      </c>
      <c r="T67" s="945">
        <f t="shared" si="7"/>
        <v>18.919999999999998</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9.950000000000003" customHeight="1">
      <c r="A68" s="594">
        <v>20</v>
      </c>
      <c r="B68" s="607" t="s">
        <v>338</v>
      </c>
      <c r="C68" s="594" t="s">
        <v>221</v>
      </c>
      <c r="D68" s="594">
        <v>4</v>
      </c>
      <c r="E68" s="594">
        <v>6</v>
      </c>
      <c r="F68" s="594"/>
      <c r="G68" s="919">
        <f t="shared" si="4"/>
        <v>27.566666666666663</v>
      </c>
      <c r="H68" s="920">
        <f t="shared" si="5"/>
        <v>220.56</v>
      </c>
      <c r="I68" s="921">
        <f t="shared" si="6"/>
        <v>18.38</v>
      </c>
      <c r="J68" s="914"/>
      <c r="K68" s="975" t="s">
        <v>339</v>
      </c>
      <c r="L68" s="948"/>
      <c r="M68" s="954">
        <v>32.9</v>
      </c>
      <c r="N68" s="950" t="s">
        <v>340</v>
      </c>
      <c r="O68" s="950"/>
      <c r="P68" s="951">
        <v>24.9</v>
      </c>
      <c r="Q68" s="952" t="s">
        <v>217</v>
      </c>
      <c r="R68" s="952"/>
      <c r="S68" s="953">
        <v>24.9</v>
      </c>
      <c r="T68" s="945">
        <f t="shared" si="7"/>
        <v>27.566666666666663</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9.950000000000003" customHeight="1">
      <c r="A69" s="594">
        <v>21</v>
      </c>
      <c r="B69" s="607" t="s">
        <v>341</v>
      </c>
      <c r="C69" s="594" t="s">
        <v>221</v>
      </c>
      <c r="D69" s="594">
        <v>1</v>
      </c>
      <c r="E69" s="594">
        <v>6</v>
      </c>
      <c r="F69" s="594"/>
      <c r="G69" s="919">
        <f t="shared" si="4"/>
        <v>26.45</v>
      </c>
      <c r="H69" s="920">
        <f t="shared" si="5"/>
        <v>52.92</v>
      </c>
      <c r="I69" s="921">
        <f t="shared" si="6"/>
        <v>4.41</v>
      </c>
      <c r="J69" s="914"/>
      <c r="K69" s="961" t="s">
        <v>286</v>
      </c>
      <c r="L69" s="948"/>
      <c r="M69" s="954">
        <v>25.08</v>
      </c>
      <c r="N69" s="950" t="s">
        <v>330</v>
      </c>
      <c r="O69" s="950"/>
      <c r="P69" s="951">
        <v>25.37</v>
      </c>
      <c r="Q69" s="952" t="s">
        <v>218</v>
      </c>
      <c r="R69" s="952"/>
      <c r="S69" s="953">
        <v>28.9</v>
      </c>
      <c r="T69" s="945">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39.950000000000003" customHeight="1">
      <c r="A70" s="594">
        <v>22</v>
      </c>
      <c r="B70" s="607" t="s">
        <v>342</v>
      </c>
      <c r="C70" s="594" t="s">
        <v>221</v>
      </c>
      <c r="D70" s="594">
        <v>2</v>
      </c>
      <c r="E70" s="594">
        <v>6</v>
      </c>
      <c r="F70" s="594"/>
      <c r="G70" s="919">
        <f t="shared" si="4"/>
        <v>17.603333333333335</v>
      </c>
      <c r="H70" s="920">
        <f t="shared" si="5"/>
        <v>70.44</v>
      </c>
      <c r="I70" s="921">
        <f t="shared" si="6"/>
        <v>5.87</v>
      </c>
      <c r="J70" s="914"/>
      <c r="K70" s="961" t="s">
        <v>281</v>
      </c>
      <c r="L70" s="975"/>
      <c r="M70" s="954">
        <v>20.399999999999999</v>
      </c>
      <c r="N70" s="950" t="s">
        <v>343</v>
      </c>
      <c r="O70" s="950"/>
      <c r="P70" s="951">
        <v>17.75</v>
      </c>
      <c r="Q70" s="956" t="s">
        <v>230</v>
      </c>
      <c r="R70" s="952"/>
      <c r="S70" s="953">
        <v>14.66</v>
      </c>
      <c r="T70" s="945">
        <f t="shared" si="7"/>
        <v>17.603333333333335</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2.75">
      <c r="A71" s="1150"/>
      <c r="B71" s="1116"/>
      <c r="C71" s="1116"/>
      <c r="D71" s="1116"/>
      <c r="E71" s="1116"/>
      <c r="F71" s="1116"/>
      <c r="G71" s="1116"/>
      <c r="H71" s="1116"/>
      <c r="I71" s="1105"/>
      <c r="J71" s="928"/>
      <c r="K71" s="588"/>
      <c r="L71" s="588"/>
      <c r="M71" s="937"/>
      <c r="N71" s="938"/>
      <c r="O71" s="938"/>
      <c r="P71" s="939"/>
      <c r="Q71" s="938"/>
      <c r="R71" s="938"/>
      <c r="S71" s="939"/>
      <c r="T71" s="928"/>
      <c r="U71" s="928"/>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16"/>
      <c r="T72" s="914"/>
      <c r="U72" s="914"/>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SUM(I49:I70)</f>
        <v>150.62</v>
      </c>
      <c r="J73" s="918"/>
      <c r="K73" s="588"/>
      <c r="L73" s="588"/>
      <c r="M73" s="977"/>
      <c r="N73" s="589"/>
      <c r="O73" s="589"/>
      <c r="P73" s="978"/>
      <c r="Q73" s="589"/>
      <c r="R73" s="589"/>
      <c r="S73" s="978"/>
      <c r="T73" s="918"/>
      <c r="U73" s="918"/>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16"/>
      <c r="T74" s="914"/>
      <c r="U74" s="914"/>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16"/>
      <c r="T75" s="914"/>
      <c r="U75" s="914"/>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78"/>
      <c r="T76" s="918"/>
      <c r="U76" s="918"/>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ROUND(I73+I43,0)</f>
        <v>1316</v>
      </c>
      <c r="J77" s="918"/>
      <c r="K77" s="589"/>
      <c r="L77" s="589"/>
      <c r="M77" s="977"/>
      <c r="N77" s="589"/>
      <c r="O77" s="589"/>
      <c r="P77" s="978"/>
      <c r="Q77" s="589"/>
      <c r="R77" s="589"/>
      <c r="S77" s="978"/>
      <c r="T77" s="918"/>
      <c r="U77" s="918"/>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1316</v>
      </c>
      <c r="J78" s="918"/>
      <c r="K78" s="588"/>
      <c r="L78" s="588"/>
      <c r="M78" s="977"/>
      <c r="N78" s="589"/>
      <c r="O78" s="589"/>
      <c r="P78" s="978"/>
      <c r="Q78" s="589"/>
      <c r="R78" s="589"/>
      <c r="S78" s="978"/>
      <c r="T78" s="918"/>
      <c r="U78" s="918"/>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2</v>
      </c>
      <c r="J79" s="914"/>
      <c r="K79" s="588"/>
      <c r="L79" s="588"/>
      <c r="M79" s="915"/>
      <c r="N79" s="588"/>
      <c r="O79" s="588"/>
      <c r="P79" s="916"/>
      <c r="Q79" s="588"/>
      <c r="R79" s="588"/>
      <c r="S79" s="916"/>
      <c r="T79" s="914"/>
      <c r="U79" s="914"/>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ROUND(I78/I79,0)</f>
        <v>658</v>
      </c>
      <c r="J80" s="914"/>
      <c r="K80" s="588"/>
      <c r="L80" s="588"/>
      <c r="M80" s="915"/>
      <c r="N80" s="588"/>
      <c r="O80" s="588"/>
      <c r="P80" s="916"/>
      <c r="Q80" s="588"/>
      <c r="R80" s="588"/>
      <c r="S80" s="916"/>
      <c r="T80" s="914"/>
      <c r="U80" s="914"/>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16"/>
      <c r="T81" s="914"/>
      <c r="U81" s="914"/>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16"/>
      <c r="T82" s="914"/>
      <c r="U82" s="914"/>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16"/>
      <c r="T83" s="914"/>
      <c r="U83" s="914"/>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16"/>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hidden="1"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hidden="1"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hidden="1"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12.75" customHeight="1">
      <c r="A89" s="1164" t="s">
        <v>676</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394</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590"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57" customHeight="1">
      <c r="A94" s="941">
        <v>1</v>
      </c>
      <c r="B94" s="942" t="s">
        <v>682</v>
      </c>
      <c r="C94" s="941" t="s">
        <v>221</v>
      </c>
      <c r="D94" s="941">
        <v>1</v>
      </c>
      <c r="E94" s="941">
        <v>60</v>
      </c>
      <c r="F94" s="992" t="s">
        <v>355</v>
      </c>
      <c r="G94" s="919">
        <f t="shared" ref="G94:G104" si="8">T94</f>
        <v>531.55333333333328</v>
      </c>
      <c r="H94" s="943">
        <f t="shared" ref="H94:H104" si="9">TRUNC(I94*12,2)</f>
        <v>106.2</v>
      </c>
      <c r="I94" s="944">
        <f t="shared" ref="I94:I104" si="10">TRUNC(G94*D94/E94,2)</f>
        <v>8.85</v>
      </c>
      <c r="J94" s="914"/>
      <c r="K94" s="961" t="s">
        <v>334</v>
      </c>
      <c r="L94" s="982"/>
      <c r="M94" s="954">
        <v>559.86</v>
      </c>
      <c r="N94" s="983" t="s">
        <v>223</v>
      </c>
      <c r="O94" s="983"/>
      <c r="P94" s="984">
        <v>484.9</v>
      </c>
      <c r="Q94" s="956" t="s">
        <v>261</v>
      </c>
      <c r="R94" s="956"/>
      <c r="S94" s="958">
        <v>549.9</v>
      </c>
      <c r="T94" s="945">
        <f t="shared" ref="T94:T104" si="11">AVERAGE(M94,P94,S94)</f>
        <v>531.55333333333328</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9.950000000000003" customHeight="1">
      <c r="A95" s="941">
        <v>2</v>
      </c>
      <c r="B95" s="607" t="s">
        <v>356</v>
      </c>
      <c r="C95" s="594" t="s">
        <v>221</v>
      </c>
      <c r="D95" s="594">
        <v>2</v>
      </c>
      <c r="E95" s="594">
        <v>60</v>
      </c>
      <c r="F95" s="594"/>
      <c r="G95" s="919">
        <f t="shared" si="8"/>
        <v>1205.6299999999999</v>
      </c>
      <c r="H95" s="943">
        <f t="shared" si="9"/>
        <v>482.16</v>
      </c>
      <c r="I95" s="944">
        <f t="shared" si="10"/>
        <v>40.18</v>
      </c>
      <c r="J95" s="914"/>
      <c r="K95" s="961" t="s">
        <v>334</v>
      </c>
      <c r="L95" s="948"/>
      <c r="M95" s="954">
        <v>1261.3599999999999</v>
      </c>
      <c r="N95" s="984" t="s">
        <v>357</v>
      </c>
      <c r="O95" s="985"/>
      <c r="P95" s="984">
        <v>1099</v>
      </c>
      <c r="Q95" s="958" t="s">
        <v>358</v>
      </c>
      <c r="R95" s="986"/>
      <c r="S95" s="958">
        <v>1256.53</v>
      </c>
      <c r="T95" s="945">
        <f t="shared" si="11"/>
        <v>1205.6299999999999</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39.950000000000003" customHeight="1">
      <c r="A96" s="941">
        <v>3</v>
      </c>
      <c r="B96" s="607" t="s">
        <v>395</v>
      </c>
      <c r="C96" s="594" t="s">
        <v>221</v>
      </c>
      <c r="D96" s="594">
        <v>1</v>
      </c>
      <c r="E96" s="594">
        <v>60</v>
      </c>
      <c r="F96" s="993" t="s">
        <v>355</v>
      </c>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45">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39.950000000000003" customHeight="1">
      <c r="A97" s="941">
        <v>4</v>
      </c>
      <c r="B97" s="607" t="s">
        <v>362</v>
      </c>
      <c r="C97" s="594" t="s">
        <v>221</v>
      </c>
      <c r="D97" s="594">
        <v>1</v>
      </c>
      <c r="E97" s="594">
        <v>24</v>
      </c>
      <c r="F97" s="594"/>
      <c r="G97" s="919">
        <f t="shared" si="8"/>
        <v>156.8133333333333</v>
      </c>
      <c r="H97" s="943">
        <f t="shared" si="9"/>
        <v>78.36</v>
      </c>
      <c r="I97" s="944">
        <f t="shared" si="10"/>
        <v>6.53</v>
      </c>
      <c r="J97" s="914"/>
      <c r="K97" s="948" t="s">
        <v>363</v>
      </c>
      <c r="L97" s="948"/>
      <c r="M97" s="954">
        <v>158.82</v>
      </c>
      <c r="N97" s="984" t="s">
        <v>209</v>
      </c>
      <c r="O97" s="985"/>
      <c r="P97" s="984">
        <v>181.72</v>
      </c>
      <c r="Q97" s="956" t="s">
        <v>324</v>
      </c>
      <c r="R97" s="956"/>
      <c r="S97" s="958">
        <v>129.9</v>
      </c>
      <c r="T97" s="945">
        <f t="shared" si="11"/>
        <v>156.8133333333333</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39.950000000000003" customHeight="1">
      <c r="A98" s="941">
        <v>5</v>
      </c>
      <c r="B98" s="607" t="s">
        <v>396</v>
      </c>
      <c r="C98" s="594" t="s">
        <v>221</v>
      </c>
      <c r="D98" s="594">
        <v>2</v>
      </c>
      <c r="E98" s="594">
        <v>12</v>
      </c>
      <c r="F98" s="594"/>
      <c r="G98" s="919">
        <f t="shared" si="8"/>
        <v>201.26666666666665</v>
      </c>
      <c r="H98" s="943">
        <f t="shared" si="9"/>
        <v>402.48</v>
      </c>
      <c r="I98" s="944">
        <f t="shared" si="10"/>
        <v>33.54</v>
      </c>
      <c r="J98" s="914"/>
      <c r="K98" s="961" t="s">
        <v>218</v>
      </c>
      <c r="L98" s="948"/>
      <c r="M98" s="954">
        <v>166.9</v>
      </c>
      <c r="N98" s="984" t="s">
        <v>281</v>
      </c>
      <c r="O98" s="985"/>
      <c r="P98" s="984">
        <v>189</v>
      </c>
      <c r="Q98" s="958" t="s">
        <v>365</v>
      </c>
      <c r="R98" s="986"/>
      <c r="S98" s="958">
        <v>247.9</v>
      </c>
      <c r="T98" s="945">
        <f t="shared" si="11"/>
        <v>201.26666666666665</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39.950000000000003" customHeight="1">
      <c r="A99" s="941">
        <v>6</v>
      </c>
      <c r="B99" s="607" t="s">
        <v>366</v>
      </c>
      <c r="C99" s="594" t="s">
        <v>221</v>
      </c>
      <c r="D99" s="594">
        <v>1</v>
      </c>
      <c r="E99" s="594">
        <v>12</v>
      </c>
      <c r="F99" s="594"/>
      <c r="G99" s="919">
        <f t="shared" si="8"/>
        <v>336.71333333333331</v>
      </c>
      <c r="H99" s="943">
        <f t="shared" si="9"/>
        <v>336.6</v>
      </c>
      <c r="I99" s="944">
        <f t="shared" si="10"/>
        <v>28.05</v>
      </c>
      <c r="J99" s="914"/>
      <c r="K99" s="961" t="s">
        <v>217</v>
      </c>
      <c r="L99" s="948"/>
      <c r="M99" s="954">
        <v>325.64999999999998</v>
      </c>
      <c r="N99" s="984" t="s">
        <v>222</v>
      </c>
      <c r="O99" s="983"/>
      <c r="P99" s="984">
        <v>331.59</v>
      </c>
      <c r="Q99" s="958" t="s">
        <v>281</v>
      </c>
      <c r="R99" s="986"/>
      <c r="S99" s="958">
        <v>352.9</v>
      </c>
      <c r="T99" s="945">
        <f t="shared" si="11"/>
        <v>336.71333333333331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950000000000003" customHeight="1">
      <c r="A100" s="941">
        <v>7</v>
      </c>
      <c r="B100" s="607" t="s">
        <v>367</v>
      </c>
      <c r="C100" s="594" t="s">
        <v>221</v>
      </c>
      <c r="D100" s="594">
        <v>1</v>
      </c>
      <c r="E100" s="594">
        <v>60</v>
      </c>
      <c r="F100" s="594" t="s">
        <v>355</v>
      </c>
      <c r="G100" s="919">
        <f t="shared" si="8"/>
        <v>718.49666666666656</v>
      </c>
      <c r="H100" s="943">
        <f t="shared" si="9"/>
        <v>143.63999999999999</v>
      </c>
      <c r="I100" s="944">
        <f t="shared" si="10"/>
        <v>11.97</v>
      </c>
      <c r="J100" s="914"/>
      <c r="K100" s="961" t="s">
        <v>334</v>
      </c>
      <c r="L100" s="948"/>
      <c r="M100" s="954">
        <v>622.49</v>
      </c>
      <c r="N100" s="984" t="s">
        <v>229</v>
      </c>
      <c r="O100" s="985"/>
      <c r="P100" s="984">
        <v>749</v>
      </c>
      <c r="Q100" s="958" t="s">
        <v>281</v>
      </c>
      <c r="R100" s="956"/>
      <c r="S100" s="958">
        <v>784</v>
      </c>
      <c r="T100" s="945">
        <f t="shared" si="11"/>
        <v>718.49666666666656</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39.950000000000003" customHeight="1">
      <c r="A101" s="941">
        <v>8</v>
      </c>
      <c r="B101" s="607" t="s">
        <v>368</v>
      </c>
      <c r="C101" s="594" t="s">
        <v>221</v>
      </c>
      <c r="D101" s="594">
        <v>2</v>
      </c>
      <c r="E101" s="594">
        <v>24</v>
      </c>
      <c r="F101" s="594"/>
      <c r="G101" s="919">
        <f t="shared" si="8"/>
        <v>107.01333333333334</v>
      </c>
      <c r="H101" s="943">
        <f t="shared" si="9"/>
        <v>106.92</v>
      </c>
      <c r="I101" s="944">
        <f t="shared" si="10"/>
        <v>8.91</v>
      </c>
      <c r="J101" s="914"/>
      <c r="K101" s="948" t="s">
        <v>209</v>
      </c>
      <c r="L101" s="948"/>
      <c r="M101" s="954">
        <v>116.7</v>
      </c>
      <c r="N101" s="983" t="s">
        <v>330</v>
      </c>
      <c r="O101" s="987"/>
      <c r="P101" s="984">
        <v>113.08</v>
      </c>
      <c r="Q101" s="956" t="s">
        <v>217</v>
      </c>
      <c r="R101" s="956"/>
      <c r="S101" s="958">
        <v>91.26</v>
      </c>
      <c r="T101" s="945">
        <f t="shared" si="11"/>
        <v>107.01333333333334</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39.950000000000003" customHeight="1">
      <c r="A102" s="941">
        <v>9</v>
      </c>
      <c r="B102" s="607" t="s">
        <v>369</v>
      </c>
      <c r="C102" s="594" t="s">
        <v>221</v>
      </c>
      <c r="D102" s="594">
        <v>2</v>
      </c>
      <c r="E102" s="594">
        <v>24</v>
      </c>
      <c r="F102" s="594"/>
      <c r="G102" s="919">
        <f t="shared" si="8"/>
        <v>61.906666666666666</v>
      </c>
      <c r="H102" s="943">
        <f t="shared" si="9"/>
        <v>61.8</v>
      </c>
      <c r="I102" s="944">
        <f t="shared" si="10"/>
        <v>5.15</v>
      </c>
      <c r="J102" s="914"/>
      <c r="K102" s="948" t="s">
        <v>217</v>
      </c>
      <c r="L102" s="975"/>
      <c r="M102" s="954">
        <v>71.930000000000007</v>
      </c>
      <c r="N102" s="983" t="s">
        <v>313</v>
      </c>
      <c r="O102" s="987"/>
      <c r="P102" s="984">
        <v>47.19</v>
      </c>
      <c r="Q102" s="956" t="s">
        <v>370</v>
      </c>
      <c r="R102" s="960"/>
      <c r="S102" s="958">
        <v>66.599999999999994</v>
      </c>
      <c r="T102" s="945">
        <f t="shared" si="11"/>
        <v>61.906666666666666</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39.950000000000003" customHeight="1">
      <c r="A103" s="941">
        <v>10</v>
      </c>
      <c r="B103" s="607" t="s">
        <v>371</v>
      </c>
      <c r="C103" s="594" t="s">
        <v>221</v>
      </c>
      <c r="D103" s="594">
        <v>2</v>
      </c>
      <c r="E103" s="594">
        <v>24</v>
      </c>
      <c r="F103" s="594"/>
      <c r="G103" s="919">
        <f t="shared" si="8"/>
        <v>34.906666666666666</v>
      </c>
      <c r="H103" s="943">
        <f t="shared" si="9"/>
        <v>34.799999999999997</v>
      </c>
      <c r="I103" s="944">
        <f t="shared" si="10"/>
        <v>2.9</v>
      </c>
      <c r="J103" s="914"/>
      <c r="K103" s="961" t="s">
        <v>217</v>
      </c>
      <c r="L103" s="948"/>
      <c r="M103" s="954">
        <v>38.06</v>
      </c>
      <c r="N103" s="984" t="s">
        <v>281</v>
      </c>
      <c r="O103" s="985"/>
      <c r="P103" s="984">
        <v>29.82</v>
      </c>
      <c r="Q103" s="958" t="s">
        <v>372</v>
      </c>
      <c r="R103" s="986"/>
      <c r="S103" s="958">
        <v>36.840000000000003</v>
      </c>
      <c r="T103" s="945">
        <f t="shared" si="11"/>
        <v>34.906666666666666</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39.950000000000003" customHeight="1">
      <c r="A104" s="941">
        <v>11</v>
      </c>
      <c r="B104" s="607" t="s">
        <v>373</v>
      </c>
      <c r="C104" s="594" t="s">
        <v>221</v>
      </c>
      <c r="D104" s="594">
        <v>1</v>
      </c>
      <c r="E104" s="594">
        <v>24</v>
      </c>
      <c r="F104" s="594"/>
      <c r="G104" s="919">
        <f t="shared" si="8"/>
        <v>88.95</v>
      </c>
      <c r="H104" s="943">
        <f t="shared" si="9"/>
        <v>44.4</v>
      </c>
      <c r="I104" s="944">
        <f t="shared" si="10"/>
        <v>3.7</v>
      </c>
      <c r="J104" s="914"/>
      <c r="K104" s="961" t="s">
        <v>318</v>
      </c>
      <c r="L104" s="948"/>
      <c r="M104" s="954">
        <v>82.1</v>
      </c>
      <c r="N104" s="984" t="s">
        <v>286</v>
      </c>
      <c r="O104" s="985"/>
      <c r="P104" s="984">
        <v>75.52</v>
      </c>
      <c r="Q104" s="958" t="s">
        <v>217</v>
      </c>
      <c r="R104" s="986"/>
      <c r="S104" s="958">
        <v>109.23</v>
      </c>
      <c r="T104" s="945">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5.75" customHeight="1">
      <c r="A105" s="1150"/>
      <c r="B105" s="1116"/>
      <c r="C105" s="1116"/>
      <c r="D105" s="1116"/>
      <c r="E105" s="1105"/>
      <c r="F105" s="946"/>
      <c r="G105" s="1169" t="s">
        <v>374</v>
      </c>
      <c r="H105" s="1105"/>
      <c r="I105" s="947">
        <f>ROUND(SUM(I94:I104),2)</f>
        <v>184.54</v>
      </c>
      <c r="J105" s="914"/>
      <c r="K105" s="914"/>
      <c r="L105" s="914"/>
      <c r="M105" s="914"/>
      <c r="N105" s="914"/>
      <c r="O105" s="914"/>
      <c r="P105" s="914"/>
      <c r="Q105" s="914"/>
      <c r="R105" s="914"/>
      <c r="S105" s="914"/>
      <c r="T105" s="914"/>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184.54</v>
      </c>
      <c r="J106" s="914"/>
      <c r="K106" s="914"/>
      <c r="L106" s="914"/>
      <c r="M106" s="914"/>
      <c r="N106" s="914"/>
      <c r="O106" s="914"/>
      <c r="P106" s="914"/>
      <c r="Q106" s="914"/>
      <c r="R106" s="914"/>
      <c r="S106" s="914"/>
      <c r="T106" s="914"/>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2</v>
      </c>
      <c r="J107" s="914"/>
      <c r="K107" s="914"/>
      <c r="L107" s="914"/>
      <c r="M107" s="914"/>
      <c r="N107" s="914"/>
      <c r="O107" s="914"/>
      <c r="P107" s="914"/>
      <c r="Q107" s="914"/>
      <c r="R107" s="914"/>
      <c r="S107" s="914"/>
      <c r="T107" s="914"/>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ROUND(I106/I107,2)</f>
        <v>92.27</v>
      </c>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14"/>
      <c r="L109" s="914"/>
      <c r="M109" s="914"/>
      <c r="N109" s="914"/>
      <c r="O109" s="914"/>
      <c r="P109" s="914"/>
      <c r="Q109" s="914"/>
      <c r="R109" s="914"/>
      <c r="S109" s="914"/>
      <c r="T109" s="914"/>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14"/>
      <c r="L110" s="914"/>
      <c r="M110" s="914"/>
      <c r="N110" s="914"/>
      <c r="O110" s="914"/>
      <c r="P110" s="914"/>
      <c r="Q110" s="914"/>
      <c r="R110" s="914"/>
      <c r="S110" s="914"/>
      <c r="T110" s="914"/>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914"/>
      <c r="L111" s="914"/>
      <c r="M111" s="914"/>
      <c r="N111" s="914"/>
      <c r="O111" s="914"/>
      <c r="P111" s="914"/>
      <c r="Q111" s="914"/>
      <c r="R111" s="914"/>
      <c r="S111" s="914"/>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588"/>
      <c r="B112" s="914"/>
      <c r="C112" s="588"/>
      <c r="D112" s="588"/>
      <c r="E112" s="588"/>
      <c r="F112" s="588"/>
      <c r="G112" s="588"/>
      <c r="H112" s="588"/>
      <c r="I112" s="588"/>
      <c r="J112" s="914"/>
      <c r="K112" s="914"/>
      <c r="L112" s="914"/>
      <c r="M112" s="914"/>
      <c r="N112" s="914"/>
      <c r="O112" s="914"/>
      <c r="P112" s="914"/>
      <c r="Q112" s="914"/>
      <c r="R112" s="914"/>
      <c r="S112" s="914"/>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588"/>
      <c r="B113" s="914"/>
      <c r="C113" s="588"/>
      <c r="D113" s="588"/>
      <c r="E113" s="588"/>
      <c r="F113" s="588"/>
      <c r="G113" s="588"/>
      <c r="H113" s="588"/>
      <c r="I113" s="588"/>
      <c r="J113" s="914"/>
      <c r="K113" s="914"/>
      <c r="L113" s="914"/>
      <c r="M113" s="914"/>
      <c r="N113" s="914"/>
      <c r="O113" s="914"/>
      <c r="P113" s="914"/>
      <c r="Q113" s="914"/>
      <c r="R113" s="914"/>
      <c r="S113" s="914"/>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588"/>
      <c r="B114" s="914"/>
      <c r="C114" s="588"/>
      <c r="D114" s="588"/>
      <c r="E114" s="588"/>
      <c r="F114" s="588"/>
      <c r="G114" s="588"/>
      <c r="H114" s="588"/>
      <c r="I114" s="588"/>
      <c r="J114" s="914"/>
      <c r="K114" s="914"/>
      <c r="L114" s="914"/>
      <c r="M114" s="914"/>
      <c r="N114" s="914"/>
      <c r="O114" s="914"/>
      <c r="P114" s="914"/>
      <c r="Q114" s="914"/>
      <c r="R114" s="914"/>
      <c r="S114" s="914"/>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588"/>
      <c r="B115" s="914"/>
      <c r="C115" s="588"/>
      <c r="D115" s="588"/>
      <c r="E115" s="588"/>
      <c r="F115" s="588"/>
      <c r="G115" s="588"/>
      <c r="H115" s="588"/>
      <c r="I115" s="588"/>
      <c r="J115" s="914"/>
      <c r="K115" s="914"/>
      <c r="L115" s="914"/>
      <c r="M115" s="914"/>
      <c r="N115" s="914"/>
      <c r="O115" s="914"/>
      <c r="P115" s="914"/>
      <c r="Q115" s="914"/>
      <c r="R115" s="914"/>
      <c r="S115" s="914"/>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588"/>
      <c r="B116" s="914"/>
      <c r="C116" s="588"/>
      <c r="D116" s="588"/>
      <c r="E116" s="588"/>
      <c r="F116" s="588"/>
      <c r="G116" s="588"/>
      <c r="H116" s="588"/>
      <c r="I116" s="588"/>
      <c r="J116" s="914"/>
      <c r="K116" s="914"/>
      <c r="L116" s="914"/>
      <c r="M116" s="914"/>
      <c r="N116" s="914"/>
      <c r="O116" s="914"/>
      <c r="P116" s="914"/>
      <c r="Q116" s="914"/>
      <c r="R116" s="914"/>
      <c r="S116" s="914"/>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588"/>
      <c r="B117" s="914"/>
      <c r="C117" s="588"/>
      <c r="D117" s="588"/>
      <c r="E117" s="588"/>
      <c r="F117" s="588"/>
      <c r="G117" s="588"/>
      <c r="H117" s="588"/>
      <c r="I117" s="588"/>
      <c r="J117" s="914"/>
      <c r="K117" s="914"/>
      <c r="L117" s="914"/>
      <c r="M117" s="914"/>
      <c r="N117" s="914"/>
      <c r="O117" s="914"/>
      <c r="P117" s="914"/>
      <c r="Q117" s="914"/>
      <c r="R117" s="914"/>
      <c r="S117" s="914"/>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588"/>
      <c r="B118" s="914"/>
      <c r="C118" s="588"/>
      <c r="D118" s="588"/>
      <c r="E118" s="588"/>
      <c r="F118" s="588"/>
      <c r="G118" s="588"/>
      <c r="H118" s="588"/>
      <c r="I118" s="588"/>
      <c r="J118" s="914"/>
      <c r="K118" s="914"/>
      <c r="L118" s="914"/>
      <c r="M118" s="914"/>
      <c r="N118" s="914"/>
      <c r="O118" s="914"/>
      <c r="P118" s="914"/>
      <c r="Q118" s="914"/>
      <c r="R118" s="914"/>
      <c r="S118" s="914"/>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588"/>
      <c r="B119" s="914"/>
      <c r="C119" s="588"/>
      <c r="D119" s="588"/>
      <c r="E119" s="588"/>
      <c r="F119" s="588"/>
      <c r="G119" s="588"/>
      <c r="H119" s="588"/>
      <c r="I119" s="588"/>
      <c r="J119" s="914"/>
      <c r="K119" s="914"/>
      <c r="L119" s="914"/>
      <c r="M119" s="914"/>
      <c r="N119" s="914"/>
      <c r="O119" s="914"/>
      <c r="P119" s="914"/>
      <c r="Q119" s="914"/>
      <c r="R119" s="914"/>
      <c r="S119" s="914"/>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588"/>
      <c r="B120" s="914"/>
      <c r="C120" s="588"/>
      <c r="D120" s="588"/>
      <c r="E120" s="588"/>
      <c r="F120" s="588"/>
      <c r="G120" s="588"/>
      <c r="H120" s="588"/>
      <c r="I120" s="588"/>
      <c r="J120" s="914"/>
      <c r="K120" s="914"/>
      <c r="L120" s="914"/>
      <c r="M120" s="914"/>
      <c r="N120" s="914"/>
      <c r="O120" s="914"/>
      <c r="P120" s="914"/>
      <c r="Q120" s="914"/>
      <c r="R120" s="914"/>
      <c r="S120" s="914"/>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588"/>
      <c r="B121" s="914"/>
      <c r="C121" s="588"/>
      <c r="D121" s="588"/>
      <c r="E121" s="588"/>
      <c r="F121" s="588"/>
      <c r="G121" s="588"/>
      <c r="H121" s="588"/>
      <c r="I121" s="588"/>
      <c r="J121" s="914"/>
      <c r="K121" s="914"/>
      <c r="L121" s="914"/>
      <c r="M121" s="914"/>
      <c r="N121" s="914"/>
      <c r="O121" s="914"/>
      <c r="P121" s="914"/>
      <c r="Q121" s="914"/>
      <c r="R121" s="914"/>
      <c r="S121" s="914"/>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588"/>
      <c r="B122" s="914"/>
      <c r="C122" s="588"/>
      <c r="D122" s="588"/>
      <c r="E122" s="588"/>
      <c r="F122" s="588"/>
      <c r="G122" s="588"/>
      <c r="H122" s="588"/>
      <c r="I122" s="588"/>
      <c r="J122" s="914"/>
      <c r="K122" s="914"/>
      <c r="L122" s="914"/>
      <c r="M122" s="914"/>
      <c r="N122" s="914"/>
      <c r="O122" s="914"/>
      <c r="P122" s="914"/>
      <c r="Q122" s="914"/>
      <c r="R122" s="914"/>
      <c r="S122" s="914"/>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588"/>
      <c r="B123" s="914"/>
      <c r="C123" s="588"/>
      <c r="D123" s="588"/>
      <c r="E123" s="588"/>
      <c r="F123" s="588"/>
      <c r="G123" s="588"/>
      <c r="H123" s="588"/>
      <c r="I123" s="588"/>
      <c r="J123" s="914"/>
      <c r="K123" s="914"/>
      <c r="L123" s="914"/>
      <c r="M123" s="914"/>
      <c r="N123" s="914"/>
      <c r="O123" s="914"/>
      <c r="P123" s="914"/>
      <c r="Q123" s="914"/>
      <c r="R123" s="914"/>
      <c r="S123" s="914"/>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588"/>
      <c r="B124" s="914"/>
      <c r="C124" s="588"/>
      <c r="D124" s="588"/>
      <c r="E124" s="588"/>
      <c r="F124" s="588"/>
      <c r="G124" s="588"/>
      <c r="H124" s="588"/>
      <c r="I124" s="588"/>
      <c r="J124" s="914"/>
      <c r="K124" s="914"/>
      <c r="L124" s="914"/>
      <c r="M124" s="914"/>
      <c r="N124" s="914"/>
      <c r="O124" s="914"/>
      <c r="P124" s="914"/>
      <c r="Q124" s="914"/>
      <c r="R124" s="914"/>
      <c r="S124" s="914"/>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588"/>
      <c r="B125" s="914"/>
      <c r="C125" s="588"/>
      <c r="D125" s="588"/>
      <c r="E125" s="588"/>
      <c r="F125" s="588"/>
      <c r="G125" s="588"/>
      <c r="H125" s="588"/>
      <c r="I125" s="588"/>
      <c r="J125" s="914"/>
      <c r="K125" s="914"/>
      <c r="L125" s="914"/>
      <c r="M125" s="914"/>
      <c r="N125" s="914"/>
      <c r="O125" s="914"/>
      <c r="P125" s="914"/>
      <c r="Q125" s="914"/>
      <c r="R125" s="914"/>
      <c r="S125" s="914"/>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588"/>
      <c r="B126" s="914"/>
      <c r="C126" s="588"/>
      <c r="D126" s="588"/>
      <c r="E126" s="588"/>
      <c r="F126" s="588"/>
      <c r="G126" s="588"/>
      <c r="H126" s="588"/>
      <c r="I126" s="588"/>
      <c r="J126" s="914"/>
      <c r="K126" s="914"/>
      <c r="L126" s="914"/>
      <c r="M126" s="914"/>
      <c r="N126" s="914"/>
      <c r="O126" s="914"/>
      <c r="P126" s="914"/>
      <c r="Q126" s="914"/>
      <c r="R126" s="914"/>
      <c r="S126" s="914"/>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588"/>
      <c r="B127" s="914"/>
      <c r="C127" s="588"/>
      <c r="D127" s="588"/>
      <c r="E127" s="588"/>
      <c r="F127" s="588"/>
      <c r="G127" s="588"/>
      <c r="H127" s="588"/>
      <c r="I127" s="588"/>
      <c r="J127" s="914"/>
      <c r="K127" s="914"/>
      <c r="L127" s="914"/>
      <c r="M127" s="914"/>
      <c r="N127" s="914"/>
      <c r="O127" s="914"/>
      <c r="P127" s="914"/>
      <c r="Q127" s="914"/>
      <c r="R127" s="914"/>
      <c r="S127" s="914"/>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588"/>
      <c r="B128" s="914"/>
      <c r="C128" s="588"/>
      <c r="D128" s="588"/>
      <c r="E128" s="588"/>
      <c r="F128" s="588"/>
      <c r="G128" s="588"/>
      <c r="H128" s="588"/>
      <c r="I128" s="588"/>
      <c r="J128" s="914"/>
      <c r="K128" s="914"/>
      <c r="L128" s="914"/>
      <c r="M128" s="914"/>
      <c r="N128" s="914"/>
      <c r="O128" s="914"/>
      <c r="P128" s="914"/>
      <c r="Q128" s="914"/>
      <c r="R128" s="914"/>
      <c r="S128" s="914"/>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588"/>
      <c r="B129" s="914"/>
      <c r="C129" s="588"/>
      <c r="D129" s="588"/>
      <c r="E129" s="588"/>
      <c r="F129" s="588"/>
      <c r="G129" s="588"/>
      <c r="H129" s="588"/>
      <c r="I129" s="588"/>
      <c r="J129" s="914"/>
      <c r="K129" s="914"/>
      <c r="L129" s="914"/>
      <c r="M129" s="914"/>
      <c r="N129" s="914"/>
      <c r="O129" s="914"/>
      <c r="P129" s="914"/>
      <c r="Q129" s="914"/>
      <c r="R129" s="914"/>
      <c r="S129" s="914"/>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588"/>
      <c r="B130" s="914"/>
      <c r="C130" s="588"/>
      <c r="D130" s="588"/>
      <c r="E130" s="588"/>
      <c r="F130" s="588"/>
      <c r="G130" s="588"/>
      <c r="H130" s="588"/>
      <c r="I130" s="588"/>
      <c r="J130" s="914"/>
      <c r="K130" s="914"/>
      <c r="L130" s="914"/>
      <c r="M130" s="914"/>
      <c r="N130" s="914"/>
      <c r="O130" s="914"/>
      <c r="P130" s="914"/>
      <c r="Q130" s="914"/>
      <c r="R130" s="914"/>
      <c r="S130" s="914"/>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588"/>
      <c r="B131" s="914"/>
      <c r="C131" s="588"/>
      <c r="D131" s="588"/>
      <c r="E131" s="588"/>
      <c r="F131" s="588"/>
      <c r="G131" s="588"/>
      <c r="H131" s="588"/>
      <c r="I131" s="588"/>
      <c r="J131" s="914"/>
      <c r="K131" s="914"/>
      <c r="L131" s="914"/>
      <c r="M131" s="914"/>
      <c r="N131" s="914"/>
      <c r="O131" s="914"/>
      <c r="P131" s="914"/>
      <c r="Q131" s="914"/>
      <c r="R131" s="914"/>
      <c r="S131" s="914"/>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588"/>
      <c r="B132" s="914"/>
      <c r="C132" s="588"/>
      <c r="D132" s="588"/>
      <c r="E132" s="588"/>
      <c r="F132" s="588"/>
      <c r="G132" s="588"/>
      <c r="H132" s="588"/>
      <c r="I132" s="588"/>
      <c r="J132" s="914"/>
      <c r="K132" s="914"/>
      <c r="L132" s="914"/>
      <c r="M132" s="914"/>
      <c r="N132" s="914"/>
      <c r="O132" s="914"/>
      <c r="P132" s="914"/>
      <c r="Q132" s="914"/>
      <c r="R132" s="914"/>
      <c r="S132" s="914"/>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588"/>
      <c r="B133" s="914"/>
      <c r="C133" s="588"/>
      <c r="D133" s="588"/>
      <c r="E133" s="588"/>
      <c r="F133" s="588"/>
      <c r="G133" s="588"/>
      <c r="H133" s="588"/>
      <c r="I133" s="588"/>
      <c r="J133" s="914"/>
      <c r="K133" s="914"/>
      <c r="L133" s="914"/>
      <c r="M133" s="914"/>
      <c r="N133" s="914"/>
      <c r="O133" s="914"/>
      <c r="P133" s="914"/>
      <c r="Q133" s="914"/>
      <c r="R133" s="914"/>
      <c r="S133" s="914"/>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588"/>
      <c r="B134" s="914"/>
      <c r="C134" s="588"/>
      <c r="D134" s="588"/>
      <c r="E134" s="588"/>
      <c r="F134" s="588"/>
      <c r="G134" s="588"/>
      <c r="H134" s="588"/>
      <c r="I134" s="588"/>
      <c r="J134" s="914"/>
      <c r="K134" s="914"/>
      <c r="L134" s="914"/>
      <c r="M134" s="914"/>
      <c r="N134" s="914"/>
      <c r="O134" s="914"/>
      <c r="P134" s="914"/>
      <c r="Q134" s="914"/>
      <c r="R134" s="914"/>
      <c r="S134" s="914"/>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588"/>
      <c r="B135" s="914"/>
      <c r="C135" s="588"/>
      <c r="D135" s="588"/>
      <c r="E135" s="588"/>
      <c r="F135" s="588"/>
      <c r="G135" s="588"/>
      <c r="H135" s="588"/>
      <c r="I135" s="588"/>
      <c r="J135" s="914"/>
      <c r="K135" s="914"/>
      <c r="L135" s="914"/>
      <c r="M135" s="914"/>
      <c r="N135" s="914"/>
      <c r="O135" s="914"/>
      <c r="P135" s="914"/>
      <c r="Q135" s="914"/>
      <c r="R135" s="914"/>
      <c r="S135" s="914"/>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588"/>
      <c r="B136" s="914"/>
      <c r="C136" s="588"/>
      <c r="D136" s="588"/>
      <c r="E136" s="588"/>
      <c r="F136" s="588"/>
      <c r="G136" s="588"/>
      <c r="H136" s="588"/>
      <c r="I136" s="588"/>
      <c r="J136" s="914"/>
      <c r="K136" s="914"/>
      <c r="L136" s="914"/>
      <c r="M136" s="914"/>
      <c r="N136" s="914"/>
      <c r="O136" s="914"/>
      <c r="P136" s="914"/>
      <c r="Q136" s="914"/>
      <c r="R136" s="914"/>
      <c r="S136" s="914"/>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588"/>
      <c r="B137" s="914"/>
      <c r="C137" s="588"/>
      <c r="D137" s="588"/>
      <c r="E137" s="588"/>
      <c r="F137" s="588"/>
      <c r="G137" s="588"/>
      <c r="H137" s="588"/>
      <c r="I137" s="588"/>
      <c r="J137" s="914"/>
      <c r="K137" s="914"/>
      <c r="L137" s="914"/>
      <c r="M137" s="914"/>
      <c r="N137" s="914"/>
      <c r="O137" s="914"/>
      <c r="P137" s="914"/>
      <c r="Q137" s="914"/>
      <c r="R137" s="914"/>
      <c r="S137" s="914"/>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588"/>
      <c r="B138" s="914"/>
      <c r="C138" s="588"/>
      <c r="D138" s="588"/>
      <c r="E138" s="588"/>
      <c r="F138" s="588"/>
      <c r="G138" s="588"/>
      <c r="H138" s="588"/>
      <c r="I138" s="588"/>
      <c r="J138" s="914"/>
      <c r="K138" s="914"/>
      <c r="L138" s="914"/>
      <c r="M138" s="914"/>
      <c r="N138" s="914"/>
      <c r="O138" s="914"/>
      <c r="P138" s="914"/>
      <c r="Q138" s="914"/>
      <c r="R138" s="914"/>
      <c r="S138" s="914"/>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588"/>
      <c r="B139" s="914"/>
      <c r="C139" s="588"/>
      <c r="D139" s="588"/>
      <c r="E139" s="588"/>
      <c r="F139" s="588"/>
      <c r="G139" s="588"/>
      <c r="H139" s="588"/>
      <c r="I139" s="588"/>
      <c r="J139" s="914"/>
      <c r="K139" s="914"/>
      <c r="L139" s="914"/>
      <c r="M139" s="914"/>
      <c r="N139" s="914"/>
      <c r="O139" s="914"/>
      <c r="P139" s="914"/>
      <c r="Q139" s="914"/>
      <c r="R139" s="914"/>
      <c r="S139" s="914"/>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588"/>
      <c r="B140" s="914"/>
      <c r="C140" s="588"/>
      <c r="D140" s="588"/>
      <c r="E140" s="588"/>
      <c r="F140" s="588"/>
      <c r="G140" s="588"/>
      <c r="H140" s="588"/>
      <c r="I140" s="588"/>
      <c r="J140" s="914"/>
      <c r="K140" s="914"/>
      <c r="L140" s="914"/>
      <c r="M140" s="914"/>
      <c r="N140" s="914"/>
      <c r="O140" s="914"/>
      <c r="P140" s="914"/>
      <c r="Q140" s="914"/>
      <c r="R140" s="914"/>
      <c r="S140" s="914"/>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588"/>
      <c r="B141" s="914"/>
      <c r="C141" s="588"/>
      <c r="D141" s="588"/>
      <c r="E141" s="588"/>
      <c r="F141" s="588"/>
      <c r="G141" s="588"/>
      <c r="H141" s="588"/>
      <c r="I141" s="588"/>
      <c r="J141" s="914"/>
      <c r="K141" s="914"/>
      <c r="L141" s="914"/>
      <c r="M141" s="914"/>
      <c r="N141" s="914"/>
      <c r="O141" s="914"/>
      <c r="P141" s="914"/>
      <c r="Q141" s="914"/>
      <c r="R141" s="914"/>
      <c r="S141" s="914"/>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588"/>
      <c r="B142" s="914"/>
      <c r="C142" s="588"/>
      <c r="D142" s="588"/>
      <c r="E142" s="588"/>
      <c r="F142" s="588"/>
      <c r="G142" s="588"/>
      <c r="H142" s="588"/>
      <c r="I142" s="588"/>
      <c r="J142" s="914"/>
      <c r="K142" s="914"/>
      <c r="L142" s="914"/>
      <c r="M142" s="914"/>
      <c r="N142" s="914"/>
      <c r="O142" s="914"/>
      <c r="P142" s="914"/>
      <c r="Q142" s="914"/>
      <c r="R142" s="914"/>
      <c r="S142" s="914"/>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588"/>
      <c r="B143" s="914"/>
      <c r="C143" s="588"/>
      <c r="D143" s="588"/>
      <c r="E143" s="588"/>
      <c r="F143" s="588"/>
      <c r="G143" s="588"/>
      <c r="H143" s="588"/>
      <c r="I143" s="588"/>
      <c r="J143" s="914"/>
      <c r="K143" s="914"/>
      <c r="L143" s="914"/>
      <c r="M143" s="914"/>
      <c r="N143" s="914"/>
      <c r="O143" s="914"/>
      <c r="P143" s="914"/>
      <c r="Q143" s="914"/>
      <c r="R143" s="914"/>
      <c r="S143" s="914"/>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588"/>
      <c r="B144" s="914"/>
      <c r="C144" s="588"/>
      <c r="D144" s="588"/>
      <c r="E144" s="588"/>
      <c r="F144" s="588"/>
      <c r="G144" s="588"/>
      <c r="H144" s="588"/>
      <c r="I144" s="588"/>
      <c r="J144" s="914"/>
      <c r="K144" s="914"/>
      <c r="L144" s="914"/>
      <c r="M144" s="914"/>
      <c r="N144" s="914"/>
      <c r="O144" s="914"/>
      <c r="P144" s="914"/>
      <c r="Q144" s="914"/>
      <c r="R144" s="914"/>
      <c r="S144" s="914"/>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588"/>
      <c r="B145" s="914"/>
      <c r="C145" s="588"/>
      <c r="D145" s="588"/>
      <c r="E145" s="588"/>
      <c r="F145" s="588"/>
      <c r="G145" s="588"/>
      <c r="H145" s="588"/>
      <c r="I145" s="588"/>
      <c r="J145" s="914"/>
      <c r="K145" s="914"/>
      <c r="L145" s="914"/>
      <c r="M145" s="914"/>
      <c r="N145" s="914"/>
      <c r="O145" s="914"/>
      <c r="P145" s="914"/>
      <c r="Q145" s="914"/>
      <c r="R145" s="914"/>
      <c r="S145" s="914"/>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588"/>
      <c r="B146" s="914"/>
      <c r="C146" s="588"/>
      <c r="D146" s="588"/>
      <c r="E146" s="588"/>
      <c r="F146" s="588"/>
      <c r="G146" s="588"/>
      <c r="H146" s="588"/>
      <c r="I146" s="588"/>
      <c r="J146" s="914"/>
      <c r="K146" s="914"/>
      <c r="L146" s="914"/>
      <c r="M146" s="914"/>
      <c r="N146" s="914"/>
      <c r="O146" s="914"/>
      <c r="P146" s="914"/>
      <c r="Q146" s="914"/>
      <c r="R146" s="914"/>
      <c r="S146" s="914"/>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588"/>
      <c r="B147" s="914"/>
      <c r="C147" s="588"/>
      <c r="D147" s="588"/>
      <c r="E147" s="588"/>
      <c r="F147" s="588"/>
      <c r="G147" s="588"/>
      <c r="H147" s="588"/>
      <c r="I147" s="588"/>
      <c r="J147" s="914"/>
      <c r="K147" s="914"/>
      <c r="L147" s="914"/>
      <c r="M147" s="914"/>
      <c r="N147" s="914"/>
      <c r="O147" s="914"/>
      <c r="P147" s="914"/>
      <c r="Q147" s="914"/>
      <c r="R147" s="914"/>
      <c r="S147" s="914"/>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588"/>
      <c r="B148" s="914"/>
      <c r="C148" s="588"/>
      <c r="D148" s="588"/>
      <c r="E148" s="588"/>
      <c r="F148" s="588"/>
      <c r="G148" s="588"/>
      <c r="H148" s="588"/>
      <c r="I148" s="588"/>
      <c r="J148" s="914"/>
      <c r="K148" s="914"/>
      <c r="L148" s="914"/>
      <c r="M148" s="914"/>
      <c r="N148" s="914"/>
      <c r="O148" s="914"/>
      <c r="P148" s="914"/>
      <c r="Q148" s="914"/>
      <c r="R148" s="914"/>
      <c r="S148" s="914"/>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588"/>
      <c r="B149" s="914"/>
      <c r="C149" s="588"/>
      <c r="D149" s="588"/>
      <c r="E149" s="588"/>
      <c r="F149" s="588"/>
      <c r="G149" s="588"/>
      <c r="H149" s="588"/>
      <c r="I149" s="588"/>
      <c r="J149" s="914"/>
      <c r="K149" s="914"/>
      <c r="L149" s="914"/>
      <c r="M149" s="914"/>
      <c r="N149" s="914"/>
      <c r="O149" s="914"/>
      <c r="P149" s="914"/>
      <c r="Q149" s="914"/>
      <c r="R149" s="914"/>
      <c r="S149" s="914"/>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588"/>
      <c r="B150" s="914"/>
      <c r="C150" s="588"/>
      <c r="D150" s="588"/>
      <c r="E150" s="588"/>
      <c r="F150" s="588"/>
      <c r="G150" s="588"/>
      <c r="H150" s="588"/>
      <c r="I150" s="588"/>
      <c r="J150" s="914"/>
      <c r="K150" s="914"/>
      <c r="L150" s="914"/>
      <c r="M150" s="914"/>
      <c r="N150" s="914"/>
      <c r="O150" s="914"/>
      <c r="P150" s="914"/>
      <c r="Q150" s="914"/>
      <c r="R150" s="914"/>
      <c r="S150" s="914"/>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588"/>
      <c r="B151" s="914"/>
      <c r="C151" s="588"/>
      <c r="D151" s="588"/>
      <c r="E151" s="588"/>
      <c r="F151" s="588"/>
      <c r="G151" s="588"/>
      <c r="H151" s="588"/>
      <c r="I151" s="588"/>
      <c r="J151" s="914"/>
      <c r="K151" s="914"/>
      <c r="L151" s="914"/>
      <c r="M151" s="914"/>
      <c r="N151" s="914"/>
      <c r="O151" s="914"/>
      <c r="P151" s="914"/>
      <c r="Q151" s="914"/>
      <c r="R151" s="914"/>
      <c r="S151" s="914"/>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588"/>
      <c r="B152" s="914"/>
      <c r="C152" s="588"/>
      <c r="D152" s="588"/>
      <c r="E152" s="588"/>
      <c r="F152" s="588"/>
      <c r="G152" s="588"/>
      <c r="H152" s="588"/>
      <c r="I152" s="588"/>
      <c r="J152" s="914"/>
      <c r="K152" s="914"/>
      <c r="L152" s="914"/>
      <c r="M152" s="914"/>
      <c r="N152" s="914"/>
      <c r="O152" s="914"/>
      <c r="P152" s="914"/>
      <c r="Q152" s="914"/>
      <c r="R152" s="914"/>
      <c r="S152" s="914"/>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588"/>
      <c r="B153" s="914"/>
      <c r="C153" s="588"/>
      <c r="D153" s="588"/>
      <c r="E153" s="588"/>
      <c r="F153" s="588"/>
      <c r="G153" s="588"/>
      <c r="H153" s="588"/>
      <c r="I153" s="588"/>
      <c r="J153" s="914"/>
      <c r="K153" s="914"/>
      <c r="L153" s="914"/>
      <c r="M153" s="914"/>
      <c r="N153" s="914"/>
      <c r="O153" s="914"/>
      <c r="P153" s="914"/>
      <c r="Q153" s="914"/>
      <c r="R153" s="914"/>
      <c r="S153" s="914"/>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588"/>
      <c r="B154" s="914"/>
      <c r="C154" s="588"/>
      <c r="D154" s="588"/>
      <c r="E154" s="588"/>
      <c r="F154" s="588"/>
      <c r="G154" s="588"/>
      <c r="H154" s="588"/>
      <c r="I154" s="588"/>
      <c r="J154" s="914"/>
      <c r="K154" s="914"/>
      <c r="L154" s="914"/>
      <c r="M154" s="914"/>
      <c r="N154" s="914"/>
      <c r="O154" s="914"/>
      <c r="P154" s="914"/>
      <c r="Q154" s="914"/>
      <c r="R154" s="914"/>
      <c r="S154" s="914"/>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588"/>
      <c r="B155" s="914"/>
      <c r="C155" s="588"/>
      <c r="D155" s="588"/>
      <c r="E155" s="588"/>
      <c r="F155" s="588"/>
      <c r="G155" s="588"/>
      <c r="H155" s="588"/>
      <c r="I155" s="588"/>
      <c r="J155" s="914"/>
      <c r="K155" s="914"/>
      <c r="L155" s="914"/>
      <c r="M155" s="914"/>
      <c r="N155" s="914"/>
      <c r="O155" s="914"/>
      <c r="P155" s="914"/>
      <c r="Q155" s="914"/>
      <c r="R155" s="914"/>
      <c r="S155" s="914"/>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588"/>
      <c r="B156" s="914"/>
      <c r="C156" s="588"/>
      <c r="D156" s="588"/>
      <c r="E156" s="588"/>
      <c r="F156" s="588"/>
      <c r="G156" s="588"/>
      <c r="H156" s="588"/>
      <c r="I156" s="588"/>
      <c r="J156" s="914"/>
      <c r="K156" s="914"/>
      <c r="L156" s="914"/>
      <c r="M156" s="914"/>
      <c r="N156" s="914"/>
      <c r="O156" s="914"/>
      <c r="P156" s="914"/>
      <c r="Q156" s="914"/>
      <c r="R156" s="914"/>
      <c r="S156" s="914"/>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588"/>
      <c r="B157" s="914"/>
      <c r="C157" s="588"/>
      <c r="D157" s="588"/>
      <c r="E157" s="588"/>
      <c r="F157" s="588"/>
      <c r="G157" s="588"/>
      <c r="H157" s="588"/>
      <c r="I157" s="588"/>
      <c r="J157" s="914"/>
      <c r="K157" s="914"/>
      <c r="L157" s="914"/>
      <c r="M157" s="914"/>
      <c r="N157" s="914"/>
      <c r="O157" s="914"/>
      <c r="P157" s="914"/>
      <c r="Q157" s="914"/>
      <c r="R157" s="914"/>
      <c r="S157" s="914"/>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88"/>
      <c r="D158" s="588"/>
      <c r="E158" s="588"/>
      <c r="F158" s="588"/>
      <c r="G158" s="588"/>
      <c r="H158" s="588"/>
      <c r="I158" s="588"/>
      <c r="J158" s="914"/>
      <c r="K158" s="914"/>
      <c r="L158" s="914"/>
      <c r="M158" s="914"/>
      <c r="N158" s="914"/>
      <c r="O158" s="914"/>
      <c r="P158" s="914"/>
      <c r="Q158" s="914"/>
      <c r="R158" s="914"/>
      <c r="S158" s="914"/>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914"/>
      <c r="C159" s="588"/>
      <c r="D159" s="588"/>
      <c r="E159" s="588"/>
      <c r="F159" s="588"/>
      <c r="G159" s="588"/>
      <c r="H159" s="588"/>
      <c r="I159" s="588"/>
      <c r="J159" s="914"/>
      <c r="K159" s="914"/>
      <c r="L159" s="914"/>
      <c r="M159" s="914"/>
      <c r="N159" s="914"/>
      <c r="O159" s="914"/>
      <c r="P159" s="914"/>
      <c r="Q159" s="914"/>
      <c r="R159" s="914"/>
      <c r="S159" s="914"/>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88"/>
      <c r="D160" s="588"/>
      <c r="E160" s="588"/>
      <c r="F160" s="588"/>
      <c r="G160" s="588"/>
      <c r="H160" s="588"/>
      <c r="I160" s="588"/>
      <c r="J160" s="914"/>
      <c r="K160" s="914"/>
      <c r="L160" s="914"/>
      <c r="M160" s="914"/>
      <c r="N160" s="914"/>
      <c r="O160" s="914"/>
      <c r="P160" s="914"/>
      <c r="Q160" s="914"/>
      <c r="R160" s="914"/>
      <c r="S160" s="914"/>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88"/>
      <c r="D161" s="588"/>
      <c r="E161" s="588"/>
      <c r="F161" s="588"/>
      <c r="G161" s="588"/>
      <c r="H161" s="588"/>
      <c r="I161" s="588"/>
      <c r="J161" s="914"/>
      <c r="K161" s="914"/>
      <c r="L161" s="914"/>
      <c r="M161" s="914"/>
      <c r="N161" s="914"/>
      <c r="O161" s="914"/>
      <c r="P161" s="914"/>
      <c r="Q161" s="914"/>
      <c r="R161" s="914"/>
      <c r="S161" s="914"/>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588"/>
      <c r="D162" s="588"/>
      <c r="E162" s="588"/>
      <c r="F162" s="588"/>
      <c r="G162" s="588"/>
      <c r="H162" s="588"/>
      <c r="I162" s="588"/>
      <c r="J162" s="914"/>
      <c r="K162" s="914"/>
      <c r="L162" s="914"/>
      <c r="M162" s="914"/>
      <c r="N162" s="914"/>
      <c r="O162" s="914"/>
      <c r="P162" s="914"/>
      <c r="Q162" s="914"/>
      <c r="R162" s="914"/>
      <c r="S162" s="914"/>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588"/>
      <c r="D163" s="588"/>
      <c r="E163" s="588"/>
      <c r="F163" s="588"/>
      <c r="G163" s="588"/>
      <c r="H163" s="588"/>
      <c r="I163" s="588"/>
      <c r="J163" s="914"/>
      <c r="K163" s="914"/>
      <c r="L163" s="914"/>
      <c r="M163" s="914"/>
      <c r="N163" s="914"/>
      <c r="O163" s="914"/>
      <c r="P163" s="914"/>
      <c r="Q163" s="914"/>
      <c r="R163" s="914"/>
      <c r="S163" s="914"/>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88"/>
      <c r="D164" s="588"/>
      <c r="E164" s="588"/>
      <c r="F164" s="588"/>
      <c r="G164" s="588"/>
      <c r="H164" s="588"/>
      <c r="I164" s="588"/>
      <c r="J164" s="914"/>
      <c r="K164" s="914"/>
      <c r="L164" s="914"/>
      <c r="M164" s="914"/>
      <c r="N164" s="914"/>
      <c r="O164" s="914"/>
      <c r="P164" s="914"/>
      <c r="Q164" s="914"/>
      <c r="R164" s="914"/>
      <c r="S164" s="914"/>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88"/>
      <c r="D165" s="588"/>
      <c r="E165" s="588"/>
      <c r="F165" s="588"/>
      <c r="G165" s="588"/>
      <c r="H165" s="588"/>
      <c r="I165" s="588"/>
      <c r="J165" s="914"/>
      <c r="K165" s="914"/>
      <c r="L165" s="914"/>
      <c r="M165" s="914"/>
      <c r="N165" s="914"/>
      <c r="O165" s="914"/>
      <c r="P165" s="914"/>
      <c r="Q165" s="914"/>
      <c r="R165" s="914"/>
      <c r="S165" s="914"/>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88"/>
      <c r="D166" s="588"/>
      <c r="E166" s="588"/>
      <c r="F166" s="588"/>
      <c r="G166" s="588"/>
      <c r="H166" s="588"/>
      <c r="I166" s="588"/>
      <c r="J166" s="914"/>
      <c r="K166" s="914"/>
      <c r="L166" s="914"/>
      <c r="M166" s="914"/>
      <c r="N166" s="914"/>
      <c r="O166" s="914"/>
      <c r="P166" s="914"/>
      <c r="Q166" s="914"/>
      <c r="R166" s="914"/>
      <c r="S166" s="914"/>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88"/>
      <c r="D167" s="588"/>
      <c r="E167" s="588"/>
      <c r="F167" s="588"/>
      <c r="G167" s="588"/>
      <c r="H167" s="588"/>
      <c r="I167" s="588"/>
      <c r="J167" s="914"/>
      <c r="K167" s="914"/>
      <c r="L167" s="914"/>
      <c r="M167" s="914"/>
      <c r="N167" s="914"/>
      <c r="O167" s="914"/>
      <c r="P167" s="914"/>
      <c r="Q167" s="914"/>
      <c r="R167" s="914"/>
      <c r="S167" s="914"/>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88"/>
      <c r="D168" s="588"/>
      <c r="E168" s="588"/>
      <c r="F168" s="588"/>
      <c r="G168" s="588"/>
      <c r="H168" s="588"/>
      <c r="I168" s="588"/>
      <c r="J168" s="914"/>
      <c r="K168" s="914"/>
      <c r="L168" s="914"/>
      <c r="M168" s="914"/>
      <c r="N168" s="914"/>
      <c r="O168" s="914"/>
      <c r="P168" s="914"/>
      <c r="Q168" s="914"/>
      <c r="R168" s="914"/>
      <c r="S168" s="914"/>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88"/>
      <c r="D169" s="588"/>
      <c r="E169" s="588"/>
      <c r="F169" s="588"/>
      <c r="G169" s="588"/>
      <c r="H169" s="588"/>
      <c r="I169" s="588"/>
      <c r="J169" s="914"/>
      <c r="K169" s="914"/>
      <c r="L169" s="914"/>
      <c r="M169" s="914"/>
      <c r="N169" s="914"/>
      <c r="O169" s="914"/>
      <c r="P169" s="914"/>
      <c r="Q169" s="914"/>
      <c r="R169" s="914"/>
      <c r="S169" s="914"/>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88"/>
      <c r="D170" s="588"/>
      <c r="E170" s="588"/>
      <c r="F170" s="588"/>
      <c r="G170" s="588"/>
      <c r="H170" s="588"/>
      <c r="I170" s="588"/>
      <c r="J170" s="914"/>
      <c r="K170" s="914"/>
      <c r="L170" s="914"/>
      <c r="M170" s="914"/>
      <c r="N170" s="914"/>
      <c r="O170" s="914"/>
      <c r="P170" s="914"/>
      <c r="Q170" s="914"/>
      <c r="R170" s="914"/>
      <c r="S170" s="914"/>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914"/>
      <c r="L171" s="914"/>
      <c r="M171" s="914"/>
      <c r="N171" s="914"/>
      <c r="O171" s="914"/>
      <c r="P171" s="914"/>
      <c r="Q171" s="914"/>
      <c r="R171" s="914"/>
      <c r="S171" s="914"/>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588"/>
      <c r="D172" s="588"/>
      <c r="E172" s="588"/>
      <c r="F172" s="588"/>
      <c r="G172" s="588"/>
      <c r="H172" s="588"/>
      <c r="I172" s="588"/>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88"/>
      <c r="D173" s="588"/>
      <c r="E173" s="588"/>
      <c r="F173" s="588"/>
      <c r="G173" s="588"/>
      <c r="H173" s="588"/>
      <c r="I173" s="588"/>
      <c r="J173" s="914"/>
      <c r="K173" s="914"/>
      <c r="L173" s="914"/>
      <c r="M173" s="914"/>
      <c r="N173" s="914"/>
      <c r="O173" s="914"/>
      <c r="P173" s="914"/>
      <c r="Q173" s="914"/>
      <c r="R173" s="914"/>
      <c r="S173" s="914"/>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88"/>
      <c r="D174" s="588"/>
      <c r="E174" s="588"/>
      <c r="F174" s="588"/>
      <c r="G174" s="588"/>
      <c r="H174" s="588"/>
      <c r="I174" s="588"/>
      <c r="J174" s="914"/>
      <c r="K174" s="914"/>
      <c r="L174" s="914"/>
      <c r="M174" s="914"/>
      <c r="N174" s="914"/>
      <c r="O174" s="914"/>
      <c r="P174" s="914"/>
      <c r="Q174" s="914"/>
      <c r="R174" s="914"/>
      <c r="S174" s="914"/>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88"/>
      <c r="D175" s="588"/>
      <c r="E175" s="588"/>
      <c r="F175" s="588"/>
      <c r="G175" s="588"/>
      <c r="H175" s="588"/>
      <c r="I175" s="588"/>
      <c r="J175" s="914"/>
      <c r="K175" s="914"/>
      <c r="L175" s="914"/>
      <c r="M175" s="914"/>
      <c r="N175" s="914"/>
      <c r="O175" s="914"/>
      <c r="P175" s="914"/>
      <c r="Q175" s="914"/>
      <c r="R175" s="914"/>
      <c r="S175" s="914"/>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88"/>
      <c r="D176" s="588"/>
      <c r="E176" s="588"/>
      <c r="F176" s="588"/>
      <c r="G176" s="588"/>
      <c r="H176" s="588"/>
      <c r="I176" s="588"/>
      <c r="J176" s="914"/>
      <c r="K176" s="914"/>
      <c r="L176" s="914"/>
      <c r="M176" s="914"/>
      <c r="N176" s="914"/>
      <c r="O176" s="914"/>
      <c r="P176" s="914"/>
      <c r="Q176" s="914"/>
      <c r="R176" s="914"/>
      <c r="S176" s="914"/>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88"/>
      <c r="D177" s="588"/>
      <c r="E177" s="588"/>
      <c r="F177" s="588"/>
      <c r="G177" s="588"/>
      <c r="H177" s="588"/>
      <c r="I177" s="588"/>
      <c r="J177" s="914"/>
      <c r="K177" s="914"/>
      <c r="L177" s="914"/>
      <c r="M177" s="914"/>
      <c r="N177" s="914"/>
      <c r="O177" s="914"/>
      <c r="P177" s="914"/>
      <c r="Q177" s="914"/>
      <c r="R177" s="914"/>
      <c r="S177" s="914"/>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88"/>
      <c r="D178" s="588"/>
      <c r="E178" s="588"/>
      <c r="F178" s="588"/>
      <c r="G178" s="588"/>
      <c r="H178" s="588"/>
      <c r="I178" s="588"/>
      <c r="J178" s="914"/>
      <c r="K178" s="914"/>
      <c r="L178" s="914"/>
      <c r="M178" s="914"/>
      <c r="N178" s="914"/>
      <c r="O178" s="914"/>
      <c r="P178" s="914"/>
      <c r="Q178" s="914"/>
      <c r="R178" s="914"/>
      <c r="S178" s="914"/>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88"/>
      <c r="D179" s="588"/>
      <c r="E179" s="588"/>
      <c r="F179" s="588"/>
      <c r="G179" s="588"/>
      <c r="H179" s="588"/>
      <c r="I179" s="588"/>
      <c r="J179" s="914"/>
      <c r="K179" s="914"/>
      <c r="L179" s="914"/>
      <c r="M179" s="914"/>
      <c r="N179" s="914"/>
      <c r="O179" s="914"/>
      <c r="P179" s="914"/>
      <c r="Q179" s="914"/>
      <c r="R179" s="914"/>
      <c r="S179" s="914"/>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88"/>
      <c r="D180" s="588"/>
      <c r="E180" s="588"/>
      <c r="F180" s="588"/>
      <c r="G180" s="588"/>
      <c r="H180" s="588"/>
      <c r="I180" s="588"/>
      <c r="J180" s="914"/>
      <c r="K180" s="914"/>
      <c r="L180" s="914"/>
      <c r="M180" s="914"/>
      <c r="N180" s="914"/>
      <c r="O180" s="914"/>
      <c r="P180" s="914"/>
      <c r="Q180" s="914"/>
      <c r="R180" s="914"/>
      <c r="S180" s="914"/>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88"/>
      <c r="D181" s="588"/>
      <c r="E181" s="588"/>
      <c r="F181" s="588"/>
      <c r="G181" s="588"/>
      <c r="H181" s="588"/>
      <c r="I181" s="588"/>
      <c r="J181" s="914"/>
      <c r="K181" s="914"/>
      <c r="L181" s="914"/>
      <c r="M181" s="914"/>
      <c r="N181" s="914"/>
      <c r="O181" s="914"/>
      <c r="P181" s="914"/>
      <c r="Q181" s="914"/>
      <c r="R181" s="914"/>
      <c r="S181" s="914"/>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88"/>
      <c r="D182" s="588"/>
      <c r="E182" s="588"/>
      <c r="F182" s="588"/>
      <c r="G182" s="588"/>
      <c r="H182" s="588"/>
      <c r="I182" s="588"/>
      <c r="J182" s="914"/>
      <c r="K182" s="914"/>
      <c r="L182" s="914"/>
      <c r="M182" s="914"/>
      <c r="N182" s="914"/>
      <c r="O182" s="914"/>
      <c r="P182" s="914"/>
      <c r="Q182" s="914"/>
      <c r="R182" s="914"/>
      <c r="S182" s="914"/>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914"/>
      <c r="L183" s="914"/>
      <c r="M183" s="914"/>
      <c r="N183" s="914"/>
      <c r="O183" s="914"/>
      <c r="P183" s="914"/>
      <c r="Q183" s="914"/>
      <c r="R183" s="914"/>
      <c r="S183" s="914"/>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914"/>
      <c r="L184" s="914"/>
      <c r="M184" s="914"/>
      <c r="N184" s="914"/>
      <c r="O184" s="914"/>
      <c r="P184" s="914"/>
      <c r="Q184" s="914"/>
      <c r="R184" s="914"/>
      <c r="S184" s="914"/>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914"/>
      <c r="L185" s="914"/>
      <c r="M185" s="914"/>
      <c r="N185" s="914"/>
      <c r="O185" s="914"/>
      <c r="P185" s="914"/>
      <c r="Q185" s="914"/>
      <c r="R185" s="914"/>
      <c r="S185" s="914"/>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914"/>
      <c r="L186" s="914"/>
      <c r="M186" s="914"/>
      <c r="N186" s="914"/>
      <c r="O186" s="914"/>
      <c r="P186" s="914"/>
      <c r="Q186" s="914"/>
      <c r="R186" s="914"/>
      <c r="S186" s="914"/>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914"/>
      <c r="L187" s="914"/>
      <c r="M187" s="914"/>
      <c r="N187" s="914"/>
      <c r="O187" s="914"/>
      <c r="P187" s="914"/>
      <c r="Q187" s="914"/>
      <c r="R187" s="914"/>
      <c r="S187" s="914"/>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914"/>
      <c r="L188" s="914"/>
      <c r="M188" s="914"/>
      <c r="N188" s="914"/>
      <c r="O188" s="914"/>
      <c r="P188" s="914"/>
      <c r="Q188" s="914"/>
      <c r="R188" s="914"/>
      <c r="S188" s="914"/>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914"/>
      <c r="L189" s="914"/>
      <c r="M189" s="914"/>
      <c r="N189" s="914"/>
      <c r="O189" s="914"/>
      <c r="P189" s="914"/>
      <c r="Q189" s="914"/>
      <c r="R189" s="914"/>
      <c r="S189" s="914"/>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914"/>
      <c r="L190" s="914"/>
      <c r="M190" s="914"/>
      <c r="N190" s="914"/>
      <c r="O190" s="914"/>
      <c r="P190" s="914"/>
      <c r="Q190" s="914"/>
      <c r="R190" s="914"/>
      <c r="S190" s="914"/>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914"/>
      <c r="L191" s="914"/>
      <c r="M191" s="914"/>
      <c r="N191" s="914"/>
      <c r="O191" s="914"/>
      <c r="P191" s="914"/>
      <c r="Q191" s="914"/>
      <c r="R191" s="914"/>
      <c r="S191" s="914"/>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914"/>
      <c r="L192" s="914"/>
      <c r="M192" s="914"/>
      <c r="N192" s="914"/>
      <c r="O192" s="914"/>
      <c r="P192" s="914"/>
      <c r="Q192" s="914"/>
      <c r="R192" s="914"/>
      <c r="S192" s="914"/>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914"/>
      <c r="L193" s="914"/>
      <c r="M193" s="914"/>
      <c r="N193" s="914"/>
      <c r="O193" s="914"/>
      <c r="P193" s="914"/>
      <c r="Q193" s="914"/>
      <c r="R193" s="914"/>
      <c r="S193" s="914"/>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914"/>
      <c r="L194" s="914"/>
      <c r="M194" s="914"/>
      <c r="N194" s="914"/>
      <c r="O194" s="914"/>
      <c r="P194" s="914"/>
      <c r="Q194" s="914"/>
      <c r="R194" s="914"/>
      <c r="S194" s="914"/>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914"/>
      <c r="L195" s="914"/>
      <c r="M195" s="914"/>
      <c r="N195" s="914"/>
      <c r="O195" s="914"/>
      <c r="P195" s="914"/>
      <c r="Q195" s="914"/>
      <c r="R195" s="914"/>
      <c r="S195" s="914"/>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914"/>
      <c r="L196" s="914"/>
      <c r="M196" s="914"/>
      <c r="N196" s="914"/>
      <c r="O196" s="914"/>
      <c r="P196" s="914"/>
      <c r="Q196" s="914"/>
      <c r="R196" s="914"/>
      <c r="S196" s="914"/>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914"/>
      <c r="L197" s="914"/>
      <c r="M197" s="914"/>
      <c r="N197" s="914"/>
      <c r="O197" s="914"/>
      <c r="P197" s="914"/>
      <c r="Q197" s="914"/>
      <c r="R197" s="914"/>
      <c r="S197" s="914"/>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914"/>
      <c r="L198" s="914"/>
      <c r="M198" s="914"/>
      <c r="N198" s="914"/>
      <c r="O198" s="914"/>
      <c r="P198" s="914"/>
      <c r="Q198" s="914"/>
      <c r="R198" s="914"/>
      <c r="S198" s="914"/>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914"/>
      <c r="L199" s="914"/>
      <c r="M199" s="914"/>
      <c r="N199" s="914"/>
      <c r="O199" s="914"/>
      <c r="P199" s="914"/>
      <c r="Q199" s="914"/>
      <c r="R199" s="914"/>
      <c r="S199" s="914"/>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914"/>
      <c r="L200" s="914"/>
      <c r="M200" s="914"/>
      <c r="N200" s="914"/>
      <c r="O200" s="914"/>
      <c r="P200" s="914"/>
      <c r="Q200" s="914"/>
      <c r="R200" s="914"/>
      <c r="S200" s="914"/>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914"/>
      <c r="L201" s="914"/>
      <c r="M201" s="914"/>
      <c r="N201" s="914"/>
      <c r="O201" s="914"/>
      <c r="P201" s="914"/>
      <c r="Q201" s="914"/>
      <c r="R201" s="914"/>
      <c r="S201" s="914"/>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914"/>
      <c r="L202" s="914"/>
      <c r="M202" s="914"/>
      <c r="N202" s="914"/>
      <c r="O202" s="914"/>
      <c r="P202" s="914"/>
      <c r="Q202" s="914"/>
      <c r="R202" s="914"/>
      <c r="S202" s="914"/>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914"/>
      <c r="L203" s="914"/>
      <c r="M203" s="914"/>
      <c r="N203" s="914"/>
      <c r="O203" s="914"/>
      <c r="P203" s="914"/>
      <c r="Q203" s="914"/>
      <c r="R203" s="914"/>
      <c r="S203" s="914"/>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914"/>
      <c r="L204" s="914"/>
      <c r="M204" s="914"/>
      <c r="N204" s="914"/>
      <c r="O204" s="914"/>
      <c r="P204" s="914"/>
      <c r="Q204" s="914"/>
      <c r="R204" s="914"/>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914"/>
      <c r="L205" s="914"/>
      <c r="M205" s="914"/>
      <c r="N205" s="914"/>
      <c r="O205" s="914"/>
      <c r="P205" s="914"/>
      <c r="Q205" s="914"/>
      <c r="R205" s="914"/>
      <c r="S205" s="914"/>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914"/>
      <c r="L206" s="914"/>
      <c r="M206" s="914"/>
      <c r="N206" s="914"/>
      <c r="O206" s="914"/>
      <c r="P206" s="914"/>
      <c r="Q206" s="914"/>
      <c r="R206" s="914"/>
      <c r="S206" s="914"/>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914"/>
      <c r="L208" s="914"/>
      <c r="M208" s="914"/>
      <c r="N208" s="914"/>
      <c r="O208" s="914"/>
      <c r="P208" s="914"/>
      <c r="Q208" s="914"/>
      <c r="R208" s="914"/>
      <c r="S208" s="914"/>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914"/>
      <c r="L209" s="914"/>
      <c r="M209" s="914"/>
      <c r="N209" s="914"/>
      <c r="O209" s="914"/>
      <c r="P209" s="914"/>
      <c r="Q209" s="914"/>
      <c r="R209" s="914"/>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914"/>
      <c r="L210" s="914"/>
      <c r="M210" s="914"/>
      <c r="N210" s="914"/>
      <c r="O210" s="914"/>
      <c r="P210" s="914"/>
      <c r="Q210" s="914"/>
      <c r="R210" s="914"/>
      <c r="S210" s="914"/>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914"/>
      <c r="L211" s="914"/>
      <c r="M211" s="914"/>
      <c r="N211" s="914"/>
      <c r="O211" s="914"/>
      <c r="P211" s="914"/>
      <c r="Q211" s="914"/>
      <c r="R211" s="914"/>
      <c r="S211" s="914"/>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914"/>
      <c r="L212" s="914"/>
      <c r="M212" s="914"/>
      <c r="N212" s="914"/>
      <c r="O212" s="914"/>
      <c r="P212" s="914"/>
      <c r="Q212" s="914"/>
      <c r="R212" s="914"/>
      <c r="S212" s="914"/>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914"/>
      <c r="L213" s="914"/>
      <c r="M213" s="914"/>
      <c r="N213" s="914"/>
      <c r="O213" s="914"/>
      <c r="P213" s="914"/>
      <c r="Q213" s="914"/>
      <c r="R213" s="914"/>
      <c r="S213" s="914"/>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914"/>
      <c r="L214" s="914"/>
      <c r="M214" s="914"/>
      <c r="N214" s="914"/>
      <c r="O214" s="914"/>
      <c r="P214" s="914"/>
      <c r="Q214" s="914"/>
      <c r="R214" s="914"/>
      <c r="S214" s="914"/>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914"/>
      <c r="L215" s="914"/>
      <c r="M215" s="914"/>
      <c r="N215" s="914"/>
      <c r="O215" s="914"/>
      <c r="P215" s="914"/>
      <c r="Q215" s="914"/>
      <c r="R215" s="914"/>
      <c r="S215" s="914"/>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914"/>
      <c r="L216" s="914"/>
      <c r="M216" s="914"/>
      <c r="N216" s="914"/>
      <c r="O216" s="914"/>
      <c r="P216" s="914"/>
      <c r="Q216" s="914"/>
      <c r="R216" s="914"/>
      <c r="S216" s="914"/>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914"/>
      <c r="L217" s="914"/>
      <c r="M217" s="914"/>
      <c r="N217" s="914"/>
      <c r="O217" s="914"/>
      <c r="P217" s="914"/>
      <c r="Q217" s="914"/>
      <c r="R217" s="914"/>
      <c r="S217" s="914"/>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914"/>
      <c r="L218" s="914"/>
      <c r="M218" s="914"/>
      <c r="N218" s="914"/>
      <c r="O218" s="914"/>
      <c r="P218" s="914"/>
      <c r="Q218" s="914"/>
      <c r="R218" s="914"/>
      <c r="S218" s="914"/>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914"/>
      <c r="L219" s="914"/>
      <c r="M219" s="914"/>
      <c r="N219" s="914"/>
      <c r="O219" s="914"/>
      <c r="P219" s="914"/>
      <c r="Q219" s="914"/>
      <c r="R219" s="914"/>
      <c r="S219" s="914"/>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914"/>
      <c r="L220" s="914"/>
      <c r="M220" s="914"/>
      <c r="N220" s="914"/>
      <c r="O220" s="914"/>
      <c r="P220" s="914"/>
      <c r="Q220" s="914"/>
      <c r="R220" s="914"/>
      <c r="S220" s="914"/>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914"/>
      <c r="L221" s="914"/>
      <c r="M221" s="914"/>
      <c r="N221" s="914"/>
      <c r="O221" s="914"/>
      <c r="P221" s="914"/>
      <c r="Q221" s="914"/>
      <c r="R221" s="914"/>
      <c r="S221" s="914"/>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914"/>
      <c r="L222" s="914"/>
      <c r="M222" s="914"/>
      <c r="N222" s="914"/>
      <c r="O222" s="914"/>
      <c r="P222" s="914"/>
      <c r="Q222" s="914"/>
      <c r="R222" s="914"/>
      <c r="S222" s="914"/>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914"/>
      <c r="L223" s="914"/>
      <c r="M223" s="914"/>
      <c r="N223" s="914"/>
      <c r="O223" s="914"/>
      <c r="P223" s="914"/>
      <c r="Q223" s="914"/>
      <c r="R223" s="914"/>
      <c r="S223" s="914"/>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914"/>
      <c r="L224" s="914"/>
      <c r="M224" s="914"/>
      <c r="N224" s="914"/>
      <c r="O224" s="914"/>
      <c r="P224" s="914"/>
      <c r="Q224" s="914"/>
      <c r="R224" s="914"/>
      <c r="S224" s="914"/>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914"/>
      <c r="L225" s="914"/>
      <c r="M225" s="914"/>
      <c r="N225" s="914"/>
      <c r="O225" s="914"/>
      <c r="P225" s="914"/>
      <c r="Q225" s="914"/>
      <c r="R225" s="914"/>
      <c r="S225" s="914"/>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914"/>
      <c r="L226" s="914"/>
      <c r="M226" s="914"/>
      <c r="N226" s="914"/>
      <c r="O226" s="914"/>
      <c r="P226" s="914"/>
      <c r="Q226" s="914"/>
      <c r="R226" s="914"/>
      <c r="S226" s="914"/>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914"/>
      <c r="L227" s="914"/>
      <c r="M227" s="914"/>
      <c r="N227" s="914"/>
      <c r="O227" s="914"/>
      <c r="P227" s="914"/>
      <c r="Q227" s="914"/>
      <c r="R227" s="914"/>
      <c r="S227" s="914"/>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914"/>
      <c r="L228" s="914"/>
      <c r="M228" s="914"/>
      <c r="N228" s="914"/>
      <c r="O228" s="914"/>
      <c r="P228" s="914"/>
      <c r="Q228" s="914"/>
      <c r="R228" s="914"/>
      <c r="S228" s="914"/>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914"/>
      <c r="L229" s="914"/>
      <c r="M229" s="914"/>
      <c r="N229" s="914"/>
      <c r="O229" s="914"/>
      <c r="P229" s="914"/>
      <c r="Q229" s="914"/>
      <c r="R229" s="914"/>
      <c r="S229" s="914"/>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914"/>
      <c r="L230" s="914"/>
      <c r="M230" s="914"/>
      <c r="N230" s="914"/>
      <c r="O230" s="914"/>
      <c r="P230" s="914"/>
      <c r="Q230" s="914"/>
      <c r="R230" s="914"/>
      <c r="S230" s="914"/>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914"/>
      <c r="L231" s="914"/>
      <c r="M231" s="914"/>
      <c r="N231" s="914"/>
      <c r="O231" s="914"/>
      <c r="P231" s="914"/>
      <c r="Q231" s="914"/>
      <c r="R231" s="914"/>
      <c r="S231" s="914"/>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914"/>
      <c r="L232" s="914"/>
      <c r="M232" s="914"/>
      <c r="N232" s="914"/>
      <c r="O232" s="914"/>
      <c r="P232" s="914"/>
      <c r="Q232" s="914"/>
      <c r="R232" s="914"/>
      <c r="S232" s="914"/>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914"/>
      <c r="L233" s="914"/>
      <c r="M233" s="914"/>
      <c r="N233" s="914"/>
      <c r="O233" s="914"/>
      <c r="P233" s="914"/>
      <c r="Q233" s="914"/>
      <c r="R233" s="914"/>
      <c r="S233" s="914"/>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914"/>
      <c r="L234" s="914"/>
      <c r="M234" s="914"/>
      <c r="N234" s="914"/>
      <c r="O234" s="914"/>
      <c r="P234" s="914"/>
      <c r="Q234" s="914"/>
      <c r="R234" s="914"/>
      <c r="S234" s="914"/>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914"/>
      <c r="L235" s="914"/>
      <c r="M235" s="914"/>
      <c r="N235" s="914"/>
      <c r="O235" s="914"/>
      <c r="P235" s="914"/>
      <c r="Q235" s="914"/>
      <c r="R235" s="914"/>
      <c r="S235" s="914"/>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914"/>
      <c r="L236" s="914"/>
      <c r="M236" s="914"/>
      <c r="N236" s="914"/>
      <c r="O236" s="914"/>
      <c r="P236" s="914"/>
      <c r="Q236" s="914"/>
      <c r="R236" s="914"/>
      <c r="S236" s="914"/>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914"/>
      <c r="L237" s="914"/>
      <c r="M237" s="914"/>
      <c r="N237" s="914"/>
      <c r="O237" s="914"/>
      <c r="P237" s="914"/>
      <c r="Q237" s="914"/>
      <c r="R237" s="914"/>
      <c r="S237" s="914"/>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914"/>
      <c r="L238" s="914"/>
      <c r="M238" s="914"/>
      <c r="N238" s="914"/>
      <c r="O238" s="914"/>
      <c r="P238" s="914"/>
      <c r="Q238" s="914"/>
      <c r="R238" s="914"/>
      <c r="S238" s="914"/>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914"/>
      <c r="L239" s="914"/>
      <c r="M239" s="914"/>
      <c r="N239" s="914"/>
      <c r="O239" s="914"/>
      <c r="P239" s="914"/>
      <c r="Q239" s="914"/>
      <c r="R239" s="914"/>
      <c r="S239" s="914"/>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914"/>
      <c r="L240" s="914"/>
      <c r="M240" s="914"/>
      <c r="N240" s="914"/>
      <c r="O240" s="914"/>
      <c r="P240" s="914"/>
      <c r="Q240" s="914"/>
      <c r="R240" s="914"/>
      <c r="S240" s="914"/>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914"/>
      <c r="L241" s="914"/>
      <c r="M241" s="914"/>
      <c r="N241" s="914"/>
      <c r="O241" s="914"/>
      <c r="P241" s="914"/>
      <c r="Q241" s="914"/>
      <c r="R241" s="914"/>
      <c r="S241" s="914"/>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914"/>
      <c r="L242" s="914"/>
      <c r="M242" s="914"/>
      <c r="N242" s="914"/>
      <c r="O242" s="914"/>
      <c r="P242" s="914"/>
      <c r="Q242" s="914"/>
      <c r="R242" s="914"/>
      <c r="S242" s="914"/>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914"/>
      <c r="L243" s="914"/>
      <c r="M243" s="914"/>
      <c r="N243" s="914"/>
      <c r="O243" s="914"/>
      <c r="P243" s="914"/>
      <c r="Q243" s="914"/>
      <c r="R243" s="914"/>
      <c r="S243" s="914"/>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914"/>
      <c r="L244" s="914"/>
      <c r="M244" s="914"/>
      <c r="N244" s="914"/>
      <c r="O244" s="914"/>
      <c r="P244" s="914"/>
      <c r="Q244" s="914"/>
      <c r="R244" s="914"/>
      <c r="S244" s="914"/>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914"/>
      <c r="L245" s="914"/>
      <c r="M245" s="914"/>
      <c r="N245" s="914"/>
      <c r="O245" s="914"/>
      <c r="P245" s="914"/>
      <c r="Q245" s="914"/>
      <c r="R245" s="914"/>
      <c r="S245" s="914"/>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914"/>
      <c r="L246" s="914"/>
      <c r="M246" s="914"/>
      <c r="N246" s="914"/>
      <c r="O246" s="914"/>
      <c r="P246" s="914"/>
      <c r="Q246" s="914"/>
      <c r="R246" s="914"/>
      <c r="S246" s="914"/>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914"/>
      <c r="L247" s="914"/>
      <c r="M247" s="914"/>
      <c r="N247" s="914"/>
      <c r="O247" s="914"/>
      <c r="P247" s="914"/>
      <c r="Q247" s="914"/>
      <c r="R247" s="914"/>
      <c r="S247" s="914"/>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914"/>
      <c r="L248" s="914"/>
      <c r="M248" s="914"/>
      <c r="N248" s="914"/>
      <c r="O248" s="914"/>
      <c r="P248" s="914"/>
      <c r="Q248" s="914"/>
      <c r="R248" s="914"/>
      <c r="S248" s="914"/>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914"/>
      <c r="L249" s="914"/>
      <c r="M249" s="914"/>
      <c r="N249" s="914"/>
      <c r="O249" s="914"/>
      <c r="P249" s="914"/>
      <c r="Q249" s="914"/>
      <c r="R249" s="914"/>
      <c r="S249" s="914"/>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914"/>
      <c r="L250" s="914"/>
      <c r="M250" s="914"/>
      <c r="N250" s="914"/>
      <c r="O250" s="914"/>
      <c r="P250" s="914"/>
      <c r="Q250" s="914"/>
      <c r="R250" s="914"/>
      <c r="S250" s="914"/>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914"/>
      <c r="L251" s="914"/>
      <c r="M251" s="914"/>
      <c r="N251" s="914"/>
      <c r="O251" s="914"/>
      <c r="P251" s="914"/>
      <c r="Q251" s="914"/>
      <c r="R251" s="914"/>
      <c r="S251" s="914"/>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914"/>
      <c r="L252" s="914"/>
      <c r="M252" s="914"/>
      <c r="N252" s="914"/>
      <c r="O252" s="914"/>
      <c r="P252" s="914"/>
      <c r="Q252" s="914"/>
      <c r="R252" s="914"/>
      <c r="S252" s="914"/>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914"/>
      <c r="L253" s="914"/>
      <c r="M253" s="914"/>
      <c r="N253" s="914"/>
      <c r="O253" s="914"/>
      <c r="P253" s="914"/>
      <c r="Q253" s="914"/>
      <c r="R253" s="914"/>
      <c r="S253" s="914"/>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914"/>
      <c r="L254" s="914"/>
      <c r="M254" s="914"/>
      <c r="N254" s="914"/>
      <c r="O254" s="914"/>
      <c r="P254" s="914"/>
      <c r="Q254" s="914"/>
      <c r="R254" s="914"/>
      <c r="S254" s="914"/>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914"/>
      <c r="L255" s="914"/>
      <c r="M255" s="914"/>
      <c r="N255" s="914"/>
      <c r="O255" s="914"/>
      <c r="P255" s="914"/>
      <c r="Q255" s="914"/>
      <c r="R255" s="914"/>
      <c r="S255" s="914"/>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914"/>
      <c r="L256" s="914"/>
      <c r="M256" s="914"/>
      <c r="N256" s="914"/>
      <c r="O256" s="914"/>
      <c r="P256" s="914"/>
      <c r="Q256" s="914"/>
      <c r="R256" s="914"/>
      <c r="S256" s="914"/>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914"/>
      <c r="L258" s="914"/>
      <c r="M258" s="914"/>
      <c r="N258" s="914"/>
      <c r="O258" s="914"/>
      <c r="P258" s="914"/>
      <c r="Q258" s="914"/>
      <c r="R258" s="914"/>
      <c r="S258" s="914"/>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914"/>
      <c r="L259" s="914"/>
      <c r="M259" s="914"/>
      <c r="N259" s="914"/>
      <c r="O259" s="914"/>
      <c r="P259" s="914"/>
      <c r="Q259" s="914"/>
      <c r="R259" s="914"/>
      <c r="S259" s="914"/>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914"/>
      <c r="L260" s="914"/>
      <c r="M260" s="914"/>
      <c r="N260" s="914"/>
      <c r="O260" s="914"/>
      <c r="P260" s="914"/>
      <c r="Q260" s="914"/>
      <c r="R260" s="914"/>
      <c r="S260" s="914"/>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914"/>
      <c r="L261" s="914"/>
      <c r="M261" s="914"/>
      <c r="N261" s="914"/>
      <c r="O261" s="914"/>
      <c r="P261" s="914"/>
      <c r="Q261" s="914"/>
      <c r="R261" s="914"/>
      <c r="S261" s="914"/>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914"/>
      <c r="L262" s="914"/>
      <c r="M262" s="914"/>
      <c r="N262" s="914"/>
      <c r="O262" s="914"/>
      <c r="P262" s="914"/>
      <c r="Q262" s="914"/>
      <c r="R262" s="914"/>
      <c r="S262" s="914"/>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914"/>
      <c r="L263" s="914"/>
      <c r="M263" s="914"/>
      <c r="N263" s="914"/>
      <c r="O263" s="914"/>
      <c r="P263" s="914"/>
      <c r="Q263" s="914"/>
      <c r="R263" s="914"/>
      <c r="S263" s="914"/>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914"/>
      <c r="L264" s="914"/>
      <c r="M264" s="914"/>
      <c r="N264" s="914"/>
      <c r="O264" s="914"/>
      <c r="P264" s="914"/>
      <c r="Q264" s="914"/>
      <c r="R264" s="914"/>
      <c r="S264" s="914"/>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914"/>
      <c r="L265" s="914"/>
      <c r="M265" s="914"/>
      <c r="N265" s="914"/>
      <c r="O265" s="914"/>
      <c r="P265" s="914"/>
      <c r="Q265" s="914"/>
      <c r="R265" s="914"/>
      <c r="S265" s="914"/>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914"/>
      <c r="L266" s="914"/>
      <c r="M266" s="914"/>
      <c r="N266" s="914"/>
      <c r="O266" s="914"/>
      <c r="P266" s="914"/>
      <c r="Q266" s="914"/>
      <c r="R266" s="914"/>
      <c r="S266" s="914"/>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914"/>
      <c r="L267" s="914"/>
      <c r="M267" s="914"/>
      <c r="N267" s="914"/>
      <c r="O267" s="914"/>
      <c r="P267" s="914"/>
      <c r="Q267" s="914"/>
      <c r="R267" s="914"/>
      <c r="S267" s="914"/>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914"/>
      <c r="L268" s="914"/>
      <c r="M268" s="914"/>
      <c r="N268" s="914"/>
      <c r="O268" s="914"/>
      <c r="P268" s="914"/>
      <c r="Q268" s="914"/>
      <c r="R268" s="914"/>
      <c r="S268" s="914"/>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914"/>
      <c r="L269" s="914"/>
      <c r="M269" s="914"/>
      <c r="N269" s="914"/>
      <c r="O269" s="914"/>
      <c r="P269" s="914"/>
      <c r="Q269" s="914"/>
      <c r="R269" s="914"/>
      <c r="S269" s="914"/>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914"/>
      <c r="L270" s="914"/>
      <c r="M270" s="914"/>
      <c r="N270" s="914"/>
      <c r="O270" s="914"/>
      <c r="P270" s="914"/>
      <c r="Q270" s="914"/>
      <c r="R270" s="914"/>
      <c r="S270" s="914"/>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914"/>
      <c r="L271" s="914"/>
      <c r="M271" s="914"/>
      <c r="N271" s="914"/>
      <c r="O271" s="914"/>
      <c r="P271" s="914"/>
      <c r="Q271" s="914"/>
      <c r="R271" s="914"/>
      <c r="S271" s="914"/>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914"/>
      <c r="L272" s="914"/>
      <c r="M272" s="914"/>
      <c r="N272" s="914"/>
      <c r="O272" s="914"/>
      <c r="P272" s="914"/>
      <c r="Q272" s="914"/>
      <c r="R272" s="914"/>
      <c r="S272" s="914"/>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914"/>
      <c r="L273" s="914"/>
      <c r="M273" s="914"/>
      <c r="N273" s="914"/>
      <c r="O273" s="914"/>
      <c r="P273" s="914"/>
      <c r="Q273" s="914"/>
      <c r="R273" s="914"/>
      <c r="S273" s="914"/>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914"/>
      <c r="L274" s="914"/>
      <c r="M274" s="914"/>
      <c r="N274" s="914"/>
      <c r="O274" s="914"/>
      <c r="P274" s="914"/>
      <c r="Q274" s="914"/>
      <c r="R274" s="914"/>
      <c r="S274" s="914"/>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914"/>
      <c r="L275" s="914"/>
      <c r="M275" s="914"/>
      <c r="N275" s="914"/>
      <c r="O275" s="914"/>
      <c r="P275" s="914"/>
      <c r="Q275" s="914"/>
      <c r="R275" s="914"/>
      <c r="S275" s="914"/>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914"/>
      <c r="L276" s="914"/>
      <c r="M276" s="914"/>
      <c r="N276" s="914"/>
      <c r="O276" s="914"/>
      <c r="P276" s="914"/>
      <c r="Q276" s="914"/>
      <c r="R276" s="914"/>
      <c r="S276" s="914"/>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914"/>
      <c r="L277" s="914"/>
      <c r="M277" s="914"/>
      <c r="N277" s="914"/>
      <c r="O277" s="914"/>
      <c r="P277" s="914"/>
      <c r="Q277" s="914"/>
      <c r="R277" s="914"/>
      <c r="S277" s="914"/>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914"/>
      <c r="L278" s="914"/>
      <c r="M278" s="914"/>
      <c r="N278" s="914"/>
      <c r="O278" s="914"/>
      <c r="P278" s="914"/>
      <c r="Q278" s="914"/>
      <c r="R278" s="914"/>
      <c r="S278" s="914"/>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914"/>
      <c r="L279" s="914"/>
      <c r="M279" s="914"/>
      <c r="N279" s="914"/>
      <c r="O279" s="914"/>
      <c r="P279" s="914"/>
      <c r="Q279" s="914"/>
      <c r="R279" s="914"/>
      <c r="S279" s="914"/>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914"/>
      <c r="L280" s="914"/>
      <c r="M280" s="914"/>
      <c r="N280" s="914"/>
      <c r="O280" s="914"/>
      <c r="P280" s="914"/>
      <c r="Q280" s="914"/>
      <c r="R280" s="914"/>
      <c r="S280" s="914"/>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914"/>
      <c r="L281" s="914"/>
      <c r="M281" s="914"/>
      <c r="N281" s="914"/>
      <c r="O281" s="914"/>
      <c r="P281" s="914"/>
      <c r="Q281" s="914"/>
      <c r="R281" s="914"/>
      <c r="S281" s="914"/>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914"/>
      <c r="L282" s="914"/>
      <c r="M282" s="914"/>
      <c r="N282" s="914"/>
      <c r="O282" s="914"/>
      <c r="P282" s="914"/>
      <c r="Q282" s="914"/>
      <c r="R282" s="914"/>
      <c r="S282" s="914"/>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914"/>
      <c r="L283" s="914"/>
      <c r="M283" s="914"/>
      <c r="N283" s="914"/>
      <c r="O283" s="914"/>
      <c r="P283" s="914"/>
      <c r="Q283" s="914"/>
      <c r="R283" s="914"/>
      <c r="S283" s="914"/>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914"/>
      <c r="L284" s="914"/>
      <c r="M284" s="914"/>
      <c r="N284" s="914"/>
      <c r="O284" s="914"/>
      <c r="P284" s="914"/>
      <c r="Q284" s="914"/>
      <c r="R284" s="914"/>
      <c r="S284" s="914"/>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914"/>
      <c r="L285" s="914"/>
      <c r="M285" s="914"/>
      <c r="N285" s="914"/>
      <c r="O285" s="914"/>
      <c r="P285" s="914"/>
      <c r="Q285" s="914"/>
      <c r="R285" s="914"/>
      <c r="S285" s="914"/>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914"/>
      <c r="L286" s="914"/>
      <c r="M286" s="914"/>
      <c r="N286" s="914"/>
      <c r="O286" s="914"/>
      <c r="P286" s="914"/>
      <c r="Q286" s="914"/>
      <c r="R286" s="914"/>
      <c r="S286" s="914"/>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914"/>
      <c r="L287" s="914"/>
      <c r="M287" s="914"/>
      <c r="N287" s="914"/>
      <c r="O287" s="914"/>
      <c r="P287" s="914"/>
      <c r="Q287" s="914"/>
      <c r="R287" s="914"/>
      <c r="S287" s="914"/>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914"/>
      <c r="L288" s="914"/>
      <c r="M288" s="914"/>
      <c r="N288" s="914"/>
      <c r="O288" s="914"/>
      <c r="P288" s="914"/>
      <c r="Q288" s="914"/>
      <c r="R288" s="914"/>
      <c r="S288" s="914"/>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914"/>
      <c r="L289" s="914"/>
      <c r="M289" s="914"/>
      <c r="N289" s="914"/>
      <c r="O289" s="914"/>
      <c r="P289" s="914"/>
      <c r="Q289" s="914"/>
      <c r="R289" s="914"/>
      <c r="S289" s="914"/>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914"/>
      <c r="L290" s="914"/>
      <c r="M290" s="914"/>
      <c r="N290" s="914"/>
      <c r="O290" s="914"/>
      <c r="P290" s="914"/>
      <c r="Q290" s="914"/>
      <c r="R290" s="914"/>
      <c r="S290" s="914"/>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914"/>
      <c r="L291" s="914"/>
      <c r="M291" s="914"/>
      <c r="N291" s="914"/>
      <c r="O291" s="914"/>
      <c r="P291" s="914"/>
      <c r="Q291" s="914"/>
      <c r="R291" s="914"/>
      <c r="S291" s="914"/>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914"/>
      <c r="L292" s="914"/>
      <c r="M292" s="914"/>
      <c r="N292" s="914"/>
      <c r="O292" s="914"/>
      <c r="P292" s="914"/>
      <c r="Q292" s="914"/>
      <c r="R292" s="914"/>
      <c r="S292" s="914"/>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914"/>
      <c r="L293" s="914"/>
      <c r="M293" s="914"/>
      <c r="N293" s="914"/>
      <c r="O293" s="914"/>
      <c r="P293" s="914"/>
      <c r="Q293" s="914"/>
      <c r="R293" s="914"/>
      <c r="S293" s="914"/>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914"/>
      <c r="L294" s="914"/>
      <c r="M294" s="914"/>
      <c r="N294" s="914"/>
      <c r="O294" s="914"/>
      <c r="P294" s="914"/>
      <c r="Q294" s="914"/>
      <c r="R294" s="914"/>
      <c r="S294" s="914"/>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914"/>
      <c r="L295" s="914"/>
      <c r="M295" s="914"/>
      <c r="N295" s="914"/>
      <c r="O295" s="914"/>
      <c r="P295" s="914"/>
      <c r="Q295" s="914"/>
      <c r="R295" s="914"/>
      <c r="S295" s="914"/>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914"/>
      <c r="L296" s="914"/>
      <c r="M296" s="914"/>
      <c r="N296" s="914"/>
      <c r="O296" s="914"/>
      <c r="P296" s="914"/>
      <c r="Q296" s="914"/>
      <c r="R296" s="914"/>
      <c r="S296" s="914"/>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914"/>
      <c r="L297" s="914"/>
      <c r="M297" s="914"/>
      <c r="N297" s="914"/>
      <c r="O297" s="914"/>
      <c r="P297" s="914"/>
      <c r="Q297" s="914"/>
      <c r="R297" s="914"/>
      <c r="S297" s="914"/>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914"/>
      <c r="L298" s="914"/>
      <c r="M298" s="914"/>
      <c r="N298" s="914"/>
      <c r="O298" s="914"/>
      <c r="P298" s="914"/>
      <c r="Q298" s="914"/>
      <c r="R298" s="914"/>
      <c r="S298" s="914"/>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914"/>
      <c r="L299" s="914"/>
      <c r="M299" s="914"/>
      <c r="N299" s="914"/>
      <c r="O299" s="914"/>
      <c r="P299" s="914"/>
      <c r="Q299" s="914"/>
      <c r="R299" s="914"/>
      <c r="S299" s="914"/>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914"/>
      <c r="L300" s="914"/>
      <c r="M300" s="914"/>
      <c r="N300" s="914"/>
      <c r="O300" s="914"/>
      <c r="P300" s="914"/>
      <c r="Q300" s="914"/>
      <c r="R300" s="914"/>
      <c r="S300" s="914"/>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914"/>
      <c r="L301" s="914"/>
      <c r="M301" s="914"/>
      <c r="N301" s="914"/>
      <c r="O301" s="914"/>
      <c r="P301" s="914"/>
      <c r="Q301" s="914"/>
      <c r="R301" s="914"/>
      <c r="S301" s="914"/>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914"/>
      <c r="L302" s="914"/>
      <c r="M302" s="914"/>
      <c r="N302" s="914"/>
      <c r="O302" s="914"/>
      <c r="P302" s="914"/>
      <c r="Q302" s="914"/>
      <c r="R302" s="914"/>
      <c r="S302" s="914"/>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914"/>
      <c r="L303" s="914"/>
      <c r="M303" s="914"/>
      <c r="N303" s="914"/>
      <c r="O303" s="914"/>
      <c r="P303" s="914"/>
      <c r="Q303" s="914"/>
      <c r="R303" s="914"/>
      <c r="S303" s="914"/>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914"/>
      <c r="L304" s="914"/>
      <c r="M304" s="914"/>
      <c r="N304" s="914"/>
      <c r="O304" s="914"/>
      <c r="P304" s="914"/>
      <c r="Q304" s="914"/>
      <c r="R304" s="914"/>
      <c r="S304" s="914"/>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914"/>
      <c r="L305" s="914"/>
      <c r="M305" s="914"/>
      <c r="N305" s="914"/>
      <c r="O305" s="914"/>
      <c r="P305" s="914"/>
      <c r="Q305" s="914"/>
      <c r="R305" s="914"/>
      <c r="S305" s="914"/>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914"/>
      <c r="L306" s="914"/>
      <c r="M306" s="914"/>
      <c r="N306" s="914"/>
      <c r="O306" s="914"/>
      <c r="P306" s="914"/>
      <c r="Q306" s="914"/>
      <c r="R306" s="914"/>
      <c r="S306" s="914"/>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914"/>
      <c r="L307" s="914"/>
      <c r="M307" s="914"/>
      <c r="N307" s="914"/>
      <c r="O307" s="914"/>
      <c r="P307" s="914"/>
      <c r="Q307" s="914"/>
      <c r="R307" s="914"/>
      <c r="S307" s="914"/>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914"/>
      <c r="L308" s="914"/>
      <c r="M308" s="914"/>
      <c r="N308" s="914"/>
      <c r="O308" s="914"/>
      <c r="P308" s="914"/>
      <c r="Q308" s="914"/>
      <c r="R308" s="914"/>
      <c r="S308" s="914"/>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914"/>
      <c r="L309" s="914"/>
      <c r="M309" s="914"/>
      <c r="N309" s="914"/>
      <c r="O309" s="914"/>
      <c r="P309" s="914"/>
      <c r="Q309" s="914"/>
      <c r="R309" s="914"/>
      <c r="S309" s="914"/>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914"/>
      <c r="L310" s="914"/>
      <c r="M310" s="914"/>
      <c r="N310" s="914"/>
      <c r="O310" s="914"/>
      <c r="P310" s="914"/>
      <c r="Q310" s="914"/>
      <c r="R310" s="914"/>
      <c r="S310" s="914"/>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6">
    <mergeCell ref="A79:H79"/>
    <mergeCell ref="A80:H80"/>
    <mergeCell ref="A81:I81"/>
    <mergeCell ref="AL37:AN37"/>
    <mergeCell ref="A41:I41"/>
    <mergeCell ref="A43:H43"/>
    <mergeCell ref="U43:AI43"/>
    <mergeCell ref="A91:I91"/>
    <mergeCell ref="A92:E92"/>
    <mergeCell ref="G92:G93"/>
    <mergeCell ref="H92:H93"/>
    <mergeCell ref="K47:M47"/>
    <mergeCell ref="A71:I71"/>
    <mergeCell ref="A73:H73"/>
    <mergeCell ref="A75:I75"/>
    <mergeCell ref="A76:I76"/>
    <mergeCell ref="I92:I93"/>
    <mergeCell ref="K92:M92"/>
    <mergeCell ref="A82:I82"/>
    <mergeCell ref="A83:I83"/>
    <mergeCell ref="A84:I84"/>
    <mergeCell ref="A89:I89"/>
    <mergeCell ref="A78:H78"/>
    <mergeCell ref="A1:I1"/>
    <mergeCell ref="A2:I2"/>
    <mergeCell ref="A3:I3"/>
    <mergeCell ref="A4:E4"/>
    <mergeCell ref="G4:G5"/>
    <mergeCell ref="H4:H5"/>
    <mergeCell ref="I4:I5"/>
    <mergeCell ref="N4:P4"/>
    <mergeCell ref="Q4:S4"/>
    <mergeCell ref="T4:T5"/>
    <mergeCell ref="U37:AI37"/>
    <mergeCell ref="K4:M4"/>
    <mergeCell ref="Q92:S92"/>
    <mergeCell ref="T92:T93"/>
    <mergeCell ref="A105:E105"/>
    <mergeCell ref="G105:H105"/>
    <mergeCell ref="AL43:AN43"/>
    <mergeCell ref="A45:I45"/>
    <mergeCell ref="A46:I46"/>
    <mergeCell ref="A47:E47"/>
    <mergeCell ref="Q47:S47"/>
    <mergeCell ref="G47:G48"/>
    <mergeCell ref="H47:H48"/>
    <mergeCell ref="I47:I48"/>
    <mergeCell ref="N47:P47"/>
    <mergeCell ref="T47:T48"/>
    <mergeCell ref="A90:I90"/>
    <mergeCell ref="A77:H77"/>
    <mergeCell ref="A106:H106"/>
    <mergeCell ref="A107:H107"/>
    <mergeCell ref="A108:H108"/>
    <mergeCell ref="A110:I110"/>
    <mergeCell ref="N92:P92"/>
  </mergeCells>
  <printOptions horizontalCentered="1"/>
  <pageMargins left="0.51180555555555496" right="0.51180555555555496" top="0.78749999999999998" bottom="0.78749999999999998" header="0" footer="0"/>
  <pageSetup scale="76" pageOrder="overThenDown"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D1008"/>
  <sheetViews>
    <sheetView showGridLines="0" workbookViewId="0">
      <selection activeCell="A3" sqref="A3:F3"/>
    </sheetView>
  </sheetViews>
  <sheetFormatPr defaultColWidth="14.42578125" defaultRowHeight="15" customHeight="1"/>
  <cols>
    <col min="1" max="1" width="5.42578125" customWidth="1"/>
    <col min="2" max="2" width="57.5703125" customWidth="1"/>
    <col min="3" max="3" width="7.85546875" customWidth="1"/>
    <col min="4" max="4" width="12.5703125" customWidth="1"/>
    <col min="5" max="5" width="13.140625" customWidth="1"/>
    <col min="6" max="6" width="14.7109375" customWidth="1"/>
    <col min="7" max="10" width="8.5703125" style="423" hidden="1" customWidth="1"/>
    <col min="11" max="12" width="8.7109375" style="423" hidden="1" customWidth="1"/>
    <col min="13" max="13" width="21" style="423" hidden="1" customWidth="1"/>
    <col min="14" max="27" width="8.7109375" style="423" hidden="1" customWidth="1"/>
    <col min="28" max="30" width="0" style="423" hidden="1" customWidth="1"/>
    <col min="31" max="47" width="0" hidden="1" customWidth="1"/>
  </cols>
  <sheetData>
    <row r="1" spans="1:27" ht="96.75" customHeight="1">
      <c r="A1" s="1204"/>
      <c r="B1" s="1205"/>
      <c r="C1" s="1205"/>
      <c r="D1" s="1205"/>
      <c r="E1" s="1205"/>
      <c r="F1" s="1205"/>
      <c r="G1" s="552"/>
      <c r="H1" s="424"/>
      <c r="I1" s="424"/>
      <c r="J1" s="443"/>
      <c r="K1" s="101"/>
      <c r="L1" s="101"/>
      <c r="M1" s="101"/>
      <c r="N1" s="101"/>
      <c r="O1" s="101"/>
      <c r="P1" s="101"/>
      <c r="Q1" s="101"/>
      <c r="R1" s="101"/>
      <c r="S1" s="101"/>
      <c r="T1" s="101"/>
      <c r="U1" s="101"/>
      <c r="V1" s="101"/>
      <c r="W1" s="101"/>
      <c r="X1" s="101"/>
      <c r="Y1" s="101"/>
      <c r="Z1" s="101"/>
      <c r="AA1" s="101"/>
    </row>
    <row r="2" spans="1:27" ht="15.75" customHeight="1">
      <c r="A2" s="1206"/>
      <c r="B2" s="1205"/>
      <c r="C2" s="1205"/>
      <c r="D2" s="1205"/>
      <c r="E2" s="1205"/>
      <c r="F2" s="1205"/>
      <c r="G2" s="552"/>
      <c r="H2" s="424"/>
      <c r="I2" s="424"/>
      <c r="J2" s="443"/>
      <c r="K2" s="101"/>
      <c r="L2" s="101"/>
      <c r="M2" s="101"/>
      <c r="N2" s="101"/>
      <c r="O2" s="101"/>
      <c r="P2" s="101"/>
      <c r="Q2" s="101"/>
      <c r="R2" s="101"/>
      <c r="S2" s="101"/>
      <c r="T2" s="101"/>
      <c r="U2" s="101"/>
      <c r="V2" s="101"/>
      <c r="W2" s="101"/>
      <c r="X2" s="101"/>
      <c r="Y2" s="101"/>
      <c r="Z2" s="101"/>
      <c r="AA2" s="101"/>
    </row>
    <row r="3" spans="1:27" ht="15.75" customHeight="1">
      <c r="A3" s="1207" t="s">
        <v>670</v>
      </c>
      <c r="B3" s="1208"/>
      <c r="C3" s="1208"/>
      <c r="D3" s="1208"/>
      <c r="E3" s="1208"/>
      <c r="F3" s="1209"/>
      <c r="G3" s="552"/>
      <c r="H3" s="424"/>
      <c r="I3" s="424"/>
      <c r="J3" s="443"/>
      <c r="K3" s="101"/>
      <c r="L3" s="101"/>
      <c r="M3" s="101"/>
      <c r="N3" s="101"/>
      <c r="O3" s="101"/>
      <c r="P3" s="101"/>
      <c r="Q3" s="101"/>
      <c r="R3" s="101"/>
      <c r="S3" s="101"/>
      <c r="T3" s="101"/>
      <c r="U3" s="101"/>
      <c r="V3" s="101"/>
      <c r="W3" s="101"/>
      <c r="X3" s="101"/>
      <c r="Y3" s="101"/>
      <c r="Z3" s="101"/>
      <c r="AA3" s="101"/>
    </row>
    <row r="4" spans="1:27" ht="12.75" customHeight="1">
      <c r="A4" s="1210" t="s">
        <v>397</v>
      </c>
      <c r="B4" s="1211"/>
      <c r="C4" s="1211"/>
      <c r="D4" s="1211"/>
      <c r="E4" s="1211"/>
      <c r="F4" s="1212"/>
      <c r="G4" s="552"/>
      <c r="H4" s="424"/>
      <c r="I4" s="424"/>
      <c r="J4" s="443"/>
      <c r="K4" s="101"/>
      <c r="L4" s="101"/>
      <c r="M4" s="101"/>
      <c r="N4" s="101"/>
      <c r="O4" s="101"/>
      <c r="P4" s="101"/>
      <c r="Q4" s="101"/>
      <c r="R4" s="101"/>
      <c r="S4" s="101"/>
      <c r="T4" s="101"/>
      <c r="U4" s="101"/>
      <c r="V4" s="101"/>
      <c r="W4" s="101"/>
      <c r="X4" s="101"/>
      <c r="Y4" s="101"/>
      <c r="Z4" s="101"/>
      <c r="AA4" s="101"/>
    </row>
    <row r="5" spans="1:27" ht="15.75" customHeight="1">
      <c r="A5" s="1215" t="s">
        <v>57</v>
      </c>
      <c r="B5" s="1216"/>
      <c r="C5" s="1213" t="s">
        <v>58</v>
      </c>
      <c r="D5" s="1214"/>
      <c r="E5" s="1213" t="s">
        <v>59</v>
      </c>
      <c r="F5" s="1214"/>
      <c r="G5" s="424"/>
      <c r="H5" s="424"/>
      <c r="I5" s="424"/>
      <c r="J5" s="443"/>
      <c r="K5" s="101"/>
      <c r="L5" s="101"/>
      <c r="M5" s="101"/>
      <c r="N5" s="101"/>
      <c r="O5" s="101"/>
      <c r="P5" s="101"/>
      <c r="Q5" s="448"/>
      <c r="R5" s="448"/>
      <c r="S5" s="448"/>
      <c r="T5" s="448"/>
      <c r="U5" s="448"/>
      <c r="V5" s="448"/>
      <c r="W5" s="448"/>
      <c r="X5" s="448"/>
      <c r="Y5" s="448"/>
      <c r="Z5" s="448"/>
      <c r="AA5" s="448"/>
    </row>
    <row r="6" spans="1:27" ht="21" customHeight="1">
      <c r="A6" s="1217" t="s">
        <v>656</v>
      </c>
      <c r="B6" s="1218"/>
      <c r="C6" s="1217" t="s">
        <v>655</v>
      </c>
      <c r="D6" s="1218"/>
      <c r="E6" s="1222"/>
      <c r="F6" s="1214"/>
      <c r="G6" s="424"/>
      <c r="H6" s="424"/>
      <c r="I6" s="424"/>
      <c r="J6" s="443"/>
      <c r="K6" s="101"/>
      <c r="L6" s="101"/>
      <c r="M6" s="101"/>
      <c r="N6" s="101"/>
      <c r="O6" s="101"/>
      <c r="P6" s="101"/>
      <c r="Q6" s="448"/>
      <c r="R6" s="448"/>
      <c r="S6" s="448"/>
      <c r="T6" s="448"/>
      <c r="U6" s="448"/>
      <c r="V6" s="448"/>
      <c r="W6" s="448"/>
      <c r="X6" s="448"/>
      <c r="Y6" s="448"/>
      <c r="Z6" s="448"/>
      <c r="AA6" s="448"/>
    </row>
    <row r="7" spans="1:27" ht="15.75" customHeight="1">
      <c r="A7" s="1217"/>
      <c r="B7" s="1218"/>
      <c r="C7" s="1213" t="s">
        <v>60</v>
      </c>
      <c r="D7" s="1214"/>
      <c r="E7" s="1213" t="s">
        <v>61</v>
      </c>
      <c r="F7" s="1214"/>
      <c r="G7" s="424"/>
      <c r="H7" s="424"/>
      <c r="I7" s="424"/>
      <c r="J7" s="443"/>
      <c r="K7" s="101"/>
      <c r="L7" s="101"/>
      <c r="M7" s="101"/>
      <c r="N7" s="101"/>
      <c r="O7" s="101"/>
      <c r="P7" s="101"/>
      <c r="Q7" s="448"/>
      <c r="R7" s="448"/>
      <c r="S7" s="448"/>
      <c r="T7" s="448"/>
      <c r="U7" s="448"/>
      <c r="V7" s="448"/>
      <c r="W7" s="448"/>
      <c r="X7" s="448"/>
      <c r="Y7" s="448"/>
      <c r="Z7" s="448"/>
      <c r="AA7" s="448"/>
    </row>
    <row r="8" spans="1:27" ht="15.75" customHeight="1">
      <c r="A8" s="1217"/>
      <c r="B8" s="1218"/>
      <c r="C8" s="1222" t="s">
        <v>62</v>
      </c>
      <c r="D8" s="1214"/>
      <c r="E8" s="1222" t="s">
        <v>63</v>
      </c>
      <c r="F8" s="1214"/>
      <c r="G8" s="424"/>
      <c r="H8" s="424"/>
      <c r="I8" s="424"/>
      <c r="J8" s="443"/>
      <c r="K8" s="101"/>
      <c r="L8" s="101"/>
      <c r="M8" s="101"/>
      <c r="N8" s="101"/>
      <c r="O8" s="101"/>
      <c r="P8" s="101"/>
      <c r="Q8" s="448"/>
      <c r="R8" s="448"/>
      <c r="S8" s="448"/>
      <c r="T8" s="448"/>
      <c r="U8" s="448"/>
      <c r="V8" s="448"/>
      <c r="W8" s="448"/>
      <c r="X8" s="448"/>
      <c r="Y8" s="448"/>
      <c r="Z8" s="448"/>
      <c r="AA8" s="448"/>
    </row>
    <row r="9" spans="1:27" ht="15.75" customHeight="1">
      <c r="A9" s="1195" t="s">
        <v>64</v>
      </c>
      <c r="B9" s="1196"/>
      <c r="C9" s="1219" t="s">
        <v>65</v>
      </c>
      <c r="D9" s="1220"/>
      <c r="E9" s="1220"/>
      <c r="F9" s="1221"/>
      <c r="G9" s="424"/>
      <c r="H9" s="424"/>
      <c r="I9" s="424"/>
      <c r="J9" s="443"/>
      <c r="K9" s="101"/>
      <c r="L9" s="101"/>
      <c r="M9" s="101"/>
      <c r="N9" s="101"/>
      <c r="O9" s="101"/>
      <c r="P9" s="101"/>
      <c r="Q9" s="448"/>
      <c r="R9" s="448"/>
      <c r="S9" s="448"/>
      <c r="T9" s="448"/>
      <c r="U9" s="448"/>
      <c r="V9" s="448"/>
      <c r="W9" s="448"/>
      <c r="X9" s="448"/>
      <c r="Y9" s="448"/>
      <c r="Z9" s="448"/>
      <c r="AA9" s="448"/>
    </row>
    <row r="10" spans="1:27" ht="21" customHeight="1">
      <c r="A10" s="1197" t="s">
        <v>66</v>
      </c>
      <c r="B10" s="1198"/>
      <c r="C10" s="1197"/>
      <c r="D10" s="1203"/>
      <c r="E10" s="1203"/>
      <c r="F10" s="1198"/>
      <c r="G10" s="424"/>
      <c r="H10" s="424"/>
      <c r="I10" s="424"/>
      <c r="J10" s="443"/>
      <c r="K10" s="101"/>
      <c r="L10" s="101"/>
      <c r="M10" s="101"/>
      <c r="N10" s="101"/>
      <c r="O10" s="101"/>
      <c r="P10" s="101"/>
      <c r="Q10" s="448"/>
      <c r="R10" s="448"/>
      <c r="S10" s="448"/>
      <c r="T10" s="448"/>
      <c r="U10" s="448"/>
      <c r="V10" s="448"/>
      <c r="W10" s="448"/>
      <c r="X10" s="448"/>
      <c r="Y10" s="448"/>
      <c r="Z10" s="448"/>
      <c r="AA10" s="448"/>
    </row>
    <row r="11" spans="1:27" ht="15.75" customHeight="1">
      <c r="A11" s="1195" t="s">
        <v>67</v>
      </c>
      <c r="B11" s="1196"/>
      <c r="C11" s="1195" t="s">
        <v>68</v>
      </c>
      <c r="D11" s="1202"/>
      <c r="E11" s="1202"/>
      <c r="F11" s="1196"/>
      <c r="G11" s="424"/>
      <c r="H11" s="424"/>
      <c r="I11" s="424"/>
      <c r="J11" s="443"/>
      <c r="K11" s="101"/>
      <c r="L11" s="101"/>
      <c r="M11" s="101"/>
      <c r="N11" s="101"/>
      <c r="O11" s="101"/>
      <c r="P11" s="101"/>
      <c r="Q11" s="448"/>
      <c r="R11" s="448"/>
      <c r="S11" s="448"/>
      <c r="T11" s="448"/>
      <c r="U11" s="448"/>
      <c r="V11" s="448"/>
      <c r="W11" s="448"/>
      <c r="X11" s="448"/>
      <c r="Y11" s="448"/>
      <c r="Z11" s="448"/>
      <c r="AA11" s="448"/>
    </row>
    <row r="12" spans="1:27" ht="15.75" customHeight="1">
      <c r="A12" s="1197" t="s">
        <v>69</v>
      </c>
      <c r="B12" s="1198"/>
      <c r="C12" s="1197" t="s">
        <v>70</v>
      </c>
      <c r="D12" s="1203"/>
      <c r="E12" s="1203"/>
      <c r="F12" s="1198"/>
      <c r="G12" s="424"/>
      <c r="H12" s="424"/>
      <c r="I12" s="424"/>
      <c r="J12" s="443"/>
      <c r="K12" s="101"/>
      <c r="L12" s="101"/>
      <c r="M12" s="101"/>
      <c r="N12" s="101"/>
      <c r="O12" s="101"/>
      <c r="P12" s="101"/>
      <c r="Q12" s="448"/>
      <c r="R12" s="448"/>
      <c r="S12" s="448"/>
      <c r="T12" s="448"/>
      <c r="U12" s="448"/>
      <c r="V12" s="448"/>
      <c r="W12" s="448"/>
      <c r="X12" s="448"/>
      <c r="Y12" s="448"/>
      <c r="Z12" s="448"/>
      <c r="AA12" s="448"/>
    </row>
    <row r="13" spans="1:27" ht="15.75" customHeight="1">
      <c r="A13" s="1199" t="s">
        <v>71</v>
      </c>
      <c r="B13" s="1200"/>
      <c r="C13" s="1200"/>
      <c r="D13" s="1201"/>
      <c r="E13" s="1234">
        <v>1412</v>
      </c>
      <c r="F13" s="1214"/>
      <c r="G13" s="424"/>
      <c r="H13" s="424"/>
      <c r="I13" s="424"/>
      <c r="J13" s="443"/>
      <c r="K13" s="101"/>
      <c r="L13" s="101"/>
      <c r="M13" s="101"/>
      <c r="N13" s="101"/>
      <c r="O13" s="101"/>
      <c r="P13" s="101"/>
      <c r="Q13" s="448"/>
      <c r="R13" s="448"/>
      <c r="S13" s="448"/>
      <c r="T13" s="448"/>
      <c r="U13" s="448"/>
      <c r="V13" s="448"/>
      <c r="W13" s="448"/>
      <c r="X13" s="448"/>
      <c r="Y13" s="448"/>
      <c r="Z13" s="448"/>
      <c r="AA13" s="448"/>
    </row>
    <row r="14" spans="1:27" ht="15.75" customHeight="1">
      <c r="A14" s="1187" t="s">
        <v>72</v>
      </c>
      <c r="B14" s="1188"/>
      <c r="C14" s="1188"/>
      <c r="D14" s="1188"/>
      <c r="E14" s="1188"/>
      <c r="F14" s="1189"/>
      <c r="G14" s="552"/>
      <c r="H14" s="424"/>
      <c r="I14" s="424"/>
      <c r="J14" s="443"/>
      <c r="K14" s="101"/>
      <c r="L14" s="101"/>
      <c r="M14" s="101"/>
      <c r="N14" s="101"/>
      <c r="O14" s="101"/>
      <c r="P14" s="101"/>
      <c r="Q14" s="101"/>
      <c r="R14" s="101"/>
      <c r="S14" s="101"/>
      <c r="T14" s="101"/>
      <c r="U14" s="101"/>
      <c r="V14" s="101"/>
      <c r="W14" s="101"/>
      <c r="X14" s="101"/>
      <c r="Y14" s="101"/>
      <c r="Z14" s="101"/>
      <c r="AA14" s="101"/>
    </row>
    <row r="15" spans="1:27" ht="27" customHeight="1">
      <c r="A15" s="4" t="s">
        <v>73</v>
      </c>
      <c r="B15" s="4" t="s">
        <v>74</v>
      </c>
      <c r="C15" s="4"/>
      <c r="D15" s="4" t="s">
        <v>668</v>
      </c>
      <c r="E15" s="5" t="s">
        <v>49</v>
      </c>
      <c r="F15" s="5" t="s">
        <v>50</v>
      </c>
      <c r="G15" s="552"/>
      <c r="H15" s="424"/>
      <c r="I15" s="424"/>
      <c r="J15" s="443"/>
      <c r="K15" s="101"/>
      <c r="L15" s="101"/>
      <c r="M15" s="101"/>
      <c r="N15" s="101"/>
      <c r="O15" s="101"/>
      <c r="P15" s="101"/>
      <c r="Q15" s="432"/>
      <c r="R15" s="432"/>
      <c r="S15" s="432"/>
      <c r="T15" s="432"/>
      <c r="U15" s="432"/>
      <c r="V15" s="432"/>
      <c r="W15" s="432"/>
      <c r="X15" s="432"/>
      <c r="Y15" s="432"/>
      <c r="Z15" s="432"/>
      <c r="AA15" s="432"/>
    </row>
    <row r="16" spans="1:27" ht="15.75" customHeight="1">
      <c r="A16" s="7" t="s">
        <v>75</v>
      </c>
      <c r="B16" s="8" t="s">
        <v>76</v>
      </c>
      <c r="C16" s="8"/>
      <c r="D16" s="9"/>
      <c r="E16" s="9"/>
      <c r="F16" s="9">
        <v>1590</v>
      </c>
      <c r="G16" s="552"/>
      <c r="H16" s="424"/>
      <c r="I16" s="424"/>
      <c r="J16" s="443"/>
      <c r="K16" s="101"/>
      <c r="L16" s="101"/>
      <c r="M16" s="101"/>
      <c r="N16" s="101"/>
      <c r="O16" s="101"/>
      <c r="P16" s="101"/>
      <c r="Q16" s="101"/>
      <c r="R16" s="101"/>
      <c r="S16" s="101"/>
      <c r="T16" s="101"/>
      <c r="U16" s="101"/>
      <c r="V16" s="101"/>
      <c r="W16" s="101"/>
      <c r="X16" s="101"/>
      <c r="Y16" s="101"/>
      <c r="Z16" s="101"/>
      <c r="AA16" s="101"/>
    </row>
    <row r="17" spans="1:27" ht="15.75" customHeight="1">
      <c r="A17" s="7" t="s">
        <v>77</v>
      </c>
      <c r="B17" s="8" t="s">
        <v>78</v>
      </c>
      <c r="C17" s="8"/>
      <c r="D17" s="9"/>
      <c r="E17" s="9"/>
      <c r="F17" s="9"/>
      <c r="G17" s="552"/>
      <c r="H17" s="424"/>
      <c r="I17" s="424"/>
      <c r="J17" s="443"/>
      <c r="K17" s="101"/>
      <c r="L17" s="101"/>
      <c r="M17" s="101"/>
      <c r="N17" s="101"/>
      <c r="O17" s="101"/>
      <c r="P17" s="101"/>
      <c r="Q17" s="101"/>
      <c r="R17" s="101"/>
      <c r="S17" s="101"/>
      <c r="T17" s="101"/>
      <c r="U17" s="101"/>
      <c r="V17" s="101"/>
      <c r="W17" s="101"/>
      <c r="X17" s="101"/>
      <c r="Y17" s="101"/>
      <c r="Z17" s="101"/>
      <c r="AA17" s="101"/>
    </row>
    <row r="18" spans="1:27" ht="21" customHeight="1">
      <c r="A18" s="7" t="s">
        <v>79</v>
      </c>
      <c r="B18" s="8" t="s">
        <v>80</v>
      </c>
      <c r="C18" s="8"/>
      <c r="D18" s="9"/>
      <c r="E18" s="9"/>
      <c r="F18" s="9">
        <f>G18*E13</f>
        <v>564.80000000000007</v>
      </c>
      <c r="G18" s="552">
        <v>0.4</v>
      </c>
      <c r="H18" s="424"/>
      <c r="I18" s="424"/>
      <c r="J18" s="443"/>
      <c r="K18" s="101"/>
      <c r="L18" s="101"/>
      <c r="M18" s="101"/>
      <c r="N18" s="101"/>
      <c r="O18" s="101"/>
      <c r="P18" s="101"/>
      <c r="Q18" s="101"/>
      <c r="R18" s="101"/>
      <c r="S18" s="101"/>
      <c r="T18" s="101"/>
      <c r="U18" s="101"/>
      <c r="V18" s="101"/>
      <c r="W18" s="101"/>
      <c r="X18" s="101"/>
      <c r="Y18" s="101"/>
      <c r="Z18" s="101"/>
      <c r="AA18" s="101"/>
    </row>
    <row r="19" spans="1:27" ht="15.75" customHeight="1">
      <c r="A19" s="7" t="s">
        <v>82</v>
      </c>
      <c r="B19" s="8" t="s">
        <v>83</v>
      </c>
      <c r="C19" s="8"/>
      <c r="D19" s="9"/>
      <c r="E19" s="9"/>
      <c r="F19" s="9"/>
      <c r="G19" s="552"/>
      <c r="H19" s="424"/>
      <c r="I19" s="424"/>
      <c r="J19" s="443"/>
      <c r="K19" s="101"/>
      <c r="L19" s="101"/>
      <c r="M19" s="101"/>
      <c r="N19" s="101"/>
      <c r="O19" s="101"/>
      <c r="P19" s="101"/>
      <c r="Q19" s="101"/>
      <c r="R19" s="101"/>
      <c r="S19" s="101"/>
      <c r="T19" s="101"/>
      <c r="U19" s="101"/>
      <c r="V19" s="101"/>
      <c r="W19" s="101"/>
      <c r="X19" s="101"/>
      <c r="Y19" s="101"/>
      <c r="Z19" s="101"/>
      <c r="AA19" s="101"/>
    </row>
    <row r="20" spans="1:27" ht="15.75" customHeight="1">
      <c r="A20" s="7" t="s">
        <v>84</v>
      </c>
      <c r="B20" s="8" t="s">
        <v>85</v>
      </c>
      <c r="C20" s="8"/>
      <c r="D20" s="9"/>
      <c r="E20" s="9"/>
      <c r="F20" s="9"/>
      <c r="G20" s="552"/>
      <c r="H20" s="424"/>
      <c r="I20" s="424"/>
      <c r="J20" s="443"/>
      <c r="K20" s="101"/>
      <c r="L20" s="101"/>
      <c r="M20" s="101"/>
      <c r="N20" s="101"/>
      <c r="O20" s="101"/>
      <c r="P20" s="101"/>
      <c r="Q20" s="101"/>
      <c r="R20" s="101"/>
      <c r="S20" s="101"/>
      <c r="T20" s="101"/>
      <c r="U20" s="101"/>
      <c r="V20" s="101"/>
      <c r="W20" s="101"/>
      <c r="X20" s="101"/>
      <c r="Y20" s="101"/>
      <c r="Z20" s="101"/>
      <c r="AA20" s="101"/>
    </row>
    <row r="21" spans="1:27" ht="15.75" customHeight="1">
      <c r="A21" s="1170" t="s">
        <v>86</v>
      </c>
      <c r="B21" s="1171"/>
      <c r="C21" s="10"/>
      <c r="D21" s="11">
        <f t="shared" ref="D21:E21" si="0">ROUND(SUM(D16:D20),2)</f>
        <v>0</v>
      </c>
      <c r="E21" s="11">
        <f t="shared" si="0"/>
        <v>0</v>
      </c>
      <c r="F21" s="11">
        <f>ROUND(SUM(F16:F20),2)</f>
        <v>2154.8000000000002</v>
      </c>
      <c r="G21" s="552"/>
      <c r="H21" s="424"/>
      <c r="I21" s="424"/>
      <c r="J21" s="443"/>
      <c r="K21" s="101"/>
      <c r="L21" s="101"/>
      <c r="M21" s="101"/>
      <c r="N21" s="101"/>
      <c r="O21" s="101"/>
      <c r="P21" s="101"/>
      <c r="Q21" s="432"/>
      <c r="R21" s="432"/>
      <c r="S21" s="432"/>
      <c r="T21" s="432"/>
      <c r="U21" s="432"/>
      <c r="V21" s="432"/>
      <c r="W21" s="432"/>
      <c r="X21" s="432"/>
      <c r="Y21" s="432"/>
      <c r="Z21" s="432"/>
      <c r="AA21" s="432"/>
    </row>
    <row r="22" spans="1:27" ht="15.75" customHeight="1">
      <c r="A22" s="12"/>
      <c r="B22" s="12"/>
      <c r="C22" s="12"/>
      <c r="D22" s="12"/>
      <c r="E22" s="12"/>
      <c r="F22" s="12"/>
      <c r="G22" s="552"/>
      <c r="H22" s="424"/>
      <c r="I22" s="424"/>
      <c r="J22" s="443"/>
      <c r="K22" s="101"/>
      <c r="L22" s="101"/>
      <c r="M22" s="101"/>
      <c r="N22" s="101"/>
      <c r="O22" s="101"/>
      <c r="P22" s="101"/>
      <c r="Q22" s="101"/>
      <c r="R22" s="101"/>
      <c r="S22" s="101"/>
      <c r="T22" s="101"/>
      <c r="U22" s="101"/>
      <c r="V22" s="101"/>
      <c r="W22" s="101"/>
      <c r="X22" s="101"/>
      <c r="Y22" s="101"/>
      <c r="Z22" s="101"/>
      <c r="AA22" s="101"/>
    </row>
    <row r="23" spans="1:27" ht="15" customHeight="1">
      <c r="A23" s="1190" t="s">
        <v>87</v>
      </c>
      <c r="B23" s="1191"/>
      <c r="C23" s="1191"/>
      <c r="D23" s="1191"/>
      <c r="E23" s="1191"/>
      <c r="F23" s="1192"/>
      <c r="G23" s="552"/>
      <c r="H23" s="424"/>
      <c r="I23" s="424"/>
      <c r="J23" s="443"/>
      <c r="K23" s="101"/>
      <c r="L23" s="101"/>
      <c r="M23" s="101"/>
      <c r="N23" s="101"/>
      <c r="O23" s="101"/>
      <c r="P23" s="101"/>
      <c r="Q23" s="432"/>
      <c r="R23" s="432"/>
      <c r="S23" s="432"/>
      <c r="T23" s="432"/>
      <c r="U23" s="432"/>
      <c r="V23" s="432"/>
      <c r="W23" s="432"/>
      <c r="X23" s="432"/>
      <c r="Y23" s="432"/>
      <c r="Z23" s="432"/>
      <c r="AA23" s="432"/>
    </row>
    <row r="24" spans="1:27" ht="15" customHeight="1">
      <c r="A24" s="1184" t="s">
        <v>88</v>
      </c>
      <c r="B24" s="1175"/>
      <c r="C24" s="1175"/>
      <c r="D24" s="1175"/>
      <c r="E24" s="1175"/>
      <c r="F24" s="1171"/>
      <c r="G24" s="552"/>
      <c r="H24" s="424"/>
      <c r="I24" s="424"/>
      <c r="J24" s="443"/>
      <c r="K24" s="101"/>
      <c r="L24" s="101"/>
      <c r="M24" s="101"/>
      <c r="N24" s="101"/>
      <c r="O24" s="101"/>
      <c r="P24" s="101"/>
      <c r="Q24" s="432"/>
      <c r="R24" s="432"/>
      <c r="S24" s="432"/>
      <c r="T24" s="432"/>
      <c r="U24" s="432"/>
      <c r="V24" s="432"/>
      <c r="W24" s="432"/>
      <c r="X24" s="432"/>
      <c r="Y24" s="432"/>
      <c r="Z24" s="432"/>
      <c r="AA24" s="432"/>
    </row>
    <row r="25" spans="1:27" ht="27" customHeight="1">
      <c r="A25" s="4" t="s">
        <v>89</v>
      </c>
      <c r="B25" s="13" t="s">
        <v>90</v>
      </c>
      <c r="C25" s="14"/>
      <c r="D25" s="4" t="s">
        <v>668</v>
      </c>
      <c r="E25" s="5" t="s">
        <v>49</v>
      </c>
      <c r="F25" s="5" t="s">
        <v>50</v>
      </c>
      <c r="G25" s="552"/>
      <c r="H25" s="424"/>
      <c r="I25" s="424"/>
      <c r="J25" s="443"/>
      <c r="K25" s="101"/>
      <c r="L25" s="101"/>
      <c r="M25" s="101"/>
      <c r="N25" s="101"/>
      <c r="O25" s="101"/>
      <c r="P25" s="101"/>
      <c r="Q25" s="432"/>
      <c r="R25" s="432"/>
      <c r="S25" s="432"/>
      <c r="T25" s="432"/>
      <c r="U25" s="432"/>
      <c r="V25" s="432"/>
      <c r="W25" s="432"/>
      <c r="X25" s="432"/>
      <c r="Y25" s="432"/>
      <c r="Z25" s="432"/>
      <c r="AA25" s="432"/>
    </row>
    <row r="26" spans="1:27" ht="15.75" customHeight="1">
      <c r="A26" s="7" t="s">
        <v>75</v>
      </c>
      <c r="B26" s="15" t="s">
        <v>91</v>
      </c>
      <c r="C26" s="16">
        <v>8.9300000000000004E-2</v>
      </c>
      <c r="D26" s="17">
        <f t="shared" ref="D26:F26" si="1">$C$26*D21</f>
        <v>0</v>
      </c>
      <c r="E26" s="17">
        <f t="shared" si="1"/>
        <v>0</v>
      </c>
      <c r="F26" s="17">
        <f t="shared" si="1"/>
        <v>192.42364000000003</v>
      </c>
      <c r="G26" s="552"/>
      <c r="H26" s="424"/>
      <c r="I26" s="424"/>
      <c r="J26" s="443"/>
      <c r="K26" s="101"/>
      <c r="L26" s="101"/>
      <c r="M26" s="101"/>
      <c r="N26" s="101"/>
      <c r="O26" s="101"/>
      <c r="P26" s="101"/>
      <c r="Q26" s="101"/>
      <c r="R26" s="101"/>
      <c r="S26" s="101"/>
      <c r="T26" s="101"/>
      <c r="U26" s="101"/>
      <c r="V26" s="101"/>
      <c r="W26" s="101"/>
      <c r="X26" s="101"/>
      <c r="Y26" s="101"/>
      <c r="Z26" s="101"/>
      <c r="AA26" s="101"/>
    </row>
    <row r="27" spans="1:27" ht="15.75" customHeight="1">
      <c r="A27" s="7" t="s">
        <v>77</v>
      </c>
      <c r="B27" s="15" t="s">
        <v>92</v>
      </c>
      <c r="C27" s="16">
        <v>2.98E-2</v>
      </c>
      <c r="D27" s="17">
        <f t="shared" ref="D27:F27" si="2">$C$27*D21</f>
        <v>0</v>
      </c>
      <c r="E27" s="17">
        <f t="shared" si="2"/>
        <v>0</v>
      </c>
      <c r="F27" s="17">
        <f t="shared" si="2"/>
        <v>64.213040000000007</v>
      </c>
      <c r="G27" s="552"/>
      <c r="H27" s="424"/>
      <c r="I27" s="424"/>
      <c r="J27" s="443"/>
      <c r="K27" s="101"/>
      <c r="L27" s="101"/>
      <c r="M27" s="101"/>
      <c r="N27" s="101"/>
      <c r="O27" s="101"/>
      <c r="P27" s="101"/>
      <c r="Q27" s="101"/>
      <c r="R27" s="101"/>
      <c r="S27" s="101"/>
      <c r="T27" s="101"/>
      <c r="U27" s="101"/>
      <c r="V27" s="101"/>
      <c r="W27" s="101"/>
      <c r="X27" s="101"/>
      <c r="Y27" s="101"/>
      <c r="Z27" s="101"/>
      <c r="AA27" s="101"/>
    </row>
    <row r="28" spans="1:27" ht="15.75" customHeight="1">
      <c r="A28" s="1170" t="s">
        <v>93</v>
      </c>
      <c r="B28" s="1171"/>
      <c r="C28" s="18"/>
      <c r="D28" s="19">
        <f t="shared" ref="D28:E28" si="3">ROUND(SUM(D26:D27),2)</f>
        <v>0</v>
      </c>
      <c r="E28" s="19">
        <f t="shared" si="3"/>
        <v>0</v>
      </c>
      <c r="F28" s="19">
        <f>ROUND(SUM(F26:F27),2)</f>
        <v>256.64</v>
      </c>
      <c r="G28" s="552"/>
      <c r="H28" s="424"/>
      <c r="I28" s="424"/>
      <c r="J28" s="443"/>
      <c r="K28" s="101"/>
      <c r="L28" s="101"/>
      <c r="M28" s="101"/>
      <c r="N28" s="101"/>
      <c r="O28" s="101"/>
      <c r="P28" s="101"/>
      <c r="Q28" s="101"/>
      <c r="R28" s="101"/>
      <c r="S28" s="101"/>
      <c r="T28" s="101"/>
      <c r="U28" s="101"/>
      <c r="V28" s="101"/>
      <c r="W28" s="101"/>
      <c r="X28" s="101"/>
      <c r="Y28" s="101"/>
      <c r="Z28" s="101"/>
      <c r="AA28" s="101"/>
    </row>
    <row r="29" spans="1:27" ht="15.75" customHeight="1">
      <c r="A29" s="10"/>
      <c r="B29" s="15" t="s">
        <v>94</v>
      </c>
      <c r="C29" s="18"/>
      <c r="D29" s="19"/>
      <c r="E29" s="19"/>
      <c r="F29" s="17">
        <f>ROUND(F28*$C$42,2)</f>
        <v>94.44</v>
      </c>
      <c r="G29" s="552"/>
      <c r="H29" s="424"/>
      <c r="I29" s="424"/>
      <c r="J29" s="443"/>
      <c r="K29" s="101"/>
      <c r="L29" s="101"/>
      <c r="M29" s="101"/>
      <c r="N29" s="101"/>
      <c r="O29" s="101"/>
      <c r="P29" s="101"/>
      <c r="Q29" s="101"/>
      <c r="R29" s="101"/>
      <c r="S29" s="101"/>
      <c r="T29" s="101"/>
      <c r="U29" s="101"/>
      <c r="V29" s="101"/>
      <c r="W29" s="101"/>
      <c r="X29" s="101"/>
      <c r="Y29" s="101"/>
      <c r="Z29" s="101"/>
      <c r="AA29" s="101"/>
    </row>
    <row r="30" spans="1:27" ht="15.75" customHeight="1">
      <c r="A30" s="1170" t="s">
        <v>95</v>
      </c>
      <c r="B30" s="1171"/>
      <c r="C30" s="18"/>
      <c r="D30" s="19">
        <f t="shared" ref="D30:E30" si="4">ROUND(SUM(D28:D29),2)</f>
        <v>0</v>
      </c>
      <c r="E30" s="19">
        <f t="shared" si="4"/>
        <v>0</v>
      </c>
      <c r="F30" s="19">
        <f>ROUND(SUM(F28:F29),2)</f>
        <v>351.08</v>
      </c>
      <c r="G30" s="557"/>
      <c r="H30" s="454"/>
      <c r="I30" s="427"/>
      <c r="J30" s="101"/>
      <c r="K30" s="101"/>
      <c r="L30" s="101"/>
      <c r="M30" s="101"/>
      <c r="N30" s="101"/>
      <c r="O30" s="101"/>
      <c r="P30" s="101"/>
      <c r="Q30" s="101"/>
      <c r="R30" s="101"/>
      <c r="S30" s="101"/>
      <c r="T30" s="101"/>
      <c r="U30" s="101"/>
      <c r="V30" s="101"/>
      <c r="W30" s="101"/>
      <c r="X30" s="101"/>
      <c r="Y30" s="101"/>
      <c r="Z30" s="101"/>
      <c r="AA30" s="101"/>
    </row>
    <row r="31" spans="1:27" ht="42" customHeight="1">
      <c r="A31" s="1183" t="s">
        <v>398</v>
      </c>
      <c r="B31" s="1175"/>
      <c r="C31" s="1175"/>
      <c r="D31" s="1175"/>
      <c r="E31" s="1175"/>
      <c r="F31" s="1171"/>
      <c r="G31" s="552"/>
      <c r="H31" s="424"/>
      <c r="I31" s="424"/>
      <c r="J31" s="443"/>
      <c r="K31" s="101"/>
      <c r="L31" s="101"/>
      <c r="M31" s="101"/>
      <c r="N31" s="101"/>
      <c r="O31" s="101"/>
      <c r="P31" s="101"/>
      <c r="Q31" s="437"/>
      <c r="R31" s="437"/>
      <c r="S31" s="437"/>
      <c r="T31" s="437"/>
      <c r="U31" s="437"/>
      <c r="V31" s="437"/>
      <c r="W31" s="437"/>
      <c r="X31" s="437"/>
      <c r="Y31" s="437"/>
      <c r="Z31" s="437"/>
      <c r="AA31" s="437"/>
    </row>
    <row r="32" spans="1:27" ht="27" customHeight="1">
      <c r="A32" s="1184" t="s">
        <v>97</v>
      </c>
      <c r="B32" s="1175"/>
      <c r="C32" s="1175"/>
      <c r="D32" s="1175"/>
      <c r="E32" s="1175"/>
      <c r="F32" s="1171"/>
      <c r="G32" s="552"/>
      <c r="H32" s="424"/>
      <c r="I32" s="424"/>
      <c r="J32" s="443"/>
      <c r="K32" s="101"/>
      <c r="L32" s="101"/>
      <c r="M32" s="101"/>
      <c r="N32" s="101"/>
      <c r="O32" s="101"/>
      <c r="P32" s="101"/>
      <c r="Q32" s="432"/>
      <c r="R32" s="432"/>
      <c r="S32" s="432"/>
      <c r="T32" s="432"/>
      <c r="U32" s="432"/>
      <c r="V32" s="432"/>
      <c r="W32" s="432"/>
      <c r="X32" s="432"/>
      <c r="Y32" s="432"/>
      <c r="Z32" s="432"/>
      <c r="AA32" s="432"/>
    </row>
    <row r="33" spans="1:30" ht="27" customHeight="1">
      <c r="A33" s="4" t="s">
        <v>98</v>
      </c>
      <c r="B33" s="13" t="s">
        <v>99</v>
      </c>
      <c r="C33" s="14"/>
      <c r="D33" s="4" t="s">
        <v>668</v>
      </c>
      <c r="E33" s="5" t="s">
        <v>49</v>
      </c>
      <c r="F33" s="5" t="s">
        <v>50</v>
      </c>
      <c r="G33" s="552"/>
      <c r="H33" s="424"/>
      <c r="I33" s="424"/>
      <c r="J33" s="443"/>
      <c r="K33" s="101"/>
      <c r="L33" s="101"/>
      <c r="M33" s="101"/>
      <c r="N33" s="101"/>
      <c r="O33" s="101"/>
      <c r="P33" s="101"/>
      <c r="Q33" s="101"/>
      <c r="R33" s="101"/>
      <c r="S33" s="101"/>
      <c r="T33" s="101"/>
      <c r="U33" s="101"/>
      <c r="V33" s="101"/>
      <c r="W33" s="101"/>
      <c r="X33" s="101"/>
      <c r="Y33" s="101"/>
      <c r="Z33" s="101"/>
      <c r="AA33" s="101"/>
    </row>
    <row r="34" spans="1:30" ht="15.75" customHeight="1">
      <c r="A34" s="7" t="s">
        <v>75</v>
      </c>
      <c r="B34" s="8" t="s">
        <v>100</v>
      </c>
      <c r="C34" s="21">
        <v>0.2</v>
      </c>
      <c r="D34" s="22">
        <f t="shared" ref="D34:E34" si="5">(D$21)*$C34</f>
        <v>0</v>
      </c>
      <c r="E34" s="22">
        <f t="shared" si="5"/>
        <v>0</v>
      </c>
      <c r="F34" s="22">
        <f>(F$21)*$C34</f>
        <v>430.96000000000004</v>
      </c>
      <c r="G34" s="552"/>
      <c r="H34" s="424"/>
      <c r="I34" s="424"/>
      <c r="J34" s="443"/>
      <c r="K34" s="101"/>
      <c r="L34" s="101"/>
      <c r="M34" s="101"/>
      <c r="N34" s="101"/>
      <c r="O34" s="101"/>
      <c r="P34" s="101"/>
      <c r="Q34" s="101"/>
      <c r="R34" s="101"/>
      <c r="S34" s="101"/>
      <c r="T34" s="101"/>
      <c r="U34" s="101"/>
      <c r="V34" s="101"/>
      <c r="W34" s="101"/>
      <c r="X34" s="101"/>
      <c r="Y34" s="101"/>
      <c r="Z34" s="101"/>
      <c r="AA34" s="101"/>
    </row>
    <row r="35" spans="1:30" ht="15.75" customHeight="1">
      <c r="A35" s="7" t="s">
        <v>77</v>
      </c>
      <c r="B35" s="8" t="s">
        <v>101</v>
      </c>
      <c r="C35" s="21">
        <v>1.4999999999999999E-2</v>
      </c>
      <c r="D35" s="22">
        <f t="shared" ref="D35:F41" si="6">(D$21)*$C35</f>
        <v>0</v>
      </c>
      <c r="E35" s="22">
        <f t="shared" si="6"/>
        <v>0</v>
      </c>
      <c r="F35" s="22">
        <f t="shared" si="6"/>
        <v>32.322000000000003</v>
      </c>
      <c r="G35" s="552"/>
      <c r="H35" s="424"/>
      <c r="I35" s="424"/>
      <c r="J35" s="443"/>
      <c r="K35" s="101"/>
      <c r="L35" s="101"/>
      <c r="M35" s="101"/>
      <c r="N35" s="101"/>
      <c r="O35" s="101"/>
      <c r="P35" s="101"/>
      <c r="Q35" s="101"/>
      <c r="R35" s="101"/>
      <c r="S35" s="101"/>
      <c r="T35" s="101"/>
      <c r="U35" s="101"/>
      <c r="V35" s="101"/>
      <c r="W35" s="101"/>
      <c r="X35" s="101"/>
      <c r="Y35" s="101"/>
      <c r="Z35" s="101"/>
      <c r="AA35" s="101"/>
    </row>
    <row r="36" spans="1:30" ht="15.75" customHeight="1">
      <c r="A36" s="7" t="s">
        <v>79</v>
      </c>
      <c r="B36" s="8" t="s">
        <v>102</v>
      </c>
      <c r="C36" s="21">
        <v>0.01</v>
      </c>
      <c r="D36" s="22">
        <f t="shared" si="6"/>
        <v>0</v>
      </c>
      <c r="E36" s="22">
        <f t="shared" si="6"/>
        <v>0</v>
      </c>
      <c r="F36" s="22">
        <f t="shared" si="6"/>
        <v>21.548000000000002</v>
      </c>
      <c r="G36" s="552"/>
      <c r="H36" s="424"/>
      <c r="I36" s="424"/>
      <c r="J36" s="443"/>
      <c r="K36" s="101"/>
      <c r="L36" s="101"/>
      <c r="M36" s="101"/>
      <c r="N36" s="101"/>
      <c r="O36" s="101"/>
      <c r="P36" s="101"/>
      <c r="Q36" s="101"/>
      <c r="R36" s="101"/>
      <c r="S36" s="101"/>
      <c r="T36" s="101"/>
      <c r="U36" s="101"/>
      <c r="V36" s="101"/>
      <c r="W36" s="101"/>
      <c r="X36" s="101"/>
      <c r="Y36" s="101"/>
      <c r="Z36" s="101"/>
      <c r="AA36" s="101"/>
    </row>
    <row r="37" spans="1:30" ht="15.75" customHeight="1">
      <c r="A37" s="7" t="s">
        <v>82</v>
      </c>
      <c r="B37" s="8" t="s">
        <v>103</v>
      </c>
      <c r="C37" s="21">
        <v>2E-3</v>
      </c>
      <c r="D37" s="22">
        <f t="shared" si="6"/>
        <v>0</v>
      </c>
      <c r="E37" s="22">
        <f t="shared" si="6"/>
        <v>0</v>
      </c>
      <c r="F37" s="22">
        <f t="shared" si="6"/>
        <v>4.3096000000000005</v>
      </c>
      <c r="G37" s="552"/>
      <c r="H37" s="424"/>
      <c r="I37" s="424"/>
      <c r="J37" s="443"/>
      <c r="K37" s="101"/>
      <c r="L37" s="101"/>
      <c r="M37" s="101"/>
      <c r="N37" s="101"/>
      <c r="O37" s="101"/>
      <c r="P37" s="101"/>
      <c r="Q37" s="101"/>
      <c r="R37" s="101"/>
      <c r="S37" s="101"/>
      <c r="T37" s="101"/>
      <c r="U37" s="101"/>
      <c r="V37" s="101"/>
      <c r="W37" s="101"/>
      <c r="X37" s="101"/>
      <c r="Y37" s="101"/>
      <c r="Z37" s="101"/>
      <c r="AA37" s="101"/>
    </row>
    <row r="38" spans="1:30" ht="15.75" customHeight="1">
      <c r="A38" s="7" t="s">
        <v>104</v>
      </c>
      <c r="B38" s="8" t="s">
        <v>105</v>
      </c>
      <c r="C38" s="21">
        <v>2.5000000000000001E-2</v>
      </c>
      <c r="D38" s="22">
        <f t="shared" si="6"/>
        <v>0</v>
      </c>
      <c r="E38" s="22">
        <f t="shared" si="6"/>
        <v>0</v>
      </c>
      <c r="F38" s="22">
        <f t="shared" si="6"/>
        <v>53.870000000000005</v>
      </c>
      <c r="G38" s="552"/>
      <c r="H38" s="424"/>
      <c r="I38" s="424"/>
      <c r="J38" s="443"/>
      <c r="K38" s="101"/>
      <c r="L38" s="101"/>
      <c r="M38" s="101"/>
      <c r="N38" s="101"/>
      <c r="O38" s="101"/>
      <c r="P38" s="101"/>
      <c r="Q38" s="101"/>
      <c r="R38" s="101"/>
      <c r="S38" s="101"/>
      <c r="T38" s="101"/>
      <c r="U38" s="101"/>
      <c r="V38" s="101"/>
      <c r="W38" s="101"/>
      <c r="X38" s="101"/>
      <c r="Y38" s="101"/>
      <c r="Z38" s="101"/>
      <c r="AA38" s="101"/>
    </row>
    <row r="39" spans="1:30" ht="15.75" customHeight="1">
      <c r="A39" s="7" t="s">
        <v>84</v>
      </c>
      <c r="B39" s="8" t="s">
        <v>106</v>
      </c>
      <c r="C39" s="21">
        <v>0.08</v>
      </c>
      <c r="D39" s="22">
        <f t="shared" si="6"/>
        <v>0</v>
      </c>
      <c r="E39" s="22">
        <f t="shared" si="6"/>
        <v>0</v>
      </c>
      <c r="F39" s="22">
        <f t="shared" si="6"/>
        <v>172.38400000000001</v>
      </c>
      <c r="G39" s="552"/>
      <c r="H39" s="424"/>
      <c r="I39" s="424"/>
      <c r="J39" s="443"/>
      <c r="K39" s="101"/>
      <c r="L39" s="101"/>
      <c r="M39" s="101"/>
      <c r="N39" s="101"/>
      <c r="O39" s="101"/>
      <c r="P39" s="101"/>
      <c r="Q39" s="101"/>
      <c r="R39" s="101"/>
      <c r="S39" s="101"/>
      <c r="T39" s="101"/>
      <c r="U39" s="101"/>
      <c r="V39" s="101"/>
      <c r="W39" s="101"/>
      <c r="X39" s="101"/>
      <c r="Y39" s="101"/>
      <c r="Z39" s="101"/>
      <c r="AA39" s="101"/>
    </row>
    <row r="40" spans="1:30" ht="15.75" customHeight="1">
      <c r="A40" s="23" t="s">
        <v>107</v>
      </c>
      <c r="B40" s="15" t="s">
        <v>377</v>
      </c>
      <c r="C40" s="16">
        <v>0.03</v>
      </c>
      <c r="D40" s="22">
        <f t="shared" si="6"/>
        <v>0</v>
      </c>
      <c r="E40" s="22">
        <f t="shared" si="6"/>
        <v>0</v>
      </c>
      <c r="F40" s="22">
        <f t="shared" si="6"/>
        <v>64.644000000000005</v>
      </c>
      <c r="G40" s="552"/>
      <c r="H40" s="424"/>
      <c r="I40" s="424"/>
      <c r="J40" s="443"/>
      <c r="K40" s="101"/>
      <c r="L40" s="101"/>
      <c r="M40" s="101"/>
      <c r="N40" s="101"/>
      <c r="O40" s="101"/>
      <c r="P40" s="101"/>
      <c r="Q40" s="101"/>
      <c r="R40" s="101"/>
      <c r="S40" s="101"/>
      <c r="T40" s="101"/>
      <c r="U40" s="101"/>
      <c r="V40" s="101"/>
      <c r="W40" s="101"/>
      <c r="X40" s="101"/>
      <c r="Y40" s="101"/>
      <c r="Z40" s="101"/>
      <c r="AA40" s="101"/>
    </row>
    <row r="41" spans="1:30" ht="15.75" customHeight="1">
      <c r="A41" s="7" t="s">
        <v>109</v>
      </c>
      <c r="B41" s="8" t="s">
        <v>110</v>
      </c>
      <c r="C41" s="21">
        <v>6.0000000000000001E-3</v>
      </c>
      <c r="D41" s="22">
        <f t="shared" si="6"/>
        <v>0</v>
      </c>
      <c r="E41" s="22">
        <f t="shared" si="6"/>
        <v>0</v>
      </c>
      <c r="F41" s="22">
        <f t="shared" si="6"/>
        <v>12.928800000000001</v>
      </c>
      <c r="G41" s="552"/>
      <c r="H41" s="424"/>
      <c r="I41" s="424"/>
      <c r="J41" s="443"/>
      <c r="K41" s="101"/>
      <c r="L41" s="101"/>
      <c r="M41" s="101"/>
      <c r="N41" s="101"/>
      <c r="O41" s="101"/>
      <c r="P41" s="101"/>
      <c r="Q41" s="101"/>
      <c r="R41" s="101"/>
      <c r="S41" s="101"/>
      <c r="T41" s="101"/>
      <c r="U41" s="101"/>
      <c r="V41" s="101"/>
      <c r="W41" s="101"/>
      <c r="X41" s="101"/>
      <c r="Y41" s="101"/>
      <c r="Z41" s="101"/>
      <c r="AA41" s="101"/>
    </row>
    <row r="42" spans="1:30" ht="15.75" customHeight="1">
      <c r="A42" s="1170" t="s">
        <v>111</v>
      </c>
      <c r="B42" s="1171"/>
      <c r="C42" s="21">
        <f>SUM(C34:C41)</f>
        <v>0.3680000000000001</v>
      </c>
      <c r="D42" s="19">
        <f t="shared" ref="D42:E42" si="7">ROUND(SUM(D34:D41),2)</f>
        <v>0</v>
      </c>
      <c r="E42" s="19">
        <f t="shared" si="7"/>
        <v>0</v>
      </c>
      <c r="F42" s="19">
        <f>ROUND(SUM(F34:F41),2)</f>
        <v>792.97</v>
      </c>
      <c r="G42" s="552"/>
      <c r="H42" s="424"/>
      <c r="I42" s="424"/>
      <c r="J42" s="443"/>
      <c r="K42" s="101"/>
      <c r="L42" s="101"/>
      <c r="M42" s="101"/>
      <c r="N42" s="101"/>
      <c r="O42" s="101"/>
      <c r="P42" s="101"/>
      <c r="Q42" s="101"/>
      <c r="R42" s="101"/>
      <c r="S42" s="101"/>
      <c r="T42" s="101"/>
      <c r="U42" s="101"/>
      <c r="V42" s="101"/>
      <c r="W42" s="101"/>
      <c r="X42" s="101"/>
      <c r="Y42" s="101"/>
      <c r="Z42" s="101"/>
      <c r="AA42" s="101"/>
    </row>
    <row r="43" spans="1:30" ht="39.75" customHeight="1">
      <c r="A43" s="1183" t="s">
        <v>399</v>
      </c>
      <c r="B43" s="1175"/>
      <c r="C43" s="1175"/>
      <c r="D43" s="1175"/>
      <c r="E43" s="1175"/>
      <c r="F43" s="1171"/>
      <c r="G43" s="552"/>
      <c r="H43" s="424"/>
      <c r="I43" s="424"/>
      <c r="J43" s="443"/>
      <c r="K43" s="101"/>
      <c r="L43" s="101"/>
      <c r="M43" s="101"/>
      <c r="N43" s="101"/>
      <c r="O43" s="101"/>
      <c r="P43" s="101"/>
      <c r="Q43" s="101"/>
      <c r="R43" s="101"/>
      <c r="S43" s="101"/>
      <c r="T43" s="101"/>
      <c r="U43" s="101"/>
      <c r="V43" s="101"/>
      <c r="W43" s="101"/>
      <c r="X43" s="101"/>
      <c r="Y43" s="101"/>
      <c r="Z43" s="101"/>
      <c r="AA43" s="101"/>
    </row>
    <row r="44" spans="1:30" ht="15" customHeight="1">
      <c r="A44" s="1184" t="s">
        <v>112</v>
      </c>
      <c r="B44" s="1175"/>
      <c r="C44" s="1175"/>
      <c r="D44" s="1175"/>
      <c r="E44" s="1175"/>
      <c r="F44" s="1171"/>
      <c r="G44" s="553"/>
      <c r="H44" s="425"/>
      <c r="I44" s="424"/>
      <c r="J44" s="432"/>
      <c r="K44" s="432"/>
      <c r="L44" s="432"/>
      <c r="M44" s="432"/>
      <c r="N44" s="432"/>
      <c r="O44" s="432"/>
      <c r="P44" s="432"/>
      <c r="Q44" s="432"/>
      <c r="R44" s="432"/>
      <c r="S44" s="432"/>
      <c r="T44" s="432"/>
      <c r="U44" s="432"/>
      <c r="V44" s="432"/>
      <c r="W44" s="432"/>
      <c r="X44" s="432"/>
      <c r="Y44" s="432"/>
      <c r="Z44" s="432"/>
      <c r="AA44" s="432"/>
    </row>
    <row r="45" spans="1:30" ht="27" customHeight="1">
      <c r="A45" s="4" t="s">
        <v>113</v>
      </c>
      <c r="B45" s="13" t="s">
        <v>114</v>
      </c>
      <c r="C45" s="24"/>
      <c r="D45" s="4" t="s">
        <v>668</v>
      </c>
      <c r="E45" s="5" t="s">
        <v>49</v>
      </c>
      <c r="F45" s="5" t="s">
        <v>50</v>
      </c>
      <c r="G45" s="553"/>
      <c r="H45" s="425"/>
      <c r="I45" s="424"/>
      <c r="J45" s="451"/>
      <c r="K45" s="432"/>
      <c r="L45" s="432"/>
      <c r="O45" s="432"/>
      <c r="P45" s="432"/>
      <c r="Q45" s="432"/>
      <c r="R45" s="432"/>
      <c r="S45" s="432"/>
      <c r="T45" s="432"/>
      <c r="U45" s="432"/>
      <c r="V45" s="432"/>
      <c r="W45" s="432"/>
      <c r="X45" s="432"/>
      <c r="Y45" s="432"/>
      <c r="Z45" s="432"/>
      <c r="AA45" s="432"/>
    </row>
    <row r="46" spans="1:30" ht="15.75" customHeight="1">
      <c r="A46" s="78" t="s">
        <v>75</v>
      </c>
      <c r="B46" s="8" t="s">
        <v>562</v>
      </c>
      <c r="C46" s="26" t="s">
        <v>400</v>
      </c>
      <c r="D46" s="17"/>
      <c r="E46" s="17"/>
      <c r="F46" s="17">
        <f>$G$46*$H$46-(F21*6%)</f>
        <v>130.31200000000001</v>
      </c>
      <c r="G46" s="559" t="s">
        <v>400</v>
      </c>
      <c r="H46" s="424">
        <v>44</v>
      </c>
      <c r="I46" s="424"/>
      <c r="J46" s="452"/>
      <c r="K46" s="101"/>
      <c r="L46" s="101"/>
      <c r="O46" s="101"/>
      <c r="P46" s="101"/>
      <c r="Q46" s="101"/>
      <c r="R46" s="101"/>
      <c r="S46" s="101"/>
      <c r="T46" s="101"/>
      <c r="U46" s="101"/>
      <c r="V46" s="101"/>
      <c r="W46" s="101"/>
      <c r="X46" s="101"/>
      <c r="Y46" s="101"/>
      <c r="Z46" s="101"/>
      <c r="AA46" s="101"/>
    </row>
    <row r="47" spans="1:30" ht="15.75" customHeight="1">
      <c r="A47" s="78" t="s">
        <v>77</v>
      </c>
      <c r="B47" s="8" t="s">
        <v>401</v>
      </c>
      <c r="C47" s="70">
        <v>19.77</v>
      </c>
      <c r="D47" s="17"/>
      <c r="E47" s="17"/>
      <c r="F47" s="17">
        <f>$G$47*$H$47</f>
        <v>434.94</v>
      </c>
      <c r="G47" s="560">
        <v>19.77</v>
      </c>
      <c r="H47" s="424">
        <v>22</v>
      </c>
      <c r="I47" s="424"/>
      <c r="J47" s="452"/>
      <c r="K47" s="101"/>
      <c r="L47" s="101"/>
      <c r="O47" s="101"/>
      <c r="P47" s="101"/>
      <c r="Q47" s="101"/>
      <c r="R47" s="101"/>
      <c r="S47" s="101"/>
      <c r="T47" s="101"/>
      <c r="U47" s="101"/>
      <c r="V47" s="101"/>
      <c r="W47" s="101"/>
      <c r="X47" s="101"/>
      <c r="Y47" s="101"/>
      <c r="Z47" s="101"/>
      <c r="AA47" s="101"/>
    </row>
    <row r="48" spans="1:30" s="117" customFormat="1" ht="15.75" customHeight="1">
      <c r="A48" s="78" t="s">
        <v>565</v>
      </c>
      <c r="B48" s="112" t="s">
        <v>566</v>
      </c>
      <c r="C48" s="113"/>
      <c r="D48" s="114">
        <f>D47/12</f>
        <v>0</v>
      </c>
      <c r="E48" s="114">
        <f>E47/12</f>
        <v>0</v>
      </c>
      <c r="F48" s="114">
        <f>F47/12</f>
        <v>36.244999999999997</v>
      </c>
      <c r="G48" s="561"/>
      <c r="H48" s="456"/>
      <c r="I48" s="457"/>
      <c r="J48" s="458"/>
      <c r="K48" s="459"/>
      <c r="L48" s="116"/>
      <c r="M48" s="459"/>
      <c r="N48" s="459"/>
      <c r="O48" s="459"/>
      <c r="P48" s="459"/>
      <c r="Q48" s="459"/>
      <c r="R48" s="459"/>
      <c r="S48" s="459"/>
      <c r="T48" s="459"/>
      <c r="U48" s="459"/>
      <c r="V48" s="459"/>
      <c r="W48" s="459"/>
      <c r="X48" s="459"/>
      <c r="Y48" s="459"/>
      <c r="Z48" s="459"/>
      <c r="AA48" s="435"/>
      <c r="AB48" s="435"/>
      <c r="AC48" s="435"/>
      <c r="AD48" s="435"/>
    </row>
    <row r="49" spans="1:28" ht="15.75" customHeight="1">
      <c r="A49" s="78" t="s">
        <v>79</v>
      </c>
      <c r="B49" s="8" t="s">
        <v>402</v>
      </c>
      <c r="C49" s="26"/>
      <c r="D49" s="17"/>
      <c r="E49" s="17"/>
      <c r="F49" s="17">
        <v>137.79</v>
      </c>
      <c r="G49" s="562"/>
      <c r="H49" s="424"/>
      <c r="I49" s="424"/>
      <c r="J49" s="452"/>
      <c r="K49" s="101"/>
      <c r="L49" s="101"/>
      <c r="O49" s="101"/>
      <c r="P49" s="101"/>
      <c r="Q49" s="101"/>
      <c r="R49" s="101"/>
      <c r="S49" s="101"/>
      <c r="T49" s="101"/>
      <c r="U49" s="101"/>
      <c r="V49" s="101"/>
      <c r="W49" s="101"/>
      <c r="X49" s="101"/>
      <c r="Y49" s="101"/>
      <c r="Z49" s="101"/>
      <c r="AA49" s="101"/>
    </row>
    <row r="50" spans="1:28" ht="15.75" customHeight="1">
      <c r="A50" s="78" t="s">
        <v>82</v>
      </c>
      <c r="B50" s="8" t="s">
        <v>117</v>
      </c>
      <c r="C50" s="26"/>
      <c r="D50" s="17"/>
      <c r="E50" s="17"/>
      <c r="F50" s="17">
        <f>F49/12</f>
        <v>11.4825</v>
      </c>
      <c r="G50" s="562"/>
      <c r="H50" s="424"/>
      <c r="I50" s="424"/>
      <c r="J50" s="452"/>
      <c r="K50" s="101"/>
      <c r="L50" s="101"/>
      <c r="O50" s="101"/>
      <c r="P50" s="101"/>
      <c r="Q50" s="101"/>
      <c r="R50" s="101"/>
      <c r="S50" s="101"/>
      <c r="T50" s="101"/>
      <c r="U50" s="101"/>
      <c r="V50" s="101"/>
      <c r="W50" s="101"/>
      <c r="X50" s="101"/>
      <c r="Y50" s="101"/>
      <c r="Z50" s="101"/>
      <c r="AA50" s="101"/>
    </row>
    <row r="51" spans="1:28" ht="21" customHeight="1">
      <c r="A51" s="78" t="s">
        <v>104</v>
      </c>
      <c r="B51" s="8" t="s">
        <v>383</v>
      </c>
      <c r="C51" s="26"/>
      <c r="D51" s="17"/>
      <c r="E51" s="17"/>
      <c r="F51" s="17">
        <v>33.65</v>
      </c>
      <c r="G51" s="554"/>
      <c r="H51" s="424"/>
      <c r="I51" s="424"/>
      <c r="J51" s="452"/>
      <c r="K51" s="101"/>
      <c r="L51" s="101"/>
      <c r="O51" s="101"/>
      <c r="P51" s="101"/>
      <c r="Q51" s="101"/>
      <c r="R51" s="101"/>
      <c r="S51" s="101"/>
      <c r="T51" s="101"/>
      <c r="U51" s="101"/>
      <c r="V51" s="101"/>
      <c r="W51" s="101"/>
      <c r="X51" s="101"/>
      <c r="Y51" s="101"/>
      <c r="Z51" s="101"/>
      <c r="AA51" s="101"/>
    </row>
    <row r="52" spans="1:28" ht="15.75" customHeight="1">
      <c r="A52" s="78" t="s">
        <v>84</v>
      </c>
      <c r="B52" s="29" t="s">
        <v>403</v>
      </c>
      <c r="C52" s="30"/>
      <c r="D52" s="71"/>
      <c r="E52" s="71"/>
      <c r="F52" s="17">
        <v>15.2</v>
      </c>
      <c r="G52" s="421"/>
      <c r="H52" s="438"/>
      <c r="I52" s="424"/>
      <c r="J52" s="105"/>
      <c r="K52" s="438"/>
      <c r="L52" s="438"/>
      <c r="M52" s="438"/>
      <c r="N52" s="438"/>
      <c r="O52" s="438"/>
      <c r="P52" s="438"/>
      <c r="Q52" s="438"/>
      <c r="R52" s="438"/>
      <c r="S52" s="438"/>
      <c r="T52" s="438"/>
      <c r="U52" s="438"/>
      <c r="V52" s="438"/>
      <c r="W52" s="438"/>
      <c r="X52" s="438"/>
      <c r="Y52" s="438"/>
      <c r="Z52" s="438"/>
      <c r="AA52" s="438"/>
    </row>
    <row r="53" spans="1:28" ht="15.75" customHeight="1">
      <c r="A53" s="78" t="s">
        <v>107</v>
      </c>
      <c r="B53" s="29" t="s">
        <v>554</v>
      </c>
      <c r="C53" s="72"/>
      <c r="D53" s="17"/>
      <c r="E53" s="17"/>
      <c r="F53" s="17">
        <f>ROUND(1658.92*20%*1%,2)</f>
        <v>3.32</v>
      </c>
      <c r="G53" s="562"/>
      <c r="H53" s="424"/>
      <c r="J53" s="452"/>
      <c r="K53" s="101"/>
      <c r="L53" s="101"/>
      <c r="M53" s="101"/>
      <c r="N53" s="101"/>
      <c r="O53" s="101"/>
      <c r="P53" s="101"/>
      <c r="Q53" s="101"/>
      <c r="R53" s="101"/>
      <c r="S53" s="101"/>
      <c r="T53" s="101"/>
      <c r="U53" s="101"/>
      <c r="V53" s="101"/>
      <c r="W53" s="101"/>
      <c r="X53" s="101"/>
      <c r="Y53" s="101"/>
      <c r="Z53" s="101"/>
      <c r="AA53" s="101"/>
    </row>
    <row r="54" spans="1:28" ht="24.75" customHeight="1">
      <c r="A54" s="28" t="s">
        <v>109</v>
      </c>
      <c r="B54" s="29" t="s">
        <v>120</v>
      </c>
      <c r="C54" s="30"/>
      <c r="D54" s="17">
        <f>ROUND(D16/220*8.8*0.5/12,2)</f>
        <v>0</v>
      </c>
      <c r="E54" s="17">
        <f t="shared" ref="E54:F54" si="8">ROUND(E16/220*8.8*0.5/12,2)</f>
        <v>0</v>
      </c>
      <c r="F54" s="17">
        <f t="shared" si="8"/>
        <v>2.65</v>
      </c>
      <c r="G54" s="555"/>
      <c r="H54" s="101"/>
      <c r="I54" s="100" t="s">
        <v>121</v>
      </c>
      <c r="J54" s="101"/>
      <c r="K54" s="101"/>
      <c r="L54" s="101"/>
      <c r="N54" s="101"/>
      <c r="O54" s="101"/>
      <c r="P54" s="101"/>
      <c r="Q54" s="101"/>
      <c r="R54" s="101"/>
      <c r="S54" s="101"/>
      <c r="T54" s="101"/>
      <c r="U54" s="101"/>
      <c r="V54" s="101"/>
      <c r="W54" s="101"/>
      <c r="X54" s="101"/>
      <c r="Y54" s="101"/>
      <c r="Z54" s="101"/>
      <c r="AA54" s="101"/>
      <c r="AB54" s="101"/>
    </row>
    <row r="55" spans="1:28">
      <c r="A55" s="97"/>
      <c r="B55" s="98"/>
      <c r="C55" s="72"/>
      <c r="D55" s="17"/>
      <c r="E55" s="17"/>
      <c r="F55" s="17"/>
      <c r="G55" s="562"/>
      <c r="H55" s="100"/>
      <c r="I55" s="100"/>
      <c r="J55" s="452"/>
      <c r="K55" s="101"/>
      <c r="L55" s="101"/>
      <c r="M55" s="101"/>
      <c r="N55" s="101"/>
      <c r="O55" s="101"/>
      <c r="P55" s="101"/>
      <c r="Q55" s="101"/>
      <c r="R55" s="101"/>
      <c r="S55" s="101"/>
      <c r="T55" s="101"/>
      <c r="U55" s="101"/>
      <c r="V55" s="101"/>
      <c r="W55" s="101"/>
      <c r="X55" s="101"/>
      <c r="Y55" s="101"/>
      <c r="Z55" s="101"/>
      <c r="AA55" s="101"/>
    </row>
    <row r="56" spans="1:28" ht="15.75" customHeight="1">
      <c r="A56" s="1170" t="s">
        <v>111</v>
      </c>
      <c r="B56" s="1171"/>
      <c r="C56" s="32"/>
      <c r="D56" s="19">
        <f t="shared" ref="D56:E56" si="9">ROUND(SUM(D46:D55),2)</f>
        <v>0</v>
      </c>
      <c r="E56" s="19">
        <f t="shared" si="9"/>
        <v>0</v>
      </c>
      <c r="F56" s="19">
        <f>ROUND(SUM(F46:F55),2)</f>
        <v>805.59</v>
      </c>
      <c r="G56" s="556"/>
      <c r="H56" s="426"/>
      <c r="I56" s="432"/>
      <c r="J56" s="453"/>
      <c r="K56" s="432"/>
      <c r="L56" s="432"/>
      <c r="M56" s="432"/>
      <c r="N56" s="432"/>
      <c r="O56" s="432"/>
      <c r="P56" s="432"/>
      <c r="Q56" s="432"/>
      <c r="R56" s="432"/>
      <c r="S56" s="432"/>
      <c r="T56" s="432"/>
      <c r="U56" s="432"/>
      <c r="V56" s="432"/>
      <c r="W56" s="432"/>
      <c r="X56" s="432"/>
      <c r="Y56" s="432"/>
      <c r="Z56" s="432"/>
      <c r="AA56" s="432"/>
    </row>
    <row r="57" spans="1:28" ht="15.75" customHeight="1">
      <c r="A57" s="12"/>
      <c r="B57" s="12"/>
      <c r="C57" s="12"/>
      <c r="D57" s="12"/>
      <c r="E57" s="12"/>
      <c r="F57" s="12"/>
      <c r="G57" s="555"/>
      <c r="H57" s="101"/>
      <c r="I57" s="101"/>
      <c r="J57" s="101"/>
      <c r="K57" s="101"/>
      <c r="L57" s="101"/>
      <c r="M57" s="101"/>
      <c r="N57" s="101"/>
      <c r="O57" s="101"/>
      <c r="P57" s="101"/>
      <c r="Q57" s="101"/>
      <c r="R57" s="101"/>
      <c r="S57" s="101"/>
      <c r="T57" s="101"/>
      <c r="U57" s="101"/>
      <c r="V57" s="101"/>
      <c r="W57" s="101"/>
      <c r="X57" s="101"/>
      <c r="Y57" s="101"/>
      <c r="Z57" s="101"/>
      <c r="AA57" s="101"/>
    </row>
    <row r="58" spans="1:28" ht="15.75" customHeight="1">
      <c r="A58" s="1174" t="s">
        <v>122</v>
      </c>
      <c r="B58" s="1175"/>
      <c r="C58" s="1175"/>
      <c r="D58" s="1175"/>
      <c r="E58" s="1175"/>
      <c r="F58" s="1171"/>
      <c r="G58" s="557"/>
      <c r="H58" s="427"/>
      <c r="I58" s="101"/>
      <c r="J58" s="101"/>
      <c r="K58" s="101"/>
      <c r="L58" s="101"/>
      <c r="M58" s="101"/>
      <c r="N58" s="101"/>
      <c r="O58" s="101"/>
      <c r="P58" s="101"/>
      <c r="Q58" s="101"/>
      <c r="R58" s="101"/>
      <c r="S58" s="101"/>
      <c r="T58" s="101"/>
      <c r="U58" s="101"/>
      <c r="V58" s="101"/>
      <c r="W58" s="101"/>
      <c r="X58" s="101"/>
      <c r="Y58" s="101"/>
      <c r="Z58" s="101"/>
      <c r="AA58" s="101"/>
    </row>
    <row r="59" spans="1:28" ht="27" customHeight="1">
      <c r="A59" s="662">
        <v>2</v>
      </c>
      <c r="B59" s="662" t="s">
        <v>123</v>
      </c>
      <c r="C59" s="663"/>
      <c r="D59" s="664" t="s">
        <v>668</v>
      </c>
      <c r="E59" s="665" t="s">
        <v>49</v>
      </c>
      <c r="F59" s="665" t="s">
        <v>50</v>
      </c>
      <c r="G59" s="556"/>
      <c r="H59" s="426"/>
      <c r="I59" s="432"/>
      <c r="J59" s="451"/>
      <c r="K59" s="432"/>
      <c r="L59" s="432"/>
      <c r="M59" s="432"/>
      <c r="N59" s="432"/>
      <c r="O59" s="432"/>
      <c r="P59" s="432"/>
      <c r="Q59" s="432"/>
      <c r="R59" s="432"/>
      <c r="S59" s="432"/>
      <c r="T59" s="432"/>
      <c r="U59" s="432"/>
      <c r="V59" s="432"/>
      <c r="W59" s="432"/>
      <c r="X59" s="432"/>
      <c r="Y59" s="432"/>
      <c r="Z59" s="432"/>
      <c r="AA59" s="432"/>
    </row>
    <row r="60" spans="1:28" ht="15.75" customHeight="1">
      <c r="A60" s="7" t="s">
        <v>89</v>
      </c>
      <c r="B60" s="34" t="s">
        <v>90</v>
      </c>
      <c r="C60" s="26"/>
      <c r="D60" s="35">
        <f t="shared" ref="D60:F60" si="10">D30</f>
        <v>0</v>
      </c>
      <c r="E60" s="35">
        <f t="shared" si="10"/>
        <v>0</v>
      </c>
      <c r="F60" s="35">
        <f t="shared" si="10"/>
        <v>351.08</v>
      </c>
      <c r="G60" s="557"/>
      <c r="H60" s="427"/>
      <c r="I60" s="101"/>
      <c r="J60" s="452"/>
      <c r="K60" s="101"/>
      <c r="L60" s="101"/>
      <c r="M60" s="101"/>
      <c r="N60" s="101"/>
      <c r="O60" s="101"/>
      <c r="P60" s="101"/>
      <c r="Q60" s="101"/>
      <c r="R60" s="101"/>
      <c r="S60" s="101"/>
      <c r="T60" s="101"/>
      <c r="U60" s="101"/>
      <c r="V60" s="101"/>
      <c r="W60" s="101"/>
      <c r="X60" s="101"/>
      <c r="Y60" s="101"/>
      <c r="Z60" s="101"/>
      <c r="AA60" s="101"/>
    </row>
    <row r="61" spans="1:28" ht="15.75" customHeight="1">
      <c r="A61" s="7" t="s">
        <v>98</v>
      </c>
      <c r="B61" s="8" t="s">
        <v>124</v>
      </c>
      <c r="C61" s="26"/>
      <c r="D61" s="22">
        <f t="shared" ref="D61:F61" si="11">D42</f>
        <v>0</v>
      </c>
      <c r="E61" s="22">
        <f t="shared" si="11"/>
        <v>0</v>
      </c>
      <c r="F61" s="22">
        <f t="shared" si="11"/>
        <v>792.97</v>
      </c>
      <c r="G61" s="557"/>
      <c r="H61" s="427"/>
      <c r="I61" s="101"/>
      <c r="J61" s="452"/>
      <c r="K61" s="101"/>
      <c r="L61" s="101"/>
      <c r="M61" s="101"/>
      <c r="N61" s="101"/>
      <c r="O61" s="101"/>
      <c r="P61" s="101"/>
      <c r="Q61" s="101"/>
      <c r="R61" s="101"/>
      <c r="S61" s="101"/>
      <c r="T61" s="101"/>
      <c r="U61" s="101"/>
      <c r="V61" s="101"/>
      <c r="W61" s="101"/>
      <c r="X61" s="101"/>
      <c r="Y61" s="101"/>
      <c r="Z61" s="101"/>
      <c r="AA61" s="101"/>
    </row>
    <row r="62" spans="1:28" ht="15.75" customHeight="1">
      <c r="A62" s="7" t="s">
        <v>113</v>
      </c>
      <c r="B62" s="8" t="s">
        <v>125</v>
      </c>
      <c r="C62" s="26"/>
      <c r="D62" s="22">
        <f t="shared" ref="D62:F62" si="12">D56</f>
        <v>0</v>
      </c>
      <c r="E62" s="22">
        <f t="shared" si="12"/>
        <v>0</v>
      </c>
      <c r="F62" s="22">
        <f t="shared" si="12"/>
        <v>805.59</v>
      </c>
      <c r="G62" s="557"/>
      <c r="H62" s="427"/>
      <c r="I62" s="101"/>
      <c r="J62" s="452"/>
      <c r="K62" s="101"/>
      <c r="L62" s="101"/>
      <c r="M62" s="101"/>
      <c r="N62" s="101"/>
      <c r="O62" s="101"/>
      <c r="P62" s="101"/>
      <c r="Q62" s="101"/>
      <c r="R62" s="101"/>
      <c r="S62" s="101"/>
      <c r="T62" s="101"/>
      <c r="U62" s="101"/>
      <c r="V62" s="101"/>
      <c r="W62" s="101"/>
      <c r="X62" s="101"/>
      <c r="Y62" s="101"/>
      <c r="Z62" s="101"/>
      <c r="AA62" s="101"/>
    </row>
    <row r="63" spans="1:28" ht="15" customHeight="1">
      <c r="A63" s="1170" t="s">
        <v>126</v>
      </c>
      <c r="B63" s="1171"/>
      <c r="C63" s="26"/>
      <c r="D63" s="19">
        <f t="shared" ref="D63:E63" si="13">ROUND(SUM(D60:D62),2)</f>
        <v>0</v>
      </c>
      <c r="E63" s="19">
        <f t="shared" si="13"/>
        <v>0</v>
      </c>
      <c r="F63" s="19">
        <f>ROUND(SUM(F60:F62),2)</f>
        <v>1949.64</v>
      </c>
      <c r="G63" s="556"/>
      <c r="H63" s="426"/>
      <c r="I63" s="432"/>
      <c r="J63" s="453"/>
      <c r="K63" s="432"/>
      <c r="L63" s="432"/>
      <c r="M63" s="432"/>
      <c r="N63" s="432"/>
      <c r="O63" s="432"/>
      <c r="P63" s="432"/>
      <c r="Q63" s="432"/>
      <c r="R63" s="432"/>
      <c r="S63" s="432"/>
      <c r="T63" s="432"/>
      <c r="U63" s="432"/>
      <c r="V63" s="432"/>
      <c r="W63" s="432"/>
      <c r="X63" s="432"/>
      <c r="Y63" s="432"/>
      <c r="Z63" s="432"/>
      <c r="AA63" s="432"/>
    </row>
    <row r="64" spans="1:28" ht="15.75" customHeight="1">
      <c r="A64" s="12"/>
      <c r="B64" s="12"/>
      <c r="C64" s="12"/>
      <c r="D64" s="12"/>
      <c r="E64" s="12"/>
      <c r="F64" s="12"/>
      <c r="G64" s="555"/>
      <c r="H64" s="101"/>
      <c r="I64" s="101"/>
      <c r="J64" s="101"/>
      <c r="K64" s="101"/>
      <c r="L64" s="101"/>
      <c r="M64" s="101"/>
      <c r="N64" s="101"/>
      <c r="O64" s="101"/>
      <c r="P64" s="101"/>
      <c r="Q64" s="101"/>
      <c r="R64" s="101"/>
      <c r="S64" s="101"/>
      <c r="T64" s="101"/>
      <c r="U64" s="101"/>
      <c r="V64" s="101"/>
      <c r="W64" s="101"/>
      <c r="X64" s="101"/>
      <c r="Y64" s="101"/>
      <c r="Z64" s="101"/>
      <c r="AA64" s="101"/>
    </row>
    <row r="65" spans="1:27" ht="15.75" customHeight="1">
      <c r="A65" s="1174" t="s">
        <v>127</v>
      </c>
      <c r="B65" s="1175"/>
      <c r="C65" s="1175"/>
      <c r="D65" s="1175"/>
      <c r="E65" s="1175"/>
      <c r="F65" s="1171"/>
      <c r="G65" s="557"/>
      <c r="H65" s="427"/>
      <c r="I65" s="101"/>
      <c r="J65" s="101"/>
      <c r="K65" s="101"/>
      <c r="L65" s="101"/>
      <c r="M65" s="101"/>
      <c r="N65" s="101"/>
      <c r="O65" s="101"/>
      <c r="P65" s="101"/>
      <c r="Q65" s="101"/>
      <c r="R65" s="101"/>
      <c r="S65" s="101"/>
      <c r="T65" s="101"/>
      <c r="U65" s="101"/>
      <c r="V65" s="101"/>
      <c r="W65" s="101"/>
      <c r="X65" s="101"/>
      <c r="Y65" s="101"/>
      <c r="Z65" s="101"/>
      <c r="AA65" s="101"/>
    </row>
    <row r="66" spans="1:27" ht="27" customHeight="1">
      <c r="A66" s="662">
        <v>3</v>
      </c>
      <c r="B66" s="666" t="s">
        <v>128</v>
      </c>
      <c r="C66" s="666"/>
      <c r="D66" s="664" t="s">
        <v>668</v>
      </c>
      <c r="E66" s="665" t="s">
        <v>49</v>
      </c>
      <c r="F66" s="665" t="s">
        <v>50</v>
      </c>
      <c r="G66" s="556"/>
      <c r="H66" s="426"/>
      <c r="I66" s="432"/>
      <c r="J66" s="451"/>
      <c r="K66" s="432"/>
      <c r="L66" s="432"/>
      <c r="M66" s="432"/>
      <c r="N66" s="432"/>
      <c r="O66" s="432"/>
      <c r="P66" s="432"/>
      <c r="Q66" s="432"/>
      <c r="R66" s="432"/>
      <c r="S66" s="432"/>
      <c r="T66" s="432"/>
      <c r="U66" s="432"/>
      <c r="V66" s="432"/>
      <c r="W66" s="432"/>
      <c r="X66" s="432"/>
      <c r="Y66" s="432"/>
      <c r="Z66" s="432"/>
      <c r="AA66" s="432"/>
    </row>
    <row r="67" spans="1:27" ht="15.75" customHeight="1">
      <c r="A67" s="20" t="s">
        <v>75</v>
      </c>
      <c r="B67" s="29" t="s">
        <v>129</v>
      </c>
      <c r="C67" s="37">
        <f>((7/30)+(7/30*0.1*12/12))/24</f>
        <v>1.0694444444444444E-2</v>
      </c>
      <c r="D67" s="22">
        <f t="shared" ref="D67:E67" si="14">$C67*D$21</f>
        <v>0</v>
      </c>
      <c r="E67" s="22">
        <f t="shared" si="14"/>
        <v>0</v>
      </c>
      <c r="F67" s="22">
        <f>ROUND(F21*C67,2)</f>
        <v>23.04</v>
      </c>
      <c r="G67" s="557"/>
      <c r="H67" s="427"/>
      <c r="I67" s="101"/>
      <c r="J67" s="452"/>
      <c r="K67" s="101"/>
      <c r="L67" s="101"/>
      <c r="M67" s="539" t="s">
        <v>129</v>
      </c>
      <c r="N67" s="540">
        <v>1.0694444444444444E-2</v>
      </c>
      <c r="O67" s="105">
        <v>0</v>
      </c>
      <c r="P67" s="105">
        <v>0</v>
      </c>
      <c r="Q67" s="105">
        <v>39.79</v>
      </c>
      <c r="R67" s="427"/>
      <c r="S67" s="101"/>
      <c r="T67" s="101"/>
      <c r="U67" s="101"/>
      <c r="V67" s="101"/>
      <c r="W67" s="101"/>
      <c r="X67" s="101"/>
      <c r="Y67" s="101"/>
      <c r="Z67" s="101"/>
      <c r="AA67" s="101"/>
    </row>
    <row r="68" spans="1:27" ht="15.75" customHeight="1">
      <c r="A68" s="20" t="s">
        <v>77</v>
      </c>
      <c r="B68" s="29" t="s">
        <v>130</v>
      </c>
      <c r="C68" s="37">
        <f>C42</f>
        <v>0.3680000000000001</v>
      </c>
      <c r="D68" s="22">
        <f t="shared" ref="D68:E68" si="15">$C68*D$21</f>
        <v>0</v>
      </c>
      <c r="E68" s="22">
        <f t="shared" si="15"/>
        <v>0</v>
      </c>
      <c r="F68" s="22">
        <f>$C68*F67</f>
        <v>8.4787200000000027</v>
      </c>
      <c r="G68" s="557"/>
      <c r="H68" s="427"/>
      <c r="I68" s="101"/>
      <c r="J68" s="452"/>
      <c r="K68" s="101"/>
      <c r="L68" s="101"/>
      <c r="M68" s="539" t="s">
        <v>130</v>
      </c>
      <c r="N68" s="540">
        <v>0.3680000000000001</v>
      </c>
      <c r="O68" s="105">
        <v>0</v>
      </c>
      <c r="P68" s="105">
        <v>0</v>
      </c>
      <c r="Q68" s="105">
        <v>14.642720000000004</v>
      </c>
      <c r="R68" s="427"/>
      <c r="S68" s="101"/>
      <c r="T68" s="101"/>
      <c r="U68" s="101"/>
      <c r="V68" s="101"/>
      <c r="W68" s="101"/>
      <c r="X68" s="101"/>
      <c r="Y68" s="101"/>
      <c r="Z68" s="101"/>
      <c r="AA68" s="101"/>
    </row>
    <row r="69" spans="1:27" ht="15.75" customHeight="1">
      <c r="A69" s="20" t="s">
        <v>79</v>
      </c>
      <c r="B69" s="29" t="s">
        <v>131</v>
      </c>
      <c r="C69" s="38"/>
      <c r="D69" s="22">
        <f t="shared" ref="D69:F69" si="16">$C69*D$21</f>
        <v>0</v>
      </c>
      <c r="E69" s="22">
        <f t="shared" si="16"/>
        <v>0</v>
      </c>
      <c r="F69" s="22">
        <f t="shared" si="16"/>
        <v>0</v>
      </c>
      <c r="G69" s="557"/>
      <c r="H69" s="427"/>
      <c r="I69" s="101"/>
      <c r="J69" s="452"/>
      <c r="K69" s="101"/>
      <c r="L69" s="101"/>
      <c r="M69" s="539" t="s">
        <v>131</v>
      </c>
      <c r="N69" s="541"/>
      <c r="O69" s="105">
        <v>0</v>
      </c>
      <c r="P69" s="105">
        <v>0</v>
      </c>
      <c r="Q69" s="105">
        <v>0</v>
      </c>
      <c r="R69" s="427"/>
      <c r="S69" s="101"/>
      <c r="T69" s="101"/>
      <c r="U69" s="101"/>
      <c r="V69" s="101"/>
      <c r="W69" s="101"/>
      <c r="X69" s="101"/>
      <c r="Y69" s="101"/>
      <c r="Z69" s="101"/>
      <c r="AA69" s="101"/>
    </row>
    <row r="70" spans="1:27" ht="15.75" customHeight="1">
      <c r="A70" s="20" t="s">
        <v>82</v>
      </c>
      <c r="B70" s="29" t="s">
        <v>132</v>
      </c>
      <c r="C70" s="37">
        <v>0.4</v>
      </c>
      <c r="D70" s="22">
        <f t="shared" ref="D70:E70" si="17">$C70*D$21</f>
        <v>0</v>
      </c>
      <c r="E70" s="22">
        <f t="shared" si="17"/>
        <v>0</v>
      </c>
      <c r="F70" s="22">
        <f>ROUND((F21+F28)*(0.08*0.4),2)</f>
        <v>77.17</v>
      </c>
      <c r="G70" s="557"/>
      <c r="H70" s="427"/>
      <c r="I70" s="101"/>
      <c r="J70" s="452"/>
      <c r="K70" s="101"/>
      <c r="L70" s="101"/>
      <c r="M70" s="539" t="s">
        <v>132</v>
      </c>
      <c r="N70" s="540">
        <v>0.4</v>
      </c>
      <c r="O70" s="105">
        <v>0</v>
      </c>
      <c r="P70" s="105">
        <v>0</v>
      </c>
      <c r="Q70" s="105">
        <v>73.28</v>
      </c>
      <c r="R70" s="427"/>
      <c r="S70" s="101"/>
      <c r="T70" s="101"/>
      <c r="U70" s="101"/>
      <c r="V70" s="101"/>
      <c r="W70" s="101"/>
      <c r="X70" s="101"/>
      <c r="Y70" s="101"/>
      <c r="Z70" s="101"/>
      <c r="AA70" s="101"/>
    </row>
    <row r="71" spans="1:27" ht="15.75" customHeight="1">
      <c r="B71" s="29"/>
      <c r="C71" s="37"/>
      <c r="D71" s="22">
        <f>$C71*D$21</f>
        <v>0</v>
      </c>
      <c r="E71" s="22">
        <f t="shared" ref="E71:F71" si="18">$C71*E$21</f>
        <v>0</v>
      </c>
      <c r="F71" s="22">
        <f t="shared" si="18"/>
        <v>0</v>
      </c>
      <c r="G71" s="557"/>
      <c r="H71" s="427"/>
      <c r="I71" s="101"/>
      <c r="J71" s="452"/>
      <c r="K71" s="101"/>
      <c r="L71" s="101"/>
      <c r="M71" s="539"/>
      <c r="N71" s="540"/>
      <c r="O71" s="105">
        <v>0</v>
      </c>
      <c r="P71" s="105">
        <v>0</v>
      </c>
      <c r="Q71" s="105">
        <v>0</v>
      </c>
      <c r="R71" s="427"/>
      <c r="S71" s="101"/>
      <c r="T71" s="101"/>
      <c r="U71" s="101"/>
      <c r="V71" s="101"/>
      <c r="W71" s="101"/>
      <c r="X71" s="101"/>
      <c r="Y71" s="101"/>
      <c r="Z71" s="101"/>
      <c r="AA71" s="101"/>
    </row>
    <row r="72" spans="1:27" ht="15.75" customHeight="1">
      <c r="A72" s="20" t="s">
        <v>104</v>
      </c>
      <c r="B72" s="29" t="s">
        <v>133</v>
      </c>
      <c r="C72" s="37">
        <v>0.05</v>
      </c>
      <c r="D72" s="22">
        <f t="shared" ref="D72:E72" si="19">$C72*D$21</f>
        <v>0</v>
      </c>
      <c r="E72" s="22">
        <f t="shared" si="19"/>
        <v>0</v>
      </c>
      <c r="F72" s="79">
        <f>ROUND((F21/12)*0.05,2)</f>
        <v>8.98</v>
      </c>
      <c r="G72" s="557"/>
      <c r="H72" s="427"/>
      <c r="I72" s="101"/>
      <c r="J72" s="461"/>
      <c r="K72" s="101"/>
      <c r="L72" s="101"/>
      <c r="M72" s="539" t="s">
        <v>133</v>
      </c>
      <c r="N72" s="540">
        <v>0.05</v>
      </c>
      <c r="O72" s="105">
        <v>0</v>
      </c>
      <c r="P72" s="105">
        <v>0</v>
      </c>
      <c r="Q72" s="542">
        <v>8.5299999999999994</v>
      </c>
      <c r="R72" s="427"/>
      <c r="S72" s="101"/>
      <c r="T72" s="101"/>
      <c r="U72" s="101"/>
      <c r="V72" s="101"/>
      <c r="W72" s="101"/>
      <c r="X72" s="101"/>
      <c r="Y72" s="101"/>
      <c r="Z72" s="101"/>
      <c r="AA72" s="101"/>
    </row>
    <row r="73" spans="1:27" ht="15.75" customHeight="1">
      <c r="A73" s="20" t="s">
        <v>84</v>
      </c>
      <c r="B73" s="29" t="s">
        <v>134</v>
      </c>
      <c r="C73" s="37">
        <v>0.08</v>
      </c>
      <c r="F73" s="79">
        <f>ROUND(F72*$C73,2)</f>
        <v>0.72</v>
      </c>
      <c r="G73" s="556"/>
      <c r="H73" s="426"/>
      <c r="I73" s="432"/>
      <c r="J73" s="462"/>
      <c r="K73" s="432"/>
      <c r="L73" s="432"/>
      <c r="M73" s="539" t="s">
        <v>134</v>
      </c>
      <c r="N73" s="540">
        <v>0.08</v>
      </c>
      <c r="O73" s="105"/>
      <c r="P73" s="105"/>
      <c r="Q73" s="542">
        <v>0.68</v>
      </c>
      <c r="R73" s="427"/>
      <c r="S73" s="432"/>
      <c r="T73" s="432"/>
      <c r="U73" s="432"/>
      <c r="V73" s="432"/>
      <c r="W73" s="432"/>
      <c r="X73" s="432"/>
      <c r="Y73" s="432"/>
      <c r="Z73" s="432"/>
      <c r="AA73" s="432"/>
    </row>
    <row r="74" spans="1:27" ht="15.75" customHeight="1">
      <c r="A74" s="20" t="s">
        <v>107</v>
      </c>
      <c r="B74" s="29" t="s">
        <v>135</v>
      </c>
      <c r="C74" s="38"/>
      <c r="D74" s="12"/>
      <c r="E74" s="12"/>
      <c r="F74" s="22"/>
      <c r="G74" s="555"/>
      <c r="H74" s="101"/>
      <c r="I74" s="101"/>
      <c r="J74" s="101"/>
      <c r="K74" s="101"/>
      <c r="L74" s="101"/>
      <c r="M74" s="539" t="s">
        <v>135</v>
      </c>
      <c r="N74" s="541"/>
      <c r="O74" s="105"/>
      <c r="P74" s="105"/>
      <c r="Q74" s="105"/>
      <c r="R74" s="427"/>
      <c r="S74" s="101"/>
      <c r="T74" s="101"/>
      <c r="U74" s="101"/>
      <c r="V74" s="101"/>
      <c r="W74" s="101"/>
      <c r="X74" s="101"/>
      <c r="Y74" s="101"/>
      <c r="Z74" s="101"/>
      <c r="AA74" s="101"/>
    </row>
    <row r="75" spans="1:27" ht="15.75" customHeight="1">
      <c r="A75" s="20" t="s">
        <v>109</v>
      </c>
      <c r="B75" s="29" t="s">
        <v>132</v>
      </c>
      <c r="C75" s="38"/>
      <c r="D75" s="12"/>
      <c r="E75" s="12"/>
      <c r="F75" s="75">
        <f>ROUND((F21+F28)*(0.08*0.4*0.05),2)</f>
        <v>3.86</v>
      </c>
      <c r="G75" s="555"/>
      <c r="H75" s="101"/>
      <c r="I75" s="101"/>
      <c r="J75" s="463"/>
      <c r="K75" s="101"/>
      <c r="L75" s="101"/>
      <c r="M75" s="539" t="s">
        <v>132</v>
      </c>
      <c r="N75" s="541"/>
      <c r="O75" s="105"/>
      <c r="P75" s="105"/>
      <c r="Q75" s="105"/>
      <c r="R75" s="427"/>
      <c r="S75" s="101"/>
      <c r="T75" s="101"/>
      <c r="U75" s="101"/>
      <c r="V75" s="101"/>
      <c r="W75" s="101"/>
      <c r="X75" s="101"/>
      <c r="Y75" s="101"/>
      <c r="Z75" s="101"/>
      <c r="AA75" s="101"/>
    </row>
    <row r="76" spans="1:27" ht="15.75" customHeight="1">
      <c r="A76" s="20" t="s">
        <v>550</v>
      </c>
      <c r="B76" s="99" t="s">
        <v>555</v>
      </c>
      <c r="C76" s="30"/>
      <c r="D76" s="17"/>
      <c r="E76" s="17"/>
      <c r="F76" s="17">
        <v>2.63</v>
      </c>
      <c r="G76" s="555"/>
      <c r="H76" s="101"/>
      <c r="I76" s="101"/>
      <c r="J76" s="101"/>
      <c r="K76" s="101"/>
      <c r="L76" s="101"/>
      <c r="M76" s="539"/>
      <c r="N76" s="541"/>
      <c r="O76" s="105"/>
      <c r="P76" s="105"/>
      <c r="Q76" s="105"/>
      <c r="R76" s="427"/>
      <c r="S76" s="101"/>
      <c r="T76" s="101"/>
      <c r="U76" s="101"/>
      <c r="V76" s="101"/>
      <c r="W76" s="101"/>
      <c r="X76" s="101"/>
      <c r="Y76" s="101"/>
      <c r="Z76" s="101"/>
      <c r="AA76" s="101"/>
    </row>
    <row r="77" spans="1:27" ht="15.75" customHeight="1">
      <c r="A77" s="20" t="s">
        <v>556</v>
      </c>
      <c r="B77" s="99" t="s">
        <v>551</v>
      </c>
      <c r="C77" s="30"/>
      <c r="D77" s="17"/>
      <c r="E77" s="17"/>
      <c r="F77" s="17"/>
      <c r="G77" s="555"/>
      <c r="H77" s="101"/>
      <c r="I77" s="101"/>
      <c r="J77" s="101"/>
      <c r="K77" s="101"/>
      <c r="L77" s="101"/>
      <c r="M77" s="539"/>
      <c r="N77" s="541"/>
      <c r="O77" s="105"/>
      <c r="P77" s="105"/>
      <c r="Q77" s="105"/>
      <c r="R77" s="427"/>
      <c r="S77" s="101"/>
      <c r="T77" s="101"/>
      <c r="U77" s="101"/>
      <c r="V77" s="101"/>
      <c r="W77" s="101"/>
      <c r="X77" s="101"/>
      <c r="Y77" s="101"/>
      <c r="Z77" s="101"/>
      <c r="AA77" s="101"/>
    </row>
    <row r="78" spans="1:27" ht="15.75" customHeight="1">
      <c r="A78" s="1232" t="s">
        <v>111</v>
      </c>
      <c r="B78" s="1233"/>
      <c r="C78" s="32"/>
      <c r="D78" s="19">
        <f t="shared" ref="D78:E78" si="20">ROUND(SUM(D67:D77),2)</f>
        <v>0</v>
      </c>
      <c r="E78" s="19">
        <f t="shared" si="20"/>
        <v>0</v>
      </c>
      <c r="F78" s="19">
        <f>ROUND(SUM(F67:F77),2)</f>
        <v>124.88</v>
      </c>
      <c r="G78" s="555"/>
      <c r="H78" s="101"/>
      <c r="I78" s="101"/>
      <c r="J78" s="101"/>
      <c r="K78" s="101"/>
      <c r="L78" s="101"/>
      <c r="N78" s="541"/>
      <c r="O78" s="105"/>
      <c r="P78" s="105"/>
      <c r="Q78" s="105"/>
      <c r="R78" s="427"/>
      <c r="S78" s="101"/>
      <c r="T78" s="101"/>
      <c r="U78" s="101"/>
      <c r="V78" s="101"/>
      <c r="W78" s="101"/>
      <c r="X78" s="101"/>
      <c r="Y78" s="101"/>
      <c r="Z78" s="101"/>
      <c r="AA78" s="101"/>
    </row>
    <row r="79" spans="1:27" ht="15.75" customHeight="1">
      <c r="A79" s="1224"/>
      <c r="B79" s="1192"/>
      <c r="C79" s="583"/>
      <c r="D79" s="584"/>
      <c r="E79" s="584"/>
      <c r="F79" s="584"/>
      <c r="G79" s="557"/>
      <c r="H79" s="427"/>
      <c r="I79" s="101"/>
      <c r="J79" s="455"/>
      <c r="K79" s="101"/>
      <c r="L79" s="101"/>
      <c r="N79" s="540"/>
      <c r="O79" s="105"/>
      <c r="P79" s="105"/>
      <c r="Q79" s="543"/>
      <c r="R79" s="427"/>
      <c r="S79" s="101"/>
      <c r="T79" s="101"/>
      <c r="U79" s="101"/>
      <c r="V79" s="101"/>
      <c r="W79" s="101"/>
      <c r="X79" s="101"/>
      <c r="Y79" s="101"/>
      <c r="Z79" s="101"/>
      <c r="AA79" s="101"/>
    </row>
    <row r="80" spans="1:27" ht="27" customHeight="1">
      <c r="A80" s="12"/>
      <c r="B80" s="12"/>
      <c r="C80" s="12"/>
      <c r="D80" s="12"/>
      <c r="E80" s="12"/>
      <c r="F80" s="12"/>
      <c r="G80" s="556"/>
      <c r="H80" s="426"/>
      <c r="I80" s="432"/>
      <c r="J80" s="455"/>
      <c r="K80" s="432"/>
      <c r="L80" s="432"/>
      <c r="M80" s="432"/>
      <c r="N80" s="432"/>
      <c r="O80" s="432"/>
      <c r="P80" s="432"/>
      <c r="Q80" s="432"/>
      <c r="R80" s="432"/>
      <c r="S80" s="432"/>
      <c r="T80" s="432"/>
      <c r="U80" s="432"/>
      <c r="V80" s="432"/>
      <c r="W80" s="432"/>
      <c r="X80" s="432"/>
      <c r="Y80" s="432"/>
      <c r="Z80" s="432"/>
      <c r="AA80" s="432"/>
    </row>
    <row r="81" spans="1:27" ht="15.75" customHeight="1">
      <c r="A81" s="1174" t="s">
        <v>137</v>
      </c>
      <c r="B81" s="1175"/>
      <c r="C81" s="1175"/>
      <c r="D81" s="1175"/>
      <c r="E81" s="1175"/>
      <c r="F81" s="1171"/>
      <c r="G81" s="557"/>
      <c r="H81" s="427"/>
      <c r="I81" s="101"/>
      <c r="J81" s="452"/>
      <c r="K81" s="101"/>
      <c r="L81" s="101"/>
      <c r="M81" s="101"/>
      <c r="N81" s="101"/>
      <c r="O81" s="101"/>
      <c r="P81" s="101"/>
      <c r="Q81" s="101"/>
      <c r="R81" s="101"/>
      <c r="S81" s="101"/>
      <c r="T81" s="101"/>
      <c r="U81" s="101"/>
      <c r="V81" s="101"/>
      <c r="W81" s="101"/>
      <c r="X81" s="101"/>
      <c r="Y81" s="101"/>
      <c r="Z81" s="101"/>
      <c r="AA81" s="101"/>
    </row>
    <row r="82" spans="1:27" ht="15.75" customHeight="1">
      <c r="A82" s="4" t="s">
        <v>138</v>
      </c>
      <c r="B82" s="13" t="s">
        <v>139</v>
      </c>
      <c r="C82" s="13"/>
      <c r="D82" s="4" t="s">
        <v>668</v>
      </c>
      <c r="E82" s="5" t="s">
        <v>49</v>
      </c>
      <c r="F82" s="5" t="s">
        <v>50</v>
      </c>
      <c r="G82" s="557"/>
      <c r="H82" s="427"/>
      <c r="I82" s="101"/>
      <c r="J82" s="452"/>
      <c r="K82" s="101"/>
      <c r="L82" s="101"/>
      <c r="M82" s="101"/>
      <c r="N82" s="101"/>
      <c r="O82" s="101"/>
      <c r="P82" s="101"/>
      <c r="Q82" s="101"/>
      <c r="R82" s="101"/>
      <c r="S82" s="101"/>
      <c r="T82" s="101"/>
      <c r="U82" s="101"/>
      <c r="V82" s="101"/>
      <c r="W82" s="101"/>
      <c r="X82" s="101"/>
      <c r="Y82" s="101"/>
      <c r="Z82" s="101"/>
      <c r="AA82" s="101"/>
    </row>
    <row r="83" spans="1:27" ht="15.75" customHeight="1">
      <c r="A83" s="42" t="s">
        <v>75</v>
      </c>
      <c r="B83" s="8" t="s">
        <v>140</v>
      </c>
      <c r="C83" s="21">
        <v>8.9300000000000004E-2</v>
      </c>
      <c r="D83" s="22">
        <f>TRUNC(D21*$C$83,2)</f>
        <v>0</v>
      </c>
      <c r="E83" s="22">
        <f>TRUNC(E21*$C$83,2)</f>
        <v>0</v>
      </c>
      <c r="F83" s="22">
        <f>ROUND(F21*$C$83,2)</f>
        <v>192.42</v>
      </c>
      <c r="G83" s="557"/>
      <c r="H83" s="427"/>
      <c r="I83" s="101"/>
      <c r="J83" s="452"/>
      <c r="K83" s="101"/>
      <c r="L83" s="101"/>
      <c r="M83" s="101"/>
      <c r="N83" s="101"/>
      <c r="O83" s="101"/>
      <c r="P83" s="101"/>
      <c r="Q83" s="101"/>
      <c r="R83" s="101"/>
      <c r="S83" s="101"/>
      <c r="T83" s="101"/>
      <c r="U83" s="101"/>
      <c r="V83" s="101"/>
      <c r="W83" s="101"/>
      <c r="X83" s="101"/>
      <c r="Y83" s="101"/>
      <c r="Z83" s="101"/>
      <c r="AA83" s="101"/>
    </row>
    <row r="84" spans="1:27" ht="15.75" customHeight="1">
      <c r="A84" s="7" t="s">
        <v>77</v>
      </c>
      <c r="B84" s="8" t="s">
        <v>385</v>
      </c>
      <c r="C84" s="21"/>
      <c r="D84" s="22">
        <f>TRUNC(D21/30*3/12,2)</f>
        <v>0</v>
      </c>
      <c r="E84" s="22">
        <f>TRUNC(E21/30*3/12,2)</f>
        <v>0</v>
      </c>
      <c r="F84" s="22">
        <f>ROUND(F21/30*3/12,2)</f>
        <v>17.96</v>
      </c>
      <c r="G84" s="557"/>
      <c r="H84" s="427"/>
      <c r="I84" s="101"/>
      <c r="J84" s="452"/>
      <c r="K84" s="101"/>
      <c r="L84" s="101"/>
      <c r="M84" s="101"/>
      <c r="N84" s="101"/>
      <c r="O84" s="101"/>
      <c r="P84" s="101"/>
      <c r="Q84" s="101"/>
      <c r="R84" s="101"/>
      <c r="S84" s="101"/>
      <c r="T84" s="101"/>
      <c r="U84" s="101"/>
      <c r="V84" s="101"/>
      <c r="W84" s="101"/>
      <c r="X84" s="101"/>
      <c r="Y84" s="101"/>
      <c r="Z84" s="101"/>
      <c r="AA84" s="101"/>
    </row>
    <row r="85" spans="1:27" ht="15.75" customHeight="1">
      <c r="A85" s="7" t="s">
        <v>79</v>
      </c>
      <c r="B85" s="8" t="s">
        <v>386</v>
      </c>
      <c r="C85" s="21"/>
      <c r="D85" s="22">
        <f>TRUNC((D21/30*5)/12*1.5/100,2)</f>
        <v>0</v>
      </c>
      <c r="E85" s="22">
        <f>TRUNC((E21/30*5)/12*1.5/100,2)</f>
        <v>0</v>
      </c>
      <c r="F85" s="22">
        <f>ROUND((F21/30*5)/12*1.5/100,2)</f>
        <v>0.45</v>
      </c>
      <c r="G85" s="557"/>
      <c r="H85" s="427"/>
      <c r="I85" s="101"/>
      <c r="J85" s="452"/>
      <c r="K85" s="101"/>
      <c r="L85" s="101"/>
      <c r="M85" s="101"/>
      <c r="N85" s="101"/>
      <c r="O85" s="101"/>
      <c r="P85" s="101"/>
      <c r="Q85" s="101"/>
      <c r="R85" s="101"/>
      <c r="S85" s="101"/>
      <c r="T85" s="101"/>
      <c r="U85" s="101"/>
      <c r="V85" s="101"/>
      <c r="W85" s="101"/>
      <c r="X85" s="101"/>
      <c r="Y85" s="101"/>
      <c r="Z85" s="101"/>
      <c r="AA85" s="101"/>
    </row>
    <row r="86" spans="1:27" ht="15.75" customHeight="1">
      <c r="A86" s="7" t="s">
        <v>82</v>
      </c>
      <c r="B86" s="74" t="s">
        <v>387</v>
      </c>
      <c r="C86" s="21"/>
      <c r="D86" s="22">
        <f>TRUNC(((D21/30)*3)/12,2)</f>
        <v>0</v>
      </c>
      <c r="E86" s="22">
        <f>TRUNC(((E21/30)*3)/12,2)</f>
        <v>0</v>
      </c>
      <c r="F86" s="22">
        <f>ROUND(((F21/30)*3)/12,2)</f>
        <v>17.96</v>
      </c>
      <c r="G86" s="557"/>
      <c r="H86" s="427"/>
      <c r="I86" s="101"/>
      <c r="J86" s="453"/>
      <c r="K86" s="101"/>
      <c r="L86" s="101"/>
      <c r="M86" s="101"/>
      <c r="N86" s="101"/>
      <c r="O86" s="101"/>
      <c r="P86" s="101"/>
      <c r="Q86" s="101"/>
      <c r="R86" s="101"/>
      <c r="S86" s="101"/>
      <c r="T86" s="101"/>
      <c r="U86" s="101"/>
      <c r="V86" s="101"/>
      <c r="W86" s="101"/>
      <c r="X86" s="101"/>
      <c r="Y86" s="101"/>
      <c r="Z86" s="101"/>
      <c r="AA86" s="101"/>
    </row>
    <row r="87" spans="1:27" ht="15.75" customHeight="1">
      <c r="A87" s="7" t="s">
        <v>104</v>
      </c>
      <c r="B87" s="74" t="s">
        <v>144</v>
      </c>
      <c r="C87" s="21"/>
      <c r="D87" s="22">
        <f>TRUNC(((D21+(D21/3))*(0.3333)/(12)*1.5/100),2)</f>
        <v>0</v>
      </c>
      <c r="E87" s="22">
        <f>TRUNC(((E21+(E21/3))*(0.3333)/(12)*1.5/100),2)</f>
        <v>0</v>
      </c>
      <c r="F87" s="22">
        <f>ROUND(((F21+(F21/3))*(0.3333)/(12)*1.5/100),2)</f>
        <v>1.2</v>
      </c>
      <c r="G87" s="557"/>
      <c r="H87" s="427"/>
      <c r="I87" s="101"/>
      <c r="J87" s="464"/>
      <c r="K87" s="101"/>
      <c r="L87" s="101"/>
      <c r="M87" s="101"/>
      <c r="N87" s="101"/>
      <c r="O87" s="101"/>
      <c r="P87" s="101"/>
      <c r="Q87" s="101"/>
      <c r="R87" s="101"/>
      <c r="S87" s="101"/>
      <c r="T87" s="101"/>
      <c r="U87" s="101"/>
      <c r="V87" s="101"/>
      <c r="W87" s="101"/>
      <c r="X87" s="101"/>
      <c r="Y87" s="101"/>
      <c r="Z87" s="101"/>
      <c r="AA87" s="101"/>
    </row>
    <row r="88" spans="1:27" ht="27" customHeight="1">
      <c r="A88" s="7" t="s">
        <v>84</v>
      </c>
      <c r="B88" s="74" t="s">
        <v>145</v>
      </c>
      <c r="C88" s="21" t="s">
        <v>136</v>
      </c>
      <c r="D88" s="43" t="s">
        <v>136</v>
      </c>
      <c r="E88" s="43" t="s">
        <v>136</v>
      </c>
      <c r="F88" s="43" t="s">
        <v>136</v>
      </c>
      <c r="G88" s="552"/>
      <c r="H88" s="424"/>
      <c r="I88" s="101"/>
      <c r="J88" s="452"/>
      <c r="K88" s="101"/>
      <c r="L88" s="101"/>
      <c r="M88" s="101"/>
      <c r="N88" s="101"/>
      <c r="O88" s="101"/>
      <c r="P88" s="101"/>
      <c r="Q88" s="101"/>
      <c r="R88" s="101"/>
      <c r="S88" s="101"/>
      <c r="T88" s="101"/>
      <c r="U88" s="101"/>
      <c r="V88" s="101"/>
      <c r="W88" s="101"/>
      <c r="X88" s="101"/>
      <c r="Y88" s="101"/>
      <c r="Z88" s="101"/>
      <c r="AA88" s="101"/>
    </row>
    <row r="89" spans="1:27" ht="15" customHeight="1">
      <c r="A89" s="1185" t="s">
        <v>146</v>
      </c>
      <c r="B89" s="1171"/>
      <c r="C89" s="26"/>
      <c r="D89" s="41">
        <f t="shared" ref="D89:E89" si="21">ROUND(SUM(D83:D88),2)</f>
        <v>0</v>
      </c>
      <c r="E89" s="41">
        <f t="shared" si="21"/>
        <v>0</v>
      </c>
      <c r="F89" s="41">
        <f>ROUND(SUM(F83:F88),2)</f>
        <v>229.99</v>
      </c>
      <c r="G89" s="553"/>
      <c r="H89" s="425"/>
      <c r="I89" s="432"/>
      <c r="J89" s="464"/>
      <c r="K89" s="432"/>
      <c r="L89" s="432"/>
      <c r="M89" s="432"/>
      <c r="N89" s="432"/>
      <c r="O89" s="432"/>
      <c r="P89" s="432"/>
      <c r="Q89" s="432"/>
      <c r="R89" s="432"/>
      <c r="S89" s="432"/>
      <c r="T89" s="432"/>
      <c r="U89" s="432"/>
      <c r="V89" s="432"/>
      <c r="W89" s="432"/>
      <c r="X89" s="432"/>
      <c r="Y89" s="432"/>
      <c r="Z89" s="432"/>
      <c r="AA89" s="432"/>
    </row>
    <row r="90" spans="1:27" ht="21.75" customHeight="1">
      <c r="A90" s="7" t="s">
        <v>107</v>
      </c>
      <c r="B90" s="8" t="s">
        <v>147</v>
      </c>
      <c r="C90" s="21">
        <f>C42</f>
        <v>0.3680000000000001</v>
      </c>
      <c r="D90" s="22">
        <f t="shared" ref="D90:E90" si="22">TRUNC(D89*$C90,2)</f>
        <v>0</v>
      </c>
      <c r="E90" s="22">
        <f t="shared" si="22"/>
        <v>0</v>
      </c>
      <c r="F90" s="22">
        <f>ROUND(F89*$C90,2)</f>
        <v>84.64</v>
      </c>
      <c r="G90" s="552"/>
      <c r="H90" s="424"/>
      <c r="I90" s="101"/>
      <c r="J90" s="432"/>
      <c r="K90" s="101"/>
      <c r="L90" s="101"/>
      <c r="M90" s="101"/>
      <c r="N90" s="101"/>
      <c r="O90" s="101"/>
      <c r="P90" s="101"/>
      <c r="Q90" s="101"/>
      <c r="R90" s="101"/>
      <c r="S90" s="101"/>
      <c r="T90" s="101"/>
      <c r="U90" s="101"/>
      <c r="V90" s="101"/>
      <c r="W90" s="101"/>
      <c r="X90" s="101"/>
      <c r="Y90" s="101"/>
      <c r="Z90" s="101"/>
      <c r="AA90" s="101"/>
    </row>
    <row r="91" spans="1:27" ht="15.75" customHeight="1">
      <c r="A91" s="1170" t="s">
        <v>111</v>
      </c>
      <c r="B91" s="1175"/>
      <c r="C91" s="1171"/>
      <c r="D91" s="41">
        <f>ROUND(SUM(D89:D90),2)</f>
        <v>0</v>
      </c>
      <c r="E91" s="41">
        <f>ROUND(SUM(E89:E90),2)</f>
        <v>0</v>
      </c>
      <c r="F91" s="41">
        <f>ROUND(SUM(F89:F90),2)</f>
        <v>314.63</v>
      </c>
      <c r="G91" s="555"/>
      <c r="H91" s="101"/>
      <c r="I91" s="101"/>
      <c r="J91" s="101"/>
      <c r="K91" s="101"/>
      <c r="L91" s="101"/>
      <c r="M91" s="101"/>
      <c r="N91" s="101"/>
      <c r="O91" s="101"/>
      <c r="P91" s="101"/>
      <c r="Q91" s="101"/>
      <c r="R91" s="101"/>
      <c r="S91" s="101"/>
      <c r="T91" s="101"/>
      <c r="U91" s="101"/>
      <c r="V91" s="101"/>
      <c r="W91" s="101"/>
      <c r="X91" s="101"/>
      <c r="Y91" s="101"/>
      <c r="Z91" s="101"/>
      <c r="AA91" s="101"/>
    </row>
    <row r="92" spans="1:27" ht="37.5" customHeight="1">
      <c r="A92" s="1230" t="s">
        <v>404</v>
      </c>
      <c r="B92" s="1231"/>
      <c r="C92" s="1231"/>
      <c r="D92" s="1231"/>
      <c r="E92" s="1231"/>
      <c r="F92" s="1178"/>
      <c r="G92" s="557"/>
      <c r="H92" s="427"/>
      <c r="I92" s="101"/>
      <c r="J92" s="101"/>
      <c r="K92" s="101"/>
      <c r="L92" s="101"/>
      <c r="M92" s="101"/>
      <c r="N92" s="101"/>
      <c r="O92" s="101"/>
      <c r="P92" s="101"/>
      <c r="Q92" s="101"/>
      <c r="R92" s="101"/>
      <c r="S92" s="101"/>
      <c r="T92" s="101"/>
      <c r="U92" s="101"/>
      <c r="V92" s="101"/>
      <c r="W92" s="101"/>
      <c r="X92" s="101"/>
      <c r="Y92" s="101"/>
      <c r="Z92" s="101"/>
      <c r="AA92" s="101"/>
    </row>
    <row r="93" spans="1:27" ht="27" customHeight="1">
      <c r="A93" s="12"/>
      <c r="B93" s="12"/>
      <c r="C93" s="12"/>
      <c r="D93" s="12"/>
      <c r="E93" s="12"/>
      <c r="F93" s="12"/>
      <c r="G93" s="556"/>
      <c r="H93" s="426"/>
      <c r="I93" s="432"/>
      <c r="J93" s="455"/>
      <c r="K93" s="432"/>
      <c r="L93" s="432"/>
      <c r="M93" s="432"/>
      <c r="N93" s="432"/>
      <c r="O93" s="432"/>
      <c r="P93" s="432"/>
      <c r="Q93" s="432"/>
      <c r="R93" s="432"/>
      <c r="S93" s="432"/>
      <c r="T93" s="432"/>
      <c r="U93" s="432"/>
      <c r="V93" s="432"/>
      <c r="W93" s="432"/>
      <c r="X93" s="432"/>
      <c r="Y93" s="432"/>
      <c r="Z93" s="432"/>
      <c r="AA93" s="432"/>
    </row>
    <row r="94" spans="1:27" ht="15.75" customHeight="1">
      <c r="A94" s="1174" t="s">
        <v>148</v>
      </c>
      <c r="B94" s="1175"/>
      <c r="C94" s="1175"/>
      <c r="D94" s="1175"/>
      <c r="E94" s="1175"/>
      <c r="F94" s="1171"/>
      <c r="G94" s="557"/>
      <c r="H94" s="427"/>
      <c r="I94" s="101"/>
      <c r="J94" s="452"/>
      <c r="K94" s="101"/>
      <c r="L94" s="101"/>
      <c r="M94" s="101"/>
      <c r="N94" s="101"/>
      <c r="O94" s="101"/>
      <c r="P94" s="101"/>
      <c r="Q94" s="101"/>
      <c r="R94" s="101"/>
      <c r="S94" s="101"/>
      <c r="T94" s="101"/>
      <c r="U94" s="101"/>
      <c r="V94" s="101"/>
      <c r="W94" s="101"/>
      <c r="X94" s="101"/>
      <c r="Y94" s="101"/>
      <c r="Z94" s="101"/>
      <c r="AA94" s="101"/>
    </row>
    <row r="95" spans="1:27" ht="15.75" customHeight="1">
      <c r="A95" s="4" t="s">
        <v>149</v>
      </c>
      <c r="B95" s="13" t="s">
        <v>150</v>
      </c>
      <c r="C95" s="24"/>
      <c r="D95" s="4" t="s">
        <v>668</v>
      </c>
      <c r="E95" s="5" t="s">
        <v>49</v>
      </c>
      <c r="F95" s="5" t="s">
        <v>50</v>
      </c>
      <c r="G95" s="557"/>
      <c r="H95" s="427"/>
      <c r="I95" s="101"/>
      <c r="J95" s="453"/>
      <c r="K95" s="101"/>
      <c r="L95" s="101"/>
      <c r="M95" s="101"/>
      <c r="N95" s="101"/>
      <c r="O95" s="101"/>
      <c r="P95" s="101"/>
      <c r="Q95" s="101"/>
      <c r="R95" s="101"/>
      <c r="S95" s="101"/>
      <c r="T95" s="101"/>
      <c r="U95" s="101"/>
      <c r="V95" s="101"/>
      <c r="W95" s="101"/>
      <c r="X95" s="101"/>
      <c r="Y95" s="101"/>
      <c r="Z95" s="101"/>
      <c r="AA95" s="101"/>
    </row>
    <row r="96" spans="1:27" ht="15.75" customHeight="1">
      <c r="A96" s="7" t="s">
        <v>75</v>
      </c>
      <c r="B96" s="8" t="s">
        <v>151</v>
      </c>
      <c r="C96" s="26"/>
      <c r="D96" s="22"/>
      <c r="E96" s="22"/>
      <c r="F96" s="22">
        <f>'FORMAÇÃO_DE_PREÇOS_-_UNIFORMES'!G29</f>
        <v>95.97</v>
      </c>
      <c r="G96" s="557"/>
      <c r="H96" s="427"/>
      <c r="I96" s="101"/>
      <c r="J96" s="452"/>
      <c r="K96" s="101"/>
      <c r="L96" s="101"/>
      <c r="M96" s="101"/>
      <c r="N96" s="101"/>
      <c r="O96" s="101"/>
      <c r="P96" s="101"/>
      <c r="Q96" s="101"/>
      <c r="R96" s="101"/>
      <c r="S96" s="101"/>
      <c r="T96" s="101"/>
      <c r="U96" s="101"/>
      <c r="V96" s="101"/>
      <c r="W96" s="101"/>
      <c r="X96" s="101"/>
      <c r="Y96" s="101"/>
      <c r="Z96" s="101"/>
      <c r="AA96" s="101"/>
    </row>
    <row r="97" spans="1:27" ht="15.75" customHeight="1">
      <c r="A97" s="7" t="s">
        <v>77</v>
      </c>
      <c r="B97" s="8" t="s">
        <v>152</v>
      </c>
      <c r="C97" s="26"/>
      <c r="D97" s="43"/>
      <c r="E97" s="79"/>
      <c r="F97" s="22">
        <f>'FORMAÇÃO_DE_PREÇOS_-_EPIS'!G24</f>
        <v>109.26</v>
      </c>
      <c r="G97" s="557"/>
      <c r="H97" s="427"/>
      <c r="I97" s="101"/>
      <c r="J97" s="452"/>
      <c r="K97" s="101"/>
      <c r="L97" s="101"/>
      <c r="M97" s="101"/>
      <c r="N97" s="101"/>
      <c r="O97" s="101"/>
      <c r="P97" s="101"/>
      <c r="Q97" s="101"/>
      <c r="R97" s="101"/>
      <c r="S97" s="101"/>
      <c r="T97" s="101"/>
      <c r="U97" s="101"/>
      <c r="V97" s="101"/>
      <c r="W97" s="101"/>
      <c r="X97" s="101"/>
      <c r="Y97" s="101"/>
      <c r="Z97" s="101"/>
      <c r="AA97" s="101"/>
    </row>
    <row r="98" spans="1:27" ht="15" customHeight="1">
      <c r="A98" s="7" t="s">
        <v>79</v>
      </c>
      <c r="B98" s="8" t="s">
        <v>153</v>
      </c>
      <c r="C98" s="26"/>
      <c r="D98" s="43"/>
      <c r="E98" s="39"/>
      <c r="F98" s="22">
        <f>MAT_e_EQUIP_Cajamar!I108</f>
        <v>157</v>
      </c>
      <c r="G98" s="556"/>
      <c r="H98" s="426"/>
      <c r="I98" s="432"/>
      <c r="J98" s="453"/>
      <c r="K98" s="432"/>
      <c r="L98" s="432"/>
      <c r="M98" s="432"/>
      <c r="N98" s="432"/>
      <c r="O98" s="432"/>
      <c r="P98" s="432"/>
      <c r="Q98" s="432"/>
      <c r="R98" s="432"/>
      <c r="S98" s="432"/>
      <c r="T98" s="432"/>
      <c r="U98" s="432"/>
      <c r="V98" s="432"/>
      <c r="W98" s="432"/>
      <c r="X98" s="432"/>
      <c r="Y98" s="432"/>
      <c r="Z98" s="432"/>
      <c r="AA98" s="432"/>
    </row>
    <row r="99" spans="1:27" ht="15.75" customHeight="1">
      <c r="A99" s="7" t="s">
        <v>82</v>
      </c>
      <c r="B99" s="8" t="s">
        <v>154</v>
      </c>
      <c r="C99" s="26"/>
      <c r="D99" s="43"/>
      <c r="E99" s="39"/>
      <c r="F99" s="22">
        <f>MAT_e_EQUIP_Cajamar!I80</f>
        <v>1120.71</v>
      </c>
      <c r="G99" s="555"/>
      <c r="H99" s="101"/>
      <c r="I99" s="101"/>
      <c r="J99" s="422"/>
      <c r="K99" s="101"/>
      <c r="L99" s="101"/>
      <c r="M99" s="101"/>
      <c r="N99" s="101"/>
      <c r="O99" s="101"/>
      <c r="P99" s="101"/>
      <c r="Q99" s="101"/>
      <c r="R99" s="101"/>
      <c r="S99" s="101"/>
      <c r="T99" s="101"/>
      <c r="U99" s="101"/>
      <c r="V99" s="101"/>
      <c r="W99" s="101"/>
      <c r="X99" s="101"/>
      <c r="Y99" s="101"/>
      <c r="Z99" s="101"/>
      <c r="AA99" s="101"/>
    </row>
    <row r="100" spans="1:27" ht="15.75" customHeight="1">
      <c r="A100" s="1229" t="s">
        <v>155</v>
      </c>
      <c r="B100" s="1182"/>
      <c r="C100" s="667"/>
      <c r="D100" s="668">
        <f t="shared" ref="D100:E100" si="23">ROUND(SUM(D96:D99),2)</f>
        <v>0</v>
      </c>
      <c r="E100" s="668">
        <f t="shared" si="23"/>
        <v>0</v>
      </c>
      <c r="F100" s="668">
        <f>ROUND(SUM(F96:F99),2)</f>
        <v>1482.94</v>
      </c>
      <c r="G100" s="563"/>
      <c r="H100" s="430"/>
      <c r="I100" s="101"/>
      <c r="J100" s="101"/>
      <c r="K100" s="101"/>
      <c r="L100" s="101"/>
      <c r="M100" s="101"/>
      <c r="N100" s="101"/>
      <c r="O100" s="101"/>
      <c r="P100" s="101"/>
      <c r="Q100" s="101"/>
      <c r="R100" s="101"/>
      <c r="S100" s="101"/>
      <c r="T100" s="101"/>
      <c r="U100" s="101"/>
      <c r="V100" s="101"/>
      <c r="W100" s="101"/>
      <c r="X100" s="101"/>
      <c r="Y100" s="101"/>
      <c r="Z100" s="101"/>
      <c r="AA100" s="101"/>
    </row>
    <row r="101" spans="1:27" ht="27" customHeight="1">
      <c r="A101" s="12"/>
      <c r="B101" s="12"/>
      <c r="C101" s="12"/>
      <c r="D101" s="12"/>
      <c r="E101" s="12"/>
      <c r="F101" s="12"/>
      <c r="G101" s="564"/>
      <c r="H101" s="431"/>
      <c r="I101" s="432"/>
      <c r="J101" s="455"/>
      <c r="K101" s="432"/>
      <c r="L101" s="432"/>
      <c r="M101" s="432"/>
      <c r="N101" s="432"/>
      <c r="O101" s="432"/>
      <c r="P101" s="432"/>
      <c r="Q101" s="432"/>
      <c r="R101" s="432"/>
      <c r="S101" s="432"/>
      <c r="T101" s="432"/>
      <c r="U101" s="432"/>
      <c r="V101" s="432"/>
      <c r="W101" s="432"/>
      <c r="X101" s="432"/>
      <c r="Y101" s="432"/>
      <c r="Z101" s="432"/>
      <c r="AA101" s="432"/>
    </row>
    <row r="102" spans="1:27" ht="12.75" customHeight="1">
      <c r="A102" s="1174" t="s">
        <v>156</v>
      </c>
      <c r="B102" s="1175"/>
      <c r="C102" s="1175"/>
      <c r="D102" s="1175"/>
      <c r="E102" s="1175"/>
      <c r="F102" s="1171"/>
      <c r="G102" s="422"/>
      <c r="H102" s="422"/>
      <c r="I102" s="422"/>
      <c r="J102" s="452"/>
      <c r="K102" s="422"/>
      <c r="L102" s="422"/>
      <c r="M102" s="422"/>
      <c r="N102" s="422"/>
      <c r="O102" s="422"/>
      <c r="P102" s="422"/>
      <c r="Q102" s="422"/>
      <c r="R102" s="422"/>
      <c r="S102" s="422"/>
      <c r="T102" s="422"/>
      <c r="U102" s="422"/>
      <c r="V102" s="422"/>
      <c r="W102" s="422"/>
      <c r="X102" s="422"/>
      <c r="Y102" s="422"/>
      <c r="Z102" s="422"/>
      <c r="AA102" s="422"/>
    </row>
    <row r="103" spans="1:27" ht="15.75" customHeight="1">
      <c r="A103" s="33" t="s">
        <v>157</v>
      </c>
      <c r="B103" s="45" t="s">
        <v>158</v>
      </c>
      <c r="C103" s="14" t="s">
        <v>159</v>
      </c>
      <c r="D103" s="4" t="s">
        <v>668</v>
      </c>
      <c r="E103" s="5" t="s">
        <v>49</v>
      </c>
      <c r="F103" s="5" t="s">
        <v>50</v>
      </c>
      <c r="G103" s="563"/>
      <c r="H103" s="422"/>
      <c r="I103" s="101"/>
      <c r="J103" s="452"/>
      <c r="K103" s="101"/>
      <c r="L103" s="101"/>
      <c r="M103" s="101"/>
      <c r="N103" s="101"/>
      <c r="O103" s="101"/>
      <c r="P103" s="101"/>
      <c r="Q103" s="101"/>
      <c r="R103" s="101"/>
      <c r="S103" s="101"/>
      <c r="T103" s="101"/>
      <c r="U103" s="101"/>
      <c r="V103" s="101"/>
      <c r="W103" s="101"/>
      <c r="X103" s="101"/>
      <c r="Y103" s="101"/>
      <c r="Z103" s="101"/>
      <c r="AA103" s="101"/>
    </row>
    <row r="104" spans="1:27" ht="15.75" customHeight="1">
      <c r="A104" s="1179" t="s">
        <v>160</v>
      </c>
      <c r="B104" s="1171"/>
      <c r="C104" s="46"/>
      <c r="D104" s="47">
        <f t="shared" ref="D104:E104" si="24">ROUND((D105+D113+D123)/(1-($C$108+$C$109+$C$111)),2)</f>
        <v>0</v>
      </c>
      <c r="E104" s="47">
        <f t="shared" si="24"/>
        <v>0</v>
      </c>
      <c r="F104" s="47">
        <f>ROUND((F105+F113+F123)/(1-($C$108+$C$109+$C$111)),2)</f>
        <v>8024.27</v>
      </c>
      <c r="G104" s="563"/>
      <c r="H104" s="422"/>
      <c r="I104" s="101"/>
      <c r="J104" s="452"/>
      <c r="K104" s="101"/>
      <c r="L104" s="101"/>
      <c r="M104" s="101"/>
      <c r="N104" s="101"/>
      <c r="O104" s="101"/>
      <c r="P104" s="101"/>
      <c r="Q104" s="101"/>
      <c r="R104" s="101"/>
      <c r="S104" s="101"/>
      <c r="T104" s="101"/>
      <c r="U104" s="101"/>
      <c r="V104" s="101"/>
      <c r="W104" s="101"/>
      <c r="X104" s="101"/>
      <c r="Y104" s="101"/>
      <c r="Z104" s="101"/>
      <c r="AA104" s="101"/>
    </row>
    <row r="105" spans="1:27" ht="15.75" customHeight="1">
      <c r="A105" s="7" t="s">
        <v>75</v>
      </c>
      <c r="B105" s="34" t="s">
        <v>161</v>
      </c>
      <c r="C105" s="21">
        <v>0.05</v>
      </c>
      <c r="D105" s="22">
        <f>ROUND(D123*$C105,2)</f>
        <v>0</v>
      </c>
      <c r="E105" s="22">
        <f t="shared" ref="E105:F105" si="25">ROUND(E123*$C$105,2)</f>
        <v>0</v>
      </c>
      <c r="F105" s="22">
        <f t="shared" si="25"/>
        <v>301.33999999999997</v>
      </c>
      <c r="G105" s="563"/>
      <c r="H105" s="422"/>
      <c r="I105" s="101"/>
      <c r="J105" s="452"/>
      <c r="K105" s="101"/>
      <c r="L105" s="101"/>
      <c r="M105" s="101"/>
      <c r="N105" s="101"/>
      <c r="O105" s="101"/>
      <c r="P105" s="101"/>
      <c r="Q105" s="101"/>
      <c r="R105" s="101"/>
      <c r="S105" s="101"/>
      <c r="T105" s="101"/>
      <c r="U105" s="101"/>
      <c r="V105" s="101"/>
      <c r="W105" s="101"/>
      <c r="X105" s="101"/>
      <c r="Y105" s="101"/>
      <c r="Z105" s="101"/>
      <c r="AA105" s="101"/>
    </row>
    <row r="106" spans="1:27" ht="15.75" customHeight="1">
      <c r="A106" s="7" t="s">
        <v>77</v>
      </c>
      <c r="B106" s="34" t="s">
        <v>162</v>
      </c>
      <c r="C106" s="21">
        <f>SUM(C108:C112)</f>
        <v>0.13250000000000001</v>
      </c>
      <c r="D106" s="22">
        <f>ROUND(D104*C106,2)</f>
        <v>0</v>
      </c>
      <c r="E106" s="22">
        <f t="shared" ref="E106:F106" si="26">ROUND(E104*$C106,2)</f>
        <v>0</v>
      </c>
      <c r="F106" s="22">
        <f t="shared" si="26"/>
        <v>1063.22</v>
      </c>
      <c r="G106" s="563"/>
      <c r="H106" s="422"/>
      <c r="I106" s="101"/>
      <c r="J106" s="452"/>
      <c r="K106" s="101"/>
      <c r="L106" s="101"/>
      <c r="M106" s="101"/>
      <c r="N106" s="101"/>
      <c r="O106" s="101"/>
      <c r="P106" s="101"/>
      <c r="Q106" s="101"/>
      <c r="R106" s="101"/>
      <c r="S106" s="101"/>
      <c r="T106" s="101"/>
      <c r="U106" s="101"/>
      <c r="V106" s="101"/>
      <c r="W106" s="101"/>
      <c r="X106" s="101"/>
      <c r="Y106" s="101"/>
      <c r="Z106" s="101"/>
      <c r="AA106" s="101"/>
    </row>
    <row r="107" spans="1:27" ht="15.75" customHeight="1">
      <c r="A107" s="7"/>
      <c r="B107" s="34" t="s">
        <v>163</v>
      </c>
      <c r="C107" s="21"/>
      <c r="D107" s="50"/>
      <c r="E107" s="50"/>
      <c r="F107" s="50"/>
      <c r="G107" s="563"/>
      <c r="H107" s="422"/>
      <c r="I107" s="101"/>
      <c r="J107" s="452"/>
      <c r="K107" s="101"/>
      <c r="L107" s="101"/>
      <c r="M107" s="101"/>
      <c r="N107" s="101"/>
      <c r="O107" s="101"/>
      <c r="P107" s="101"/>
      <c r="Q107" s="101"/>
      <c r="R107" s="101"/>
      <c r="S107" s="101"/>
      <c r="T107" s="101"/>
      <c r="U107" s="101"/>
      <c r="V107" s="101"/>
      <c r="W107" s="101"/>
      <c r="X107" s="101"/>
      <c r="Y107" s="101"/>
      <c r="Z107" s="101"/>
      <c r="AA107" s="101"/>
    </row>
    <row r="108" spans="1:27" ht="15.75" customHeight="1">
      <c r="A108" s="42"/>
      <c r="B108" s="34" t="s">
        <v>164</v>
      </c>
      <c r="C108" s="21">
        <v>1.6500000000000001E-2</v>
      </c>
      <c r="D108" s="22">
        <f t="shared" ref="D108:F108" si="27">ROUND(D104*$C108,2)</f>
        <v>0</v>
      </c>
      <c r="E108" s="22">
        <f t="shared" si="27"/>
        <v>0</v>
      </c>
      <c r="F108" s="22">
        <f t="shared" si="27"/>
        <v>132.4</v>
      </c>
      <c r="G108" s="563"/>
      <c r="H108" s="422"/>
      <c r="I108" s="101"/>
      <c r="J108" s="452"/>
      <c r="K108" s="101"/>
      <c r="L108" s="101"/>
      <c r="M108" s="101"/>
      <c r="N108" s="101"/>
      <c r="O108" s="101"/>
      <c r="P108" s="101"/>
      <c r="Q108" s="101"/>
      <c r="R108" s="101"/>
      <c r="S108" s="101"/>
      <c r="T108" s="101"/>
      <c r="U108" s="101"/>
      <c r="V108" s="101"/>
      <c r="W108" s="101"/>
      <c r="X108" s="101"/>
      <c r="Y108" s="101"/>
      <c r="Z108" s="101"/>
      <c r="AA108" s="101"/>
    </row>
    <row r="109" spans="1:27" ht="15.75" customHeight="1">
      <c r="A109" s="42"/>
      <c r="B109" s="34" t="s">
        <v>165</v>
      </c>
      <c r="C109" s="21">
        <v>7.5999999999999998E-2</v>
      </c>
      <c r="D109" s="22">
        <f t="shared" ref="D109:F109" si="28">ROUND(D104*$C109,2)</f>
        <v>0</v>
      </c>
      <c r="E109" s="22">
        <f t="shared" si="28"/>
        <v>0</v>
      </c>
      <c r="F109" s="22">
        <f t="shared" si="28"/>
        <v>609.84</v>
      </c>
      <c r="G109" s="563"/>
      <c r="H109" s="422"/>
      <c r="I109" s="101"/>
      <c r="J109" s="453"/>
      <c r="K109" s="101"/>
      <c r="L109" s="101"/>
      <c r="M109" s="101"/>
      <c r="N109" s="101"/>
      <c r="O109" s="101"/>
      <c r="P109" s="101"/>
      <c r="Q109" s="101"/>
      <c r="R109" s="101"/>
      <c r="S109" s="101"/>
      <c r="T109" s="101"/>
      <c r="U109" s="101"/>
      <c r="V109" s="101"/>
      <c r="W109" s="101"/>
      <c r="X109" s="101"/>
      <c r="Y109" s="101"/>
      <c r="Z109" s="101"/>
      <c r="AA109" s="101"/>
    </row>
    <row r="110" spans="1:27" ht="15.75" customHeight="1">
      <c r="A110" s="42"/>
      <c r="B110" s="34" t="s">
        <v>166</v>
      </c>
      <c r="C110" s="21"/>
      <c r="D110" s="22">
        <f>ROUND(D105*0/100,2)</f>
        <v>0</v>
      </c>
      <c r="E110" s="22">
        <f t="shared" ref="E110:F110" si="29">TRUNC(E105*0/100,2)</f>
        <v>0</v>
      </c>
      <c r="F110" s="22">
        <f t="shared" si="29"/>
        <v>0</v>
      </c>
      <c r="G110" s="563"/>
      <c r="H110" s="422"/>
      <c r="I110" s="101"/>
      <c r="J110" s="452"/>
      <c r="K110" s="101"/>
      <c r="L110" s="101"/>
      <c r="M110" s="101"/>
      <c r="N110" s="101"/>
      <c r="O110" s="101"/>
      <c r="P110" s="101"/>
      <c r="Q110" s="101"/>
      <c r="R110" s="101"/>
      <c r="S110" s="101"/>
      <c r="T110" s="101"/>
      <c r="U110" s="101"/>
      <c r="V110" s="101"/>
      <c r="W110" s="101"/>
      <c r="X110" s="101"/>
      <c r="Y110" s="101"/>
      <c r="Z110" s="101"/>
      <c r="AA110" s="101"/>
    </row>
    <row r="111" spans="1:27" ht="15.75" customHeight="1">
      <c r="A111" s="42"/>
      <c r="B111" s="34" t="s">
        <v>167</v>
      </c>
      <c r="C111" s="21">
        <v>0.04</v>
      </c>
      <c r="D111" s="22">
        <f t="shared" ref="D111:F111" si="30">ROUND(D104*$C111,2)</f>
        <v>0</v>
      </c>
      <c r="E111" s="22">
        <f t="shared" si="30"/>
        <v>0</v>
      </c>
      <c r="F111" s="22">
        <f t="shared" si="30"/>
        <v>320.97000000000003</v>
      </c>
      <c r="G111" s="563"/>
      <c r="H111" s="422"/>
      <c r="I111" s="101"/>
      <c r="J111" s="452"/>
      <c r="K111" s="101"/>
      <c r="L111" s="101"/>
      <c r="M111" s="101"/>
      <c r="N111" s="101"/>
      <c r="O111" s="101"/>
      <c r="P111" s="101"/>
      <c r="Q111" s="101"/>
      <c r="R111" s="101"/>
      <c r="S111" s="101"/>
      <c r="T111" s="101"/>
      <c r="U111" s="101"/>
      <c r="V111" s="101"/>
      <c r="W111" s="101"/>
      <c r="X111" s="101"/>
      <c r="Y111" s="101"/>
      <c r="Z111" s="101"/>
      <c r="AA111" s="101"/>
    </row>
    <row r="112" spans="1:27" ht="15" customHeight="1">
      <c r="A112" s="42"/>
      <c r="B112" s="34" t="s">
        <v>168</v>
      </c>
      <c r="C112" s="21"/>
      <c r="D112" s="22">
        <f>ROUND(D107*0/100,2)</f>
        <v>0</v>
      </c>
      <c r="E112" s="22">
        <f t="shared" ref="E112:F112" si="31">TRUNC(E107*0/100,2)</f>
        <v>0</v>
      </c>
      <c r="F112" s="22">
        <f t="shared" si="31"/>
        <v>0</v>
      </c>
      <c r="G112" s="564"/>
      <c r="H112" s="422"/>
      <c r="I112" s="432"/>
      <c r="J112" s="465"/>
      <c r="K112" s="432"/>
      <c r="L112" s="432"/>
      <c r="M112" s="432"/>
      <c r="N112" s="432"/>
      <c r="O112" s="432"/>
      <c r="P112" s="432"/>
      <c r="Q112" s="432"/>
      <c r="R112" s="432"/>
      <c r="S112" s="432"/>
      <c r="T112" s="432"/>
      <c r="U112" s="432"/>
      <c r="V112" s="432"/>
      <c r="W112" s="432"/>
      <c r="X112" s="432"/>
      <c r="Y112" s="432"/>
      <c r="Z112" s="432"/>
      <c r="AA112" s="432"/>
    </row>
    <row r="113" spans="1:27" ht="15.75" customHeight="1">
      <c r="A113" s="7" t="s">
        <v>79</v>
      </c>
      <c r="B113" s="34" t="s">
        <v>169</v>
      </c>
      <c r="C113" s="21">
        <v>0.1</v>
      </c>
      <c r="D113" s="22">
        <f t="shared" ref="D113:F113" si="32">ROUND($C113*(D123+D105),2)</f>
        <v>0</v>
      </c>
      <c r="E113" s="22">
        <f t="shared" si="32"/>
        <v>0</v>
      </c>
      <c r="F113" s="22">
        <f t="shared" si="32"/>
        <v>632.82000000000005</v>
      </c>
      <c r="G113" s="555"/>
      <c r="H113" s="101"/>
      <c r="I113" s="101"/>
      <c r="J113" s="101"/>
      <c r="K113" s="101"/>
      <c r="L113" s="101"/>
      <c r="M113" s="101"/>
      <c r="N113" s="101"/>
      <c r="O113" s="101"/>
      <c r="P113" s="101"/>
      <c r="Q113" s="101"/>
      <c r="R113" s="101"/>
      <c r="S113" s="101"/>
      <c r="T113" s="101"/>
      <c r="U113" s="101"/>
      <c r="V113" s="101"/>
      <c r="W113" s="101"/>
      <c r="X113" s="101"/>
      <c r="Y113" s="101"/>
      <c r="Z113" s="101"/>
      <c r="AA113" s="101"/>
    </row>
    <row r="114" spans="1:27" ht="15.75" customHeight="1">
      <c r="A114" s="1224" t="s">
        <v>9</v>
      </c>
      <c r="B114" s="1192"/>
      <c r="C114" s="583">
        <f>SUM(C105+C106+C113)</f>
        <v>0.28249999999999997</v>
      </c>
      <c r="D114" s="585">
        <f t="shared" ref="D114:E114" si="33">ROUND(SUM(D105+D106+D113),2)</f>
        <v>0</v>
      </c>
      <c r="E114" s="585">
        <f t="shared" si="33"/>
        <v>0</v>
      </c>
      <c r="F114" s="585">
        <f>ROUND(SUM(F105+F106+F113),2)</f>
        <v>1997.38</v>
      </c>
      <c r="G114" s="563"/>
      <c r="H114" s="430"/>
      <c r="I114" s="101"/>
      <c r="J114" s="101"/>
      <c r="K114" s="101"/>
      <c r="L114" s="101"/>
      <c r="M114" s="101"/>
      <c r="N114" s="101"/>
      <c r="O114" s="101"/>
      <c r="P114" s="101"/>
      <c r="Q114" s="101"/>
      <c r="R114" s="101"/>
      <c r="S114" s="101"/>
      <c r="T114" s="101"/>
      <c r="U114" s="101"/>
      <c r="V114" s="101"/>
      <c r="W114" s="101"/>
      <c r="X114" s="101"/>
      <c r="Y114" s="101"/>
      <c r="Z114" s="101"/>
      <c r="AA114" s="101"/>
    </row>
    <row r="115" spans="1:27" ht="27" customHeight="1">
      <c r="A115" s="12"/>
      <c r="B115" s="12"/>
      <c r="C115" s="12"/>
      <c r="D115" s="12"/>
      <c r="E115" s="12"/>
      <c r="F115" s="12"/>
      <c r="G115" s="564"/>
      <c r="H115" s="431"/>
      <c r="I115" s="434"/>
      <c r="J115" s="455"/>
      <c r="K115" s="434"/>
      <c r="L115" s="434"/>
      <c r="M115" s="434"/>
      <c r="N115" s="434"/>
      <c r="O115" s="434"/>
      <c r="P115" s="434"/>
      <c r="Q115" s="434"/>
      <c r="R115" s="434"/>
      <c r="S115" s="434"/>
      <c r="T115" s="434"/>
      <c r="U115" s="434"/>
      <c r="V115" s="434"/>
      <c r="W115" s="434"/>
      <c r="X115" s="434"/>
      <c r="Y115" s="434"/>
      <c r="Z115" s="434"/>
      <c r="AA115" s="434"/>
    </row>
    <row r="116" spans="1:27" ht="15.75" customHeight="1">
      <c r="A116" s="1174" t="s">
        <v>170</v>
      </c>
      <c r="B116" s="1175"/>
      <c r="C116" s="1175"/>
      <c r="D116" s="1175"/>
      <c r="E116" s="1175"/>
      <c r="F116" s="1171"/>
      <c r="G116" s="563"/>
      <c r="H116" s="430"/>
      <c r="I116" s="101"/>
      <c r="J116" s="452"/>
      <c r="K116" s="101"/>
      <c r="L116" s="101"/>
      <c r="M116" s="101"/>
      <c r="N116" s="101"/>
      <c r="O116" s="101"/>
      <c r="P116" s="101"/>
      <c r="Q116" s="101"/>
      <c r="R116" s="101"/>
      <c r="S116" s="101"/>
      <c r="T116" s="101"/>
      <c r="U116" s="101"/>
      <c r="V116" s="101"/>
      <c r="W116" s="101"/>
      <c r="X116" s="101"/>
      <c r="Y116" s="101"/>
      <c r="Z116" s="101"/>
      <c r="AA116" s="101"/>
    </row>
    <row r="117" spans="1:27" ht="24.75" customHeight="1">
      <c r="A117" s="1181" t="s">
        <v>171</v>
      </c>
      <c r="B117" s="1182"/>
      <c r="C117" s="669"/>
      <c r="D117" s="664" t="s">
        <v>668</v>
      </c>
      <c r="E117" s="665" t="s">
        <v>49</v>
      </c>
      <c r="F117" s="665" t="s">
        <v>50</v>
      </c>
      <c r="G117" s="563"/>
      <c r="H117" s="430"/>
      <c r="I117" s="101"/>
      <c r="J117" s="452"/>
      <c r="K117" s="101"/>
      <c r="L117" s="101"/>
      <c r="M117" s="101"/>
      <c r="N117" s="101"/>
      <c r="O117" s="101"/>
      <c r="P117" s="101"/>
      <c r="Q117" s="101"/>
      <c r="R117" s="101"/>
      <c r="S117" s="101"/>
      <c r="T117" s="101"/>
      <c r="U117" s="101"/>
      <c r="V117" s="101"/>
      <c r="W117" s="101"/>
      <c r="X117" s="101"/>
      <c r="Y117" s="101"/>
      <c r="Z117" s="101"/>
      <c r="AA117" s="101"/>
    </row>
    <row r="118" spans="1:27" ht="15.75" customHeight="1">
      <c r="A118" s="7" t="s">
        <v>75</v>
      </c>
      <c r="B118" s="8" t="s">
        <v>172</v>
      </c>
      <c r="C118" s="26"/>
      <c r="D118" s="22">
        <f>D21</f>
        <v>0</v>
      </c>
      <c r="E118" s="22">
        <f>E21</f>
        <v>0</v>
      </c>
      <c r="F118" s="22">
        <f>F21</f>
        <v>2154.8000000000002</v>
      </c>
      <c r="G118" s="563"/>
      <c r="H118" s="430"/>
      <c r="I118" s="101"/>
      <c r="J118" s="453"/>
      <c r="K118" s="101"/>
      <c r="L118" s="101"/>
      <c r="M118" s="101"/>
      <c r="N118" s="101"/>
      <c r="O118" s="101"/>
      <c r="P118" s="101"/>
      <c r="Q118" s="101"/>
      <c r="R118" s="101"/>
      <c r="S118" s="101"/>
      <c r="T118" s="101"/>
      <c r="U118" s="101"/>
      <c r="V118" s="101"/>
      <c r="W118" s="101"/>
      <c r="X118" s="101"/>
      <c r="Y118" s="101"/>
      <c r="Z118" s="101"/>
      <c r="AA118" s="101"/>
    </row>
    <row r="119" spans="1:27" ht="15.75" customHeight="1">
      <c r="A119" s="7" t="s">
        <v>77</v>
      </c>
      <c r="B119" s="8" t="s">
        <v>173</v>
      </c>
      <c r="C119" s="26"/>
      <c r="D119" s="22">
        <f>D63</f>
        <v>0</v>
      </c>
      <c r="E119" s="22">
        <f>E63</f>
        <v>0</v>
      </c>
      <c r="F119" s="22">
        <f>F63</f>
        <v>1949.64</v>
      </c>
      <c r="G119" s="563"/>
      <c r="H119" s="430"/>
      <c r="I119" s="101"/>
      <c r="J119" s="452"/>
      <c r="K119" s="101"/>
      <c r="L119" s="101"/>
      <c r="M119" s="101"/>
      <c r="N119" s="101"/>
      <c r="O119" s="101"/>
      <c r="P119" s="101"/>
      <c r="Q119" s="101"/>
      <c r="R119" s="101"/>
      <c r="S119" s="101"/>
      <c r="T119" s="101"/>
      <c r="U119" s="101"/>
      <c r="V119" s="101"/>
      <c r="W119" s="101"/>
      <c r="X119" s="101"/>
      <c r="Y119" s="101"/>
      <c r="Z119" s="101"/>
      <c r="AA119" s="101"/>
    </row>
    <row r="120" spans="1:27" ht="15.75" customHeight="1">
      <c r="A120" s="7" t="s">
        <v>79</v>
      </c>
      <c r="B120" s="8" t="s">
        <v>174</v>
      </c>
      <c r="C120" s="26"/>
      <c r="D120" s="22">
        <f t="shared" ref="D120:E120" si="34">D79</f>
        <v>0</v>
      </c>
      <c r="E120" s="22">
        <f t="shared" si="34"/>
        <v>0</v>
      </c>
      <c r="F120" s="22">
        <f>F78</f>
        <v>124.88</v>
      </c>
      <c r="G120" s="563"/>
      <c r="H120" s="430"/>
      <c r="I120" s="101"/>
      <c r="J120" s="453"/>
      <c r="K120" s="101"/>
      <c r="L120" s="101"/>
      <c r="M120" s="101"/>
      <c r="N120" s="101"/>
      <c r="O120" s="101"/>
      <c r="P120" s="101"/>
      <c r="Q120" s="101"/>
      <c r="R120" s="101"/>
      <c r="S120" s="101"/>
      <c r="T120" s="101"/>
      <c r="U120" s="101"/>
      <c r="V120" s="101"/>
      <c r="W120" s="101"/>
      <c r="X120" s="101"/>
      <c r="Y120" s="101"/>
      <c r="Z120" s="101"/>
      <c r="AA120" s="101"/>
    </row>
    <row r="121" spans="1:27" ht="15" customHeight="1">
      <c r="A121" s="7" t="s">
        <v>82</v>
      </c>
      <c r="B121" s="8" t="s">
        <v>175</v>
      </c>
      <c r="C121" s="26"/>
      <c r="D121" s="22">
        <f t="shared" ref="D121:F121" si="35">D91</f>
        <v>0</v>
      </c>
      <c r="E121" s="22">
        <f t="shared" si="35"/>
        <v>0</v>
      </c>
      <c r="F121" s="22">
        <f t="shared" si="35"/>
        <v>314.63</v>
      </c>
      <c r="G121" s="564"/>
      <c r="H121" s="431"/>
      <c r="I121" s="432"/>
      <c r="J121" s="452"/>
      <c r="K121" s="432"/>
      <c r="L121" s="432"/>
      <c r="M121" s="432"/>
      <c r="N121" s="432"/>
      <c r="O121" s="432"/>
      <c r="P121" s="432"/>
      <c r="Q121" s="432"/>
      <c r="R121" s="432"/>
      <c r="S121" s="432"/>
      <c r="T121" s="432"/>
      <c r="U121" s="432"/>
      <c r="V121" s="432"/>
      <c r="W121" s="432"/>
      <c r="X121" s="432"/>
      <c r="Y121" s="432"/>
      <c r="Z121" s="432"/>
      <c r="AA121" s="432"/>
    </row>
    <row r="122" spans="1:27" ht="15.75" customHeight="1">
      <c r="A122" s="7" t="s">
        <v>104</v>
      </c>
      <c r="B122" s="8" t="s">
        <v>176</v>
      </c>
      <c r="C122" s="26"/>
      <c r="D122" s="22">
        <f t="shared" ref="D122:F122" si="36">D100</f>
        <v>0</v>
      </c>
      <c r="E122" s="22">
        <f t="shared" si="36"/>
        <v>0</v>
      </c>
      <c r="F122" s="22">
        <f t="shared" si="36"/>
        <v>1482.94</v>
      </c>
      <c r="G122" s="563"/>
      <c r="H122" s="430"/>
      <c r="I122" s="101"/>
      <c r="J122" s="452"/>
      <c r="K122" s="101"/>
      <c r="L122" s="101"/>
      <c r="M122" s="101"/>
      <c r="N122" s="101"/>
      <c r="O122" s="101"/>
      <c r="P122" s="101"/>
      <c r="Q122" s="101"/>
      <c r="R122" s="101"/>
      <c r="S122" s="101"/>
      <c r="T122" s="101"/>
      <c r="U122" s="101"/>
      <c r="V122" s="101"/>
      <c r="W122" s="101"/>
      <c r="X122" s="101"/>
      <c r="Y122" s="101"/>
      <c r="Z122" s="101"/>
      <c r="AA122" s="101"/>
    </row>
    <row r="123" spans="1:27" ht="15" customHeight="1">
      <c r="A123" s="1170" t="s">
        <v>177</v>
      </c>
      <c r="B123" s="1171"/>
      <c r="C123" s="32"/>
      <c r="D123" s="19">
        <f t="shared" ref="D123:F123" si="37">SUM(D118:D122)</f>
        <v>0</v>
      </c>
      <c r="E123" s="19">
        <f t="shared" si="37"/>
        <v>0</v>
      </c>
      <c r="F123" s="19">
        <f t="shared" si="37"/>
        <v>6026.8900000000012</v>
      </c>
      <c r="G123" s="564"/>
      <c r="H123" s="431"/>
      <c r="I123" s="432"/>
      <c r="J123" s="466"/>
      <c r="K123" s="432"/>
      <c r="L123" s="432"/>
      <c r="M123" s="432"/>
      <c r="N123" s="432"/>
      <c r="O123" s="432"/>
      <c r="P123" s="432"/>
      <c r="Q123" s="432"/>
      <c r="R123" s="432"/>
      <c r="S123" s="432"/>
      <c r="T123" s="432"/>
      <c r="U123" s="432"/>
      <c r="V123" s="432"/>
      <c r="W123" s="432"/>
      <c r="X123" s="432"/>
      <c r="Y123" s="432"/>
      <c r="Z123" s="432"/>
      <c r="AA123" s="432"/>
    </row>
    <row r="124" spans="1:27" ht="15.75" customHeight="1">
      <c r="A124" s="7" t="s">
        <v>104</v>
      </c>
      <c r="B124" s="8" t="s">
        <v>178</v>
      </c>
      <c r="C124" s="26"/>
      <c r="D124" s="22">
        <f t="shared" ref="D124:F124" si="38">D114</f>
        <v>0</v>
      </c>
      <c r="E124" s="22">
        <f t="shared" si="38"/>
        <v>0</v>
      </c>
      <c r="F124" s="22">
        <f t="shared" si="38"/>
        <v>1997.38</v>
      </c>
      <c r="G124" s="563"/>
      <c r="H124" s="430"/>
      <c r="I124" s="101"/>
      <c r="J124" s="467"/>
      <c r="K124" s="101"/>
      <c r="L124" s="101"/>
      <c r="M124" s="101"/>
      <c r="N124" s="101"/>
      <c r="O124" s="101"/>
      <c r="P124" s="101"/>
      <c r="Q124" s="101"/>
      <c r="R124" s="101"/>
      <c r="S124" s="101"/>
      <c r="T124" s="101"/>
      <c r="U124" s="101"/>
      <c r="V124" s="101"/>
      <c r="W124" s="101"/>
      <c r="X124" s="101"/>
      <c r="Y124" s="101"/>
      <c r="Z124" s="101"/>
      <c r="AA124" s="101"/>
    </row>
    <row r="125" spans="1:27" ht="15.75" customHeight="1">
      <c r="A125" s="1170" t="s">
        <v>179</v>
      </c>
      <c r="B125" s="1171"/>
      <c r="C125" s="10"/>
      <c r="D125" s="53">
        <f t="shared" ref="D125:E125" si="39">ROUND(SUM(D123+D124),2)</f>
        <v>0</v>
      </c>
      <c r="E125" s="53">
        <f t="shared" si="39"/>
        <v>0</v>
      </c>
      <c r="F125" s="53">
        <f>ROUND(SUM(F123+F124),2)</f>
        <v>8024.27</v>
      </c>
      <c r="G125" s="563"/>
      <c r="H125" s="430"/>
      <c r="I125" s="101"/>
      <c r="J125" s="468"/>
      <c r="K125" s="101"/>
      <c r="L125" s="101"/>
      <c r="M125" s="101"/>
      <c r="N125" s="101"/>
      <c r="O125" s="101"/>
      <c r="P125" s="101"/>
      <c r="Q125" s="101"/>
      <c r="R125" s="101"/>
      <c r="S125" s="101"/>
      <c r="T125" s="101"/>
      <c r="U125" s="101"/>
      <c r="V125" s="101"/>
      <c r="W125" s="101"/>
      <c r="X125" s="101"/>
      <c r="Y125" s="101"/>
      <c r="Z125" s="101"/>
      <c r="AA125" s="101"/>
    </row>
    <row r="126" spans="1:27" ht="18" customHeight="1">
      <c r="A126" s="1170" t="s">
        <v>180</v>
      </c>
      <c r="B126" s="1171"/>
      <c r="C126" s="54"/>
      <c r="D126" s="55">
        <v>0</v>
      </c>
      <c r="E126" s="56">
        <v>0</v>
      </c>
      <c r="F126" s="55">
        <v>1</v>
      </c>
      <c r="G126" s="555"/>
      <c r="H126" s="101"/>
      <c r="I126" s="101"/>
      <c r="J126" s="434"/>
      <c r="K126" s="101"/>
      <c r="L126" s="101"/>
      <c r="M126" s="101"/>
      <c r="N126" s="101"/>
      <c r="O126" s="101"/>
      <c r="P126" s="101"/>
      <c r="Q126" s="101"/>
      <c r="R126" s="101"/>
      <c r="S126" s="101"/>
      <c r="T126" s="101"/>
      <c r="U126" s="101"/>
      <c r="V126" s="101"/>
      <c r="W126" s="101"/>
      <c r="X126" s="101"/>
      <c r="Y126" s="101"/>
      <c r="Z126" s="101"/>
      <c r="AA126" s="101"/>
    </row>
    <row r="127" spans="1:27" ht="18" customHeight="1">
      <c r="A127" s="1224" t="s">
        <v>181</v>
      </c>
      <c r="B127" s="1192"/>
      <c r="C127" s="586"/>
      <c r="D127" s="587">
        <f t="shared" ref="D127:E127" si="40">ROUND((D125*D126),2)</f>
        <v>0</v>
      </c>
      <c r="E127" s="587">
        <f t="shared" si="40"/>
        <v>0</v>
      </c>
      <c r="F127" s="587">
        <f>ROUND((F125*F126),2)</f>
        <v>8024.27</v>
      </c>
      <c r="G127" s="565"/>
      <c r="H127" s="432"/>
      <c r="I127" s="432"/>
      <c r="J127" s="434"/>
      <c r="K127" s="432"/>
      <c r="L127" s="432"/>
      <c r="M127" s="432"/>
      <c r="N127" s="432"/>
      <c r="O127" s="432"/>
      <c r="P127" s="432"/>
      <c r="Q127" s="432"/>
      <c r="R127" s="432"/>
      <c r="S127" s="432"/>
      <c r="T127" s="432"/>
      <c r="U127" s="432"/>
      <c r="V127" s="432"/>
      <c r="W127" s="432"/>
      <c r="X127" s="432"/>
      <c r="Y127" s="432"/>
      <c r="Z127" s="432"/>
      <c r="AA127" s="432"/>
    </row>
    <row r="128" spans="1:27" ht="32.25" customHeight="1">
      <c r="A128" s="12"/>
      <c r="B128" s="12"/>
      <c r="C128" s="12"/>
      <c r="D128" s="12"/>
      <c r="E128" s="12"/>
      <c r="F128" s="12"/>
      <c r="G128" s="433"/>
      <c r="H128" s="433"/>
      <c r="I128" s="433"/>
      <c r="J128" s="432"/>
      <c r="K128" s="433"/>
      <c r="L128" s="433"/>
      <c r="M128" s="433"/>
      <c r="N128" s="433"/>
      <c r="O128" s="433"/>
      <c r="P128" s="433"/>
      <c r="Q128" s="433"/>
      <c r="R128" s="433"/>
      <c r="S128" s="433"/>
      <c r="T128" s="433"/>
      <c r="U128" s="433"/>
      <c r="V128" s="433"/>
      <c r="W128" s="433"/>
      <c r="X128" s="433"/>
      <c r="Y128" s="433"/>
      <c r="Z128" s="433"/>
      <c r="AA128" s="433"/>
    </row>
    <row r="129" spans="1:27" ht="12.75" customHeight="1">
      <c r="A129" s="1174" t="s">
        <v>405</v>
      </c>
      <c r="B129" s="1175"/>
      <c r="C129" s="1175"/>
      <c r="D129" s="1175"/>
      <c r="E129" s="1175"/>
      <c r="F129" s="1171"/>
      <c r="G129" s="434"/>
      <c r="H129" s="434"/>
      <c r="I129" s="434"/>
      <c r="J129" s="466"/>
      <c r="K129" s="434"/>
      <c r="L129" s="434"/>
      <c r="M129" s="434"/>
      <c r="N129" s="434"/>
      <c r="O129" s="434"/>
      <c r="P129" s="434"/>
      <c r="Q129" s="434"/>
      <c r="R129" s="434"/>
      <c r="S129" s="434"/>
      <c r="T129" s="434"/>
      <c r="U129" s="434"/>
      <c r="V129" s="434"/>
      <c r="W129" s="434"/>
      <c r="X129" s="434"/>
      <c r="Y129" s="434"/>
      <c r="Z129" s="434"/>
      <c r="AA129" s="434"/>
    </row>
    <row r="130" spans="1:27" ht="30" customHeight="1">
      <c r="A130" s="1228" t="s">
        <v>183</v>
      </c>
      <c r="B130" s="1226"/>
      <c r="C130" s="58"/>
      <c r="D130" s="59" t="s">
        <v>184</v>
      </c>
      <c r="E130" s="59" t="s">
        <v>185</v>
      </c>
      <c r="F130" s="58" t="s">
        <v>4</v>
      </c>
      <c r="G130" s="434"/>
      <c r="H130" s="434"/>
      <c r="I130" s="434"/>
      <c r="J130" s="466"/>
      <c r="K130" s="434"/>
      <c r="L130" s="434"/>
      <c r="M130" s="434"/>
      <c r="N130" s="434"/>
      <c r="O130" s="434"/>
      <c r="P130" s="434"/>
      <c r="Q130" s="434"/>
      <c r="R130" s="434"/>
      <c r="S130" s="434"/>
      <c r="T130" s="434"/>
      <c r="U130" s="434"/>
      <c r="V130" s="434"/>
      <c r="W130" s="434"/>
      <c r="X130" s="434"/>
      <c r="Y130" s="434"/>
      <c r="Z130" s="434"/>
      <c r="AA130" s="434"/>
    </row>
    <row r="131" spans="1:27" ht="20.100000000000001" customHeight="1">
      <c r="A131" s="1225" t="s">
        <v>668</v>
      </c>
      <c r="B131" s="1226"/>
      <c r="C131" s="61"/>
      <c r="D131" s="62">
        <v>0</v>
      </c>
      <c r="E131" s="63">
        <f>D125</f>
        <v>0</v>
      </c>
      <c r="F131" s="63">
        <f t="shared" ref="F131:F132" si="41">ROUND(D131*E131,2)</f>
        <v>0</v>
      </c>
      <c r="G131" s="432"/>
      <c r="H131" s="432"/>
      <c r="I131" s="432"/>
      <c r="J131" s="466"/>
      <c r="K131" s="432"/>
      <c r="L131" s="432"/>
      <c r="M131" s="432"/>
      <c r="N131" s="432"/>
      <c r="O131" s="432"/>
      <c r="P131" s="432"/>
      <c r="Q131" s="432"/>
      <c r="R131" s="432"/>
      <c r="S131" s="432"/>
      <c r="T131" s="432"/>
      <c r="U131" s="432"/>
      <c r="V131" s="432"/>
      <c r="W131" s="432"/>
      <c r="X131" s="432"/>
      <c r="Y131" s="432"/>
      <c r="Z131" s="432"/>
      <c r="AA131" s="432"/>
    </row>
    <row r="132" spans="1:27" ht="20.100000000000001" customHeight="1">
      <c r="A132" s="1225" t="s">
        <v>49</v>
      </c>
      <c r="B132" s="1226"/>
      <c r="C132" s="61"/>
      <c r="D132" s="62">
        <v>0</v>
      </c>
      <c r="E132" s="63">
        <f>E125</f>
        <v>0</v>
      </c>
      <c r="F132" s="63">
        <f t="shared" si="41"/>
        <v>0</v>
      </c>
      <c r="G132" s="101"/>
      <c r="H132" s="101"/>
      <c r="I132" s="101"/>
      <c r="J132" s="466"/>
      <c r="K132" s="101"/>
      <c r="L132" s="101"/>
      <c r="M132" s="101"/>
      <c r="N132" s="101"/>
      <c r="O132" s="101"/>
      <c r="P132" s="101"/>
      <c r="Q132" s="101"/>
      <c r="R132" s="101"/>
      <c r="S132" s="101"/>
      <c r="T132" s="101"/>
      <c r="U132" s="101"/>
      <c r="V132" s="101"/>
      <c r="W132" s="101"/>
      <c r="X132" s="101"/>
      <c r="Y132" s="101"/>
      <c r="Z132" s="101"/>
      <c r="AA132" s="101"/>
    </row>
    <row r="133" spans="1:27" ht="20.100000000000001" customHeight="1">
      <c r="A133" s="1225" t="s">
        <v>50</v>
      </c>
      <c r="B133" s="1226"/>
      <c r="C133" s="61"/>
      <c r="D133" s="62">
        <v>1</v>
      </c>
      <c r="E133" s="63">
        <f>F125</f>
        <v>8024.27</v>
      </c>
      <c r="F133" s="63">
        <f>ROUND(D133*E133,2)</f>
        <v>8024.27</v>
      </c>
      <c r="G133" s="101"/>
      <c r="H133" s="101"/>
      <c r="I133" s="101"/>
      <c r="J133" s="101"/>
      <c r="K133" s="101"/>
      <c r="L133" s="101"/>
      <c r="M133" s="101"/>
      <c r="N133" s="101"/>
      <c r="O133" s="101"/>
      <c r="P133" s="101"/>
      <c r="Q133" s="101"/>
      <c r="R133" s="101"/>
      <c r="S133" s="101"/>
      <c r="T133" s="101"/>
      <c r="U133" s="101"/>
      <c r="V133" s="101"/>
      <c r="W133" s="101"/>
      <c r="X133" s="101"/>
      <c r="Y133" s="101"/>
      <c r="Z133" s="101"/>
      <c r="AA133" s="101"/>
    </row>
    <row r="134" spans="1:27" s="423" customFormat="1" ht="21" customHeight="1">
      <c r="A134" s="1227" t="s">
        <v>186</v>
      </c>
      <c r="B134" s="1226"/>
      <c r="C134" s="64"/>
      <c r="D134" s="64"/>
      <c r="E134" s="65"/>
      <c r="F134" s="66">
        <f>ROUND(SUM(F131:F133),2)</f>
        <v>8024.27</v>
      </c>
      <c r="G134" s="101"/>
      <c r="H134" s="101"/>
      <c r="I134" s="101"/>
      <c r="J134" s="101"/>
      <c r="K134" s="101"/>
      <c r="L134" s="101"/>
      <c r="M134" s="101"/>
      <c r="N134" s="101"/>
      <c r="O134" s="101"/>
      <c r="P134" s="101"/>
      <c r="Q134" s="101"/>
      <c r="R134" s="101"/>
      <c r="S134" s="101"/>
      <c r="T134" s="101"/>
      <c r="U134" s="101"/>
      <c r="V134" s="101"/>
      <c r="W134" s="101"/>
      <c r="X134" s="101"/>
      <c r="Y134" s="101"/>
      <c r="Z134" s="101"/>
      <c r="AA134" s="101"/>
    </row>
    <row r="135" spans="1:27" s="423" customFormat="1" ht="21" customHeight="1">
      <c r="A135" s="574"/>
      <c r="B135" s="551" t="s">
        <v>187</v>
      </c>
      <c r="C135" s="575"/>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row>
    <row r="136" spans="1:27" s="423" customFormat="1" ht="21" customHeight="1">
      <c r="A136" s="574"/>
      <c r="B136" s="101"/>
      <c r="C136" s="575"/>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row>
    <row r="137" spans="1:27" s="423" customFormat="1" ht="21" customHeight="1">
      <c r="A137" s="574"/>
      <c r="B137" s="101"/>
      <c r="C137" s="575"/>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row>
    <row r="138" spans="1:27" s="423" customFormat="1" ht="21" customHeight="1">
      <c r="A138" s="574"/>
      <c r="B138" s="101"/>
      <c r="C138" s="575"/>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row>
    <row r="139" spans="1:27" s="423" customFormat="1" ht="21" customHeight="1">
      <c r="A139" s="574"/>
      <c r="B139" s="101"/>
      <c r="C139" s="575"/>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row>
    <row r="140" spans="1:27" s="423" customFormat="1" ht="21" customHeight="1">
      <c r="A140" s="574"/>
      <c r="B140" s="101"/>
      <c r="C140" s="575"/>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row>
    <row r="141" spans="1:27" s="423" customFormat="1" ht="21" customHeight="1">
      <c r="A141" s="574"/>
      <c r="B141" s="101"/>
      <c r="C141" s="575"/>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row>
    <row r="142" spans="1:27" s="423" customFormat="1" ht="21" customHeight="1">
      <c r="A142" s="574"/>
      <c r="B142" s="101"/>
      <c r="C142" s="575"/>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row>
    <row r="143" spans="1:27" s="423" customFormat="1" ht="21" customHeight="1">
      <c r="A143" s="574"/>
      <c r="B143" s="101"/>
      <c r="C143" s="575"/>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row>
    <row r="144" spans="1:27" s="423" customFormat="1" ht="21" customHeight="1">
      <c r="A144" s="574"/>
      <c r="B144" s="101"/>
      <c r="C144" s="575"/>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row>
    <row r="145" spans="1:27" s="423" customFormat="1" ht="21" customHeight="1">
      <c r="A145" s="574"/>
      <c r="B145" s="101"/>
      <c r="C145" s="575"/>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row>
    <row r="146" spans="1:27" s="423" customFormat="1" ht="21" customHeight="1">
      <c r="A146" s="574"/>
      <c r="B146" s="101"/>
      <c r="C146" s="575"/>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row>
    <row r="147" spans="1:27" s="423" customFormat="1" ht="21" customHeight="1">
      <c r="A147" s="574"/>
      <c r="B147" s="101"/>
      <c r="C147" s="575"/>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row>
    <row r="148" spans="1:27" s="423" customFormat="1" ht="21" customHeight="1">
      <c r="A148" s="574"/>
      <c r="B148" s="101"/>
      <c r="C148" s="575"/>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row>
    <row r="149" spans="1:27" s="423" customFormat="1" ht="21" customHeight="1">
      <c r="A149" s="574"/>
      <c r="B149" s="101"/>
      <c r="C149" s="575"/>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row>
    <row r="150" spans="1:27" s="423" customFormat="1" ht="21" customHeight="1">
      <c r="A150" s="574"/>
      <c r="B150" s="101"/>
      <c r="C150" s="575"/>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row>
    <row r="151" spans="1:27" s="423" customFormat="1" ht="21" customHeight="1">
      <c r="A151" s="574"/>
      <c r="B151" s="101"/>
      <c r="C151" s="575"/>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row>
    <row r="152" spans="1:27" s="423" customFormat="1" ht="21" customHeight="1">
      <c r="A152" s="574"/>
      <c r="B152" s="101"/>
      <c r="C152" s="575"/>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row>
    <row r="153" spans="1:27" s="423" customFormat="1" ht="21" customHeight="1">
      <c r="A153" s="574"/>
      <c r="B153" s="101"/>
      <c r="C153" s="575"/>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row>
    <row r="154" spans="1:27" s="423" customFormat="1" ht="21" customHeight="1">
      <c r="A154" s="574"/>
      <c r="B154" s="101"/>
      <c r="C154" s="575"/>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row>
    <row r="155" spans="1:27" s="423" customFormat="1" ht="21" customHeight="1">
      <c r="A155" s="574"/>
      <c r="B155" s="101"/>
      <c r="C155" s="575"/>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row>
    <row r="156" spans="1:27" s="423" customFormat="1" ht="21" customHeight="1">
      <c r="A156" s="574"/>
      <c r="B156" s="101"/>
      <c r="C156" s="575"/>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row>
    <row r="157" spans="1:27" s="423" customFormat="1" ht="21" customHeight="1">
      <c r="A157" s="574"/>
      <c r="B157" s="101"/>
      <c r="C157" s="575"/>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row>
    <row r="158" spans="1:27" s="423" customFormat="1" ht="21" customHeight="1">
      <c r="A158" s="574"/>
      <c r="B158" s="101"/>
      <c r="C158" s="575"/>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row>
    <row r="159" spans="1:27" s="423" customFormat="1" ht="21" customHeight="1">
      <c r="A159" s="574"/>
      <c r="B159" s="101"/>
      <c r="C159" s="575"/>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row>
    <row r="160" spans="1:27" s="423" customFormat="1" ht="21" customHeight="1">
      <c r="A160" s="574"/>
      <c r="B160" s="101"/>
      <c r="C160" s="575"/>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row>
    <row r="161" spans="1:27" s="423" customFormat="1" ht="21" customHeight="1">
      <c r="A161" s="574"/>
      <c r="B161" s="101"/>
      <c r="C161" s="575"/>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row>
    <row r="162" spans="1:27" s="423" customFormat="1" ht="21" customHeight="1">
      <c r="A162" s="574"/>
      <c r="B162" s="101"/>
      <c r="C162" s="575"/>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row>
    <row r="163" spans="1:27" s="423" customFormat="1" ht="21" customHeight="1">
      <c r="A163" s="574"/>
      <c r="B163" s="101"/>
      <c r="C163" s="575"/>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row>
    <row r="164" spans="1:27" s="423" customFormat="1" ht="21" customHeight="1">
      <c r="A164" s="574"/>
      <c r="B164" s="101"/>
      <c r="C164" s="575"/>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row>
    <row r="165" spans="1:27" s="423" customFormat="1" ht="21" customHeight="1">
      <c r="A165" s="574"/>
      <c r="B165" s="101"/>
      <c r="C165" s="575"/>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row>
    <row r="166" spans="1:27" s="423" customFormat="1" ht="21" customHeight="1">
      <c r="A166" s="574"/>
      <c r="B166" s="101"/>
      <c r="C166" s="575"/>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row>
    <row r="167" spans="1:27" s="423" customFormat="1" ht="21" customHeight="1">
      <c r="A167" s="574"/>
      <c r="B167" s="101"/>
      <c r="C167" s="575"/>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row>
    <row r="168" spans="1:27" s="423" customFormat="1" ht="21" customHeight="1">
      <c r="A168" s="574"/>
      <c r="B168" s="101"/>
      <c r="C168" s="575"/>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row>
    <row r="169" spans="1:27" s="423" customFormat="1" ht="21" customHeight="1">
      <c r="A169" s="574"/>
      <c r="B169" s="101"/>
      <c r="C169" s="575"/>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row>
    <row r="170" spans="1:27" s="423" customFormat="1" ht="21" customHeight="1">
      <c r="A170" s="574"/>
      <c r="B170" s="101"/>
      <c r="C170" s="575"/>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row>
    <row r="171" spans="1:27" s="423" customFormat="1" ht="21" customHeight="1">
      <c r="A171" s="574"/>
      <c r="B171" s="101"/>
      <c r="C171" s="575"/>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row>
    <row r="172" spans="1:27" s="423" customFormat="1" ht="21" customHeight="1">
      <c r="A172" s="574"/>
      <c r="B172" s="101"/>
      <c r="C172" s="575"/>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row>
    <row r="173" spans="1:27" s="423" customFormat="1" ht="21" customHeight="1">
      <c r="A173" s="574"/>
      <c r="B173" s="101"/>
      <c r="C173" s="575"/>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row>
    <row r="174" spans="1:27" s="423" customFormat="1" ht="21" customHeight="1">
      <c r="A174" s="574"/>
      <c r="B174" s="101"/>
      <c r="C174" s="575"/>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row>
    <row r="175" spans="1:27" s="423" customFormat="1" ht="21" customHeight="1">
      <c r="A175" s="574"/>
      <c r="B175" s="101"/>
      <c r="C175" s="575"/>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row>
    <row r="176" spans="1:27" s="423" customFormat="1" ht="21" customHeight="1">
      <c r="A176" s="574"/>
      <c r="B176" s="101"/>
      <c r="C176" s="575"/>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row>
    <row r="177" spans="1:27" s="423" customFormat="1" ht="21" customHeight="1">
      <c r="A177" s="574"/>
      <c r="B177" s="101"/>
      <c r="C177" s="575"/>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row>
    <row r="178" spans="1:27" s="423" customFormat="1" ht="21" customHeight="1">
      <c r="A178" s="574"/>
      <c r="B178" s="101"/>
      <c r="C178" s="575"/>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row>
    <row r="179" spans="1:27" s="423" customFormat="1" ht="21" customHeight="1">
      <c r="A179" s="574"/>
      <c r="B179" s="101"/>
      <c r="C179" s="575"/>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row>
    <row r="180" spans="1:27" s="423" customFormat="1" ht="21" customHeight="1">
      <c r="A180" s="574"/>
      <c r="B180" s="101"/>
      <c r="C180" s="575"/>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row>
    <row r="181" spans="1:27" s="423" customFormat="1" ht="21" customHeight="1">
      <c r="A181" s="574"/>
      <c r="B181" s="101"/>
      <c r="C181" s="575"/>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row>
    <row r="182" spans="1:27" s="423" customFormat="1" ht="21" customHeight="1">
      <c r="A182" s="574"/>
      <c r="B182" s="101"/>
      <c r="C182" s="575"/>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row>
    <row r="183" spans="1:27" s="423" customFormat="1" ht="21" customHeight="1">
      <c r="A183" s="574"/>
      <c r="B183" s="101"/>
      <c r="C183" s="575"/>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row>
    <row r="184" spans="1:27" s="423" customFormat="1" ht="21" customHeight="1">
      <c r="A184" s="574"/>
      <c r="B184" s="101"/>
      <c r="C184" s="575"/>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row>
    <row r="185" spans="1:27" s="423" customFormat="1" ht="21" customHeight="1">
      <c r="A185" s="574"/>
      <c r="B185" s="101"/>
      <c r="C185" s="575"/>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row>
    <row r="186" spans="1:27" s="423" customFormat="1" ht="21" customHeight="1">
      <c r="A186" s="574"/>
      <c r="B186" s="101"/>
      <c r="C186" s="575"/>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row>
    <row r="187" spans="1:27" s="423" customFormat="1" ht="21" customHeight="1">
      <c r="A187" s="574"/>
      <c r="B187" s="101"/>
      <c r="C187" s="575"/>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row>
    <row r="188" spans="1:27" s="423" customFormat="1" ht="21" customHeight="1">
      <c r="A188" s="574"/>
      <c r="B188" s="101"/>
      <c r="C188" s="575"/>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row>
    <row r="189" spans="1:27" s="423" customFormat="1" ht="21" customHeight="1">
      <c r="A189" s="574"/>
      <c r="B189" s="101"/>
      <c r="C189" s="575"/>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row>
    <row r="190" spans="1:27" s="423" customFormat="1" ht="21" customHeight="1">
      <c r="A190" s="574"/>
      <c r="B190" s="101"/>
      <c r="C190" s="575"/>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row>
    <row r="191" spans="1:27" s="423" customFormat="1" ht="21" customHeight="1">
      <c r="A191" s="574"/>
      <c r="B191" s="101"/>
      <c r="C191" s="575"/>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row>
    <row r="192" spans="1:27" s="423" customFormat="1" ht="21" customHeight="1">
      <c r="A192" s="574"/>
      <c r="B192" s="101"/>
      <c r="C192" s="575"/>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row>
    <row r="193" spans="1:27" s="423" customFormat="1" ht="21" customHeight="1">
      <c r="A193" s="574"/>
      <c r="B193" s="101"/>
      <c r="C193" s="575"/>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row>
    <row r="194" spans="1:27" s="423" customFormat="1" ht="21" customHeight="1">
      <c r="A194" s="574"/>
      <c r="B194" s="101"/>
      <c r="C194" s="575"/>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row>
    <row r="195" spans="1:27" s="423" customFormat="1" ht="21" customHeight="1">
      <c r="A195" s="574"/>
      <c r="B195" s="101"/>
      <c r="C195" s="575"/>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row>
    <row r="196" spans="1:27" s="423" customFormat="1" ht="21" customHeight="1">
      <c r="A196" s="574"/>
      <c r="B196" s="101"/>
      <c r="C196" s="575"/>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row>
    <row r="197" spans="1:27" s="423" customFormat="1" ht="21" customHeight="1">
      <c r="A197" s="574"/>
      <c r="B197" s="101"/>
      <c r="C197" s="575"/>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row>
    <row r="198" spans="1:27" s="423" customFormat="1" ht="21" customHeight="1">
      <c r="A198" s="574"/>
      <c r="B198" s="101"/>
      <c r="C198" s="575"/>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row>
    <row r="199" spans="1:27" s="423" customFormat="1" ht="21" customHeight="1">
      <c r="A199" s="574"/>
      <c r="B199" s="101"/>
      <c r="C199" s="575"/>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row>
    <row r="200" spans="1:27" s="423" customFormat="1" ht="21" customHeight="1">
      <c r="A200" s="574"/>
      <c r="B200" s="101"/>
      <c r="C200" s="575"/>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row>
    <row r="201" spans="1:27" s="423" customFormat="1" ht="21" customHeight="1">
      <c r="A201" s="574"/>
      <c r="B201" s="101"/>
      <c r="C201" s="575"/>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row>
    <row r="202" spans="1:27" s="423" customFormat="1" ht="21" customHeight="1">
      <c r="A202" s="574"/>
      <c r="B202" s="101"/>
      <c r="C202" s="575"/>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row>
    <row r="203" spans="1:27" s="423" customFormat="1" ht="21" customHeight="1">
      <c r="A203" s="574"/>
      <c r="B203" s="101"/>
      <c r="C203" s="575"/>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row>
    <row r="204" spans="1:27" s="423" customFormat="1" ht="21" customHeight="1">
      <c r="A204" s="574"/>
      <c r="B204" s="101"/>
      <c r="C204" s="575"/>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row>
    <row r="205" spans="1:27" s="423" customFormat="1" ht="21" customHeight="1">
      <c r="A205" s="574"/>
      <c r="B205" s="101"/>
      <c r="C205" s="575"/>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row>
    <row r="206" spans="1:27" s="423" customFormat="1" ht="21" customHeight="1">
      <c r="A206" s="574"/>
      <c r="B206" s="101"/>
      <c r="C206" s="575"/>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row>
    <row r="207" spans="1:27" s="423" customFormat="1" ht="21" customHeight="1">
      <c r="A207" s="574"/>
      <c r="B207" s="101"/>
      <c r="C207" s="575"/>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row>
    <row r="208" spans="1:27" s="423" customFormat="1" ht="21" customHeight="1">
      <c r="A208" s="574"/>
      <c r="B208" s="101"/>
      <c r="C208" s="575"/>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row>
    <row r="209" spans="1:27" s="423" customFormat="1" ht="21" customHeight="1">
      <c r="A209" s="574"/>
      <c r="B209" s="101"/>
      <c r="C209" s="575"/>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row>
    <row r="210" spans="1:27" s="423" customFormat="1" ht="21" customHeight="1">
      <c r="A210" s="574"/>
      <c r="B210" s="101"/>
      <c r="C210" s="575"/>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row>
    <row r="211" spans="1:27" s="423" customFormat="1" ht="21" customHeight="1">
      <c r="A211" s="574"/>
      <c r="B211" s="101"/>
      <c r="C211" s="575"/>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row>
    <row r="212" spans="1:27" s="423" customFormat="1" ht="21" customHeight="1">
      <c r="A212" s="574"/>
      <c r="B212" s="101"/>
      <c r="C212" s="575"/>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row>
    <row r="213" spans="1:27" s="423" customFormat="1" ht="21" customHeight="1">
      <c r="A213" s="574"/>
      <c r="B213" s="101"/>
      <c r="C213" s="575"/>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row>
    <row r="214" spans="1:27" s="423" customFormat="1" ht="21" customHeight="1">
      <c r="A214" s="574"/>
      <c r="B214" s="101"/>
      <c r="C214" s="575"/>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row>
    <row r="215" spans="1:27" s="423" customFormat="1" ht="21" customHeight="1">
      <c r="A215" s="574"/>
      <c r="B215" s="101"/>
      <c r="C215" s="575"/>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row>
    <row r="216" spans="1:27" s="423" customFormat="1" ht="21" customHeight="1">
      <c r="A216" s="574"/>
      <c r="B216" s="101"/>
      <c r="C216" s="575"/>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row>
    <row r="217" spans="1:27" s="423" customFormat="1" ht="21" customHeight="1">
      <c r="A217" s="574"/>
      <c r="B217" s="101"/>
      <c r="C217" s="575"/>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row>
    <row r="218" spans="1:27" s="423" customFormat="1" ht="21" customHeight="1">
      <c r="A218" s="574"/>
      <c r="B218" s="101"/>
      <c r="C218" s="575"/>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row>
    <row r="219" spans="1:27" s="423" customFormat="1" ht="21" customHeight="1">
      <c r="A219" s="574"/>
      <c r="B219" s="101"/>
      <c r="C219" s="575"/>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row>
    <row r="220" spans="1:27" s="423" customFormat="1" ht="21" customHeight="1">
      <c r="A220" s="574"/>
      <c r="B220" s="101"/>
      <c r="C220" s="575"/>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row>
    <row r="221" spans="1:27" s="423" customFormat="1" ht="21" customHeight="1">
      <c r="A221" s="574"/>
      <c r="B221" s="101"/>
      <c r="C221" s="575"/>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row>
    <row r="222" spans="1:27" s="423" customFormat="1" ht="21" customHeight="1">
      <c r="A222" s="574"/>
      <c r="B222" s="101"/>
      <c r="C222" s="575"/>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row>
    <row r="223" spans="1:27" s="423" customFormat="1" ht="21" customHeight="1">
      <c r="A223" s="574"/>
      <c r="B223" s="101"/>
      <c r="C223" s="575"/>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row>
    <row r="224" spans="1:27" s="423" customFormat="1" ht="21" customHeight="1">
      <c r="A224" s="574"/>
      <c r="B224" s="101"/>
      <c r="C224" s="575"/>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row>
    <row r="225" spans="1:27" s="423" customFormat="1" ht="21" customHeight="1">
      <c r="A225" s="574"/>
      <c r="B225" s="101"/>
      <c r="C225" s="575"/>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row>
    <row r="226" spans="1:27" s="423" customFormat="1" ht="21" customHeight="1">
      <c r="A226" s="574"/>
      <c r="B226" s="101"/>
      <c r="C226" s="575"/>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row>
    <row r="227" spans="1:27" s="423" customFormat="1" ht="21" customHeight="1">
      <c r="A227" s="574"/>
      <c r="B227" s="101"/>
      <c r="C227" s="575"/>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row>
    <row r="228" spans="1:27" s="423" customFormat="1" ht="21" customHeight="1">
      <c r="A228" s="574"/>
      <c r="B228" s="101"/>
      <c r="C228" s="575"/>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row>
    <row r="229" spans="1:27" s="423" customFormat="1" ht="21" customHeight="1">
      <c r="A229" s="574"/>
      <c r="B229" s="101"/>
      <c r="C229" s="575"/>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row>
    <row r="230" spans="1:27" s="423" customFormat="1" ht="21" customHeight="1">
      <c r="A230" s="574"/>
      <c r="B230" s="101"/>
      <c r="C230" s="575"/>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row>
    <row r="231" spans="1:27" s="423" customFormat="1" ht="21" customHeight="1">
      <c r="A231" s="574"/>
      <c r="B231" s="101"/>
      <c r="C231" s="575"/>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row>
    <row r="232" spans="1:27" s="423" customFormat="1" ht="21" customHeight="1">
      <c r="A232" s="574"/>
      <c r="B232" s="101"/>
      <c r="C232" s="575"/>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row>
    <row r="233" spans="1:27" s="423" customFormat="1" ht="21" customHeight="1">
      <c r="A233" s="574"/>
      <c r="B233" s="101"/>
      <c r="C233" s="575"/>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row>
    <row r="234" spans="1:27" s="423" customFormat="1" ht="21" customHeight="1">
      <c r="A234" s="574"/>
      <c r="B234" s="101"/>
      <c r="C234" s="575"/>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row>
    <row r="235" spans="1:27" s="423" customFormat="1" ht="21" customHeight="1">
      <c r="A235" s="574"/>
      <c r="B235" s="101"/>
      <c r="C235" s="575"/>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row>
    <row r="236" spans="1:27" s="423" customFormat="1" ht="21" customHeight="1">
      <c r="A236" s="574"/>
      <c r="B236" s="101"/>
      <c r="C236" s="575"/>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row>
    <row r="237" spans="1:27" s="423" customFormat="1" ht="21" customHeight="1">
      <c r="A237" s="574"/>
      <c r="B237" s="101"/>
      <c r="C237" s="575"/>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row>
    <row r="238" spans="1:27" s="423" customFormat="1" ht="21" customHeight="1">
      <c r="A238" s="574"/>
      <c r="B238" s="101"/>
      <c r="C238" s="575"/>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row>
    <row r="239" spans="1:27" s="423" customFormat="1" ht="21" customHeight="1">
      <c r="A239" s="574"/>
      <c r="B239" s="101"/>
      <c r="C239" s="575"/>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row>
    <row r="240" spans="1:27" s="423" customFormat="1" ht="21" customHeight="1">
      <c r="A240" s="574"/>
      <c r="B240" s="101"/>
      <c r="C240" s="575"/>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row>
    <row r="241" spans="1:27" s="423" customFormat="1" ht="21" customHeight="1">
      <c r="A241" s="574"/>
      <c r="B241" s="101"/>
      <c r="C241" s="575"/>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row>
    <row r="242" spans="1:27" s="423" customFormat="1" ht="21" customHeight="1">
      <c r="A242" s="574"/>
      <c r="B242" s="101"/>
      <c r="C242" s="575"/>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row>
    <row r="243" spans="1:27" s="423" customFormat="1" ht="21" customHeight="1">
      <c r="A243" s="574"/>
      <c r="B243" s="101"/>
      <c r="C243" s="575"/>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row>
    <row r="244" spans="1:27" s="423" customFormat="1" ht="21" customHeight="1">
      <c r="A244" s="574"/>
      <c r="B244" s="101"/>
      <c r="C244" s="575"/>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row>
    <row r="245" spans="1:27" s="423" customFormat="1" ht="21" customHeight="1">
      <c r="A245" s="574"/>
      <c r="B245" s="101"/>
      <c r="C245" s="575"/>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row>
    <row r="246" spans="1:27" s="423" customFormat="1" ht="21" customHeight="1">
      <c r="A246" s="574"/>
      <c r="B246" s="101"/>
      <c r="C246" s="575"/>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row>
    <row r="247" spans="1:27" s="423" customFormat="1" ht="21" customHeight="1">
      <c r="A247" s="574"/>
      <c r="B247" s="101"/>
      <c r="C247" s="575"/>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row>
    <row r="248" spans="1:27" s="423" customFormat="1" ht="21" customHeight="1">
      <c r="A248" s="574"/>
      <c r="B248" s="101"/>
      <c r="C248" s="575"/>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row>
    <row r="249" spans="1:27" s="423" customFormat="1" ht="21" customHeight="1">
      <c r="A249" s="574"/>
      <c r="B249" s="101"/>
      <c r="C249" s="575"/>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row>
    <row r="250" spans="1:27" s="423" customFormat="1" ht="21" customHeight="1">
      <c r="A250" s="574"/>
      <c r="B250" s="101"/>
      <c r="C250" s="575"/>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row>
    <row r="251" spans="1:27" s="423" customFormat="1" ht="21" customHeight="1">
      <c r="A251" s="574"/>
      <c r="B251" s="101"/>
      <c r="C251" s="575"/>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row>
    <row r="252" spans="1:27" s="423" customFormat="1" ht="21" customHeight="1">
      <c r="A252" s="574"/>
      <c r="B252" s="101"/>
      <c r="C252" s="575"/>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row>
    <row r="253" spans="1:27" s="423" customFormat="1" ht="21" customHeight="1">
      <c r="A253" s="574"/>
      <c r="B253" s="101"/>
      <c r="C253" s="575"/>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row>
    <row r="254" spans="1:27" s="423" customFormat="1" ht="21" customHeight="1">
      <c r="A254" s="574"/>
      <c r="B254" s="101"/>
      <c r="C254" s="575"/>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row>
    <row r="255" spans="1:27" s="423" customFormat="1" ht="21" customHeight="1">
      <c r="A255" s="574"/>
      <c r="B255" s="101"/>
      <c r="C255" s="575"/>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row>
    <row r="256" spans="1:27" s="423" customFormat="1" ht="21" customHeight="1">
      <c r="A256" s="574"/>
      <c r="B256" s="101"/>
      <c r="C256" s="575"/>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row>
    <row r="257" spans="1:27" s="423" customFormat="1" ht="21" customHeight="1">
      <c r="A257" s="574"/>
      <c r="B257" s="101"/>
      <c r="C257" s="575"/>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row>
    <row r="258" spans="1:27" s="423" customFormat="1" ht="21" customHeight="1">
      <c r="A258" s="574"/>
      <c r="B258" s="101"/>
      <c r="C258" s="575"/>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row>
    <row r="259" spans="1:27" s="423" customFormat="1" ht="21" customHeight="1">
      <c r="A259" s="574"/>
      <c r="B259" s="101"/>
      <c r="C259" s="575"/>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row>
    <row r="260" spans="1:27" s="423" customFormat="1" ht="21" customHeight="1">
      <c r="A260" s="574"/>
      <c r="B260" s="101"/>
      <c r="C260" s="575"/>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row>
    <row r="261" spans="1:27" s="423" customFormat="1" ht="21" customHeight="1">
      <c r="A261" s="574"/>
      <c r="B261" s="101"/>
      <c r="C261" s="575"/>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row>
    <row r="262" spans="1:27" s="423" customFormat="1" ht="21" customHeight="1">
      <c r="A262" s="574"/>
      <c r="B262" s="101"/>
      <c r="C262" s="575"/>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row>
    <row r="263" spans="1:27" s="423" customFormat="1" ht="21" customHeight="1">
      <c r="A263" s="574"/>
      <c r="B263" s="101"/>
      <c r="C263" s="575"/>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row>
    <row r="264" spans="1:27" s="423" customFormat="1" ht="21" customHeight="1">
      <c r="A264" s="574"/>
      <c r="B264" s="101"/>
      <c r="C264" s="575"/>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row>
    <row r="265" spans="1:27" s="423" customFormat="1" ht="21" customHeight="1">
      <c r="A265" s="574"/>
      <c r="B265" s="101"/>
      <c r="C265" s="575"/>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row>
    <row r="266" spans="1:27" s="423" customFormat="1" ht="21" customHeight="1">
      <c r="A266" s="574"/>
      <c r="B266" s="101"/>
      <c r="C266" s="575"/>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row>
    <row r="267" spans="1:27" s="423" customFormat="1" ht="21" customHeight="1">
      <c r="A267" s="574"/>
      <c r="B267" s="101"/>
      <c r="C267" s="575"/>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row>
    <row r="268" spans="1:27" s="423" customFormat="1" ht="21" customHeight="1">
      <c r="A268" s="574"/>
      <c r="B268" s="101"/>
      <c r="C268" s="575"/>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row>
    <row r="269" spans="1:27" s="423" customFormat="1" ht="21" customHeight="1">
      <c r="A269" s="574"/>
      <c r="B269" s="101"/>
      <c r="C269" s="575"/>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row>
    <row r="270" spans="1:27" s="423" customFormat="1" ht="21" customHeight="1">
      <c r="A270" s="574"/>
      <c r="B270" s="101"/>
      <c r="C270" s="575"/>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row>
    <row r="271" spans="1:27" s="423" customFormat="1" ht="21" customHeight="1">
      <c r="A271" s="574"/>
      <c r="B271" s="101"/>
      <c r="C271" s="575"/>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row>
    <row r="272" spans="1:27" s="423" customFormat="1" ht="21" customHeight="1">
      <c r="A272" s="574"/>
      <c r="B272" s="101"/>
      <c r="C272" s="575"/>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row>
    <row r="273" spans="1:27" s="423" customFormat="1" ht="21" customHeight="1">
      <c r="A273" s="574"/>
      <c r="B273" s="101"/>
      <c r="C273" s="575"/>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row>
    <row r="274" spans="1:27" s="423" customFormat="1" ht="21" customHeight="1">
      <c r="A274" s="574"/>
      <c r="B274" s="101"/>
      <c r="C274" s="575"/>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row>
    <row r="275" spans="1:27" s="423" customFormat="1" ht="21" customHeight="1">
      <c r="A275" s="574"/>
      <c r="B275" s="101"/>
      <c r="C275" s="575"/>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row>
    <row r="276" spans="1:27" s="423" customFormat="1" ht="21" customHeight="1">
      <c r="A276" s="574"/>
      <c r="B276" s="101"/>
      <c r="C276" s="575"/>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row>
    <row r="277" spans="1:27" s="423" customFormat="1" ht="21" customHeight="1">
      <c r="A277" s="574"/>
      <c r="B277" s="101"/>
      <c r="C277" s="575"/>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row>
    <row r="278" spans="1:27" s="423" customFormat="1" ht="21" customHeight="1">
      <c r="A278" s="574"/>
      <c r="B278" s="101"/>
      <c r="C278" s="575"/>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row>
    <row r="279" spans="1:27" s="423" customFormat="1" ht="21" customHeight="1">
      <c r="A279" s="574"/>
      <c r="B279" s="101"/>
      <c r="C279" s="575"/>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row>
    <row r="280" spans="1:27" s="423" customFormat="1" ht="21" customHeight="1">
      <c r="A280" s="574"/>
      <c r="B280" s="101"/>
      <c r="C280" s="575"/>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row>
    <row r="281" spans="1:27" s="423" customFormat="1" ht="21" customHeight="1">
      <c r="A281" s="574"/>
      <c r="B281" s="101"/>
      <c r="C281" s="575"/>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row>
    <row r="282" spans="1:27" s="423" customFormat="1" ht="21" customHeight="1">
      <c r="A282" s="574"/>
      <c r="B282" s="101"/>
      <c r="C282" s="575"/>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row>
    <row r="283" spans="1:27" s="423" customFormat="1" ht="21" customHeight="1">
      <c r="A283" s="574"/>
      <c r="B283" s="101"/>
      <c r="C283" s="575"/>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row>
    <row r="284" spans="1:27" s="423" customFormat="1" ht="21" customHeight="1">
      <c r="A284" s="574"/>
      <c r="B284" s="101"/>
      <c r="C284" s="575"/>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row>
    <row r="285" spans="1:27" s="423" customFormat="1" ht="21" customHeight="1">
      <c r="A285" s="574"/>
      <c r="B285" s="101"/>
      <c r="C285" s="575"/>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row>
    <row r="286" spans="1:27" s="423" customFormat="1" ht="21" customHeight="1">
      <c r="A286" s="574"/>
      <c r="B286" s="101"/>
      <c r="C286" s="575"/>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row>
    <row r="287" spans="1:27" s="423" customFormat="1" ht="21" customHeight="1">
      <c r="A287" s="574"/>
      <c r="B287" s="101"/>
      <c r="C287" s="575"/>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row>
    <row r="288" spans="1:27" s="423" customFormat="1" ht="21" customHeight="1">
      <c r="A288" s="574"/>
      <c r="B288" s="101"/>
      <c r="C288" s="575"/>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row>
    <row r="289" spans="1:27" s="423" customFormat="1" ht="21" customHeight="1">
      <c r="A289" s="574"/>
      <c r="B289" s="101"/>
      <c r="C289" s="575"/>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row>
    <row r="290" spans="1:27" s="423" customFormat="1" ht="21" customHeight="1">
      <c r="A290" s="574"/>
      <c r="B290" s="101"/>
      <c r="C290" s="575"/>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row>
    <row r="291" spans="1:27" s="423" customFormat="1" ht="21" customHeight="1">
      <c r="A291" s="574"/>
      <c r="B291" s="101"/>
      <c r="C291" s="575"/>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row>
    <row r="292" spans="1:27" s="423" customFormat="1" ht="21" customHeight="1">
      <c r="A292" s="574"/>
      <c r="B292" s="101"/>
      <c r="C292" s="575"/>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row>
    <row r="293" spans="1:27" s="423" customFormat="1" ht="21" customHeight="1">
      <c r="A293" s="574"/>
      <c r="B293" s="101"/>
      <c r="C293" s="575"/>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row>
    <row r="294" spans="1:27" s="423" customFormat="1" ht="21" customHeight="1">
      <c r="A294" s="574"/>
      <c r="B294" s="101"/>
      <c r="C294" s="575"/>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row>
    <row r="295" spans="1:27" s="423" customFormat="1" ht="21" customHeight="1">
      <c r="A295" s="574"/>
      <c r="B295" s="101"/>
      <c r="C295" s="575"/>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row>
    <row r="296" spans="1:27" s="423" customFormat="1" ht="21" customHeight="1">
      <c r="A296" s="574"/>
      <c r="B296" s="101"/>
      <c r="C296" s="575"/>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row>
    <row r="297" spans="1:27" s="423" customFormat="1" ht="21" customHeight="1">
      <c r="A297" s="574"/>
      <c r="B297" s="101"/>
      <c r="C297" s="575"/>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row>
    <row r="298" spans="1:27" s="423" customFormat="1" ht="21" customHeight="1">
      <c r="A298" s="574"/>
      <c r="B298" s="101"/>
      <c r="C298" s="575"/>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row>
    <row r="299" spans="1:27" s="423" customFormat="1" ht="21" customHeight="1">
      <c r="A299" s="574"/>
      <c r="B299" s="101"/>
      <c r="C299" s="575"/>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row>
    <row r="300" spans="1:27" s="423" customFormat="1" ht="21" customHeight="1">
      <c r="A300" s="574"/>
      <c r="B300" s="101"/>
      <c r="C300" s="575"/>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row>
    <row r="301" spans="1:27" s="423" customFormat="1" ht="21" customHeight="1">
      <c r="A301" s="574"/>
      <c r="B301" s="101"/>
      <c r="C301" s="575"/>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row>
    <row r="302" spans="1:27" s="423" customFormat="1" ht="21" customHeight="1">
      <c r="A302" s="574"/>
      <c r="B302" s="101"/>
      <c r="C302" s="575"/>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row>
    <row r="303" spans="1:27" s="423" customFormat="1" ht="21" customHeight="1">
      <c r="A303" s="574"/>
      <c r="B303" s="101"/>
      <c r="C303" s="575"/>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row>
    <row r="304" spans="1:27" s="423" customFormat="1" ht="21" customHeight="1">
      <c r="A304" s="574"/>
      <c r="B304" s="101"/>
      <c r="C304" s="575"/>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row>
    <row r="305" spans="1:27" s="423" customFormat="1" ht="21" customHeight="1">
      <c r="A305" s="574"/>
      <c r="B305" s="101"/>
      <c r="C305" s="575"/>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row>
    <row r="306" spans="1:27" s="423" customFormat="1" ht="21" customHeight="1">
      <c r="A306" s="574"/>
      <c r="B306" s="101"/>
      <c r="C306" s="575"/>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row>
    <row r="307" spans="1:27" s="423" customFormat="1" ht="21" customHeight="1">
      <c r="A307" s="574"/>
      <c r="B307" s="101"/>
      <c r="C307" s="575"/>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row>
    <row r="308" spans="1:27" s="423" customFormat="1" ht="21" customHeight="1">
      <c r="A308" s="574"/>
      <c r="B308" s="101"/>
      <c r="C308" s="575"/>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row>
    <row r="309" spans="1:27" s="423" customFormat="1" ht="21" customHeight="1">
      <c r="A309" s="574"/>
      <c r="B309" s="101"/>
      <c r="C309" s="575"/>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row>
    <row r="310" spans="1:27" s="423" customFormat="1" ht="21" customHeight="1">
      <c r="A310" s="574"/>
      <c r="B310" s="101"/>
      <c r="C310" s="575"/>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row>
    <row r="311" spans="1:27" s="423" customFormat="1" ht="21" customHeight="1">
      <c r="A311" s="574"/>
      <c r="B311" s="101"/>
      <c r="C311" s="575"/>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row>
    <row r="312" spans="1:27" s="423" customFormat="1" ht="21" customHeight="1">
      <c r="A312" s="574"/>
      <c r="B312" s="101"/>
      <c r="C312" s="575"/>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row>
    <row r="313" spans="1:27" s="423" customFormat="1" ht="21" customHeight="1">
      <c r="A313" s="574"/>
      <c r="B313" s="101"/>
      <c r="C313" s="575"/>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row>
    <row r="314" spans="1:27" s="423" customFormat="1" ht="21" customHeight="1">
      <c r="A314" s="574"/>
      <c r="B314" s="101"/>
      <c r="C314" s="575"/>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row>
    <row r="315" spans="1:27" s="423" customFormat="1" ht="21" customHeight="1">
      <c r="A315" s="574"/>
      <c r="B315" s="101"/>
      <c r="C315" s="575"/>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row>
    <row r="316" spans="1:27" s="423" customFormat="1" ht="21" customHeight="1">
      <c r="A316" s="574"/>
      <c r="B316" s="101"/>
      <c r="C316" s="575"/>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row>
    <row r="317" spans="1:27" s="423" customFormat="1" ht="21" customHeight="1">
      <c r="A317" s="574"/>
      <c r="B317" s="101"/>
      <c r="C317" s="575"/>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row>
    <row r="318" spans="1:27" s="423" customFormat="1" ht="21" customHeight="1">
      <c r="A318" s="574"/>
      <c r="B318" s="101"/>
      <c r="C318" s="575"/>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row>
    <row r="319" spans="1:27" s="423" customFormat="1" ht="21" customHeight="1">
      <c r="A319" s="574"/>
      <c r="B319" s="101"/>
      <c r="C319" s="575"/>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row>
    <row r="320" spans="1:27" s="423" customFormat="1" ht="21" customHeight="1">
      <c r="A320" s="574"/>
      <c r="B320" s="101"/>
      <c r="C320" s="575"/>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row>
    <row r="321" spans="1:27" s="423" customFormat="1" ht="21" customHeight="1">
      <c r="A321" s="574"/>
      <c r="B321" s="101"/>
      <c r="C321" s="575"/>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row>
    <row r="322" spans="1:27" s="423" customFormat="1" ht="21" customHeight="1">
      <c r="A322" s="574"/>
      <c r="B322" s="101"/>
      <c r="C322" s="575"/>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row>
    <row r="323" spans="1:27" s="423" customFormat="1" ht="21" customHeight="1">
      <c r="A323" s="574"/>
      <c r="B323" s="101"/>
      <c r="C323" s="575"/>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row>
    <row r="324" spans="1:27" s="423" customFormat="1" ht="21" customHeight="1">
      <c r="A324" s="574"/>
      <c r="B324" s="101"/>
      <c r="C324" s="575"/>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row>
    <row r="325" spans="1:27" s="423" customFormat="1" ht="21" customHeight="1">
      <c r="A325" s="574"/>
      <c r="B325" s="101"/>
      <c r="C325" s="575"/>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row>
    <row r="326" spans="1:27" s="423" customFormat="1" ht="21" customHeight="1">
      <c r="A326" s="574"/>
      <c r="B326" s="101"/>
      <c r="C326" s="575"/>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row>
    <row r="327" spans="1:27" s="423" customFormat="1" ht="21" customHeight="1">
      <c r="A327" s="574"/>
      <c r="B327" s="101"/>
      <c r="C327" s="575"/>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row>
    <row r="328" spans="1:27" s="423" customFormat="1" ht="21" customHeight="1">
      <c r="A328" s="574"/>
      <c r="B328" s="101"/>
      <c r="C328" s="575"/>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row>
    <row r="329" spans="1:27" s="423" customFormat="1" ht="21" customHeight="1">
      <c r="A329" s="574"/>
      <c r="B329" s="101"/>
      <c r="C329" s="575"/>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row>
    <row r="330" spans="1:27" s="423" customFormat="1" ht="21" customHeight="1">
      <c r="A330" s="574"/>
      <c r="B330" s="101"/>
      <c r="C330" s="575"/>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row>
    <row r="331" spans="1:27" s="423" customFormat="1" ht="21" customHeight="1">
      <c r="A331" s="574"/>
      <c r="B331" s="101"/>
      <c r="C331" s="575"/>
      <c r="D331" s="101"/>
      <c r="E331" s="101"/>
      <c r="F331" s="101"/>
      <c r="G331" s="101"/>
      <c r="H331" s="101"/>
      <c r="I331" s="101"/>
      <c r="J331" s="469"/>
      <c r="K331" s="101"/>
      <c r="L331" s="101"/>
      <c r="M331" s="101"/>
      <c r="N331" s="101"/>
      <c r="O331" s="101"/>
      <c r="P331" s="101"/>
      <c r="Q331" s="101"/>
      <c r="R331" s="101"/>
      <c r="S331" s="101"/>
      <c r="T331" s="101"/>
      <c r="U331" s="101"/>
      <c r="V331" s="101"/>
      <c r="W331" s="101"/>
      <c r="X331" s="101"/>
      <c r="Y331" s="101"/>
      <c r="Z331" s="101"/>
      <c r="AA331" s="101"/>
    </row>
    <row r="332" spans="1:27" s="423" customFormat="1" ht="21" customHeight="1">
      <c r="A332" s="574"/>
      <c r="B332" s="101"/>
      <c r="C332" s="575"/>
      <c r="D332" s="101"/>
      <c r="E332" s="101"/>
      <c r="F332" s="101"/>
      <c r="G332" s="101"/>
      <c r="H332" s="101"/>
      <c r="I332" s="101"/>
      <c r="J332" s="469"/>
      <c r="K332" s="101"/>
      <c r="L332" s="101"/>
      <c r="M332" s="101"/>
      <c r="N332" s="101"/>
      <c r="O332" s="101"/>
      <c r="P332" s="101"/>
      <c r="Q332" s="101"/>
      <c r="R332" s="101"/>
      <c r="S332" s="101"/>
      <c r="T332" s="101"/>
      <c r="U332" s="101"/>
      <c r="V332" s="101"/>
      <c r="W332" s="101"/>
      <c r="X332" s="101"/>
      <c r="Y332" s="101"/>
      <c r="Z332" s="101"/>
      <c r="AA332" s="101"/>
    </row>
    <row r="333" spans="1:27" s="423" customFormat="1" ht="21" customHeight="1">
      <c r="A333" s="574"/>
      <c r="B333" s="101"/>
      <c r="C333" s="575"/>
      <c r="D333" s="101"/>
      <c r="E333" s="101"/>
      <c r="F333" s="101"/>
      <c r="G333" s="101"/>
      <c r="H333" s="101"/>
      <c r="I333" s="101"/>
      <c r="J333" s="469"/>
      <c r="K333" s="101"/>
      <c r="L333" s="101"/>
      <c r="M333" s="101"/>
      <c r="N333" s="101"/>
      <c r="O333" s="101"/>
      <c r="P333" s="101"/>
      <c r="Q333" s="101"/>
      <c r="R333" s="101"/>
      <c r="S333" s="101"/>
      <c r="T333" s="101"/>
      <c r="U333" s="101"/>
      <c r="V333" s="101"/>
      <c r="W333" s="101"/>
      <c r="X333" s="101"/>
      <c r="Y333" s="101"/>
      <c r="Z333" s="101"/>
      <c r="AA333" s="101"/>
    </row>
    <row r="334" spans="1:27" s="423" customFormat="1" ht="15.75" customHeight="1">
      <c r="A334" s="574"/>
      <c r="B334" s="101"/>
      <c r="C334" s="575"/>
      <c r="D334" s="101"/>
      <c r="E334" s="101"/>
      <c r="F334" s="101"/>
    </row>
    <row r="335" spans="1:27" s="423" customFormat="1" ht="15.75" customHeight="1">
      <c r="A335" s="568"/>
      <c r="B335" s="569"/>
      <c r="C335" s="570"/>
      <c r="D335" s="569"/>
      <c r="E335" s="569"/>
      <c r="F335" s="569"/>
    </row>
    <row r="336" spans="1:27"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sheetData>
  <mergeCells count="64">
    <mergeCell ref="A6:B6"/>
    <mergeCell ref="C6:D6"/>
    <mergeCell ref="A9:B9"/>
    <mergeCell ref="A10:B10"/>
    <mergeCell ref="A7:B7"/>
    <mergeCell ref="A8:B8"/>
    <mergeCell ref="C9:F9"/>
    <mergeCell ref="C10:F10"/>
    <mergeCell ref="E6:F6"/>
    <mergeCell ref="C7:D7"/>
    <mergeCell ref="E7:F7"/>
    <mergeCell ref="C8:D8"/>
    <mergeCell ref="E8:F8"/>
    <mergeCell ref="A1:F1"/>
    <mergeCell ref="A2:F2"/>
    <mergeCell ref="A3:F3"/>
    <mergeCell ref="A4:F4"/>
    <mergeCell ref="C5:D5"/>
    <mergeCell ref="E5:F5"/>
    <mergeCell ref="A5:B5"/>
    <mergeCell ref="E13:F13"/>
    <mergeCell ref="A11:B11"/>
    <mergeCell ref="A12:B12"/>
    <mergeCell ref="A13:D13"/>
    <mergeCell ref="C11:F11"/>
    <mergeCell ref="C12:F12"/>
    <mergeCell ref="A14:F14"/>
    <mergeCell ref="A21:B21"/>
    <mergeCell ref="A23:F23"/>
    <mergeCell ref="A24:F24"/>
    <mergeCell ref="A28:B28"/>
    <mergeCell ref="A65:F65"/>
    <mergeCell ref="A81:F81"/>
    <mergeCell ref="A92:F92"/>
    <mergeCell ref="A94:F94"/>
    <mergeCell ref="A102:F102"/>
    <mergeCell ref="A78:B78"/>
    <mergeCell ref="A104:B104"/>
    <mergeCell ref="A116:F116"/>
    <mergeCell ref="A117:B117"/>
    <mergeCell ref="A30:B30"/>
    <mergeCell ref="A31:F31"/>
    <mergeCell ref="A32:F32"/>
    <mergeCell ref="A42:B42"/>
    <mergeCell ref="A43:F43"/>
    <mergeCell ref="A44:F44"/>
    <mergeCell ref="A58:F58"/>
    <mergeCell ref="A56:B56"/>
    <mergeCell ref="A63:B63"/>
    <mergeCell ref="A79:B79"/>
    <mergeCell ref="A89:B89"/>
    <mergeCell ref="A91:C91"/>
    <mergeCell ref="A100:B100"/>
    <mergeCell ref="A114:B114"/>
    <mergeCell ref="A132:B132"/>
    <mergeCell ref="A133:B133"/>
    <mergeCell ref="A134:B134"/>
    <mergeCell ref="A123:B123"/>
    <mergeCell ref="A125:B125"/>
    <mergeCell ref="A126:B126"/>
    <mergeCell ref="A127:B127"/>
    <mergeCell ref="A129:F129"/>
    <mergeCell ref="A130:B130"/>
    <mergeCell ref="A131:B131"/>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N1000"/>
  <sheetViews>
    <sheetView showGridLines="0" workbookViewId="0">
      <selection sqref="A1:G1"/>
    </sheetView>
  </sheetViews>
  <sheetFormatPr defaultColWidth="14.42578125" defaultRowHeight="15" customHeight="1"/>
  <cols>
    <col min="1" max="1" width="3.7109375" style="295" customWidth="1"/>
    <col min="2" max="2" width="84.14062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9" width="11.42578125" style="295" hidden="1" customWidth="1"/>
    <col min="20" max="20" width="11.42578125" style="295" customWidth="1"/>
    <col min="21" max="40" width="8.5703125" style="295" customWidth="1"/>
    <col min="41" max="16384" width="14.42578125" style="295"/>
  </cols>
  <sheetData>
    <row r="1" spans="1:40" ht="22.5" customHeight="1">
      <c r="A1" s="1164" t="s">
        <v>390</v>
      </c>
      <c r="B1" s="1138"/>
      <c r="C1" s="1138"/>
      <c r="D1" s="1138"/>
      <c r="E1" s="1138"/>
      <c r="F1" s="1138"/>
      <c r="G1" s="1138"/>
      <c r="H1" s="1138"/>
      <c r="I1" s="1138"/>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c r="AI1" s="914"/>
      <c r="AJ1" s="914"/>
      <c r="AK1" s="914"/>
      <c r="AL1" s="914"/>
      <c r="AM1" s="914"/>
      <c r="AN1" s="914"/>
    </row>
    <row r="2" spans="1:40" ht="15.75" customHeight="1">
      <c r="A2" s="1223" t="s">
        <v>406</v>
      </c>
      <c r="B2" s="1116"/>
      <c r="C2" s="1116"/>
      <c r="D2" s="1116"/>
      <c r="E2" s="1116"/>
      <c r="F2" s="1116"/>
      <c r="G2" s="1116"/>
      <c r="H2" s="1116"/>
      <c r="I2" s="1105"/>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8"/>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590"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8"/>
      <c r="W5" s="918"/>
      <c r="X5" s="918"/>
      <c r="Y5" s="918"/>
      <c r="Z5" s="918"/>
      <c r="AA5" s="918"/>
      <c r="AB5" s="918"/>
      <c r="AC5" s="918"/>
      <c r="AD5" s="918"/>
      <c r="AE5" s="918"/>
      <c r="AF5" s="918"/>
      <c r="AG5" s="918"/>
      <c r="AH5" s="918"/>
      <c r="AI5" s="918"/>
      <c r="AJ5" s="918"/>
      <c r="AK5" s="918"/>
      <c r="AL5" s="918"/>
      <c r="AM5" s="918"/>
      <c r="AN5" s="918"/>
    </row>
    <row r="6" spans="1:40" ht="30" customHeight="1">
      <c r="A6" s="594">
        <v>1</v>
      </c>
      <c r="B6" s="607" t="s">
        <v>206</v>
      </c>
      <c r="C6" s="594" t="s">
        <v>207</v>
      </c>
      <c r="D6" s="594">
        <v>5</v>
      </c>
      <c r="E6" s="594">
        <v>1</v>
      </c>
      <c r="F6" s="594"/>
      <c r="G6" s="919">
        <f t="shared" ref="G6:G40" si="0">T6</f>
        <v>13.463333333333333</v>
      </c>
      <c r="H6" s="920">
        <f t="shared" ref="H6:H40" si="1">TRUNC(I6*12,2)</f>
        <v>807.72</v>
      </c>
      <c r="I6" s="921">
        <f t="shared" ref="I6:I40" si="2">TRUNC(G6*D6/E6,2)</f>
        <v>67.31</v>
      </c>
      <c r="J6" s="918"/>
      <c r="K6" s="948" t="s">
        <v>208</v>
      </c>
      <c r="L6" s="922"/>
      <c r="M6" s="949">
        <v>12.49</v>
      </c>
      <c r="N6" s="950" t="s">
        <v>209</v>
      </c>
      <c r="O6" s="923"/>
      <c r="P6" s="951">
        <v>14</v>
      </c>
      <c r="Q6" s="952" t="s">
        <v>210</v>
      </c>
      <c r="R6" s="924"/>
      <c r="S6" s="953">
        <v>13.9</v>
      </c>
      <c r="T6" s="919">
        <f t="shared" ref="T6:T40" si="3">AVERAGE(M6,P6,S6)</f>
        <v>13.463333333333333</v>
      </c>
      <c r="U6" s="918"/>
      <c r="V6" s="918"/>
      <c r="W6" s="918"/>
      <c r="X6" s="918"/>
      <c r="Y6" s="918"/>
      <c r="Z6" s="918"/>
      <c r="AA6" s="918"/>
      <c r="AB6" s="918"/>
      <c r="AC6" s="918"/>
      <c r="AD6" s="918"/>
      <c r="AE6" s="918"/>
      <c r="AF6" s="918"/>
      <c r="AG6" s="918"/>
      <c r="AH6" s="918"/>
      <c r="AI6" s="918"/>
      <c r="AJ6" s="918"/>
      <c r="AK6" s="918"/>
      <c r="AL6" s="918"/>
      <c r="AM6" s="918"/>
      <c r="AN6" s="918"/>
    </row>
    <row r="7" spans="1:40" ht="30" customHeight="1">
      <c r="A7" s="594">
        <v>2</v>
      </c>
      <c r="B7" s="607" t="s">
        <v>211</v>
      </c>
      <c r="C7" s="594" t="s">
        <v>212</v>
      </c>
      <c r="D7" s="594">
        <v>8</v>
      </c>
      <c r="E7" s="594">
        <v>1</v>
      </c>
      <c r="F7" s="594"/>
      <c r="G7" s="919">
        <f t="shared" si="0"/>
        <v>4.4366666666666665</v>
      </c>
      <c r="H7" s="920">
        <f t="shared" si="1"/>
        <v>425.88</v>
      </c>
      <c r="I7" s="921">
        <f t="shared" si="2"/>
        <v>35.49</v>
      </c>
      <c r="J7" s="914"/>
      <c r="K7" s="948" t="s">
        <v>213</v>
      </c>
      <c r="L7" s="948"/>
      <c r="M7" s="954">
        <v>3.84</v>
      </c>
      <c r="N7" s="950" t="s">
        <v>214</v>
      </c>
      <c r="O7" s="955"/>
      <c r="P7" s="951">
        <v>5.05</v>
      </c>
      <c r="Q7" s="952" t="s">
        <v>215</v>
      </c>
      <c r="R7" s="956"/>
      <c r="S7" s="953">
        <v>4.42</v>
      </c>
      <c r="T7" s="919">
        <f t="shared" si="3"/>
        <v>4.4366666666666665</v>
      </c>
      <c r="U7" s="914"/>
      <c r="V7" s="914"/>
      <c r="W7" s="914"/>
      <c r="X7" s="914"/>
      <c r="Y7" s="914"/>
      <c r="Z7" s="914"/>
      <c r="AA7" s="914"/>
      <c r="AB7" s="914"/>
      <c r="AC7" s="914"/>
      <c r="AD7" s="914"/>
      <c r="AE7" s="914"/>
      <c r="AF7" s="914"/>
      <c r="AG7" s="914"/>
      <c r="AH7" s="914"/>
      <c r="AI7" s="914"/>
      <c r="AJ7" s="914"/>
      <c r="AK7" s="914"/>
      <c r="AL7" s="914"/>
      <c r="AM7" s="914"/>
      <c r="AN7" s="914"/>
    </row>
    <row r="8" spans="1:40" ht="30" customHeight="1">
      <c r="A8" s="594">
        <v>3</v>
      </c>
      <c r="B8" s="607" t="s">
        <v>216</v>
      </c>
      <c r="C8" s="594" t="s">
        <v>207</v>
      </c>
      <c r="D8" s="594">
        <v>1</v>
      </c>
      <c r="E8" s="594">
        <v>1</v>
      </c>
      <c r="F8" s="594"/>
      <c r="G8" s="919">
        <f t="shared" si="0"/>
        <v>74.63</v>
      </c>
      <c r="H8" s="920">
        <f t="shared" si="1"/>
        <v>895.56</v>
      </c>
      <c r="I8" s="921">
        <f t="shared" si="2"/>
        <v>74.63</v>
      </c>
      <c r="J8" s="914"/>
      <c r="K8" s="948" t="s">
        <v>217</v>
      </c>
      <c r="L8" s="948"/>
      <c r="M8" s="954">
        <v>80</v>
      </c>
      <c r="N8" s="950" t="s">
        <v>218</v>
      </c>
      <c r="O8" s="955"/>
      <c r="P8" s="951">
        <v>64.900000000000006</v>
      </c>
      <c r="Q8" s="952" t="s">
        <v>218</v>
      </c>
      <c r="R8" s="956"/>
      <c r="S8" s="953">
        <v>78.989999999999995</v>
      </c>
      <c r="T8" s="919">
        <f t="shared" si="3"/>
        <v>74.63</v>
      </c>
      <c r="U8" s="914"/>
      <c r="V8" s="914"/>
      <c r="W8" s="914"/>
      <c r="X8" s="914"/>
      <c r="Y8" s="914"/>
      <c r="Z8" s="914"/>
      <c r="AA8" s="914"/>
      <c r="AB8" s="914"/>
      <c r="AC8" s="914"/>
      <c r="AD8" s="914"/>
      <c r="AE8" s="914"/>
      <c r="AF8" s="914"/>
      <c r="AG8" s="914"/>
      <c r="AH8" s="914"/>
      <c r="AI8" s="914"/>
      <c r="AJ8" s="914"/>
      <c r="AK8" s="914"/>
      <c r="AL8" s="914"/>
      <c r="AM8" s="914"/>
      <c r="AN8" s="914"/>
    </row>
    <row r="9" spans="1:40" ht="30" customHeight="1">
      <c r="A9" s="594">
        <v>4</v>
      </c>
      <c r="B9" s="607" t="s">
        <v>219</v>
      </c>
      <c r="C9" s="594" t="s">
        <v>207</v>
      </c>
      <c r="D9" s="594">
        <v>2</v>
      </c>
      <c r="E9" s="594">
        <v>1</v>
      </c>
      <c r="F9" s="594"/>
      <c r="G9" s="919">
        <f t="shared" si="0"/>
        <v>5.9533333333333331</v>
      </c>
      <c r="H9" s="920">
        <f t="shared" si="1"/>
        <v>142.80000000000001</v>
      </c>
      <c r="I9" s="921">
        <f t="shared" si="2"/>
        <v>11.9</v>
      </c>
      <c r="J9" s="914"/>
      <c r="K9" s="948">
        <v>32.201900000000002</v>
      </c>
      <c r="L9" s="948">
        <v>1259968</v>
      </c>
      <c r="M9" s="954">
        <v>6.53</v>
      </c>
      <c r="N9" s="950">
        <v>10.2019</v>
      </c>
      <c r="O9" s="955">
        <v>925152</v>
      </c>
      <c r="P9" s="951">
        <v>6.16</v>
      </c>
      <c r="Q9" s="952">
        <v>3.2019000000000002</v>
      </c>
      <c r="R9" s="956">
        <v>712000</v>
      </c>
      <c r="S9" s="953">
        <v>5.17</v>
      </c>
      <c r="T9" s="919">
        <f t="shared" si="3"/>
        <v>5.9533333333333331</v>
      </c>
      <c r="U9" s="914"/>
      <c r="V9" s="914"/>
      <c r="W9" s="914"/>
      <c r="X9" s="914"/>
      <c r="Y9" s="914"/>
      <c r="Z9" s="914"/>
      <c r="AA9" s="914"/>
      <c r="AB9" s="914"/>
      <c r="AC9" s="914"/>
      <c r="AD9" s="914"/>
      <c r="AE9" s="914"/>
      <c r="AF9" s="914"/>
      <c r="AG9" s="914"/>
      <c r="AH9" s="914"/>
      <c r="AI9" s="914"/>
      <c r="AJ9" s="914"/>
      <c r="AK9" s="914"/>
      <c r="AL9" s="914"/>
      <c r="AM9" s="914"/>
      <c r="AN9" s="914"/>
    </row>
    <row r="10" spans="1:40" ht="30" customHeight="1">
      <c r="A10" s="594">
        <v>5</v>
      </c>
      <c r="B10" s="607" t="s">
        <v>220</v>
      </c>
      <c r="C10" s="594" t="s">
        <v>221</v>
      </c>
      <c r="D10" s="594">
        <v>4</v>
      </c>
      <c r="E10" s="594">
        <v>1</v>
      </c>
      <c r="F10" s="594"/>
      <c r="G10" s="919">
        <f t="shared" si="0"/>
        <v>11.423333333333334</v>
      </c>
      <c r="H10" s="920">
        <f t="shared" si="1"/>
        <v>548.28</v>
      </c>
      <c r="I10" s="921">
        <f t="shared" si="2"/>
        <v>45.69</v>
      </c>
      <c r="J10" s="914"/>
      <c r="K10" s="948" t="s">
        <v>222</v>
      </c>
      <c r="L10" s="948"/>
      <c r="M10" s="954">
        <v>12.29</v>
      </c>
      <c r="N10" s="950" t="s">
        <v>223</v>
      </c>
      <c r="O10" s="955"/>
      <c r="P10" s="951">
        <v>9.99</v>
      </c>
      <c r="Q10" s="952" t="s">
        <v>217</v>
      </c>
      <c r="R10" s="956"/>
      <c r="S10" s="953">
        <v>11.99</v>
      </c>
      <c r="T10" s="919">
        <f t="shared" si="3"/>
        <v>11.423333333333334</v>
      </c>
      <c r="U10" s="914"/>
      <c r="V10" s="914"/>
      <c r="W10" s="914"/>
      <c r="X10" s="914"/>
      <c r="Y10" s="914"/>
      <c r="Z10" s="914"/>
      <c r="AA10" s="914"/>
      <c r="AB10" s="914"/>
      <c r="AC10" s="914"/>
      <c r="AD10" s="914"/>
      <c r="AE10" s="914"/>
      <c r="AF10" s="914"/>
      <c r="AG10" s="914"/>
      <c r="AH10" s="914"/>
      <c r="AI10" s="914"/>
      <c r="AJ10" s="914"/>
      <c r="AK10" s="914"/>
      <c r="AL10" s="914"/>
      <c r="AM10" s="914"/>
      <c r="AN10" s="914"/>
    </row>
    <row r="11" spans="1:40" ht="30" customHeight="1">
      <c r="A11" s="594">
        <v>6</v>
      </c>
      <c r="B11" s="607" t="s">
        <v>224</v>
      </c>
      <c r="C11" s="594" t="s">
        <v>207</v>
      </c>
      <c r="D11" s="594">
        <v>2</v>
      </c>
      <c r="E11" s="594">
        <v>1</v>
      </c>
      <c r="F11" s="594"/>
      <c r="G11" s="919">
        <f t="shared" si="0"/>
        <v>12.393333333333333</v>
      </c>
      <c r="H11" s="920">
        <f t="shared" si="1"/>
        <v>297.36</v>
      </c>
      <c r="I11" s="921">
        <f t="shared" si="2"/>
        <v>24.78</v>
      </c>
      <c r="J11" s="914"/>
      <c r="K11" s="948" t="s">
        <v>225</v>
      </c>
      <c r="L11" s="948">
        <v>20033</v>
      </c>
      <c r="M11" s="954">
        <v>9.49</v>
      </c>
      <c r="N11" s="950" t="s">
        <v>226</v>
      </c>
      <c r="O11" s="955">
        <v>153047</v>
      </c>
      <c r="P11" s="951">
        <v>16.66</v>
      </c>
      <c r="Q11" s="952" t="s">
        <v>227</v>
      </c>
      <c r="R11" s="956">
        <v>160498</v>
      </c>
      <c r="S11" s="953">
        <v>11.03</v>
      </c>
      <c r="T11" s="919">
        <f t="shared" si="3"/>
        <v>12.393333333333333</v>
      </c>
      <c r="U11" s="914"/>
      <c r="V11" s="914"/>
      <c r="W11" s="914"/>
      <c r="X11" s="914"/>
      <c r="Y11" s="914"/>
      <c r="Z11" s="914"/>
      <c r="AA11" s="914"/>
      <c r="AB11" s="914"/>
      <c r="AC11" s="914"/>
      <c r="AD11" s="914"/>
      <c r="AE11" s="914"/>
      <c r="AF11" s="914"/>
      <c r="AG11" s="914"/>
      <c r="AH11" s="914"/>
      <c r="AI11" s="914"/>
      <c r="AJ11" s="914"/>
      <c r="AK11" s="914"/>
      <c r="AL11" s="914"/>
      <c r="AM11" s="914"/>
      <c r="AN11" s="914"/>
    </row>
    <row r="12" spans="1:40" ht="30" customHeight="1">
      <c r="A12" s="594">
        <v>7</v>
      </c>
      <c r="B12" s="607" t="s">
        <v>228</v>
      </c>
      <c r="C12" s="594" t="s">
        <v>221</v>
      </c>
      <c r="D12" s="594">
        <v>5</v>
      </c>
      <c r="E12" s="594">
        <v>1</v>
      </c>
      <c r="F12" s="594"/>
      <c r="G12" s="919">
        <f t="shared" si="0"/>
        <v>2.2533333333333334</v>
      </c>
      <c r="H12" s="920">
        <f t="shared" si="1"/>
        <v>135.12</v>
      </c>
      <c r="I12" s="921">
        <f t="shared" si="2"/>
        <v>11.26</v>
      </c>
      <c r="J12" s="914"/>
      <c r="K12" s="948" t="s">
        <v>229</v>
      </c>
      <c r="L12" s="922"/>
      <c r="M12" s="949">
        <v>2.59</v>
      </c>
      <c r="N12" s="950" t="s">
        <v>230</v>
      </c>
      <c r="O12" s="926"/>
      <c r="P12" s="951">
        <v>2.08</v>
      </c>
      <c r="Q12" s="952" t="s">
        <v>208</v>
      </c>
      <c r="R12" s="927"/>
      <c r="S12" s="953">
        <v>2.09</v>
      </c>
      <c r="T12" s="919">
        <f t="shared" si="3"/>
        <v>2.2533333333333334</v>
      </c>
      <c r="U12" s="914"/>
      <c r="V12" s="914"/>
      <c r="W12" s="914"/>
      <c r="X12" s="914"/>
      <c r="Y12" s="914"/>
      <c r="Z12" s="914"/>
      <c r="AA12" s="914"/>
      <c r="AB12" s="914"/>
      <c r="AC12" s="914"/>
      <c r="AD12" s="914"/>
      <c r="AE12" s="914"/>
      <c r="AF12" s="914"/>
      <c r="AG12" s="914"/>
      <c r="AH12" s="914"/>
      <c r="AI12" s="914"/>
      <c r="AJ12" s="914"/>
      <c r="AK12" s="914"/>
      <c r="AL12" s="914"/>
      <c r="AM12" s="914"/>
      <c r="AN12" s="914"/>
    </row>
    <row r="13" spans="1:40" ht="30" customHeight="1">
      <c r="A13" s="594">
        <v>8</v>
      </c>
      <c r="B13" s="607" t="s">
        <v>231</v>
      </c>
      <c r="C13" s="594" t="s">
        <v>221</v>
      </c>
      <c r="D13" s="594">
        <v>4</v>
      </c>
      <c r="E13" s="594">
        <v>1</v>
      </c>
      <c r="F13" s="594"/>
      <c r="G13" s="919">
        <f t="shared" si="0"/>
        <v>1.3866666666666667</v>
      </c>
      <c r="H13" s="920">
        <f t="shared" si="1"/>
        <v>66.48</v>
      </c>
      <c r="I13" s="921">
        <f t="shared" si="2"/>
        <v>5.54</v>
      </c>
      <c r="J13" s="914"/>
      <c r="K13" s="948" t="s">
        <v>209</v>
      </c>
      <c r="L13" s="948"/>
      <c r="M13" s="949">
        <v>1.72</v>
      </c>
      <c r="N13" s="950" t="s">
        <v>232</v>
      </c>
      <c r="O13" s="955"/>
      <c r="P13" s="957">
        <v>1.79</v>
      </c>
      <c r="Q13" s="956" t="s">
        <v>233</v>
      </c>
      <c r="R13" s="956"/>
      <c r="S13" s="958">
        <v>0.65</v>
      </c>
      <c r="T13" s="919">
        <f t="shared" si="3"/>
        <v>1.3866666666666667</v>
      </c>
      <c r="U13" s="914"/>
      <c r="V13" s="914"/>
      <c r="W13" s="914"/>
      <c r="X13" s="914"/>
      <c r="Y13" s="914"/>
      <c r="Z13" s="914"/>
      <c r="AA13" s="914"/>
      <c r="AB13" s="914"/>
      <c r="AC13" s="914"/>
      <c r="AD13" s="914"/>
      <c r="AE13" s="914"/>
      <c r="AF13" s="914"/>
      <c r="AG13" s="914"/>
      <c r="AH13" s="914"/>
      <c r="AI13" s="914"/>
      <c r="AJ13" s="914"/>
      <c r="AK13" s="914"/>
      <c r="AL13" s="914"/>
      <c r="AM13" s="914"/>
      <c r="AN13" s="914"/>
    </row>
    <row r="14" spans="1:40" ht="30" customHeight="1">
      <c r="A14" s="594">
        <v>9</v>
      </c>
      <c r="B14" s="607" t="s">
        <v>392</v>
      </c>
      <c r="C14" s="594" t="s">
        <v>221</v>
      </c>
      <c r="D14" s="594">
        <v>2</v>
      </c>
      <c r="E14" s="594">
        <v>1</v>
      </c>
      <c r="F14" s="594"/>
      <c r="G14" s="919">
        <f t="shared" si="0"/>
        <v>1.7700000000000002</v>
      </c>
      <c r="H14" s="920">
        <f t="shared" si="1"/>
        <v>42.48</v>
      </c>
      <c r="I14" s="921">
        <f t="shared" si="2"/>
        <v>3.54</v>
      </c>
      <c r="J14" s="914"/>
      <c r="K14" s="948" t="s">
        <v>209</v>
      </c>
      <c r="L14" s="922"/>
      <c r="M14" s="949">
        <v>1.6</v>
      </c>
      <c r="N14" s="950" t="s">
        <v>234</v>
      </c>
      <c r="O14" s="926"/>
      <c r="P14" s="957">
        <v>1.89</v>
      </c>
      <c r="Q14" s="952" t="s">
        <v>218</v>
      </c>
      <c r="R14" s="927"/>
      <c r="S14" s="953">
        <v>1.82</v>
      </c>
      <c r="T14" s="919">
        <f t="shared" si="3"/>
        <v>1.7700000000000002</v>
      </c>
      <c r="U14" s="914"/>
      <c r="V14" s="914"/>
      <c r="W14" s="914"/>
      <c r="X14" s="914"/>
      <c r="Y14" s="914"/>
      <c r="Z14" s="914"/>
      <c r="AA14" s="914"/>
      <c r="AB14" s="914"/>
      <c r="AC14" s="914"/>
      <c r="AD14" s="914"/>
      <c r="AE14" s="914"/>
      <c r="AF14" s="914"/>
      <c r="AG14" s="914"/>
      <c r="AH14" s="914"/>
      <c r="AI14" s="914"/>
      <c r="AJ14" s="914"/>
      <c r="AK14" s="914"/>
      <c r="AL14" s="914"/>
      <c r="AM14" s="914"/>
      <c r="AN14" s="914"/>
    </row>
    <row r="15" spans="1:40" ht="30" customHeight="1">
      <c r="A15" s="594">
        <v>10</v>
      </c>
      <c r="B15" s="607" t="s">
        <v>235</v>
      </c>
      <c r="C15" s="594" t="s">
        <v>221</v>
      </c>
      <c r="D15" s="594">
        <v>2</v>
      </c>
      <c r="E15" s="594">
        <v>1</v>
      </c>
      <c r="F15" s="594"/>
      <c r="G15" s="919">
        <f t="shared" si="0"/>
        <v>1.6633333333333333</v>
      </c>
      <c r="H15" s="920">
        <f t="shared" si="1"/>
        <v>39.840000000000003</v>
      </c>
      <c r="I15" s="921">
        <f t="shared" si="2"/>
        <v>3.32</v>
      </c>
      <c r="J15" s="914"/>
      <c r="K15" s="948" t="s">
        <v>209</v>
      </c>
      <c r="L15" s="948"/>
      <c r="M15" s="954">
        <v>1.56</v>
      </c>
      <c r="N15" s="950" t="s">
        <v>217</v>
      </c>
      <c r="O15" s="959"/>
      <c r="P15" s="951">
        <v>1.73</v>
      </c>
      <c r="Q15" s="952" t="s">
        <v>236</v>
      </c>
      <c r="R15" s="960"/>
      <c r="S15" s="953">
        <v>1.7</v>
      </c>
      <c r="T15" s="919">
        <f t="shared" si="3"/>
        <v>1.6633333333333333</v>
      </c>
      <c r="U15" s="914"/>
      <c r="V15" s="914"/>
      <c r="W15" s="914"/>
      <c r="X15" s="914"/>
      <c r="Y15" s="914"/>
      <c r="Z15" s="914"/>
      <c r="AA15" s="914"/>
      <c r="AB15" s="914"/>
      <c r="AC15" s="914"/>
      <c r="AD15" s="914"/>
      <c r="AE15" s="914"/>
      <c r="AF15" s="914"/>
      <c r="AG15" s="914"/>
      <c r="AH15" s="914"/>
      <c r="AI15" s="914"/>
      <c r="AJ15" s="914"/>
      <c r="AK15" s="914"/>
      <c r="AL15" s="914"/>
      <c r="AM15" s="914"/>
      <c r="AN15" s="914"/>
    </row>
    <row r="16" spans="1:40" ht="30" customHeight="1">
      <c r="A16" s="594">
        <v>11</v>
      </c>
      <c r="B16" s="607" t="s">
        <v>237</v>
      </c>
      <c r="C16" s="594" t="s">
        <v>221</v>
      </c>
      <c r="D16" s="594">
        <v>6</v>
      </c>
      <c r="E16" s="594">
        <v>1</v>
      </c>
      <c r="F16" s="594"/>
      <c r="G16" s="919">
        <f t="shared" si="0"/>
        <v>5.1933333333333334</v>
      </c>
      <c r="H16" s="920">
        <f t="shared" si="1"/>
        <v>373.92</v>
      </c>
      <c r="I16" s="921">
        <f t="shared" si="2"/>
        <v>31.16</v>
      </c>
      <c r="J16" s="914"/>
      <c r="K16" s="948" t="s">
        <v>238</v>
      </c>
      <c r="L16" s="948">
        <v>160005</v>
      </c>
      <c r="M16" s="954">
        <v>2.64</v>
      </c>
      <c r="N16" s="950" t="s">
        <v>239</v>
      </c>
      <c r="O16" s="950">
        <v>926524</v>
      </c>
      <c r="P16" s="951">
        <v>2.2000000000000002</v>
      </c>
      <c r="Q16" s="952" t="s">
        <v>240</v>
      </c>
      <c r="R16" s="956">
        <v>240013</v>
      </c>
      <c r="S16" s="953">
        <v>10.74</v>
      </c>
      <c r="T16" s="919">
        <f t="shared" si="3"/>
        <v>5.1933333333333334</v>
      </c>
      <c r="U16" s="914"/>
      <c r="V16" s="914"/>
      <c r="W16" s="914"/>
      <c r="X16" s="914"/>
      <c r="Y16" s="914"/>
      <c r="Z16" s="914"/>
      <c r="AA16" s="914"/>
      <c r="AB16" s="914"/>
      <c r="AC16" s="914"/>
      <c r="AD16" s="914"/>
      <c r="AE16" s="914"/>
      <c r="AF16" s="914"/>
      <c r="AG16" s="914"/>
      <c r="AH16" s="914"/>
      <c r="AI16" s="914"/>
      <c r="AJ16" s="914"/>
      <c r="AK16" s="914"/>
      <c r="AL16" s="914"/>
      <c r="AM16" s="914"/>
      <c r="AN16" s="914"/>
    </row>
    <row r="17" spans="1:40" ht="30" customHeight="1">
      <c r="A17" s="594">
        <v>12</v>
      </c>
      <c r="B17" s="607" t="s">
        <v>241</v>
      </c>
      <c r="C17" s="594" t="s">
        <v>221</v>
      </c>
      <c r="D17" s="594">
        <v>2</v>
      </c>
      <c r="E17" s="594">
        <v>1</v>
      </c>
      <c r="F17" s="594"/>
      <c r="G17" s="919">
        <f t="shared" si="0"/>
        <v>10.146666666666667</v>
      </c>
      <c r="H17" s="920">
        <f t="shared" si="1"/>
        <v>243.48</v>
      </c>
      <c r="I17" s="921">
        <f t="shared" si="2"/>
        <v>20.29</v>
      </c>
      <c r="J17" s="914"/>
      <c r="K17" s="961" t="s">
        <v>242</v>
      </c>
      <c r="L17" s="948" t="s">
        <v>243</v>
      </c>
      <c r="M17" s="954">
        <v>8.18</v>
      </c>
      <c r="N17" s="950" t="s">
        <v>244</v>
      </c>
      <c r="O17" s="950"/>
      <c r="P17" s="951">
        <v>9.33</v>
      </c>
      <c r="Q17" s="952" t="s">
        <v>245</v>
      </c>
      <c r="R17" s="956"/>
      <c r="S17" s="953">
        <v>12.93</v>
      </c>
      <c r="T17" s="919">
        <f t="shared" si="3"/>
        <v>10.146666666666667</v>
      </c>
      <c r="U17" s="914"/>
      <c r="V17" s="914"/>
      <c r="W17" s="914"/>
      <c r="X17" s="914"/>
      <c r="Y17" s="914"/>
      <c r="Z17" s="914"/>
      <c r="AA17" s="914"/>
      <c r="AB17" s="914"/>
      <c r="AC17" s="914"/>
      <c r="AD17" s="914"/>
      <c r="AE17" s="914"/>
      <c r="AF17" s="914"/>
      <c r="AG17" s="914"/>
      <c r="AH17" s="914"/>
      <c r="AI17" s="914"/>
      <c r="AJ17" s="914"/>
      <c r="AK17" s="914"/>
      <c r="AL17" s="914"/>
      <c r="AM17" s="914"/>
      <c r="AN17" s="914"/>
    </row>
    <row r="18" spans="1:40" ht="30" customHeight="1">
      <c r="A18" s="594">
        <v>13</v>
      </c>
      <c r="B18" s="607" t="s">
        <v>246</v>
      </c>
      <c r="C18" s="594" t="s">
        <v>247</v>
      </c>
      <c r="D18" s="594">
        <v>1</v>
      </c>
      <c r="E18" s="594">
        <v>1</v>
      </c>
      <c r="F18" s="594"/>
      <c r="G18" s="919">
        <f t="shared" si="0"/>
        <v>2.4333333333333331</v>
      </c>
      <c r="H18" s="920">
        <f t="shared" si="1"/>
        <v>29.16</v>
      </c>
      <c r="I18" s="921">
        <f t="shared" si="2"/>
        <v>2.4300000000000002</v>
      </c>
      <c r="J18" s="928"/>
      <c r="K18" s="948" t="s">
        <v>248</v>
      </c>
      <c r="L18" s="948"/>
      <c r="M18" s="954">
        <v>2.84</v>
      </c>
      <c r="N18" s="950" t="s">
        <v>249</v>
      </c>
      <c r="O18" s="950">
        <v>153065</v>
      </c>
      <c r="P18" s="951">
        <v>2.34</v>
      </c>
      <c r="Q18" s="956" t="s">
        <v>250</v>
      </c>
      <c r="R18" s="956">
        <v>926164</v>
      </c>
      <c r="S18" s="953">
        <v>2.12</v>
      </c>
      <c r="T18" s="919">
        <f t="shared" si="3"/>
        <v>2.4333333333333331</v>
      </c>
      <c r="U18" s="928"/>
      <c r="V18" s="928"/>
      <c r="W18" s="928"/>
      <c r="X18" s="928"/>
      <c r="Y18" s="928"/>
      <c r="Z18" s="928"/>
      <c r="AA18" s="928"/>
      <c r="AB18" s="928"/>
      <c r="AC18" s="928"/>
      <c r="AD18" s="928"/>
      <c r="AE18" s="928"/>
      <c r="AF18" s="928"/>
      <c r="AG18" s="928"/>
      <c r="AH18" s="928"/>
      <c r="AI18" s="928"/>
      <c r="AJ18" s="928"/>
      <c r="AK18" s="928"/>
      <c r="AL18" s="928"/>
      <c r="AM18" s="928"/>
      <c r="AN18" s="928"/>
    </row>
    <row r="19" spans="1:40" ht="30" customHeight="1">
      <c r="A19" s="594">
        <v>14</v>
      </c>
      <c r="B19" s="607" t="s">
        <v>251</v>
      </c>
      <c r="C19" s="594" t="s">
        <v>221</v>
      </c>
      <c r="D19" s="594">
        <v>2</v>
      </c>
      <c r="E19" s="594">
        <v>1</v>
      </c>
      <c r="F19" s="594"/>
      <c r="G19" s="919">
        <f t="shared" si="0"/>
        <v>3.77</v>
      </c>
      <c r="H19" s="920">
        <f t="shared" si="1"/>
        <v>90.48</v>
      </c>
      <c r="I19" s="921">
        <f t="shared" si="2"/>
        <v>7.54</v>
      </c>
      <c r="J19" s="914"/>
      <c r="K19" s="948" t="s">
        <v>209</v>
      </c>
      <c r="L19" s="922"/>
      <c r="M19" s="949">
        <v>3.75</v>
      </c>
      <c r="N19" s="950" t="s">
        <v>234</v>
      </c>
      <c r="O19" s="950"/>
      <c r="P19" s="951">
        <v>4.5</v>
      </c>
      <c r="Q19" s="952" t="s">
        <v>230</v>
      </c>
      <c r="R19" s="927"/>
      <c r="S19" s="953">
        <v>3.06</v>
      </c>
      <c r="T19" s="919">
        <f t="shared" si="3"/>
        <v>3.77</v>
      </c>
      <c r="U19" s="914"/>
      <c r="V19" s="914"/>
      <c r="W19" s="914"/>
      <c r="X19" s="914"/>
      <c r="Y19" s="914"/>
      <c r="Z19" s="914"/>
      <c r="AA19" s="914"/>
      <c r="AB19" s="914"/>
      <c r="AC19" s="914"/>
      <c r="AD19" s="914"/>
      <c r="AE19" s="914"/>
      <c r="AF19" s="914"/>
      <c r="AG19" s="914"/>
      <c r="AH19" s="914"/>
      <c r="AI19" s="914"/>
      <c r="AJ19" s="914"/>
      <c r="AK19" s="914"/>
      <c r="AL19" s="914"/>
      <c r="AM19" s="914"/>
      <c r="AN19" s="914"/>
    </row>
    <row r="20" spans="1:40" ht="30" customHeight="1">
      <c r="A20" s="594">
        <v>15</v>
      </c>
      <c r="B20" s="607" t="s">
        <v>252</v>
      </c>
      <c r="C20" s="594" t="s">
        <v>221</v>
      </c>
      <c r="D20" s="594">
        <v>0</v>
      </c>
      <c r="E20" s="594">
        <v>1</v>
      </c>
      <c r="F20" s="594"/>
      <c r="G20" s="919">
        <f t="shared" si="0"/>
        <v>11.696666666666667</v>
      </c>
      <c r="H20" s="920">
        <f t="shared" si="1"/>
        <v>0</v>
      </c>
      <c r="I20" s="921">
        <f t="shared" si="2"/>
        <v>0</v>
      </c>
      <c r="J20" s="914"/>
      <c r="K20" s="948" t="s">
        <v>209</v>
      </c>
      <c r="L20" s="948"/>
      <c r="M20" s="954">
        <v>7.85</v>
      </c>
      <c r="N20" s="950" t="s">
        <v>234</v>
      </c>
      <c r="O20" s="950"/>
      <c r="P20" s="951">
        <v>16.5</v>
      </c>
      <c r="Q20" s="952" t="s">
        <v>253</v>
      </c>
      <c r="R20" s="956"/>
      <c r="S20" s="953">
        <v>10.74</v>
      </c>
      <c r="T20" s="919">
        <f t="shared" si="3"/>
        <v>11.696666666666667</v>
      </c>
      <c r="U20" s="914"/>
      <c r="V20" s="914"/>
      <c r="W20" s="914"/>
      <c r="X20" s="914"/>
      <c r="Y20" s="914"/>
      <c r="Z20" s="914"/>
      <c r="AA20" s="914"/>
      <c r="AB20" s="914"/>
      <c r="AC20" s="914"/>
      <c r="AD20" s="914"/>
      <c r="AE20" s="914"/>
      <c r="AF20" s="914"/>
      <c r="AG20" s="914"/>
      <c r="AH20" s="914"/>
      <c r="AI20" s="914"/>
      <c r="AJ20" s="914"/>
      <c r="AK20" s="914"/>
      <c r="AL20" s="914"/>
      <c r="AM20" s="914"/>
      <c r="AN20" s="914"/>
    </row>
    <row r="21" spans="1:40" ht="30" customHeight="1">
      <c r="A21" s="594">
        <v>16</v>
      </c>
      <c r="B21" s="607" t="s">
        <v>393</v>
      </c>
      <c r="C21" s="594" t="s">
        <v>221</v>
      </c>
      <c r="D21" s="594">
        <v>4</v>
      </c>
      <c r="E21" s="594">
        <v>1</v>
      </c>
      <c r="F21" s="594"/>
      <c r="G21" s="919">
        <f t="shared" si="0"/>
        <v>3.7833333333333337</v>
      </c>
      <c r="H21" s="920">
        <f t="shared" si="1"/>
        <v>181.56</v>
      </c>
      <c r="I21" s="921">
        <f t="shared" si="2"/>
        <v>15.13</v>
      </c>
      <c r="J21" s="914"/>
      <c r="K21" s="961" t="s">
        <v>234</v>
      </c>
      <c r="L21" s="922"/>
      <c r="M21" s="949">
        <v>4.1900000000000004</v>
      </c>
      <c r="N21" s="950" t="s">
        <v>208</v>
      </c>
      <c r="O21" s="950"/>
      <c r="P21" s="951">
        <v>4.29</v>
      </c>
      <c r="Q21" s="952" t="s">
        <v>230</v>
      </c>
      <c r="R21" s="927"/>
      <c r="S21" s="953">
        <v>2.87</v>
      </c>
      <c r="T21" s="919">
        <f t="shared" si="3"/>
        <v>3.7833333333333337</v>
      </c>
      <c r="U21" s="914"/>
      <c r="V21" s="914"/>
      <c r="W21" s="914"/>
      <c r="X21" s="914"/>
      <c r="Y21" s="914"/>
      <c r="Z21" s="914"/>
      <c r="AA21" s="914"/>
      <c r="AB21" s="914"/>
      <c r="AC21" s="914"/>
      <c r="AD21" s="914"/>
      <c r="AE21" s="914"/>
      <c r="AF21" s="914"/>
      <c r="AG21" s="914"/>
      <c r="AH21" s="914"/>
      <c r="AI21" s="914"/>
      <c r="AJ21" s="914"/>
      <c r="AK21" s="914"/>
      <c r="AL21" s="914"/>
      <c r="AM21" s="914"/>
      <c r="AN21" s="914"/>
    </row>
    <row r="22" spans="1:40" ht="30" customHeight="1">
      <c r="A22" s="594">
        <v>17</v>
      </c>
      <c r="B22" s="607" t="s">
        <v>255</v>
      </c>
      <c r="C22" s="594" t="s">
        <v>221</v>
      </c>
      <c r="D22" s="594">
        <v>3</v>
      </c>
      <c r="E22" s="594">
        <v>1</v>
      </c>
      <c r="F22" s="594"/>
      <c r="G22" s="919">
        <f t="shared" si="0"/>
        <v>16.429999999999996</v>
      </c>
      <c r="H22" s="920">
        <f t="shared" si="1"/>
        <v>591.48</v>
      </c>
      <c r="I22" s="921">
        <f t="shared" si="2"/>
        <v>49.29</v>
      </c>
      <c r="J22" s="914"/>
      <c r="K22" s="962" t="s">
        <v>256</v>
      </c>
      <c r="L22" s="963"/>
      <c r="M22" s="964">
        <v>15.95</v>
      </c>
      <c r="N22" s="965" t="s">
        <v>257</v>
      </c>
      <c r="O22" s="965"/>
      <c r="P22" s="966">
        <v>19.649999999999999</v>
      </c>
      <c r="Q22" s="967" t="s">
        <v>258</v>
      </c>
      <c r="R22" s="968"/>
      <c r="S22" s="969">
        <v>13.69</v>
      </c>
      <c r="T22" s="919">
        <f t="shared" si="3"/>
        <v>16.429999999999996</v>
      </c>
      <c r="U22" s="914"/>
      <c r="V22" s="914"/>
      <c r="W22" s="914"/>
      <c r="X22" s="914"/>
      <c r="Y22" s="914"/>
      <c r="Z22" s="914"/>
      <c r="AA22" s="914"/>
      <c r="AB22" s="914"/>
      <c r="AC22" s="914"/>
      <c r="AD22" s="914"/>
      <c r="AE22" s="914"/>
      <c r="AF22" s="914"/>
      <c r="AG22" s="914"/>
      <c r="AH22" s="914"/>
      <c r="AI22" s="914"/>
      <c r="AJ22" s="914"/>
      <c r="AK22" s="914"/>
      <c r="AL22" s="914"/>
      <c r="AM22" s="914"/>
      <c r="AN22" s="914"/>
    </row>
    <row r="23" spans="1:40" ht="30" customHeight="1">
      <c r="A23" s="594">
        <v>18</v>
      </c>
      <c r="B23" s="607" t="s">
        <v>259</v>
      </c>
      <c r="C23" s="594" t="s">
        <v>260</v>
      </c>
      <c r="D23" s="594">
        <v>1</v>
      </c>
      <c r="E23" s="594">
        <v>1</v>
      </c>
      <c r="F23" s="594"/>
      <c r="G23" s="919">
        <f t="shared" si="0"/>
        <v>150.47</v>
      </c>
      <c r="H23" s="920">
        <f t="shared" si="1"/>
        <v>1805.64</v>
      </c>
      <c r="I23" s="921">
        <f t="shared" si="2"/>
        <v>150.47</v>
      </c>
      <c r="J23" s="914"/>
      <c r="K23" s="961" t="s">
        <v>234</v>
      </c>
      <c r="L23" s="948"/>
      <c r="M23" s="954">
        <v>106.34</v>
      </c>
      <c r="N23" s="950" t="s">
        <v>234</v>
      </c>
      <c r="O23" s="950"/>
      <c r="P23" s="951">
        <v>159.32</v>
      </c>
      <c r="Q23" s="952" t="s">
        <v>261</v>
      </c>
      <c r="R23" s="956"/>
      <c r="S23" s="953">
        <v>185.75</v>
      </c>
      <c r="T23" s="919">
        <f t="shared" si="3"/>
        <v>150.47</v>
      </c>
      <c r="U23" s="914"/>
      <c r="V23" s="914"/>
      <c r="W23" s="914"/>
      <c r="X23" s="914"/>
      <c r="Y23" s="914"/>
      <c r="Z23" s="914"/>
      <c r="AA23" s="914"/>
      <c r="AB23" s="914"/>
      <c r="AC23" s="914"/>
      <c r="AD23" s="914"/>
      <c r="AE23" s="914"/>
      <c r="AF23" s="914"/>
      <c r="AG23" s="914"/>
      <c r="AH23" s="914"/>
      <c r="AI23" s="914"/>
      <c r="AJ23" s="914"/>
      <c r="AK23" s="914"/>
      <c r="AL23" s="914"/>
      <c r="AM23" s="914"/>
      <c r="AN23" s="914"/>
    </row>
    <row r="24" spans="1:40" ht="30" customHeight="1">
      <c r="A24" s="594">
        <v>19</v>
      </c>
      <c r="B24" s="607" t="s">
        <v>262</v>
      </c>
      <c r="C24" s="594" t="s">
        <v>221</v>
      </c>
      <c r="D24" s="594">
        <v>3</v>
      </c>
      <c r="E24" s="594">
        <v>1</v>
      </c>
      <c r="F24" s="594"/>
      <c r="G24" s="919">
        <f t="shared" si="0"/>
        <v>4.5533333333333337</v>
      </c>
      <c r="H24" s="920">
        <f t="shared" si="1"/>
        <v>163.92</v>
      </c>
      <c r="I24" s="921">
        <f t="shared" si="2"/>
        <v>13.66</v>
      </c>
      <c r="J24" s="914"/>
      <c r="K24" s="948" t="s">
        <v>263</v>
      </c>
      <c r="L24" s="948"/>
      <c r="M24" s="954">
        <v>2.97</v>
      </c>
      <c r="N24" s="950" t="s">
        <v>264</v>
      </c>
      <c r="O24" s="950"/>
      <c r="P24" s="951">
        <v>6.99</v>
      </c>
      <c r="Q24" s="952" t="s">
        <v>209</v>
      </c>
      <c r="R24" s="956"/>
      <c r="S24" s="953">
        <v>3.7</v>
      </c>
      <c r="T24" s="919">
        <f t="shared" si="3"/>
        <v>4.5533333333333337</v>
      </c>
      <c r="U24" s="914"/>
      <c r="V24" s="914"/>
      <c r="W24" s="914"/>
      <c r="X24" s="914"/>
      <c r="Y24" s="914"/>
      <c r="Z24" s="914"/>
      <c r="AA24" s="914"/>
      <c r="AB24" s="914"/>
      <c r="AC24" s="914"/>
      <c r="AD24" s="914"/>
      <c r="AE24" s="914"/>
      <c r="AF24" s="914"/>
      <c r="AG24" s="914"/>
      <c r="AH24" s="914"/>
      <c r="AI24" s="914"/>
      <c r="AJ24" s="914"/>
      <c r="AK24" s="914"/>
      <c r="AL24" s="914"/>
      <c r="AM24" s="914"/>
      <c r="AN24" s="914"/>
    </row>
    <row r="25" spans="1:40" ht="30" customHeight="1">
      <c r="A25" s="594">
        <v>20</v>
      </c>
      <c r="B25" s="607" t="s">
        <v>265</v>
      </c>
      <c r="C25" s="594" t="s">
        <v>221</v>
      </c>
      <c r="D25" s="594">
        <v>0</v>
      </c>
      <c r="E25" s="594">
        <v>1</v>
      </c>
      <c r="F25" s="594"/>
      <c r="G25" s="919">
        <f t="shared" si="0"/>
        <v>2.3933333333333331</v>
      </c>
      <c r="H25" s="920">
        <f t="shared" si="1"/>
        <v>0</v>
      </c>
      <c r="I25" s="921">
        <f t="shared" si="2"/>
        <v>0</v>
      </c>
      <c r="J25" s="914"/>
      <c r="K25" s="948" t="s">
        <v>209</v>
      </c>
      <c r="L25" s="922"/>
      <c r="M25" s="949">
        <v>1.59</v>
      </c>
      <c r="N25" s="950" t="s">
        <v>264</v>
      </c>
      <c r="O25" s="950"/>
      <c r="P25" s="951">
        <v>2.9</v>
      </c>
      <c r="Q25" s="952" t="s">
        <v>208</v>
      </c>
      <c r="R25" s="927"/>
      <c r="S25" s="953">
        <v>2.69</v>
      </c>
      <c r="T25" s="919">
        <f t="shared" si="3"/>
        <v>2.3933333333333331</v>
      </c>
      <c r="U25" s="914"/>
      <c r="V25" s="914"/>
      <c r="W25" s="914"/>
      <c r="X25" s="914"/>
      <c r="Y25" s="914"/>
      <c r="Z25" s="914"/>
      <c r="AA25" s="914"/>
      <c r="AB25" s="914"/>
      <c r="AC25" s="914"/>
      <c r="AD25" s="914"/>
      <c r="AE25" s="914"/>
      <c r="AF25" s="914"/>
      <c r="AG25" s="914"/>
      <c r="AH25" s="914"/>
      <c r="AI25" s="914"/>
      <c r="AJ25" s="914"/>
      <c r="AK25" s="914"/>
      <c r="AL25" s="914"/>
      <c r="AM25" s="914"/>
      <c r="AN25" s="914"/>
    </row>
    <row r="26" spans="1:40" ht="30" customHeight="1">
      <c r="A26" s="594">
        <v>21</v>
      </c>
      <c r="B26" s="607" t="s">
        <v>266</v>
      </c>
      <c r="C26" s="594" t="s">
        <v>207</v>
      </c>
      <c r="D26" s="594">
        <v>1</v>
      </c>
      <c r="E26" s="594">
        <v>1</v>
      </c>
      <c r="F26" s="594"/>
      <c r="G26" s="919">
        <f t="shared" si="0"/>
        <v>24.37</v>
      </c>
      <c r="H26" s="920">
        <f t="shared" si="1"/>
        <v>292.44</v>
      </c>
      <c r="I26" s="921">
        <f t="shared" si="2"/>
        <v>24.37</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914"/>
      <c r="W26" s="914"/>
      <c r="X26" s="914"/>
      <c r="Y26" s="914"/>
      <c r="Z26" s="914"/>
      <c r="AA26" s="914"/>
      <c r="AB26" s="914"/>
      <c r="AC26" s="914"/>
      <c r="AD26" s="914"/>
      <c r="AE26" s="914"/>
      <c r="AF26" s="914"/>
      <c r="AG26" s="914"/>
      <c r="AH26" s="914"/>
      <c r="AI26" s="914"/>
      <c r="AJ26" s="914"/>
      <c r="AK26" s="914"/>
      <c r="AL26" s="914"/>
      <c r="AM26" s="914"/>
      <c r="AN26" s="914"/>
    </row>
    <row r="27" spans="1:40" ht="30" customHeight="1">
      <c r="A27" s="594">
        <v>22</v>
      </c>
      <c r="B27" s="607" t="s">
        <v>268</v>
      </c>
      <c r="C27" s="594" t="s">
        <v>221</v>
      </c>
      <c r="D27" s="594">
        <v>0</v>
      </c>
      <c r="E27" s="594">
        <v>1</v>
      </c>
      <c r="F27" s="594"/>
      <c r="G27" s="919">
        <f t="shared" si="0"/>
        <v>19.12</v>
      </c>
      <c r="H27" s="920">
        <f t="shared" si="1"/>
        <v>0</v>
      </c>
      <c r="I27" s="921">
        <f t="shared" si="2"/>
        <v>0</v>
      </c>
      <c r="J27" s="914"/>
      <c r="K27" s="961" t="s">
        <v>269</v>
      </c>
      <c r="L27" s="948"/>
      <c r="M27" s="954">
        <v>14.9</v>
      </c>
      <c r="N27" s="950" t="s">
        <v>270</v>
      </c>
      <c r="O27" s="950"/>
      <c r="P27" s="951">
        <v>24.56</v>
      </c>
      <c r="Q27" s="952" t="s">
        <v>234</v>
      </c>
      <c r="R27" s="927"/>
      <c r="S27" s="953">
        <v>17.899999999999999</v>
      </c>
      <c r="T27" s="919">
        <f t="shared" si="3"/>
        <v>19.12</v>
      </c>
      <c r="U27" s="914"/>
      <c r="V27" s="914"/>
      <c r="W27" s="914"/>
      <c r="X27" s="914"/>
      <c r="Y27" s="914"/>
      <c r="Z27" s="914"/>
      <c r="AA27" s="914"/>
      <c r="AB27" s="914"/>
      <c r="AC27" s="914"/>
      <c r="AD27" s="914"/>
      <c r="AE27" s="914"/>
      <c r="AF27" s="914"/>
      <c r="AG27" s="914"/>
      <c r="AH27" s="914"/>
      <c r="AI27" s="914"/>
      <c r="AJ27" s="914"/>
      <c r="AK27" s="914"/>
      <c r="AL27" s="914"/>
      <c r="AM27" s="914"/>
      <c r="AN27" s="914"/>
    </row>
    <row r="28" spans="1:40" ht="30" customHeight="1">
      <c r="A28" s="594">
        <v>23</v>
      </c>
      <c r="B28" s="607" t="s">
        <v>271</v>
      </c>
      <c r="C28" s="594" t="s">
        <v>247</v>
      </c>
      <c r="D28" s="594">
        <v>2</v>
      </c>
      <c r="E28" s="594">
        <v>1</v>
      </c>
      <c r="F28" s="594"/>
      <c r="G28" s="919">
        <f t="shared" si="0"/>
        <v>8.4033333333333342</v>
      </c>
      <c r="H28" s="920">
        <f t="shared" si="1"/>
        <v>201.6</v>
      </c>
      <c r="I28" s="921">
        <f t="shared" si="2"/>
        <v>16.8</v>
      </c>
      <c r="J28" s="914"/>
      <c r="K28" s="948" t="s">
        <v>272</v>
      </c>
      <c r="L28" s="948">
        <v>160432</v>
      </c>
      <c r="M28" s="954">
        <v>9.2200000000000006</v>
      </c>
      <c r="N28" s="950" t="s">
        <v>249</v>
      </c>
      <c r="O28" s="950"/>
      <c r="P28" s="951">
        <v>8.82</v>
      </c>
      <c r="Q28" s="952" t="s">
        <v>250</v>
      </c>
      <c r="R28" s="956"/>
      <c r="S28" s="953">
        <v>7.17</v>
      </c>
      <c r="T28" s="919">
        <f t="shared" si="3"/>
        <v>8.4033333333333342</v>
      </c>
      <c r="U28" s="914"/>
      <c r="V28" s="91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1</v>
      </c>
      <c r="E29" s="594">
        <v>1</v>
      </c>
      <c r="F29" s="594"/>
      <c r="G29" s="919">
        <f t="shared" si="0"/>
        <v>4.71</v>
      </c>
      <c r="H29" s="920">
        <f t="shared" si="1"/>
        <v>56.52</v>
      </c>
      <c r="I29" s="921">
        <f t="shared" si="2"/>
        <v>4.71</v>
      </c>
      <c r="J29" s="914"/>
      <c r="K29" s="961" t="s">
        <v>274</v>
      </c>
      <c r="L29" s="948"/>
      <c r="M29" s="954">
        <v>5.09</v>
      </c>
      <c r="N29" s="950" t="s">
        <v>275</v>
      </c>
      <c r="O29" s="950"/>
      <c r="P29" s="951">
        <v>4.99</v>
      </c>
      <c r="Q29" s="952" t="s">
        <v>209</v>
      </c>
      <c r="R29" s="956"/>
      <c r="S29" s="953">
        <v>4.05</v>
      </c>
      <c r="T29" s="919">
        <f t="shared" si="3"/>
        <v>4.71</v>
      </c>
      <c r="U29" s="914"/>
      <c r="V29" s="91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40.236666666666672</v>
      </c>
      <c r="H30" s="920">
        <f t="shared" si="1"/>
        <v>482.76</v>
      </c>
      <c r="I30" s="921">
        <f t="shared" si="2"/>
        <v>40.229999999999997</v>
      </c>
      <c r="J30" s="914"/>
      <c r="K30" s="948" t="s">
        <v>272</v>
      </c>
      <c r="L30" s="948">
        <v>158341</v>
      </c>
      <c r="M30" s="954">
        <v>49.26</v>
      </c>
      <c r="N30" s="950" t="s">
        <v>249</v>
      </c>
      <c r="O30" s="950"/>
      <c r="P30" s="951">
        <v>38.24</v>
      </c>
      <c r="Q30" s="952" t="s">
        <v>250</v>
      </c>
      <c r="R30" s="956"/>
      <c r="S30" s="953">
        <v>33.21</v>
      </c>
      <c r="T30" s="919">
        <f t="shared" si="3"/>
        <v>40.236666666666672</v>
      </c>
      <c r="U30" s="914"/>
      <c r="V30" s="91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1</v>
      </c>
      <c r="E31" s="594">
        <v>1</v>
      </c>
      <c r="F31" s="594"/>
      <c r="G31" s="919">
        <f t="shared" si="0"/>
        <v>44.363333333333337</v>
      </c>
      <c r="H31" s="920">
        <f t="shared" si="1"/>
        <v>532.32000000000005</v>
      </c>
      <c r="I31" s="921">
        <f t="shared" si="2"/>
        <v>44.36</v>
      </c>
      <c r="J31" s="914"/>
      <c r="K31" s="961" t="s">
        <v>223</v>
      </c>
      <c r="L31" s="948"/>
      <c r="M31" s="954">
        <v>21.9</v>
      </c>
      <c r="N31" s="950" t="s">
        <v>222</v>
      </c>
      <c r="O31" s="950"/>
      <c r="P31" s="951">
        <v>51.29</v>
      </c>
      <c r="Q31" s="952" t="s">
        <v>234</v>
      </c>
      <c r="R31" s="956"/>
      <c r="S31" s="953">
        <v>59.9</v>
      </c>
      <c r="T31" s="919">
        <f t="shared" si="3"/>
        <v>44.363333333333337</v>
      </c>
      <c r="U31" s="914"/>
      <c r="V31" s="91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1</v>
      </c>
      <c r="E32" s="594">
        <v>1</v>
      </c>
      <c r="F32" s="594"/>
      <c r="G32" s="919">
        <f t="shared" si="0"/>
        <v>29.566666666666663</v>
      </c>
      <c r="H32" s="920">
        <f t="shared" si="1"/>
        <v>354.72</v>
      </c>
      <c r="I32" s="921">
        <f t="shared" si="2"/>
        <v>29.56</v>
      </c>
      <c r="J32" s="914"/>
      <c r="K32" s="961" t="s">
        <v>223</v>
      </c>
      <c r="L32" s="948"/>
      <c r="M32" s="954">
        <v>21.9</v>
      </c>
      <c r="N32" s="950" t="s">
        <v>217</v>
      </c>
      <c r="O32" s="950"/>
      <c r="P32" s="951">
        <v>31.9</v>
      </c>
      <c r="Q32" s="952" t="s">
        <v>279</v>
      </c>
      <c r="R32" s="956"/>
      <c r="S32" s="953">
        <v>34.9</v>
      </c>
      <c r="T32" s="919">
        <f t="shared" si="3"/>
        <v>29.566666666666663</v>
      </c>
      <c r="U32" s="914"/>
      <c r="V32" s="91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2</v>
      </c>
      <c r="E33" s="594">
        <v>1</v>
      </c>
      <c r="F33" s="594"/>
      <c r="G33" s="919">
        <f t="shared" si="0"/>
        <v>26.33666666666667</v>
      </c>
      <c r="H33" s="920">
        <f t="shared" si="1"/>
        <v>632.04</v>
      </c>
      <c r="I33" s="921">
        <f t="shared" si="2"/>
        <v>52.67</v>
      </c>
      <c r="J33" s="914"/>
      <c r="K33" s="961" t="s">
        <v>281</v>
      </c>
      <c r="L33" s="948"/>
      <c r="M33" s="954">
        <v>22.78</v>
      </c>
      <c r="N33" s="950" t="s">
        <v>282</v>
      </c>
      <c r="O33" s="950"/>
      <c r="P33" s="951">
        <v>29.73</v>
      </c>
      <c r="Q33" s="952" t="s">
        <v>283</v>
      </c>
      <c r="R33" s="956"/>
      <c r="S33" s="953">
        <v>26.5</v>
      </c>
      <c r="T33" s="919">
        <f t="shared" si="3"/>
        <v>26.33666666666667</v>
      </c>
      <c r="U33" s="914"/>
      <c r="V33" s="91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1</v>
      </c>
      <c r="E34" s="594">
        <v>1</v>
      </c>
      <c r="F34" s="594"/>
      <c r="G34" s="919">
        <f t="shared" si="0"/>
        <v>27.146666666666665</v>
      </c>
      <c r="H34" s="920">
        <f t="shared" si="1"/>
        <v>325.68</v>
      </c>
      <c r="I34" s="921">
        <f t="shared" si="2"/>
        <v>27.14</v>
      </c>
      <c r="J34" s="914"/>
      <c r="K34" s="948" t="s">
        <v>209</v>
      </c>
      <c r="L34" s="948"/>
      <c r="M34" s="954">
        <v>32.25</v>
      </c>
      <c r="N34" s="950" t="s">
        <v>222</v>
      </c>
      <c r="O34" s="950"/>
      <c r="P34" s="951">
        <v>22.21</v>
      </c>
      <c r="Q34" s="952" t="s">
        <v>218</v>
      </c>
      <c r="R34" s="956"/>
      <c r="S34" s="953">
        <v>26.98</v>
      </c>
      <c r="T34" s="919">
        <f t="shared" si="3"/>
        <v>27.146666666666665</v>
      </c>
      <c r="U34" s="914"/>
      <c r="V34" s="91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1</v>
      </c>
      <c r="E35" s="594">
        <v>1</v>
      </c>
      <c r="F35" s="594"/>
      <c r="G35" s="919">
        <f t="shared" si="0"/>
        <v>40.70333333333334</v>
      </c>
      <c r="H35" s="920">
        <f t="shared" si="1"/>
        <v>488.4</v>
      </c>
      <c r="I35" s="921">
        <f t="shared" si="2"/>
        <v>40.700000000000003</v>
      </c>
      <c r="J35" s="914"/>
      <c r="K35" s="948" t="s">
        <v>286</v>
      </c>
      <c r="L35" s="948"/>
      <c r="M35" s="954">
        <v>33.32</v>
      </c>
      <c r="N35" s="950" t="s">
        <v>209</v>
      </c>
      <c r="O35" s="950"/>
      <c r="P35" s="951">
        <v>51.8</v>
      </c>
      <c r="Q35" s="952" t="s">
        <v>287</v>
      </c>
      <c r="R35" s="956"/>
      <c r="S35" s="953">
        <v>36.99</v>
      </c>
      <c r="T35" s="919">
        <f t="shared" si="3"/>
        <v>40.70333333333334</v>
      </c>
      <c r="U35" s="914"/>
      <c r="V35" s="91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1</v>
      </c>
      <c r="E36" s="594">
        <v>1</v>
      </c>
      <c r="F36" s="594"/>
      <c r="G36" s="919">
        <f t="shared" si="0"/>
        <v>41.089999999999996</v>
      </c>
      <c r="H36" s="920">
        <f t="shared" si="1"/>
        <v>493.08</v>
      </c>
      <c r="I36" s="921">
        <f t="shared" si="2"/>
        <v>41.09</v>
      </c>
      <c r="J36" s="914"/>
      <c r="K36" s="948" t="s">
        <v>286</v>
      </c>
      <c r="L36" s="948"/>
      <c r="M36" s="954">
        <v>33.32</v>
      </c>
      <c r="N36" s="950" t="s">
        <v>209</v>
      </c>
      <c r="O36" s="950"/>
      <c r="P36" s="951">
        <v>34.15</v>
      </c>
      <c r="Q36" s="952" t="s">
        <v>289</v>
      </c>
      <c r="R36" s="956"/>
      <c r="S36" s="953">
        <v>55.8</v>
      </c>
      <c r="T36" s="919">
        <f t="shared" si="3"/>
        <v>41.089999999999996</v>
      </c>
      <c r="U36" s="914"/>
      <c r="V36" s="91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1</v>
      </c>
      <c r="E37" s="594">
        <v>1</v>
      </c>
      <c r="F37" s="594"/>
      <c r="G37" s="919">
        <f t="shared" si="0"/>
        <v>57.063333333333333</v>
      </c>
      <c r="H37" s="920">
        <f t="shared" si="1"/>
        <v>684.72</v>
      </c>
      <c r="I37" s="921">
        <f t="shared" si="2"/>
        <v>57.06</v>
      </c>
      <c r="J37" s="970"/>
      <c r="K37" s="948" t="s">
        <v>209</v>
      </c>
      <c r="L37" s="948"/>
      <c r="M37" s="954">
        <v>61.25</v>
      </c>
      <c r="N37" s="950" t="s">
        <v>291</v>
      </c>
      <c r="O37" s="950"/>
      <c r="P37" s="951">
        <v>49.9</v>
      </c>
      <c r="Q37" s="952" t="s">
        <v>282</v>
      </c>
      <c r="R37" s="956"/>
      <c r="S37" s="953">
        <v>60.04</v>
      </c>
      <c r="T37" s="919">
        <f t="shared" si="3"/>
        <v>57.063333333333333</v>
      </c>
      <c r="U37" s="1150"/>
      <c r="V37" s="1116"/>
      <c r="W37" s="1116"/>
      <c r="X37" s="1116"/>
      <c r="Y37" s="1116"/>
      <c r="Z37" s="1116"/>
      <c r="AA37" s="1116"/>
      <c r="AB37" s="1116"/>
      <c r="AC37" s="1116"/>
      <c r="AD37" s="1116"/>
      <c r="AE37" s="1116"/>
      <c r="AF37" s="1116"/>
      <c r="AG37" s="1116"/>
      <c r="AH37" s="1116"/>
      <c r="AI37" s="1105"/>
      <c r="AJ37" s="994"/>
      <c r="AK37" s="994"/>
      <c r="AL37" s="1150"/>
      <c r="AM37" s="1116"/>
      <c r="AN37" s="1105"/>
    </row>
    <row r="38" spans="1:40" ht="30" customHeight="1">
      <c r="A38" s="594">
        <v>33</v>
      </c>
      <c r="B38" s="607" t="s">
        <v>292</v>
      </c>
      <c r="C38" s="594" t="s">
        <v>221</v>
      </c>
      <c r="D38" s="594">
        <v>1</v>
      </c>
      <c r="E38" s="594">
        <v>1</v>
      </c>
      <c r="F38" s="594"/>
      <c r="G38" s="919">
        <f t="shared" si="0"/>
        <v>1.8133333333333332</v>
      </c>
      <c r="H38" s="920">
        <f t="shared" si="1"/>
        <v>21.72</v>
      </c>
      <c r="I38" s="921">
        <f t="shared" si="2"/>
        <v>1.81</v>
      </c>
      <c r="J38" s="914"/>
      <c r="K38" s="961" t="s">
        <v>293</v>
      </c>
      <c r="L38" s="948">
        <v>160477</v>
      </c>
      <c r="M38" s="954">
        <v>1.88</v>
      </c>
      <c r="N38" s="950" t="s">
        <v>294</v>
      </c>
      <c r="O38" s="950">
        <v>986589</v>
      </c>
      <c r="P38" s="951">
        <v>1.68</v>
      </c>
      <c r="Q38" s="952" t="s">
        <v>295</v>
      </c>
      <c r="R38" s="956">
        <v>120633</v>
      </c>
      <c r="S38" s="953">
        <v>1.88</v>
      </c>
      <c r="T38" s="919">
        <f t="shared" si="3"/>
        <v>1.8133333333333332</v>
      </c>
      <c r="U38" s="914"/>
      <c r="V38" s="914"/>
      <c r="W38" s="914"/>
      <c r="X38" s="914"/>
      <c r="Y38" s="914"/>
      <c r="Z38" s="914"/>
      <c r="AA38" s="914"/>
      <c r="AB38" s="914"/>
      <c r="AC38" s="914"/>
      <c r="AD38" s="914"/>
      <c r="AE38" s="914"/>
      <c r="AF38" s="914"/>
      <c r="AG38" s="914"/>
      <c r="AH38" s="914"/>
      <c r="AI38" s="914"/>
      <c r="AJ38" s="914"/>
      <c r="AK38" s="914"/>
      <c r="AL38" s="914"/>
      <c r="AM38" s="914"/>
      <c r="AN38" s="914"/>
    </row>
    <row r="39" spans="1:40" ht="30" customHeight="1">
      <c r="A39" s="594">
        <v>34</v>
      </c>
      <c r="B39" s="607" t="s">
        <v>296</v>
      </c>
      <c r="C39" s="594" t="s">
        <v>221</v>
      </c>
      <c r="D39" s="594">
        <v>10</v>
      </c>
      <c r="E39" s="594">
        <v>1</v>
      </c>
      <c r="F39" s="594"/>
      <c r="G39" s="919">
        <f t="shared" si="0"/>
        <v>3.9899999999999998</v>
      </c>
      <c r="H39" s="920">
        <f t="shared" si="1"/>
        <v>478.8</v>
      </c>
      <c r="I39" s="921">
        <f t="shared" si="2"/>
        <v>39.9</v>
      </c>
      <c r="J39" s="914"/>
      <c r="K39" s="948" t="s">
        <v>286</v>
      </c>
      <c r="L39" s="948"/>
      <c r="M39" s="954">
        <v>3.93</v>
      </c>
      <c r="N39" s="950" t="s">
        <v>209</v>
      </c>
      <c r="O39" s="950"/>
      <c r="P39" s="951">
        <v>4.3499999999999996</v>
      </c>
      <c r="Q39" s="952" t="s">
        <v>275</v>
      </c>
      <c r="R39" s="956"/>
      <c r="S39" s="953">
        <v>3.69</v>
      </c>
      <c r="T39" s="919">
        <f t="shared" si="3"/>
        <v>3.9899999999999998</v>
      </c>
      <c r="U39" s="914"/>
      <c r="V39" s="914"/>
      <c r="W39" s="914"/>
      <c r="X39" s="914"/>
      <c r="Y39" s="914"/>
      <c r="Z39" s="914"/>
      <c r="AA39" s="914"/>
      <c r="AB39" s="914"/>
      <c r="AC39" s="914"/>
      <c r="AD39" s="914"/>
      <c r="AE39" s="914"/>
      <c r="AF39" s="914"/>
      <c r="AG39" s="914"/>
      <c r="AH39" s="914"/>
      <c r="AI39" s="914"/>
      <c r="AJ39" s="914"/>
      <c r="AK39" s="914"/>
      <c r="AL39" s="914"/>
      <c r="AM39" s="914"/>
      <c r="AN39" s="914"/>
    </row>
    <row r="40" spans="1:40" ht="30" customHeight="1">
      <c r="A40" s="594">
        <v>35</v>
      </c>
      <c r="B40" s="607" t="s">
        <v>297</v>
      </c>
      <c r="C40" s="594" t="s">
        <v>212</v>
      </c>
      <c r="D40" s="594">
        <v>0</v>
      </c>
      <c r="E40" s="594">
        <v>1</v>
      </c>
      <c r="F40" s="594"/>
      <c r="G40" s="919">
        <f t="shared" si="0"/>
        <v>22.046666666666667</v>
      </c>
      <c r="H40" s="920">
        <f t="shared" si="1"/>
        <v>0</v>
      </c>
      <c r="I40" s="921">
        <f t="shared" si="2"/>
        <v>0</v>
      </c>
      <c r="J40" s="914"/>
      <c r="K40" s="948" t="s">
        <v>286</v>
      </c>
      <c r="L40" s="948"/>
      <c r="M40" s="954">
        <v>21.66</v>
      </c>
      <c r="N40" s="950" t="s">
        <v>230</v>
      </c>
      <c r="O40" s="950"/>
      <c r="P40" s="951">
        <v>21.87</v>
      </c>
      <c r="Q40" s="952" t="s">
        <v>217</v>
      </c>
      <c r="R40" s="956"/>
      <c r="S40" s="953">
        <v>22.61</v>
      </c>
      <c r="T40" s="919">
        <f t="shared" si="3"/>
        <v>22.046666666666667</v>
      </c>
      <c r="U40" s="914"/>
      <c r="V40" s="914"/>
      <c r="W40" s="914"/>
      <c r="X40" s="914"/>
      <c r="Y40" s="914"/>
      <c r="Z40" s="914"/>
      <c r="AA40" s="914"/>
      <c r="AB40" s="914"/>
      <c r="AC40" s="914"/>
      <c r="AD40" s="914"/>
      <c r="AE40" s="914"/>
      <c r="AF40" s="914"/>
      <c r="AG40" s="914"/>
      <c r="AH40" s="914"/>
      <c r="AI40" s="914"/>
      <c r="AJ40" s="914"/>
      <c r="AK40" s="914"/>
      <c r="AL40" s="914"/>
      <c r="AM40" s="914"/>
      <c r="AN40" s="914"/>
    </row>
    <row r="41" spans="1:40" ht="15.75" customHeight="1">
      <c r="A41" s="1163"/>
      <c r="B41" s="1116"/>
      <c r="C41" s="1116"/>
      <c r="D41" s="1116"/>
      <c r="E41" s="1116"/>
      <c r="F41" s="1116"/>
      <c r="G41" s="1116"/>
      <c r="H41" s="1116"/>
      <c r="I41" s="1105"/>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4"/>
      <c r="AI41" s="914"/>
      <c r="AJ41" s="914"/>
      <c r="AK41" s="914"/>
      <c r="AL41" s="914"/>
      <c r="AM41" s="914"/>
      <c r="AN41" s="914"/>
    </row>
    <row r="42" spans="1:40" ht="15.75" customHeight="1">
      <c r="A42" s="594"/>
      <c r="B42" s="607"/>
      <c r="C42" s="594"/>
      <c r="D42" s="594"/>
      <c r="E42" s="594"/>
      <c r="F42" s="594"/>
      <c r="G42" s="919"/>
      <c r="H42" s="920"/>
      <c r="I42" s="930"/>
      <c r="J42" s="914"/>
      <c r="K42" s="970"/>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SUM(I6:I40)</f>
        <v>993.83</v>
      </c>
      <c r="J43" s="970"/>
      <c r="K43" s="914"/>
      <c r="L43" s="970"/>
      <c r="M43" s="970"/>
      <c r="N43" s="970"/>
      <c r="O43" s="970"/>
      <c r="P43" s="970"/>
      <c r="Q43" s="970"/>
      <c r="R43" s="970"/>
      <c r="S43" s="995"/>
      <c r="T43" s="994"/>
      <c r="U43" s="1150"/>
      <c r="V43" s="1116"/>
      <c r="W43" s="1116"/>
      <c r="X43" s="1116"/>
      <c r="Y43" s="1116"/>
      <c r="Z43" s="1116"/>
      <c r="AA43" s="1116"/>
      <c r="AB43" s="1116"/>
      <c r="AC43" s="1116"/>
      <c r="AD43" s="1116"/>
      <c r="AE43" s="1116"/>
      <c r="AF43" s="1116"/>
      <c r="AG43" s="1116"/>
      <c r="AH43" s="1116"/>
      <c r="AI43" s="1105"/>
      <c r="AJ43" s="994"/>
      <c r="AK43" s="994"/>
      <c r="AL43" s="1150"/>
      <c r="AM43" s="1116"/>
      <c r="AN43" s="1105"/>
    </row>
    <row r="44" spans="1:40" ht="15.75" customHeight="1">
      <c r="A44" s="594"/>
      <c r="B44" s="607"/>
      <c r="C44" s="594"/>
      <c r="D44" s="594"/>
      <c r="E44" s="594"/>
      <c r="F44" s="594"/>
      <c r="G44" s="919"/>
      <c r="H44" s="920"/>
      <c r="I44" s="931"/>
      <c r="J44" s="914"/>
      <c r="K44" s="914"/>
      <c r="L44" s="914"/>
      <c r="M44" s="914"/>
      <c r="N44" s="914"/>
      <c r="O44" s="914"/>
      <c r="P44" s="914"/>
      <c r="Q44" s="914"/>
      <c r="R44" s="914"/>
      <c r="S44" s="914"/>
      <c r="T44" s="914"/>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914"/>
      <c r="L45" s="914"/>
      <c r="M45" s="914"/>
      <c r="N45" s="914"/>
      <c r="O45" s="914"/>
      <c r="P45" s="914"/>
      <c r="Q45" s="914"/>
      <c r="R45" s="914"/>
      <c r="S45" s="914"/>
      <c r="T45" s="914"/>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918"/>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590"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0" customHeight="1">
      <c r="A49" s="594">
        <v>1</v>
      </c>
      <c r="B49" s="607" t="s">
        <v>301</v>
      </c>
      <c r="C49" s="594" t="s">
        <v>221</v>
      </c>
      <c r="D49" s="594">
        <v>4</v>
      </c>
      <c r="E49" s="594">
        <v>6</v>
      </c>
      <c r="F49" s="594"/>
      <c r="G49" s="919">
        <f t="shared" ref="G49:G70" si="4">T49</f>
        <v>6.080000000000001</v>
      </c>
      <c r="H49" s="920">
        <f t="shared" ref="H49:H70" si="5">TRUNC(I49*12,2)</f>
        <v>48.6</v>
      </c>
      <c r="I49" s="921">
        <f t="shared" ref="I49:I70" si="6">TRUNC(G49*D49/E49,2)</f>
        <v>4.05</v>
      </c>
      <c r="J49" s="914"/>
      <c r="K49" s="948" t="s">
        <v>218</v>
      </c>
      <c r="L49" s="948"/>
      <c r="M49" s="954">
        <v>3.99</v>
      </c>
      <c r="N49" s="950" t="s">
        <v>302</v>
      </c>
      <c r="O49" s="950"/>
      <c r="P49" s="951">
        <v>6.72</v>
      </c>
      <c r="Q49" s="952" t="s">
        <v>217</v>
      </c>
      <c r="R49" s="952"/>
      <c r="S49" s="953">
        <v>7.53</v>
      </c>
      <c r="T49" s="919">
        <f t="shared" ref="T49:T70" si="7">AVERAGE(M49,P49,S49)</f>
        <v>6.080000000000001</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0" customHeight="1">
      <c r="A50" s="594">
        <v>2</v>
      </c>
      <c r="B50" s="607" t="s">
        <v>303</v>
      </c>
      <c r="C50" s="594" t="s">
        <v>221</v>
      </c>
      <c r="D50" s="594">
        <v>2</v>
      </c>
      <c r="E50" s="594">
        <v>6</v>
      </c>
      <c r="F50" s="594"/>
      <c r="G50" s="919">
        <f t="shared" si="4"/>
        <v>8.33</v>
      </c>
      <c r="H50" s="920">
        <f t="shared" si="5"/>
        <v>33.24</v>
      </c>
      <c r="I50" s="921">
        <f t="shared" si="6"/>
        <v>2.77</v>
      </c>
      <c r="J50" s="914"/>
      <c r="K50" s="948" t="s">
        <v>230</v>
      </c>
      <c r="L50" s="948"/>
      <c r="M50" s="954">
        <v>7.58</v>
      </c>
      <c r="N50" s="950" t="s">
        <v>304</v>
      </c>
      <c r="O50" s="950"/>
      <c r="P50" s="951">
        <v>7.42</v>
      </c>
      <c r="Q50" s="952" t="s">
        <v>305</v>
      </c>
      <c r="R50" s="952"/>
      <c r="S50" s="953">
        <v>9.99</v>
      </c>
      <c r="T50" s="919">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0" customHeight="1">
      <c r="A51" s="594">
        <v>3</v>
      </c>
      <c r="B51" s="607" t="s">
        <v>306</v>
      </c>
      <c r="C51" s="594" t="s">
        <v>221</v>
      </c>
      <c r="D51" s="594">
        <v>1</v>
      </c>
      <c r="E51" s="594">
        <v>6</v>
      </c>
      <c r="F51" s="594"/>
      <c r="G51" s="919">
        <f t="shared" si="4"/>
        <v>16.93</v>
      </c>
      <c r="H51" s="920">
        <f t="shared" si="5"/>
        <v>33.840000000000003</v>
      </c>
      <c r="I51" s="921">
        <f t="shared" si="6"/>
        <v>2.82</v>
      </c>
      <c r="J51" s="914"/>
      <c r="K51" s="948" t="s">
        <v>307</v>
      </c>
      <c r="L51" s="948"/>
      <c r="M51" s="954">
        <v>14.9</v>
      </c>
      <c r="N51" s="950" t="s">
        <v>286</v>
      </c>
      <c r="O51" s="950"/>
      <c r="P51" s="951">
        <v>16.989999999999998</v>
      </c>
      <c r="Q51" s="952" t="s">
        <v>218</v>
      </c>
      <c r="R51" s="952"/>
      <c r="S51" s="953">
        <v>18.899999999999999</v>
      </c>
      <c r="T51" s="919">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0" customHeight="1">
      <c r="A52" s="594">
        <v>4</v>
      </c>
      <c r="B52" s="607" t="s">
        <v>308</v>
      </c>
      <c r="C52" s="594" t="s">
        <v>221</v>
      </c>
      <c r="D52" s="594">
        <v>2</v>
      </c>
      <c r="E52" s="594">
        <v>6</v>
      </c>
      <c r="F52" s="594"/>
      <c r="G52" s="919">
        <f t="shared" si="4"/>
        <v>6.6266666666666678</v>
      </c>
      <c r="H52" s="920">
        <f t="shared" si="5"/>
        <v>26.4</v>
      </c>
      <c r="I52" s="921">
        <f t="shared" si="6"/>
        <v>2.2000000000000002</v>
      </c>
      <c r="J52" s="914"/>
      <c r="K52" s="948" t="s">
        <v>264</v>
      </c>
      <c r="L52" s="948"/>
      <c r="M52" s="954">
        <v>6.9</v>
      </c>
      <c r="N52" s="950" t="s">
        <v>309</v>
      </c>
      <c r="O52" s="950"/>
      <c r="P52" s="951">
        <v>5.99</v>
      </c>
      <c r="Q52" s="952" t="s">
        <v>310</v>
      </c>
      <c r="R52" s="952"/>
      <c r="S52" s="953">
        <v>6.99</v>
      </c>
      <c r="T52" s="919">
        <f t="shared" si="7"/>
        <v>6.6266666666666678</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44.25" customHeight="1">
      <c r="A53" s="594">
        <v>5</v>
      </c>
      <c r="B53" s="607" t="s">
        <v>311</v>
      </c>
      <c r="C53" s="594" t="s">
        <v>221</v>
      </c>
      <c r="D53" s="594">
        <v>2</v>
      </c>
      <c r="E53" s="594">
        <v>6</v>
      </c>
      <c r="F53" s="594"/>
      <c r="G53" s="919">
        <f t="shared" si="4"/>
        <v>9.6266666666666669</v>
      </c>
      <c r="H53" s="920">
        <f t="shared" si="5"/>
        <v>38.4</v>
      </c>
      <c r="I53" s="921">
        <f t="shared" si="6"/>
        <v>3.2</v>
      </c>
      <c r="J53" s="914"/>
      <c r="K53" s="948" t="s">
        <v>229</v>
      </c>
      <c r="L53" s="948"/>
      <c r="M53" s="954">
        <v>4.5</v>
      </c>
      <c r="N53" s="950" t="s">
        <v>312</v>
      </c>
      <c r="O53" s="950"/>
      <c r="P53" s="951">
        <v>9.9</v>
      </c>
      <c r="Q53" s="952" t="s">
        <v>313</v>
      </c>
      <c r="R53" s="952"/>
      <c r="S53" s="953">
        <v>14.48</v>
      </c>
      <c r="T53" s="919">
        <f t="shared" si="7"/>
        <v>9.6266666666666669</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0" customHeight="1">
      <c r="A54" s="594">
        <v>6</v>
      </c>
      <c r="B54" s="607" t="s">
        <v>314</v>
      </c>
      <c r="C54" s="594" t="s">
        <v>221</v>
      </c>
      <c r="D54" s="594">
        <v>1</v>
      </c>
      <c r="E54" s="594">
        <v>6</v>
      </c>
      <c r="F54" s="594"/>
      <c r="G54" s="919">
        <f t="shared" si="4"/>
        <v>25.299999999999997</v>
      </c>
      <c r="H54" s="920">
        <f t="shared" si="5"/>
        <v>50.52</v>
      </c>
      <c r="I54" s="921">
        <f t="shared" si="6"/>
        <v>4.21</v>
      </c>
      <c r="J54" s="914"/>
      <c r="K54" s="948" t="s">
        <v>209</v>
      </c>
      <c r="L54" s="948"/>
      <c r="M54" s="954">
        <v>23.75</v>
      </c>
      <c r="N54" s="950" t="s">
        <v>217</v>
      </c>
      <c r="O54" s="950"/>
      <c r="P54" s="951">
        <v>20.38</v>
      </c>
      <c r="Q54" s="952" t="s">
        <v>222</v>
      </c>
      <c r="R54" s="956"/>
      <c r="S54" s="953">
        <v>31.77</v>
      </c>
      <c r="T54" s="919">
        <f t="shared" si="7"/>
        <v>25.299999999999997</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0" customHeight="1">
      <c r="A55" s="594">
        <v>7</v>
      </c>
      <c r="B55" s="607" t="s">
        <v>315</v>
      </c>
      <c r="C55" s="594" t="s">
        <v>221</v>
      </c>
      <c r="D55" s="594">
        <v>1</v>
      </c>
      <c r="E55" s="594">
        <v>6</v>
      </c>
      <c r="F55" s="594"/>
      <c r="G55" s="919">
        <f t="shared" si="4"/>
        <v>25.086666666666662</v>
      </c>
      <c r="H55" s="920">
        <f t="shared" si="5"/>
        <v>50.16</v>
      </c>
      <c r="I55" s="921">
        <f t="shared" si="6"/>
        <v>4.18</v>
      </c>
      <c r="J55" s="914"/>
      <c r="K55" s="948" t="s">
        <v>218</v>
      </c>
      <c r="L55" s="948"/>
      <c r="M55" s="954">
        <v>27.99</v>
      </c>
      <c r="N55" s="950" t="s">
        <v>209</v>
      </c>
      <c r="O55" s="950"/>
      <c r="P55" s="951">
        <v>23.75</v>
      </c>
      <c r="Q55" s="952" t="s">
        <v>217</v>
      </c>
      <c r="R55" s="956"/>
      <c r="S55" s="953">
        <v>23.52</v>
      </c>
      <c r="T55" s="919">
        <f t="shared" si="7"/>
        <v>25.086666666666662</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0" customHeight="1">
      <c r="A56" s="594">
        <v>8</v>
      </c>
      <c r="B56" s="607" t="s">
        <v>316</v>
      </c>
      <c r="C56" s="594" t="s">
        <v>221</v>
      </c>
      <c r="D56" s="594">
        <v>2</v>
      </c>
      <c r="E56" s="594">
        <v>6</v>
      </c>
      <c r="F56" s="594"/>
      <c r="G56" s="919">
        <f t="shared" si="4"/>
        <v>2.4766666666666666</v>
      </c>
      <c r="H56" s="920">
        <f t="shared" si="5"/>
        <v>9.84</v>
      </c>
      <c r="I56" s="921">
        <f t="shared" si="6"/>
        <v>0.82</v>
      </c>
      <c r="J56" s="914"/>
      <c r="K56" s="948" t="s">
        <v>209</v>
      </c>
      <c r="L56" s="948"/>
      <c r="M56" s="954">
        <v>2.6</v>
      </c>
      <c r="N56" s="950" t="s">
        <v>286</v>
      </c>
      <c r="O56" s="950"/>
      <c r="P56" s="951">
        <v>2.4</v>
      </c>
      <c r="Q56" s="952" t="s">
        <v>304</v>
      </c>
      <c r="R56" s="956"/>
      <c r="S56" s="953">
        <v>2.4300000000000002</v>
      </c>
      <c r="T56" s="919">
        <f t="shared" si="7"/>
        <v>2.4766666666666666</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0" customHeight="1">
      <c r="A57" s="594">
        <v>9</v>
      </c>
      <c r="B57" s="607" t="s">
        <v>317</v>
      </c>
      <c r="C57" s="594" t="s">
        <v>221</v>
      </c>
      <c r="D57" s="594">
        <v>1</v>
      </c>
      <c r="E57" s="594">
        <v>6</v>
      </c>
      <c r="F57" s="594"/>
      <c r="G57" s="919">
        <f t="shared" si="4"/>
        <v>22.833333333333332</v>
      </c>
      <c r="H57" s="920">
        <f t="shared" si="5"/>
        <v>45.6</v>
      </c>
      <c r="I57" s="921">
        <f t="shared" si="6"/>
        <v>3.8</v>
      </c>
      <c r="J57" s="914"/>
      <c r="K57" s="948" t="s">
        <v>286</v>
      </c>
      <c r="L57" s="922"/>
      <c r="M57" s="949">
        <v>25.08</v>
      </c>
      <c r="N57" s="950" t="s">
        <v>318</v>
      </c>
      <c r="O57" s="950"/>
      <c r="P57" s="951">
        <v>19.899999999999999</v>
      </c>
      <c r="Q57" s="952" t="s">
        <v>217</v>
      </c>
      <c r="R57" s="956"/>
      <c r="S57" s="953">
        <v>23.52</v>
      </c>
      <c r="T57" s="919">
        <f t="shared" si="7"/>
        <v>22.833333333333332</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0" customHeight="1">
      <c r="A58" s="594">
        <v>10</v>
      </c>
      <c r="B58" s="607" t="s">
        <v>319</v>
      </c>
      <c r="C58" s="594" t="s">
        <v>221</v>
      </c>
      <c r="D58" s="594">
        <v>0</v>
      </c>
      <c r="E58" s="594">
        <v>6</v>
      </c>
      <c r="F58" s="594"/>
      <c r="G58" s="919">
        <f t="shared" si="4"/>
        <v>31.206666666666667</v>
      </c>
      <c r="H58" s="920">
        <f t="shared" si="5"/>
        <v>0</v>
      </c>
      <c r="I58" s="921">
        <f t="shared" si="6"/>
        <v>0</v>
      </c>
      <c r="J58" s="914"/>
      <c r="K58" s="948" t="s">
        <v>320</v>
      </c>
      <c r="L58" s="922"/>
      <c r="M58" s="949">
        <v>37.32</v>
      </c>
      <c r="N58" s="950" t="s">
        <v>321</v>
      </c>
      <c r="O58" s="950"/>
      <c r="P58" s="951">
        <v>24.9</v>
      </c>
      <c r="Q58" s="952" t="s">
        <v>264</v>
      </c>
      <c r="R58" s="956"/>
      <c r="S58" s="953">
        <v>31.4</v>
      </c>
      <c r="T58" s="919">
        <f t="shared" si="7"/>
        <v>31.206666666666667</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0" customHeight="1">
      <c r="A59" s="594">
        <v>11</v>
      </c>
      <c r="B59" s="607" t="s">
        <v>322</v>
      </c>
      <c r="C59" s="594" t="s">
        <v>221</v>
      </c>
      <c r="D59" s="594">
        <v>2</v>
      </c>
      <c r="E59" s="594">
        <v>6</v>
      </c>
      <c r="F59" s="594"/>
      <c r="G59" s="919">
        <f t="shared" si="4"/>
        <v>8.6833333333333336</v>
      </c>
      <c r="H59" s="920">
        <f t="shared" si="5"/>
        <v>34.68</v>
      </c>
      <c r="I59" s="921">
        <f t="shared" si="6"/>
        <v>2.89</v>
      </c>
      <c r="J59" s="914"/>
      <c r="K59" s="961" t="s">
        <v>286</v>
      </c>
      <c r="L59" s="948"/>
      <c r="M59" s="954">
        <v>3.17</v>
      </c>
      <c r="N59" s="950" t="s">
        <v>218</v>
      </c>
      <c r="O59" s="950"/>
      <c r="P59" s="951">
        <v>6.9</v>
      </c>
      <c r="Q59" s="952" t="s">
        <v>281</v>
      </c>
      <c r="R59" s="952"/>
      <c r="S59" s="953">
        <v>15.98</v>
      </c>
      <c r="T59" s="919">
        <f t="shared" si="7"/>
        <v>8.6833333333333336</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0" customHeight="1">
      <c r="A60" s="594">
        <v>12</v>
      </c>
      <c r="B60" s="607" t="s">
        <v>323</v>
      </c>
      <c r="C60" s="594" t="s">
        <v>221</v>
      </c>
      <c r="D60" s="594">
        <v>1</v>
      </c>
      <c r="E60" s="594">
        <v>6</v>
      </c>
      <c r="F60" s="594"/>
      <c r="G60" s="919">
        <f t="shared" si="4"/>
        <v>46.693333333333328</v>
      </c>
      <c r="H60" s="920">
        <f t="shared" si="5"/>
        <v>93.36</v>
      </c>
      <c r="I60" s="921">
        <f t="shared" si="6"/>
        <v>7.78</v>
      </c>
      <c r="J60" s="914"/>
      <c r="K60" s="948" t="s">
        <v>209</v>
      </c>
      <c r="L60" s="948"/>
      <c r="M60" s="954">
        <v>48.4</v>
      </c>
      <c r="N60" s="955" t="s">
        <v>324</v>
      </c>
      <c r="O60" s="955"/>
      <c r="P60" s="957">
        <v>52.9</v>
      </c>
      <c r="Q60" s="956" t="s">
        <v>232</v>
      </c>
      <c r="R60" s="956"/>
      <c r="S60" s="958">
        <v>38.78</v>
      </c>
      <c r="T60" s="919">
        <f t="shared" si="7"/>
        <v>46.693333333333328</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0" customHeight="1">
      <c r="A61" s="594">
        <v>13</v>
      </c>
      <c r="B61" s="607" t="s">
        <v>325</v>
      </c>
      <c r="C61" s="594" t="s">
        <v>221</v>
      </c>
      <c r="D61" s="594">
        <v>2</v>
      </c>
      <c r="E61" s="594">
        <v>6</v>
      </c>
      <c r="F61" s="594"/>
      <c r="G61" s="919">
        <f t="shared" si="4"/>
        <v>38.543333333333329</v>
      </c>
      <c r="H61" s="920">
        <f t="shared" si="5"/>
        <v>154.08000000000001</v>
      </c>
      <c r="I61" s="921">
        <f t="shared" si="6"/>
        <v>12.84</v>
      </c>
      <c r="J61" s="928"/>
      <c r="K61" s="948" t="s">
        <v>218</v>
      </c>
      <c r="L61" s="948"/>
      <c r="M61" s="954">
        <v>44.49</v>
      </c>
      <c r="N61" s="950" t="s">
        <v>326</v>
      </c>
      <c r="O61" s="950"/>
      <c r="P61" s="951">
        <v>37.9</v>
      </c>
      <c r="Q61" s="952" t="s">
        <v>223</v>
      </c>
      <c r="R61" s="952"/>
      <c r="S61" s="953">
        <v>33.24</v>
      </c>
      <c r="T61" s="919">
        <f t="shared" si="7"/>
        <v>38.543333333333329</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0" customHeight="1">
      <c r="A62" s="594">
        <v>14</v>
      </c>
      <c r="B62" s="934" t="s">
        <v>327</v>
      </c>
      <c r="C62" s="935" t="s">
        <v>221</v>
      </c>
      <c r="D62" s="935">
        <v>1</v>
      </c>
      <c r="E62" s="594">
        <v>6</v>
      </c>
      <c r="F62" s="936"/>
      <c r="G62" s="919">
        <f t="shared" si="4"/>
        <v>34.796666666666674</v>
      </c>
      <c r="H62" s="920">
        <f t="shared" si="5"/>
        <v>69.48</v>
      </c>
      <c r="I62" s="921">
        <f t="shared" si="6"/>
        <v>5.79</v>
      </c>
      <c r="J62" s="928"/>
      <c r="K62" s="961" t="s">
        <v>328</v>
      </c>
      <c r="L62" s="948"/>
      <c r="M62" s="954">
        <v>33.130000000000003</v>
      </c>
      <c r="N62" s="950" t="s">
        <v>286</v>
      </c>
      <c r="O62" s="959"/>
      <c r="P62" s="951">
        <v>34.700000000000003</v>
      </c>
      <c r="Q62" s="952" t="s">
        <v>232</v>
      </c>
      <c r="R62" s="974"/>
      <c r="S62" s="953">
        <v>36.56</v>
      </c>
      <c r="T62" s="919">
        <f t="shared" si="7"/>
        <v>34.796666666666674</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0" customHeight="1">
      <c r="A63" s="594">
        <v>15</v>
      </c>
      <c r="B63" s="934" t="s">
        <v>329</v>
      </c>
      <c r="C63" s="935" t="s">
        <v>221</v>
      </c>
      <c r="D63" s="935">
        <v>1</v>
      </c>
      <c r="E63" s="594">
        <v>6</v>
      </c>
      <c r="F63" s="936"/>
      <c r="G63" s="919">
        <f t="shared" si="4"/>
        <v>21.580000000000002</v>
      </c>
      <c r="H63" s="920">
        <f t="shared" si="5"/>
        <v>43.08</v>
      </c>
      <c r="I63" s="921">
        <f t="shared" si="6"/>
        <v>3.59</v>
      </c>
      <c r="J63" s="928"/>
      <c r="K63" s="975" t="s">
        <v>330</v>
      </c>
      <c r="L63" s="948"/>
      <c r="M63" s="954">
        <v>26.24</v>
      </c>
      <c r="N63" s="950" t="s">
        <v>209</v>
      </c>
      <c r="O63" s="950"/>
      <c r="P63" s="951">
        <v>17.600000000000001</v>
      </c>
      <c r="Q63" s="952" t="s">
        <v>307</v>
      </c>
      <c r="R63" s="952"/>
      <c r="S63" s="953">
        <v>20.9</v>
      </c>
      <c r="T63" s="919">
        <f t="shared" si="7"/>
        <v>21.580000000000002</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0" customHeight="1">
      <c r="A64" s="594">
        <v>16</v>
      </c>
      <c r="B64" s="607" t="s">
        <v>331</v>
      </c>
      <c r="C64" s="594" t="s">
        <v>221</v>
      </c>
      <c r="D64" s="594">
        <v>1</v>
      </c>
      <c r="E64" s="594">
        <v>6</v>
      </c>
      <c r="F64" s="594"/>
      <c r="G64" s="919">
        <f t="shared" si="4"/>
        <v>24.526666666666667</v>
      </c>
      <c r="H64" s="920">
        <f t="shared" si="5"/>
        <v>48.96</v>
      </c>
      <c r="I64" s="921">
        <f t="shared" si="6"/>
        <v>4.08</v>
      </c>
      <c r="J64" s="928"/>
      <c r="K64" s="948" t="s">
        <v>218</v>
      </c>
      <c r="L64" s="948"/>
      <c r="M64" s="954">
        <v>21.69</v>
      </c>
      <c r="N64" s="950" t="s">
        <v>217</v>
      </c>
      <c r="O64" s="950"/>
      <c r="P64" s="951">
        <v>24.99</v>
      </c>
      <c r="Q64" s="952" t="s">
        <v>332</v>
      </c>
      <c r="R64" s="952"/>
      <c r="S64" s="953">
        <v>26.9</v>
      </c>
      <c r="T64" s="919">
        <f t="shared" si="7"/>
        <v>24.526666666666667</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0" customHeight="1">
      <c r="A65" s="594">
        <v>17</v>
      </c>
      <c r="B65" s="607" t="s">
        <v>333</v>
      </c>
      <c r="C65" s="594" t="s">
        <v>221</v>
      </c>
      <c r="D65" s="594">
        <v>2</v>
      </c>
      <c r="E65" s="594">
        <v>6</v>
      </c>
      <c r="F65" s="594"/>
      <c r="G65" s="919">
        <f t="shared" si="4"/>
        <v>37.31</v>
      </c>
      <c r="H65" s="920">
        <f t="shared" si="5"/>
        <v>149.16</v>
      </c>
      <c r="I65" s="921">
        <f t="shared" si="6"/>
        <v>12.43</v>
      </c>
      <c r="J65" s="928"/>
      <c r="K65" s="961" t="s">
        <v>218</v>
      </c>
      <c r="L65" s="948"/>
      <c r="M65" s="954">
        <v>39.9</v>
      </c>
      <c r="N65" s="950" t="s">
        <v>230</v>
      </c>
      <c r="O65" s="950"/>
      <c r="P65" s="951">
        <v>30.21</v>
      </c>
      <c r="Q65" s="976" t="s">
        <v>334</v>
      </c>
      <c r="R65" s="952"/>
      <c r="S65" s="953">
        <v>41.82</v>
      </c>
      <c r="T65" s="919">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0" customHeight="1">
      <c r="A66" s="594">
        <v>18</v>
      </c>
      <c r="B66" s="607" t="s">
        <v>335</v>
      </c>
      <c r="C66" s="594" t="s">
        <v>221</v>
      </c>
      <c r="D66" s="594">
        <v>2</v>
      </c>
      <c r="E66" s="594">
        <v>6</v>
      </c>
      <c r="F66" s="594"/>
      <c r="G66" s="919">
        <f t="shared" si="4"/>
        <v>43.516666666666673</v>
      </c>
      <c r="H66" s="920">
        <f t="shared" si="5"/>
        <v>174</v>
      </c>
      <c r="I66" s="921">
        <f t="shared" si="6"/>
        <v>14.5</v>
      </c>
      <c r="J66" s="914"/>
      <c r="K66" s="961" t="s">
        <v>218</v>
      </c>
      <c r="L66" s="948"/>
      <c r="M66" s="954">
        <v>48.9</v>
      </c>
      <c r="N66" s="950" t="s">
        <v>230</v>
      </c>
      <c r="O66" s="950"/>
      <c r="P66" s="951">
        <v>34.04</v>
      </c>
      <c r="Q66" s="976" t="s">
        <v>334</v>
      </c>
      <c r="R66" s="952"/>
      <c r="S66" s="953">
        <v>47.61</v>
      </c>
      <c r="T66" s="919">
        <f t="shared" si="7"/>
        <v>43.516666666666673</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0" customHeight="1">
      <c r="A67" s="594">
        <v>19</v>
      </c>
      <c r="B67" s="607" t="s">
        <v>336</v>
      </c>
      <c r="C67" s="594" t="s">
        <v>221</v>
      </c>
      <c r="D67" s="594">
        <v>2</v>
      </c>
      <c r="E67" s="594">
        <v>6</v>
      </c>
      <c r="F67" s="594"/>
      <c r="G67" s="919">
        <f t="shared" si="4"/>
        <v>18.919999999999998</v>
      </c>
      <c r="H67" s="920">
        <f t="shared" si="5"/>
        <v>75.599999999999994</v>
      </c>
      <c r="I67" s="921">
        <f t="shared" si="6"/>
        <v>6.3</v>
      </c>
      <c r="J67" s="914"/>
      <c r="K67" s="948" t="s">
        <v>209</v>
      </c>
      <c r="L67" s="948"/>
      <c r="M67" s="954">
        <v>13.05</v>
      </c>
      <c r="N67" s="950" t="s">
        <v>337</v>
      </c>
      <c r="O67" s="950"/>
      <c r="P67" s="951">
        <v>20.81</v>
      </c>
      <c r="Q67" s="952" t="s">
        <v>210</v>
      </c>
      <c r="R67" s="952"/>
      <c r="S67" s="953">
        <v>22.9</v>
      </c>
      <c r="T67" s="919">
        <f t="shared" si="7"/>
        <v>18.919999999999998</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0" customHeight="1">
      <c r="A68" s="594">
        <v>20</v>
      </c>
      <c r="B68" s="607" t="s">
        <v>338</v>
      </c>
      <c r="C68" s="594" t="s">
        <v>221</v>
      </c>
      <c r="D68" s="594">
        <v>4</v>
      </c>
      <c r="E68" s="594">
        <v>6</v>
      </c>
      <c r="F68" s="594"/>
      <c r="G68" s="919">
        <f t="shared" si="4"/>
        <v>27.566666666666663</v>
      </c>
      <c r="H68" s="920">
        <f t="shared" si="5"/>
        <v>220.44</v>
      </c>
      <c r="I68" s="921">
        <f t="shared" si="6"/>
        <v>18.37</v>
      </c>
      <c r="J68" s="914"/>
      <c r="K68" s="975" t="s">
        <v>339</v>
      </c>
      <c r="L68" s="948"/>
      <c r="M68" s="954">
        <v>32.9</v>
      </c>
      <c r="N68" s="950" t="s">
        <v>340</v>
      </c>
      <c r="O68" s="950"/>
      <c r="P68" s="951">
        <v>24.9</v>
      </c>
      <c r="Q68" s="952" t="s">
        <v>217</v>
      </c>
      <c r="R68" s="952"/>
      <c r="S68" s="953">
        <v>24.9</v>
      </c>
      <c r="T68" s="919">
        <f t="shared" si="7"/>
        <v>27.566666666666663</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0" customHeight="1">
      <c r="A69" s="594">
        <v>21</v>
      </c>
      <c r="B69" s="607" t="s">
        <v>341</v>
      </c>
      <c r="C69" s="594" t="s">
        <v>221</v>
      </c>
      <c r="D69" s="594">
        <v>1</v>
      </c>
      <c r="E69" s="594">
        <v>6</v>
      </c>
      <c r="F69" s="594"/>
      <c r="G69" s="919">
        <f t="shared" si="4"/>
        <v>26.45</v>
      </c>
      <c r="H69" s="920">
        <f t="shared" si="5"/>
        <v>52.8</v>
      </c>
      <c r="I69" s="921">
        <f t="shared" si="6"/>
        <v>4.4000000000000004</v>
      </c>
      <c r="J69" s="914"/>
      <c r="K69" s="961" t="s">
        <v>286</v>
      </c>
      <c r="L69" s="948"/>
      <c r="M69" s="954">
        <v>25.08</v>
      </c>
      <c r="N69" s="950" t="s">
        <v>330</v>
      </c>
      <c r="O69" s="950"/>
      <c r="P69" s="951">
        <v>25.37</v>
      </c>
      <c r="Q69" s="952" t="s">
        <v>218</v>
      </c>
      <c r="R69" s="952"/>
      <c r="S69" s="953">
        <v>28.9</v>
      </c>
      <c r="T69" s="919">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44.25" customHeight="1">
      <c r="A70" s="594">
        <v>22</v>
      </c>
      <c r="B70" s="607" t="s">
        <v>342</v>
      </c>
      <c r="C70" s="594" t="s">
        <v>221</v>
      </c>
      <c r="D70" s="594">
        <v>2</v>
      </c>
      <c r="E70" s="594">
        <v>6</v>
      </c>
      <c r="F70" s="594"/>
      <c r="G70" s="919">
        <f t="shared" si="4"/>
        <v>17.603333333333335</v>
      </c>
      <c r="H70" s="920">
        <f t="shared" si="5"/>
        <v>70.319999999999993</v>
      </c>
      <c r="I70" s="921">
        <f t="shared" si="6"/>
        <v>5.86</v>
      </c>
      <c r="J70" s="914"/>
      <c r="K70" s="961" t="s">
        <v>281</v>
      </c>
      <c r="L70" s="975"/>
      <c r="M70" s="954">
        <v>20.399999999999999</v>
      </c>
      <c r="N70" s="950" t="s">
        <v>343</v>
      </c>
      <c r="O70" s="950"/>
      <c r="P70" s="951">
        <v>17.75</v>
      </c>
      <c r="Q70" s="956" t="s">
        <v>230</v>
      </c>
      <c r="R70" s="952"/>
      <c r="S70" s="953">
        <v>14.66</v>
      </c>
      <c r="T70" s="919">
        <f t="shared" si="7"/>
        <v>17.603333333333335</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5.75" customHeight="1">
      <c r="A71" s="1150"/>
      <c r="B71" s="1116"/>
      <c r="C71" s="1116"/>
      <c r="D71" s="1116"/>
      <c r="E71" s="1116"/>
      <c r="F71" s="1116"/>
      <c r="G71" s="1116"/>
      <c r="H71" s="1116"/>
      <c r="I71" s="1105"/>
      <c r="J71" s="928"/>
      <c r="K71" s="588"/>
      <c r="L71" s="588"/>
      <c r="M71" s="937"/>
      <c r="N71" s="938"/>
      <c r="O71" s="938"/>
      <c r="P71" s="939"/>
      <c r="Q71" s="938"/>
      <c r="R71" s="938"/>
      <c r="S71" s="939"/>
      <c r="T71" s="928"/>
      <c r="U71" s="928"/>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16"/>
      <c r="T72" s="914"/>
      <c r="U72" s="914"/>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ROUND(SUM(I49:I70),2)</f>
        <v>126.88</v>
      </c>
      <c r="J73" s="918"/>
      <c r="K73" s="588"/>
      <c r="L73" s="588"/>
      <c r="M73" s="977"/>
      <c r="N73" s="589"/>
      <c r="O73" s="589"/>
      <c r="P73" s="978"/>
      <c r="Q73" s="589"/>
      <c r="R73" s="589"/>
      <c r="S73" s="978"/>
      <c r="T73" s="918"/>
      <c r="U73" s="918"/>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16"/>
      <c r="T74" s="914"/>
      <c r="U74" s="914"/>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16"/>
      <c r="T75" s="914"/>
      <c r="U75" s="914"/>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78"/>
      <c r="T76" s="918"/>
      <c r="U76" s="918"/>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ROUND(I73+I43,2)</f>
        <v>1120.71</v>
      </c>
      <c r="J77" s="918"/>
      <c r="K77" s="589"/>
      <c r="L77" s="589"/>
      <c r="M77" s="977"/>
      <c r="N77" s="589"/>
      <c r="O77" s="589"/>
      <c r="P77" s="978"/>
      <c r="Q77" s="589"/>
      <c r="R77" s="589"/>
      <c r="S77" s="978"/>
      <c r="T77" s="918"/>
      <c r="U77" s="918"/>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1120.71</v>
      </c>
      <c r="J78" s="918"/>
      <c r="K78" s="588"/>
      <c r="L78" s="588"/>
      <c r="M78" s="977"/>
      <c r="N78" s="589"/>
      <c r="O78" s="589"/>
      <c r="P78" s="978"/>
      <c r="Q78" s="589"/>
      <c r="R78" s="589"/>
      <c r="S78" s="978"/>
      <c r="T78" s="918"/>
      <c r="U78" s="918"/>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1</v>
      </c>
      <c r="J79" s="914"/>
      <c r="K79" s="588"/>
      <c r="L79" s="588"/>
      <c r="M79" s="915"/>
      <c r="N79" s="588"/>
      <c r="O79" s="588"/>
      <c r="P79" s="916"/>
      <c r="Q79" s="588"/>
      <c r="R79" s="588"/>
      <c r="S79" s="916"/>
      <c r="T79" s="914"/>
      <c r="U79" s="914"/>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I78/I79</f>
        <v>1120.71</v>
      </c>
      <c r="J80" s="914"/>
      <c r="K80" s="588"/>
      <c r="L80" s="588"/>
      <c r="M80" s="915"/>
      <c r="N80" s="588"/>
      <c r="O80" s="588"/>
      <c r="P80" s="916"/>
      <c r="Q80" s="588"/>
      <c r="R80" s="588"/>
      <c r="S80" s="916"/>
      <c r="T80" s="914"/>
      <c r="U80" s="914"/>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16"/>
      <c r="T81" s="914"/>
      <c r="U81" s="914"/>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16"/>
      <c r="T82" s="914"/>
      <c r="U82" s="914"/>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16"/>
      <c r="T83" s="914"/>
      <c r="U83" s="914"/>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16"/>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12.75" customHeight="1">
      <c r="A89" s="1164" t="s">
        <v>351</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407</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590"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55.5" customHeight="1">
      <c r="A94" s="941">
        <v>1</v>
      </c>
      <c r="B94" s="942" t="s">
        <v>682</v>
      </c>
      <c r="C94" s="941" t="s">
        <v>221</v>
      </c>
      <c r="D94" s="941">
        <v>1</v>
      </c>
      <c r="E94" s="941">
        <v>60</v>
      </c>
      <c r="F94" s="941" t="s">
        <v>355</v>
      </c>
      <c r="G94" s="919">
        <f t="shared" ref="G94:G104" si="8">T94</f>
        <v>531.55333333333328</v>
      </c>
      <c r="H94" s="943">
        <f t="shared" ref="H94:H104" si="9">TRUNC(I94*12,2)</f>
        <v>106.2</v>
      </c>
      <c r="I94" s="944">
        <f t="shared" ref="I94:I104" si="10">TRUNC(G94*D94/E94,2)</f>
        <v>8.85</v>
      </c>
      <c r="J94" s="914"/>
      <c r="K94" s="961" t="s">
        <v>334</v>
      </c>
      <c r="L94" s="982"/>
      <c r="M94" s="954">
        <v>559.86</v>
      </c>
      <c r="N94" s="983" t="s">
        <v>223</v>
      </c>
      <c r="O94" s="983"/>
      <c r="P94" s="984">
        <v>484.9</v>
      </c>
      <c r="Q94" s="956" t="s">
        <v>261</v>
      </c>
      <c r="R94" s="956"/>
      <c r="S94" s="958">
        <v>549.9</v>
      </c>
      <c r="T94" s="919">
        <f t="shared" ref="T94:T104" si="11">AVERAGE(M94,P94,S94)</f>
        <v>531.55333333333328</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9.950000000000003" customHeight="1">
      <c r="A95" s="941">
        <v>2</v>
      </c>
      <c r="B95" s="607" t="s">
        <v>356</v>
      </c>
      <c r="C95" s="594" t="s">
        <v>221</v>
      </c>
      <c r="D95" s="594">
        <v>1</v>
      </c>
      <c r="E95" s="594">
        <v>60</v>
      </c>
      <c r="F95" s="594"/>
      <c r="G95" s="919">
        <f t="shared" si="8"/>
        <v>1205.6299999999999</v>
      </c>
      <c r="H95" s="943">
        <f t="shared" si="9"/>
        <v>241.08</v>
      </c>
      <c r="I95" s="944">
        <f t="shared" si="10"/>
        <v>20.09</v>
      </c>
      <c r="J95" s="914"/>
      <c r="K95" s="961" t="s">
        <v>334</v>
      </c>
      <c r="L95" s="948"/>
      <c r="M95" s="954">
        <v>1261.3599999999999</v>
      </c>
      <c r="N95" s="984" t="s">
        <v>357</v>
      </c>
      <c r="O95" s="985"/>
      <c r="P95" s="984">
        <v>1099</v>
      </c>
      <c r="Q95" s="958" t="s">
        <v>358</v>
      </c>
      <c r="R95" s="986"/>
      <c r="S95" s="958">
        <v>1256.53</v>
      </c>
      <c r="T95" s="919">
        <f t="shared" si="11"/>
        <v>1205.6299999999999</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56.25" customHeight="1">
      <c r="A96" s="941">
        <v>3</v>
      </c>
      <c r="B96" s="607" t="s">
        <v>395</v>
      </c>
      <c r="C96" s="594" t="s">
        <v>221</v>
      </c>
      <c r="D96" s="594">
        <v>1</v>
      </c>
      <c r="E96" s="594">
        <v>60</v>
      </c>
      <c r="F96" s="594" t="s">
        <v>355</v>
      </c>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19">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39.950000000000003" customHeight="1">
      <c r="A97" s="941">
        <v>4</v>
      </c>
      <c r="B97" s="607" t="s">
        <v>362</v>
      </c>
      <c r="C97" s="594" t="s">
        <v>221</v>
      </c>
      <c r="D97" s="594">
        <v>1</v>
      </c>
      <c r="E97" s="594">
        <v>24</v>
      </c>
      <c r="F97" s="594"/>
      <c r="G97" s="919">
        <f t="shared" si="8"/>
        <v>156.8133333333333</v>
      </c>
      <c r="H97" s="943">
        <f t="shared" si="9"/>
        <v>78.36</v>
      </c>
      <c r="I97" s="944">
        <f t="shared" si="10"/>
        <v>6.53</v>
      </c>
      <c r="J97" s="914"/>
      <c r="K97" s="948" t="s">
        <v>363</v>
      </c>
      <c r="L97" s="948"/>
      <c r="M97" s="954">
        <v>158.82</v>
      </c>
      <c r="N97" s="984" t="s">
        <v>209</v>
      </c>
      <c r="O97" s="985"/>
      <c r="P97" s="984">
        <v>181.72</v>
      </c>
      <c r="Q97" s="956" t="s">
        <v>324</v>
      </c>
      <c r="R97" s="956"/>
      <c r="S97" s="958">
        <v>129.9</v>
      </c>
      <c r="T97" s="919">
        <f t="shared" si="11"/>
        <v>156.8133333333333</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39.950000000000003" customHeight="1">
      <c r="A98" s="941">
        <v>5</v>
      </c>
      <c r="B98" s="607" t="s">
        <v>396</v>
      </c>
      <c r="C98" s="594" t="s">
        <v>221</v>
      </c>
      <c r="D98" s="594">
        <v>2</v>
      </c>
      <c r="E98" s="594">
        <v>12</v>
      </c>
      <c r="F98" s="594"/>
      <c r="G98" s="919">
        <f t="shared" si="8"/>
        <v>201.26666666666665</v>
      </c>
      <c r="H98" s="943">
        <f t="shared" si="9"/>
        <v>402.48</v>
      </c>
      <c r="I98" s="944">
        <f t="shared" si="10"/>
        <v>33.54</v>
      </c>
      <c r="J98" s="914"/>
      <c r="K98" s="961" t="s">
        <v>218</v>
      </c>
      <c r="L98" s="948"/>
      <c r="M98" s="954">
        <v>166.9</v>
      </c>
      <c r="N98" s="984" t="s">
        <v>281</v>
      </c>
      <c r="O98" s="985"/>
      <c r="P98" s="984">
        <v>189</v>
      </c>
      <c r="Q98" s="958" t="s">
        <v>365</v>
      </c>
      <c r="R98" s="986"/>
      <c r="S98" s="958">
        <v>247.9</v>
      </c>
      <c r="T98" s="919">
        <f t="shared" si="11"/>
        <v>201.26666666666665</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39.950000000000003" customHeight="1">
      <c r="A99" s="941">
        <v>6</v>
      </c>
      <c r="B99" s="607" t="s">
        <v>366</v>
      </c>
      <c r="C99" s="594" t="s">
        <v>221</v>
      </c>
      <c r="D99" s="594">
        <v>1</v>
      </c>
      <c r="E99" s="594">
        <v>12</v>
      </c>
      <c r="F99" s="594"/>
      <c r="G99" s="919">
        <f t="shared" si="8"/>
        <v>336.71333333333331</v>
      </c>
      <c r="H99" s="943">
        <f t="shared" si="9"/>
        <v>336.6</v>
      </c>
      <c r="I99" s="944">
        <f t="shared" si="10"/>
        <v>28.05</v>
      </c>
      <c r="J99" s="914"/>
      <c r="K99" s="961" t="s">
        <v>217</v>
      </c>
      <c r="L99" s="948"/>
      <c r="M99" s="954">
        <v>325.64999999999998</v>
      </c>
      <c r="N99" s="984" t="s">
        <v>222</v>
      </c>
      <c r="O99" s="983"/>
      <c r="P99" s="984">
        <v>331.59</v>
      </c>
      <c r="Q99" s="958" t="s">
        <v>281</v>
      </c>
      <c r="R99" s="986"/>
      <c r="S99" s="958">
        <v>352.9</v>
      </c>
      <c r="T99" s="919">
        <f t="shared" si="11"/>
        <v>336.71333333333331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950000000000003" customHeight="1">
      <c r="A100" s="941">
        <v>7</v>
      </c>
      <c r="B100" s="607" t="s">
        <v>367</v>
      </c>
      <c r="C100" s="594" t="s">
        <v>221</v>
      </c>
      <c r="D100" s="594">
        <v>1</v>
      </c>
      <c r="E100" s="594">
        <v>60</v>
      </c>
      <c r="F100" s="594" t="s">
        <v>355</v>
      </c>
      <c r="G100" s="919">
        <f t="shared" si="8"/>
        <v>718.49666666666656</v>
      </c>
      <c r="H100" s="943">
        <f t="shared" si="9"/>
        <v>143.63999999999999</v>
      </c>
      <c r="I100" s="944">
        <f t="shared" si="10"/>
        <v>11.97</v>
      </c>
      <c r="J100" s="914"/>
      <c r="K100" s="961" t="s">
        <v>334</v>
      </c>
      <c r="L100" s="948"/>
      <c r="M100" s="954">
        <v>622.49</v>
      </c>
      <c r="N100" s="984" t="s">
        <v>229</v>
      </c>
      <c r="O100" s="985"/>
      <c r="P100" s="984">
        <v>749</v>
      </c>
      <c r="Q100" s="958" t="s">
        <v>281</v>
      </c>
      <c r="R100" s="956"/>
      <c r="S100" s="958">
        <v>784</v>
      </c>
      <c r="T100" s="919">
        <f t="shared" si="11"/>
        <v>718.49666666666656</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39.950000000000003" customHeight="1">
      <c r="A101" s="941">
        <v>8</v>
      </c>
      <c r="B101" s="607" t="s">
        <v>368</v>
      </c>
      <c r="C101" s="594" t="s">
        <v>221</v>
      </c>
      <c r="D101" s="594">
        <v>1</v>
      </c>
      <c r="E101" s="594">
        <v>24</v>
      </c>
      <c r="F101" s="594"/>
      <c r="G101" s="919">
        <f t="shared" si="8"/>
        <v>107.01333333333334</v>
      </c>
      <c r="H101" s="943">
        <f t="shared" si="9"/>
        <v>53.4</v>
      </c>
      <c r="I101" s="944">
        <f t="shared" si="10"/>
        <v>4.45</v>
      </c>
      <c r="J101" s="914"/>
      <c r="K101" s="948" t="s">
        <v>209</v>
      </c>
      <c r="L101" s="948"/>
      <c r="M101" s="954">
        <v>116.7</v>
      </c>
      <c r="N101" s="983" t="s">
        <v>330</v>
      </c>
      <c r="O101" s="987"/>
      <c r="P101" s="984">
        <v>113.08</v>
      </c>
      <c r="Q101" s="956" t="s">
        <v>217</v>
      </c>
      <c r="R101" s="956"/>
      <c r="S101" s="958">
        <v>91.26</v>
      </c>
      <c r="T101" s="919">
        <f t="shared" si="11"/>
        <v>107.01333333333334</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39.950000000000003" customHeight="1">
      <c r="A102" s="941">
        <v>9</v>
      </c>
      <c r="B102" s="607" t="s">
        <v>369</v>
      </c>
      <c r="C102" s="594" t="s">
        <v>221</v>
      </c>
      <c r="D102" s="594">
        <v>1</v>
      </c>
      <c r="E102" s="594">
        <v>24</v>
      </c>
      <c r="F102" s="594"/>
      <c r="G102" s="919">
        <f t="shared" si="8"/>
        <v>61.906666666666666</v>
      </c>
      <c r="H102" s="943">
        <f t="shared" si="9"/>
        <v>30.84</v>
      </c>
      <c r="I102" s="944">
        <f t="shared" si="10"/>
        <v>2.57</v>
      </c>
      <c r="J102" s="914"/>
      <c r="K102" s="948" t="s">
        <v>217</v>
      </c>
      <c r="L102" s="975"/>
      <c r="M102" s="954">
        <v>71.930000000000007</v>
      </c>
      <c r="N102" s="983" t="s">
        <v>313</v>
      </c>
      <c r="O102" s="987"/>
      <c r="P102" s="984">
        <v>47.19</v>
      </c>
      <c r="Q102" s="956" t="s">
        <v>370</v>
      </c>
      <c r="R102" s="960"/>
      <c r="S102" s="958">
        <v>66.599999999999994</v>
      </c>
      <c r="T102" s="919">
        <f t="shared" si="11"/>
        <v>61.906666666666666</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39.950000000000003" customHeight="1">
      <c r="A103" s="941">
        <v>10</v>
      </c>
      <c r="B103" s="607" t="s">
        <v>371</v>
      </c>
      <c r="C103" s="594" t="s">
        <v>221</v>
      </c>
      <c r="D103" s="594">
        <v>2</v>
      </c>
      <c r="E103" s="594">
        <v>24</v>
      </c>
      <c r="F103" s="594"/>
      <c r="G103" s="919">
        <f t="shared" si="8"/>
        <v>34.906666666666666</v>
      </c>
      <c r="H103" s="943">
        <f t="shared" si="9"/>
        <v>34.799999999999997</v>
      </c>
      <c r="I103" s="944">
        <f t="shared" si="10"/>
        <v>2.9</v>
      </c>
      <c r="J103" s="914"/>
      <c r="K103" s="961" t="s">
        <v>217</v>
      </c>
      <c r="L103" s="948"/>
      <c r="M103" s="954">
        <v>38.06</v>
      </c>
      <c r="N103" s="984" t="s">
        <v>281</v>
      </c>
      <c r="O103" s="985"/>
      <c r="P103" s="984">
        <v>29.82</v>
      </c>
      <c r="Q103" s="958" t="s">
        <v>372</v>
      </c>
      <c r="R103" s="986"/>
      <c r="S103" s="958">
        <v>36.840000000000003</v>
      </c>
      <c r="T103" s="919">
        <f t="shared" si="11"/>
        <v>34.906666666666666</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39.950000000000003" customHeight="1">
      <c r="A104" s="941">
        <v>11</v>
      </c>
      <c r="B104" s="607" t="s">
        <v>373</v>
      </c>
      <c r="C104" s="594" t="s">
        <v>221</v>
      </c>
      <c r="D104" s="594">
        <v>1</v>
      </c>
      <c r="E104" s="594">
        <v>24</v>
      </c>
      <c r="F104" s="594"/>
      <c r="G104" s="919">
        <f t="shared" si="8"/>
        <v>88.95</v>
      </c>
      <c r="H104" s="943">
        <f t="shared" si="9"/>
        <v>44.4</v>
      </c>
      <c r="I104" s="944">
        <f t="shared" si="10"/>
        <v>3.7</v>
      </c>
      <c r="J104" s="914"/>
      <c r="K104" s="961" t="s">
        <v>318</v>
      </c>
      <c r="L104" s="948"/>
      <c r="M104" s="954">
        <v>82.1</v>
      </c>
      <c r="N104" s="984" t="s">
        <v>286</v>
      </c>
      <c r="O104" s="985"/>
      <c r="P104" s="984">
        <v>75.52</v>
      </c>
      <c r="Q104" s="958" t="s">
        <v>217</v>
      </c>
      <c r="R104" s="986"/>
      <c r="S104" s="958">
        <v>109.23</v>
      </c>
      <c r="T104" s="919">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5.75" customHeight="1">
      <c r="A105" s="1150"/>
      <c r="B105" s="1116"/>
      <c r="C105" s="1116"/>
      <c r="D105" s="1116"/>
      <c r="E105" s="1105"/>
      <c r="F105" s="946"/>
      <c r="G105" s="1169" t="s">
        <v>374</v>
      </c>
      <c r="H105" s="1105"/>
      <c r="I105" s="947">
        <f>ROUND(SUM(I94:I104),2)</f>
        <v>157.41</v>
      </c>
      <c r="J105" s="914"/>
      <c r="K105" s="914"/>
      <c r="L105" s="914"/>
      <c r="M105" s="914"/>
      <c r="N105" s="914"/>
      <c r="O105" s="914"/>
      <c r="P105" s="914"/>
      <c r="Q105" s="914"/>
      <c r="R105" s="914"/>
      <c r="S105" s="914"/>
      <c r="T105" s="914"/>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157.41</v>
      </c>
      <c r="J106" s="914"/>
      <c r="K106" s="914"/>
      <c r="L106" s="914"/>
      <c r="M106" s="914"/>
      <c r="N106" s="914"/>
      <c r="O106" s="914"/>
      <c r="P106" s="914"/>
      <c r="Q106" s="914"/>
      <c r="R106" s="914"/>
      <c r="S106" s="914"/>
      <c r="T106" s="914"/>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1</v>
      </c>
      <c r="J107" s="914"/>
      <c r="K107" s="914"/>
      <c r="L107" s="914"/>
      <c r="M107" s="914"/>
      <c r="N107" s="914"/>
      <c r="O107" s="914"/>
      <c r="P107" s="914"/>
      <c r="Q107" s="914"/>
      <c r="R107" s="914"/>
      <c r="S107" s="914"/>
      <c r="T107" s="914"/>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ROUND(I106/I107,0)</f>
        <v>157</v>
      </c>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14"/>
      <c r="L109" s="914"/>
      <c r="M109" s="914"/>
      <c r="N109" s="914"/>
      <c r="O109" s="914"/>
      <c r="P109" s="914"/>
      <c r="Q109" s="914"/>
      <c r="R109" s="914"/>
      <c r="S109" s="914"/>
      <c r="T109" s="914"/>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14"/>
      <c r="L110" s="914"/>
      <c r="M110" s="914"/>
      <c r="N110" s="914"/>
      <c r="O110" s="914"/>
      <c r="P110" s="914"/>
      <c r="Q110" s="914"/>
      <c r="R110" s="914"/>
      <c r="S110" s="914"/>
      <c r="T110" s="914"/>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914"/>
      <c r="L111" s="914"/>
      <c r="M111" s="914"/>
      <c r="N111" s="914"/>
      <c r="O111" s="914"/>
      <c r="P111" s="914"/>
      <c r="Q111" s="914"/>
      <c r="R111" s="914"/>
      <c r="S111" s="914"/>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588"/>
      <c r="B112" s="914"/>
      <c r="C112" s="588"/>
      <c r="D112" s="588"/>
      <c r="E112" s="588"/>
      <c r="F112" s="588"/>
      <c r="G112" s="588"/>
      <c r="H112" s="588"/>
      <c r="I112" s="588"/>
      <c r="J112" s="914"/>
      <c r="K112" s="914"/>
      <c r="L112" s="914"/>
      <c r="M112" s="914"/>
      <c r="N112" s="914"/>
      <c r="O112" s="914"/>
      <c r="P112" s="914"/>
      <c r="Q112" s="914"/>
      <c r="R112" s="914"/>
      <c r="S112" s="914"/>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588"/>
      <c r="B113" s="914"/>
      <c r="C113" s="588"/>
      <c r="D113" s="588"/>
      <c r="E113" s="588"/>
      <c r="F113" s="588"/>
      <c r="G113" s="588"/>
      <c r="H113" s="588"/>
      <c r="I113" s="588"/>
      <c r="J113" s="914"/>
      <c r="K113" s="914"/>
      <c r="L113" s="914"/>
      <c r="M113" s="914"/>
      <c r="N113" s="914"/>
      <c r="O113" s="914"/>
      <c r="P113" s="914"/>
      <c r="Q113" s="914"/>
      <c r="R113" s="914"/>
      <c r="S113" s="914"/>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588"/>
      <c r="B114" s="914"/>
      <c r="C114" s="588"/>
      <c r="D114" s="588"/>
      <c r="E114" s="588"/>
      <c r="F114" s="588"/>
      <c r="G114" s="588"/>
      <c r="H114" s="588"/>
      <c r="I114" s="588"/>
      <c r="J114" s="914"/>
      <c r="K114" s="914"/>
      <c r="L114" s="914"/>
      <c r="M114" s="914"/>
      <c r="N114" s="914"/>
      <c r="O114" s="914"/>
      <c r="P114" s="914"/>
      <c r="Q114" s="914"/>
      <c r="R114" s="914"/>
      <c r="S114" s="914"/>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588"/>
      <c r="B115" s="914"/>
      <c r="C115" s="588"/>
      <c r="D115" s="588"/>
      <c r="E115" s="588"/>
      <c r="F115" s="588"/>
      <c r="G115" s="588"/>
      <c r="H115" s="588"/>
      <c r="I115" s="588"/>
      <c r="J115" s="914"/>
      <c r="K115" s="914"/>
      <c r="L115" s="914"/>
      <c r="M115" s="914"/>
      <c r="N115" s="914"/>
      <c r="O115" s="914"/>
      <c r="P115" s="914"/>
      <c r="Q115" s="914"/>
      <c r="R115" s="914"/>
      <c r="S115" s="914"/>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588"/>
      <c r="B116" s="914"/>
      <c r="C116" s="588"/>
      <c r="D116" s="588"/>
      <c r="E116" s="588"/>
      <c r="F116" s="588"/>
      <c r="G116" s="588"/>
      <c r="H116" s="588"/>
      <c r="I116" s="588"/>
      <c r="J116" s="914"/>
      <c r="K116" s="914"/>
      <c r="L116" s="914"/>
      <c r="M116" s="914"/>
      <c r="N116" s="914"/>
      <c r="O116" s="914"/>
      <c r="P116" s="914"/>
      <c r="Q116" s="914"/>
      <c r="R116" s="914"/>
      <c r="S116" s="914"/>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588"/>
      <c r="B117" s="914"/>
      <c r="C117" s="588"/>
      <c r="D117" s="588"/>
      <c r="E117" s="588"/>
      <c r="F117" s="588"/>
      <c r="G117" s="588"/>
      <c r="H117" s="588"/>
      <c r="I117" s="588"/>
      <c r="J117" s="914"/>
      <c r="K117" s="914"/>
      <c r="L117" s="914"/>
      <c r="M117" s="914"/>
      <c r="N117" s="914"/>
      <c r="O117" s="914"/>
      <c r="P117" s="914"/>
      <c r="Q117" s="914"/>
      <c r="R117" s="914"/>
      <c r="S117" s="914"/>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588"/>
      <c r="B118" s="914"/>
      <c r="C118" s="588"/>
      <c r="D118" s="588"/>
      <c r="E118" s="588"/>
      <c r="F118" s="588"/>
      <c r="G118" s="588"/>
      <c r="H118" s="588"/>
      <c r="I118" s="588"/>
      <c r="J118" s="914"/>
      <c r="K118" s="914"/>
      <c r="L118" s="914"/>
      <c r="M118" s="914"/>
      <c r="N118" s="914"/>
      <c r="O118" s="914"/>
      <c r="P118" s="914"/>
      <c r="Q118" s="914"/>
      <c r="R118" s="914"/>
      <c r="S118" s="914"/>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588"/>
      <c r="B119" s="914"/>
      <c r="C119" s="588"/>
      <c r="D119" s="588"/>
      <c r="E119" s="588"/>
      <c r="F119" s="588"/>
      <c r="G119" s="588"/>
      <c r="H119" s="588"/>
      <c r="I119" s="588"/>
      <c r="J119" s="914"/>
      <c r="K119" s="914"/>
      <c r="L119" s="914"/>
      <c r="M119" s="914"/>
      <c r="N119" s="914"/>
      <c r="O119" s="914"/>
      <c r="P119" s="914"/>
      <c r="Q119" s="914"/>
      <c r="R119" s="914"/>
      <c r="S119" s="914"/>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588"/>
      <c r="B120" s="914"/>
      <c r="C120" s="588"/>
      <c r="D120" s="588"/>
      <c r="E120" s="588"/>
      <c r="F120" s="588"/>
      <c r="G120" s="588"/>
      <c r="H120" s="588"/>
      <c r="I120" s="588"/>
      <c r="J120" s="914"/>
      <c r="K120" s="914"/>
      <c r="L120" s="914"/>
      <c r="M120" s="914"/>
      <c r="N120" s="914"/>
      <c r="O120" s="914"/>
      <c r="P120" s="914"/>
      <c r="Q120" s="914"/>
      <c r="R120" s="914"/>
      <c r="S120" s="914"/>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588"/>
      <c r="B121" s="914"/>
      <c r="C121" s="588"/>
      <c r="D121" s="588"/>
      <c r="E121" s="588"/>
      <c r="F121" s="588"/>
      <c r="G121" s="588"/>
      <c r="H121" s="588"/>
      <c r="I121" s="588"/>
      <c r="J121" s="914"/>
      <c r="K121" s="914"/>
      <c r="L121" s="914"/>
      <c r="M121" s="914"/>
      <c r="N121" s="914"/>
      <c r="O121" s="914"/>
      <c r="P121" s="914"/>
      <c r="Q121" s="914"/>
      <c r="R121" s="914"/>
      <c r="S121" s="914"/>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588"/>
      <c r="B122" s="914"/>
      <c r="C122" s="588"/>
      <c r="D122" s="588"/>
      <c r="E122" s="588"/>
      <c r="F122" s="588"/>
      <c r="G122" s="588"/>
      <c r="H122" s="588"/>
      <c r="I122" s="588"/>
      <c r="J122" s="914"/>
      <c r="K122" s="914"/>
      <c r="L122" s="914"/>
      <c r="M122" s="914"/>
      <c r="N122" s="914"/>
      <c r="O122" s="914"/>
      <c r="P122" s="914"/>
      <c r="Q122" s="914"/>
      <c r="R122" s="914"/>
      <c r="S122" s="914"/>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588"/>
      <c r="B123" s="914"/>
      <c r="C123" s="588"/>
      <c r="D123" s="588"/>
      <c r="E123" s="588"/>
      <c r="F123" s="588"/>
      <c r="G123" s="588"/>
      <c r="H123" s="588"/>
      <c r="I123" s="588"/>
      <c r="J123" s="914"/>
      <c r="K123" s="914"/>
      <c r="L123" s="914"/>
      <c r="M123" s="914"/>
      <c r="N123" s="914"/>
      <c r="O123" s="914"/>
      <c r="P123" s="914"/>
      <c r="Q123" s="914"/>
      <c r="R123" s="914"/>
      <c r="S123" s="914"/>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588"/>
      <c r="B124" s="914"/>
      <c r="C124" s="588"/>
      <c r="D124" s="588"/>
      <c r="E124" s="588"/>
      <c r="F124" s="588"/>
      <c r="G124" s="588"/>
      <c r="H124" s="588"/>
      <c r="I124" s="588"/>
      <c r="J124" s="914"/>
      <c r="K124" s="914"/>
      <c r="L124" s="914"/>
      <c r="M124" s="914"/>
      <c r="N124" s="914"/>
      <c r="O124" s="914"/>
      <c r="P124" s="914"/>
      <c r="Q124" s="914"/>
      <c r="R124" s="914"/>
      <c r="S124" s="914"/>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588"/>
      <c r="B125" s="914"/>
      <c r="C125" s="588"/>
      <c r="D125" s="588"/>
      <c r="E125" s="588"/>
      <c r="F125" s="588"/>
      <c r="G125" s="588"/>
      <c r="H125" s="588"/>
      <c r="I125" s="588"/>
      <c r="J125" s="914"/>
      <c r="K125" s="914"/>
      <c r="L125" s="914"/>
      <c r="M125" s="914"/>
      <c r="N125" s="914"/>
      <c r="O125" s="914"/>
      <c r="P125" s="914"/>
      <c r="Q125" s="914"/>
      <c r="R125" s="914"/>
      <c r="S125" s="914"/>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588"/>
      <c r="B126" s="914"/>
      <c r="C126" s="588"/>
      <c r="D126" s="588"/>
      <c r="E126" s="588"/>
      <c r="F126" s="588"/>
      <c r="G126" s="588"/>
      <c r="H126" s="588"/>
      <c r="I126" s="588"/>
      <c r="J126" s="914"/>
      <c r="K126" s="914"/>
      <c r="L126" s="914"/>
      <c r="M126" s="914"/>
      <c r="N126" s="914"/>
      <c r="O126" s="914"/>
      <c r="P126" s="914"/>
      <c r="Q126" s="914"/>
      <c r="R126" s="914"/>
      <c r="S126" s="914"/>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588"/>
      <c r="B127" s="914"/>
      <c r="C127" s="588"/>
      <c r="D127" s="588"/>
      <c r="E127" s="588"/>
      <c r="F127" s="588"/>
      <c r="G127" s="588"/>
      <c r="H127" s="588"/>
      <c r="I127" s="588"/>
      <c r="J127" s="914"/>
      <c r="K127" s="914"/>
      <c r="L127" s="914"/>
      <c r="M127" s="914"/>
      <c r="N127" s="914"/>
      <c r="O127" s="914"/>
      <c r="P127" s="914"/>
      <c r="Q127" s="914"/>
      <c r="R127" s="914"/>
      <c r="S127" s="914"/>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588"/>
      <c r="B128" s="914"/>
      <c r="C128" s="588"/>
      <c r="D128" s="588"/>
      <c r="E128" s="588"/>
      <c r="F128" s="588"/>
      <c r="G128" s="588"/>
      <c r="H128" s="588"/>
      <c r="I128" s="588"/>
      <c r="J128" s="914"/>
      <c r="K128" s="914"/>
      <c r="L128" s="914"/>
      <c r="M128" s="914"/>
      <c r="N128" s="914"/>
      <c r="O128" s="914"/>
      <c r="P128" s="914"/>
      <c r="Q128" s="914"/>
      <c r="R128" s="914"/>
      <c r="S128" s="914"/>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588"/>
      <c r="B129" s="914"/>
      <c r="C129" s="588"/>
      <c r="D129" s="588"/>
      <c r="E129" s="588"/>
      <c r="F129" s="588"/>
      <c r="G129" s="588"/>
      <c r="H129" s="588"/>
      <c r="I129" s="588"/>
      <c r="J129" s="914"/>
      <c r="K129" s="914"/>
      <c r="L129" s="914"/>
      <c r="M129" s="914"/>
      <c r="N129" s="914"/>
      <c r="O129" s="914"/>
      <c r="P129" s="914"/>
      <c r="Q129" s="914"/>
      <c r="R129" s="914"/>
      <c r="S129" s="914"/>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588"/>
      <c r="B130" s="914"/>
      <c r="C130" s="588"/>
      <c r="D130" s="588"/>
      <c r="E130" s="588"/>
      <c r="F130" s="588"/>
      <c r="G130" s="588"/>
      <c r="H130" s="588"/>
      <c r="I130" s="588"/>
      <c r="J130" s="914"/>
      <c r="K130" s="914"/>
      <c r="L130" s="914"/>
      <c r="M130" s="914"/>
      <c r="N130" s="914"/>
      <c r="O130" s="914"/>
      <c r="P130" s="914"/>
      <c r="Q130" s="914"/>
      <c r="R130" s="914"/>
      <c r="S130" s="914"/>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588"/>
      <c r="B131" s="914"/>
      <c r="C131" s="588"/>
      <c r="D131" s="588"/>
      <c r="E131" s="588"/>
      <c r="F131" s="588"/>
      <c r="G131" s="588"/>
      <c r="H131" s="588"/>
      <c r="I131" s="588"/>
      <c r="J131" s="914"/>
      <c r="K131" s="914"/>
      <c r="L131" s="914"/>
      <c r="M131" s="914"/>
      <c r="N131" s="914"/>
      <c r="O131" s="914"/>
      <c r="P131" s="914"/>
      <c r="Q131" s="914"/>
      <c r="R131" s="914"/>
      <c r="S131" s="914"/>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588"/>
      <c r="B132" s="914"/>
      <c r="C132" s="588"/>
      <c r="D132" s="588"/>
      <c r="E132" s="588"/>
      <c r="F132" s="588"/>
      <c r="G132" s="588"/>
      <c r="H132" s="588"/>
      <c r="I132" s="588"/>
      <c r="J132" s="914"/>
      <c r="K132" s="914"/>
      <c r="L132" s="914"/>
      <c r="M132" s="914"/>
      <c r="N132" s="914"/>
      <c r="O132" s="914"/>
      <c r="P132" s="914"/>
      <c r="Q132" s="914"/>
      <c r="R132" s="914"/>
      <c r="S132" s="914"/>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588"/>
      <c r="B133" s="914"/>
      <c r="C133" s="588"/>
      <c r="D133" s="588"/>
      <c r="E133" s="588"/>
      <c r="F133" s="588"/>
      <c r="G133" s="588"/>
      <c r="H133" s="588"/>
      <c r="I133" s="588"/>
      <c r="J133" s="914"/>
      <c r="K133" s="914"/>
      <c r="L133" s="914"/>
      <c r="M133" s="914"/>
      <c r="N133" s="914"/>
      <c r="O133" s="914"/>
      <c r="P133" s="914"/>
      <c r="Q133" s="914"/>
      <c r="R133" s="914"/>
      <c r="S133" s="914"/>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588"/>
      <c r="B134" s="914"/>
      <c r="C134" s="588"/>
      <c r="D134" s="588"/>
      <c r="E134" s="588"/>
      <c r="F134" s="588"/>
      <c r="G134" s="588"/>
      <c r="H134" s="588"/>
      <c r="I134" s="588"/>
      <c r="J134" s="914"/>
      <c r="K134" s="914"/>
      <c r="L134" s="914"/>
      <c r="M134" s="914"/>
      <c r="N134" s="914"/>
      <c r="O134" s="914"/>
      <c r="P134" s="914"/>
      <c r="Q134" s="914"/>
      <c r="R134" s="914"/>
      <c r="S134" s="914"/>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588"/>
      <c r="B135" s="914"/>
      <c r="C135" s="588"/>
      <c r="D135" s="588"/>
      <c r="E135" s="588"/>
      <c r="F135" s="588"/>
      <c r="G135" s="588"/>
      <c r="H135" s="588"/>
      <c r="I135" s="588"/>
      <c r="J135" s="914"/>
      <c r="K135" s="914"/>
      <c r="L135" s="914"/>
      <c r="M135" s="914"/>
      <c r="N135" s="914"/>
      <c r="O135" s="914"/>
      <c r="P135" s="914"/>
      <c r="Q135" s="914"/>
      <c r="R135" s="914"/>
      <c r="S135" s="914"/>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588"/>
      <c r="B136" s="914"/>
      <c r="C136" s="588"/>
      <c r="D136" s="588"/>
      <c r="E136" s="588"/>
      <c r="F136" s="588"/>
      <c r="G136" s="588"/>
      <c r="H136" s="588"/>
      <c r="I136" s="588"/>
      <c r="J136" s="914"/>
      <c r="K136" s="914"/>
      <c r="L136" s="914"/>
      <c r="M136" s="914"/>
      <c r="N136" s="914"/>
      <c r="O136" s="914"/>
      <c r="P136" s="914"/>
      <c r="Q136" s="914"/>
      <c r="R136" s="914"/>
      <c r="S136" s="914"/>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588"/>
      <c r="B137" s="914"/>
      <c r="C137" s="588"/>
      <c r="D137" s="588"/>
      <c r="E137" s="588"/>
      <c r="F137" s="588"/>
      <c r="G137" s="588"/>
      <c r="H137" s="588"/>
      <c r="I137" s="588"/>
      <c r="J137" s="914"/>
      <c r="K137" s="914"/>
      <c r="L137" s="914"/>
      <c r="M137" s="914"/>
      <c r="N137" s="914"/>
      <c r="O137" s="914"/>
      <c r="P137" s="914"/>
      <c r="Q137" s="914"/>
      <c r="R137" s="914"/>
      <c r="S137" s="914"/>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588"/>
      <c r="B138" s="914"/>
      <c r="C138" s="588"/>
      <c r="D138" s="588"/>
      <c r="E138" s="588"/>
      <c r="F138" s="588"/>
      <c r="G138" s="588"/>
      <c r="H138" s="588"/>
      <c r="I138" s="588"/>
      <c r="J138" s="914"/>
      <c r="K138" s="914"/>
      <c r="L138" s="914"/>
      <c r="M138" s="914"/>
      <c r="N138" s="914"/>
      <c r="O138" s="914"/>
      <c r="P138" s="914"/>
      <c r="Q138" s="914"/>
      <c r="R138" s="914"/>
      <c r="S138" s="914"/>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588"/>
      <c r="B139" s="914"/>
      <c r="C139" s="588"/>
      <c r="D139" s="588"/>
      <c r="E139" s="588"/>
      <c r="F139" s="588"/>
      <c r="G139" s="588"/>
      <c r="H139" s="588"/>
      <c r="I139" s="588"/>
      <c r="J139" s="914"/>
      <c r="K139" s="914"/>
      <c r="L139" s="914"/>
      <c r="M139" s="914"/>
      <c r="N139" s="914"/>
      <c r="O139" s="914"/>
      <c r="P139" s="914"/>
      <c r="Q139" s="914"/>
      <c r="R139" s="914"/>
      <c r="S139" s="914"/>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588"/>
      <c r="B140" s="914"/>
      <c r="C140" s="588"/>
      <c r="D140" s="588"/>
      <c r="E140" s="588"/>
      <c r="F140" s="588"/>
      <c r="G140" s="588"/>
      <c r="H140" s="588"/>
      <c r="I140" s="588"/>
      <c r="J140" s="914"/>
      <c r="K140" s="914"/>
      <c r="L140" s="914"/>
      <c r="M140" s="914"/>
      <c r="N140" s="914"/>
      <c r="O140" s="914"/>
      <c r="P140" s="914"/>
      <c r="Q140" s="914"/>
      <c r="R140" s="914"/>
      <c r="S140" s="914"/>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588"/>
      <c r="B141" s="914"/>
      <c r="C141" s="588"/>
      <c r="D141" s="588"/>
      <c r="E141" s="588"/>
      <c r="F141" s="588"/>
      <c r="G141" s="588"/>
      <c r="H141" s="588"/>
      <c r="I141" s="588"/>
      <c r="J141" s="914"/>
      <c r="K141" s="914"/>
      <c r="L141" s="914"/>
      <c r="M141" s="914"/>
      <c r="N141" s="914"/>
      <c r="O141" s="914"/>
      <c r="P141" s="914"/>
      <c r="Q141" s="914"/>
      <c r="R141" s="914"/>
      <c r="S141" s="914"/>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588"/>
      <c r="B142" s="914"/>
      <c r="C142" s="588"/>
      <c r="D142" s="588"/>
      <c r="E142" s="588"/>
      <c r="F142" s="588"/>
      <c r="G142" s="588"/>
      <c r="H142" s="588"/>
      <c r="I142" s="588"/>
      <c r="J142" s="914"/>
      <c r="K142" s="914"/>
      <c r="L142" s="914"/>
      <c r="M142" s="914"/>
      <c r="N142" s="914"/>
      <c r="O142" s="914"/>
      <c r="P142" s="914"/>
      <c r="Q142" s="914"/>
      <c r="R142" s="914"/>
      <c r="S142" s="914"/>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588"/>
      <c r="B143" s="914"/>
      <c r="C143" s="588"/>
      <c r="D143" s="588"/>
      <c r="E143" s="588"/>
      <c r="F143" s="588"/>
      <c r="G143" s="588"/>
      <c r="H143" s="588"/>
      <c r="I143" s="588"/>
      <c r="J143" s="914"/>
      <c r="K143" s="914"/>
      <c r="L143" s="914"/>
      <c r="M143" s="914"/>
      <c r="N143" s="914"/>
      <c r="O143" s="914"/>
      <c r="P143" s="914"/>
      <c r="Q143" s="914"/>
      <c r="R143" s="914"/>
      <c r="S143" s="914"/>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588"/>
      <c r="B144" s="914"/>
      <c r="C144" s="588"/>
      <c r="D144" s="588"/>
      <c r="E144" s="588"/>
      <c r="F144" s="588"/>
      <c r="G144" s="588"/>
      <c r="H144" s="588"/>
      <c r="I144" s="588"/>
      <c r="J144" s="914"/>
      <c r="K144" s="914"/>
      <c r="L144" s="914"/>
      <c r="M144" s="914"/>
      <c r="N144" s="914"/>
      <c r="O144" s="914"/>
      <c r="P144" s="914"/>
      <c r="Q144" s="914"/>
      <c r="R144" s="914"/>
      <c r="S144" s="914"/>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588"/>
      <c r="B145" s="914"/>
      <c r="C145" s="588"/>
      <c r="D145" s="588"/>
      <c r="E145" s="588"/>
      <c r="F145" s="588"/>
      <c r="G145" s="588"/>
      <c r="H145" s="588"/>
      <c r="I145" s="588"/>
      <c r="J145" s="914"/>
      <c r="K145" s="914"/>
      <c r="L145" s="914"/>
      <c r="M145" s="914"/>
      <c r="N145" s="914"/>
      <c r="O145" s="914"/>
      <c r="P145" s="914"/>
      <c r="Q145" s="914"/>
      <c r="R145" s="914"/>
      <c r="S145" s="914"/>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588"/>
      <c r="B146" s="914"/>
      <c r="C146" s="588"/>
      <c r="D146" s="588"/>
      <c r="E146" s="588"/>
      <c r="F146" s="588"/>
      <c r="G146" s="588"/>
      <c r="H146" s="588"/>
      <c r="I146" s="588"/>
      <c r="J146" s="914"/>
      <c r="K146" s="914"/>
      <c r="L146" s="914"/>
      <c r="M146" s="914"/>
      <c r="N146" s="914"/>
      <c r="O146" s="914"/>
      <c r="P146" s="914"/>
      <c r="Q146" s="914"/>
      <c r="R146" s="914"/>
      <c r="S146" s="914"/>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588"/>
      <c r="B147" s="914"/>
      <c r="C147" s="588"/>
      <c r="D147" s="588"/>
      <c r="E147" s="588"/>
      <c r="F147" s="588"/>
      <c r="G147" s="588"/>
      <c r="H147" s="588"/>
      <c r="I147" s="588"/>
      <c r="J147" s="914"/>
      <c r="K147" s="914"/>
      <c r="L147" s="914"/>
      <c r="M147" s="914"/>
      <c r="N147" s="914"/>
      <c r="O147" s="914"/>
      <c r="P147" s="914"/>
      <c r="Q147" s="914"/>
      <c r="R147" s="914"/>
      <c r="S147" s="914"/>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588"/>
      <c r="B148" s="914"/>
      <c r="C148" s="588"/>
      <c r="D148" s="588"/>
      <c r="E148" s="588"/>
      <c r="F148" s="588"/>
      <c r="G148" s="588"/>
      <c r="H148" s="588"/>
      <c r="I148" s="588"/>
      <c r="J148" s="914"/>
      <c r="K148" s="914"/>
      <c r="L148" s="914"/>
      <c r="M148" s="914"/>
      <c r="N148" s="914"/>
      <c r="O148" s="914"/>
      <c r="P148" s="914"/>
      <c r="Q148" s="914"/>
      <c r="R148" s="914"/>
      <c r="S148" s="914"/>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588"/>
      <c r="B149" s="914"/>
      <c r="C149" s="588"/>
      <c r="D149" s="588"/>
      <c r="E149" s="588"/>
      <c r="F149" s="588"/>
      <c r="G149" s="588"/>
      <c r="H149" s="588"/>
      <c r="I149" s="588"/>
      <c r="J149" s="914"/>
      <c r="K149" s="914"/>
      <c r="L149" s="914"/>
      <c r="M149" s="914"/>
      <c r="N149" s="914"/>
      <c r="O149" s="914"/>
      <c r="P149" s="914"/>
      <c r="Q149" s="914"/>
      <c r="R149" s="914"/>
      <c r="S149" s="914"/>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588"/>
      <c r="B150" s="914"/>
      <c r="C150" s="588"/>
      <c r="D150" s="588"/>
      <c r="E150" s="588"/>
      <c r="F150" s="588"/>
      <c r="G150" s="588"/>
      <c r="H150" s="588"/>
      <c r="I150" s="588"/>
      <c r="J150" s="914"/>
      <c r="K150" s="914"/>
      <c r="L150" s="914"/>
      <c r="M150" s="914"/>
      <c r="N150" s="914"/>
      <c r="O150" s="914"/>
      <c r="P150" s="914"/>
      <c r="Q150" s="914"/>
      <c r="R150" s="914"/>
      <c r="S150" s="914"/>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588"/>
      <c r="B151" s="914"/>
      <c r="C151" s="588"/>
      <c r="D151" s="588"/>
      <c r="E151" s="588"/>
      <c r="F151" s="588"/>
      <c r="G151" s="588"/>
      <c r="H151" s="588"/>
      <c r="I151" s="588"/>
      <c r="J151" s="914"/>
      <c r="K151" s="914"/>
      <c r="L151" s="914"/>
      <c r="M151" s="914"/>
      <c r="N151" s="914"/>
      <c r="O151" s="914"/>
      <c r="P151" s="914"/>
      <c r="Q151" s="914"/>
      <c r="R151" s="914"/>
      <c r="S151" s="914"/>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588"/>
      <c r="B152" s="914"/>
      <c r="C152" s="588"/>
      <c r="D152" s="588"/>
      <c r="E152" s="588"/>
      <c r="F152" s="588"/>
      <c r="G152" s="588"/>
      <c r="H152" s="588"/>
      <c r="I152" s="588"/>
      <c r="J152" s="914"/>
      <c r="K152" s="914"/>
      <c r="L152" s="914"/>
      <c r="M152" s="914"/>
      <c r="N152" s="914"/>
      <c r="O152" s="914"/>
      <c r="P152" s="914"/>
      <c r="Q152" s="914"/>
      <c r="R152" s="914"/>
      <c r="S152" s="914"/>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588"/>
      <c r="B153" s="914"/>
      <c r="C153" s="588"/>
      <c r="D153" s="588"/>
      <c r="E153" s="588"/>
      <c r="F153" s="588"/>
      <c r="G153" s="588"/>
      <c r="H153" s="588"/>
      <c r="I153" s="588"/>
      <c r="J153" s="914"/>
      <c r="K153" s="914"/>
      <c r="L153" s="914"/>
      <c r="M153" s="914"/>
      <c r="N153" s="914"/>
      <c r="O153" s="914"/>
      <c r="P153" s="914"/>
      <c r="Q153" s="914"/>
      <c r="R153" s="914"/>
      <c r="S153" s="914"/>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588"/>
      <c r="B154" s="914"/>
      <c r="C154" s="588"/>
      <c r="D154" s="588"/>
      <c r="E154" s="588"/>
      <c r="F154" s="588"/>
      <c r="G154" s="588"/>
      <c r="H154" s="588"/>
      <c r="I154" s="588"/>
      <c r="J154" s="914"/>
      <c r="K154" s="914"/>
      <c r="L154" s="914"/>
      <c r="M154" s="914"/>
      <c r="N154" s="914"/>
      <c r="O154" s="914"/>
      <c r="P154" s="914"/>
      <c r="Q154" s="914"/>
      <c r="R154" s="914"/>
      <c r="S154" s="914"/>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588"/>
      <c r="B155" s="914"/>
      <c r="C155" s="588"/>
      <c r="D155" s="588"/>
      <c r="E155" s="588"/>
      <c r="F155" s="588"/>
      <c r="G155" s="588"/>
      <c r="H155" s="588"/>
      <c r="I155" s="588"/>
      <c r="J155" s="914"/>
      <c r="K155" s="914"/>
      <c r="L155" s="914"/>
      <c r="M155" s="914"/>
      <c r="N155" s="914"/>
      <c r="O155" s="914"/>
      <c r="P155" s="914"/>
      <c r="Q155" s="914"/>
      <c r="R155" s="914"/>
      <c r="S155" s="914"/>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588"/>
      <c r="B156" s="914"/>
      <c r="C156" s="588"/>
      <c r="D156" s="588"/>
      <c r="E156" s="588"/>
      <c r="F156" s="588"/>
      <c r="G156" s="588"/>
      <c r="H156" s="588"/>
      <c r="I156" s="588"/>
      <c r="J156" s="914"/>
      <c r="K156" s="914"/>
      <c r="L156" s="914"/>
      <c r="M156" s="914"/>
      <c r="N156" s="914"/>
      <c r="O156" s="914"/>
      <c r="P156" s="914"/>
      <c r="Q156" s="914"/>
      <c r="R156" s="914"/>
      <c r="S156" s="914"/>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588"/>
      <c r="B157" s="914"/>
      <c r="C157" s="588"/>
      <c r="D157" s="588"/>
      <c r="E157" s="588"/>
      <c r="F157" s="588"/>
      <c r="G157" s="588"/>
      <c r="H157" s="588"/>
      <c r="I157" s="588"/>
      <c r="J157" s="914"/>
      <c r="K157" s="914"/>
      <c r="L157" s="914"/>
      <c r="M157" s="914"/>
      <c r="N157" s="914"/>
      <c r="O157" s="914"/>
      <c r="P157" s="914"/>
      <c r="Q157" s="914"/>
      <c r="R157" s="914"/>
      <c r="S157" s="914"/>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88"/>
      <c r="D158" s="588"/>
      <c r="E158" s="588"/>
      <c r="F158" s="588"/>
      <c r="G158" s="588"/>
      <c r="H158" s="588"/>
      <c r="I158" s="588"/>
      <c r="J158" s="914"/>
      <c r="K158" s="914"/>
      <c r="L158" s="914"/>
      <c r="M158" s="914"/>
      <c r="N158" s="914"/>
      <c r="O158" s="914"/>
      <c r="P158" s="914"/>
      <c r="Q158" s="914"/>
      <c r="R158" s="914"/>
      <c r="S158" s="914"/>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914"/>
      <c r="C159" s="588"/>
      <c r="D159" s="588"/>
      <c r="E159" s="588"/>
      <c r="F159" s="588"/>
      <c r="G159" s="588"/>
      <c r="H159" s="588"/>
      <c r="I159" s="588"/>
      <c r="J159" s="914"/>
      <c r="K159" s="914"/>
      <c r="L159" s="914"/>
      <c r="M159" s="914"/>
      <c r="N159" s="914"/>
      <c r="O159" s="914"/>
      <c r="P159" s="914"/>
      <c r="Q159" s="914"/>
      <c r="R159" s="914"/>
      <c r="S159" s="914"/>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88"/>
      <c r="D160" s="588"/>
      <c r="E160" s="588"/>
      <c r="F160" s="588"/>
      <c r="G160" s="588"/>
      <c r="H160" s="588"/>
      <c r="I160" s="588"/>
      <c r="J160" s="914"/>
      <c r="K160" s="914"/>
      <c r="L160" s="914"/>
      <c r="M160" s="914"/>
      <c r="N160" s="914"/>
      <c r="O160" s="914"/>
      <c r="P160" s="914"/>
      <c r="Q160" s="914"/>
      <c r="R160" s="914"/>
      <c r="S160" s="914"/>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88"/>
      <c r="D161" s="588"/>
      <c r="E161" s="588"/>
      <c r="F161" s="588"/>
      <c r="G161" s="588"/>
      <c r="H161" s="588"/>
      <c r="I161" s="588"/>
      <c r="J161" s="914"/>
      <c r="K161" s="914"/>
      <c r="L161" s="914"/>
      <c r="M161" s="914"/>
      <c r="N161" s="914"/>
      <c r="O161" s="914"/>
      <c r="P161" s="914"/>
      <c r="Q161" s="914"/>
      <c r="R161" s="914"/>
      <c r="S161" s="914"/>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588"/>
      <c r="D162" s="588"/>
      <c r="E162" s="588"/>
      <c r="F162" s="588"/>
      <c r="G162" s="588"/>
      <c r="H162" s="588"/>
      <c r="I162" s="588"/>
      <c r="J162" s="914"/>
      <c r="K162" s="914"/>
      <c r="L162" s="914"/>
      <c r="M162" s="914"/>
      <c r="N162" s="914"/>
      <c r="O162" s="914"/>
      <c r="P162" s="914"/>
      <c r="Q162" s="914"/>
      <c r="R162" s="914"/>
      <c r="S162" s="914"/>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588"/>
      <c r="D163" s="588"/>
      <c r="E163" s="588"/>
      <c r="F163" s="588"/>
      <c r="G163" s="588"/>
      <c r="H163" s="588"/>
      <c r="I163" s="588"/>
      <c r="J163" s="914"/>
      <c r="K163" s="914"/>
      <c r="L163" s="914"/>
      <c r="M163" s="914"/>
      <c r="N163" s="914"/>
      <c r="O163" s="914"/>
      <c r="P163" s="914"/>
      <c r="Q163" s="914"/>
      <c r="R163" s="914"/>
      <c r="S163" s="914"/>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88"/>
      <c r="D164" s="588"/>
      <c r="E164" s="588"/>
      <c r="F164" s="588"/>
      <c r="G164" s="588"/>
      <c r="H164" s="588"/>
      <c r="I164" s="588"/>
      <c r="J164" s="914"/>
      <c r="K164" s="914"/>
      <c r="L164" s="914"/>
      <c r="M164" s="914"/>
      <c r="N164" s="914"/>
      <c r="O164" s="914"/>
      <c r="P164" s="914"/>
      <c r="Q164" s="914"/>
      <c r="R164" s="914"/>
      <c r="S164" s="914"/>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88"/>
      <c r="D165" s="588"/>
      <c r="E165" s="588"/>
      <c r="F165" s="588"/>
      <c r="G165" s="588"/>
      <c r="H165" s="588"/>
      <c r="I165" s="588"/>
      <c r="J165" s="914"/>
      <c r="K165" s="914"/>
      <c r="L165" s="914"/>
      <c r="M165" s="914"/>
      <c r="N165" s="914"/>
      <c r="O165" s="914"/>
      <c r="P165" s="914"/>
      <c r="Q165" s="914"/>
      <c r="R165" s="914"/>
      <c r="S165" s="914"/>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88"/>
      <c r="D166" s="588"/>
      <c r="E166" s="588"/>
      <c r="F166" s="588"/>
      <c r="G166" s="588"/>
      <c r="H166" s="588"/>
      <c r="I166" s="588"/>
      <c r="J166" s="914"/>
      <c r="K166" s="914"/>
      <c r="L166" s="914"/>
      <c r="M166" s="914"/>
      <c r="N166" s="914"/>
      <c r="O166" s="914"/>
      <c r="P166" s="914"/>
      <c r="Q166" s="914"/>
      <c r="R166" s="914"/>
      <c r="S166" s="914"/>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88"/>
      <c r="D167" s="588"/>
      <c r="E167" s="588"/>
      <c r="F167" s="588"/>
      <c r="G167" s="588"/>
      <c r="H167" s="588"/>
      <c r="I167" s="588"/>
      <c r="J167" s="914"/>
      <c r="K167" s="914"/>
      <c r="L167" s="914"/>
      <c r="M167" s="914"/>
      <c r="N167" s="914"/>
      <c r="O167" s="914"/>
      <c r="P167" s="914"/>
      <c r="Q167" s="914"/>
      <c r="R167" s="914"/>
      <c r="S167" s="914"/>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88"/>
      <c r="D168" s="588"/>
      <c r="E168" s="588"/>
      <c r="F168" s="588"/>
      <c r="G168" s="588"/>
      <c r="H168" s="588"/>
      <c r="I168" s="588"/>
      <c r="J168" s="914"/>
      <c r="K168" s="914"/>
      <c r="L168" s="914"/>
      <c r="M168" s="914"/>
      <c r="N168" s="914"/>
      <c r="O168" s="914"/>
      <c r="P168" s="914"/>
      <c r="Q168" s="914"/>
      <c r="R168" s="914"/>
      <c r="S168" s="914"/>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88"/>
      <c r="D169" s="588"/>
      <c r="E169" s="588"/>
      <c r="F169" s="588"/>
      <c r="G169" s="588"/>
      <c r="H169" s="588"/>
      <c r="I169" s="588"/>
      <c r="J169" s="914"/>
      <c r="K169" s="914"/>
      <c r="L169" s="914"/>
      <c r="M169" s="914"/>
      <c r="N169" s="914"/>
      <c r="O169" s="914"/>
      <c r="P169" s="914"/>
      <c r="Q169" s="914"/>
      <c r="R169" s="914"/>
      <c r="S169" s="914"/>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88"/>
      <c r="D170" s="588"/>
      <c r="E170" s="588"/>
      <c r="F170" s="588"/>
      <c r="G170" s="588"/>
      <c r="H170" s="588"/>
      <c r="I170" s="588"/>
      <c r="J170" s="914"/>
      <c r="K170" s="914"/>
      <c r="L170" s="914"/>
      <c r="M170" s="914"/>
      <c r="N170" s="914"/>
      <c r="O170" s="914"/>
      <c r="P170" s="914"/>
      <c r="Q170" s="914"/>
      <c r="R170" s="914"/>
      <c r="S170" s="914"/>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914"/>
      <c r="L171" s="914"/>
      <c r="M171" s="914"/>
      <c r="N171" s="914"/>
      <c r="O171" s="914"/>
      <c r="P171" s="914"/>
      <c r="Q171" s="914"/>
      <c r="R171" s="914"/>
      <c r="S171" s="914"/>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588"/>
      <c r="D172" s="588"/>
      <c r="E172" s="588"/>
      <c r="F172" s="588"/>
      <c r="G172" s="588"/>
      <c r="H172" s="588"/>
      <c r="I172" s="588"/>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88"/>
      <c r="D173" s="588"/>
      <c r="E173" s="588"/>
      <c r="F173" s="588"/>
      <c r="G173" s="588"/>
      <c r="H173" s="588"/>
      <c r="I173" s="588"/>
      <c r="J173" s="914"/>
      <c r="K173" s="914"/>
      <c r="L173" s="914"/>
      <c r="M173" s="914"/>
      <c r="N173" s="914"/>
      <c r="O173" s="914"/>
      <c r="P173" s="914"/>
      <c r="Q173" s="914"/>
      <c r="R173" s="914"/>
      <c r="S173" s="914"/>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88"/>
      <c r="D174" s="588"/>
      <c r="E174" s="588"/>
      <c r="F174" s="588"/>
      <c r="G174" s="588"/>
      <c r="H174" s="588"/>
      <c r="I174" s="588"/>
      <c r="J174" s="914"/>
      <c r="K174" s="914"/>
      <c r="L174" s="914"/>
      <c r="M174" s="914"/>
      <c r="N174" s="914"/>
      <c r="O174" s="914"/>
      <c r="P174" s="914"/>
      <c r="Q174" s="914"/>
      <c r="R174" s="914"/>
      <c r="S174" s="914"/>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88"/>
      <c r="D175" s="588"/>
      <c r="E175" s="588"/>
      <c r="F175" s="588"/>
      <c r="G175" s="588"/>
      <c r="H175" s="588"/>
      <c r="I175" s="588"/>
      <c r="J175" s="914"/>
      <c r="K175" s="914"/>
      <c r="L175" s="914"/>
      <c r="M175" s="914"/>
      <c r="N175" s="914"/>
      <c r="O175" s="914"/>
      <c r="P175" s="914"/>
      <c r="Q175" s="914"/>
      <c r="R175" s="914"/>
      <c r="S175" s="914"/>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88"/>
      <c r="D176" s="588"/>
      <c r="E176" s="588"/>
      <c r="F176" s="588"/>
      <c r="G176" s="588"/>
      <c r="H176" s="588"/>
      <c r="I176" s="588"/>
      <c r="J176" s="914"/>
      <c r="K176" s="914"/>
      <c r="L176" s="914"/>
      <c r="M176" s="914"/>
      <c r="N176" s="914"/>
      <c r="O176" s="914"/>
      <c r="P176" s="914"/>
      <c r="Q176" s="914"/>
      <c r="R176" s="914"/>
      <c r="S176" s="914"/>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88"/>
      <c r="D177" s="588"/>
      <c r="E177" s="588"/>
      <c r="F177" s="588"/>
      <c r="G177" s="588"/>
      <c r="H177" s="588"/>
      <c r="I177" s="588"/>
      <c r="J177" s="914"/>
      <c r="K177" s="914"/>
      <c r="L177" s="914"/>
      <c r="M177" s="914"/>
      <c r="N177" s="914"/>
      <c r="O177" s="914"/>
      <c r="P177" s="914"/>
      <c r="Q177" s="914"/>
      <c r="R177" s="914"/>
      <c r="S177" s="914"/>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88"/>
      <c r="D178" s="588"/>
      <c r="E178" s="588"/>
      <c r="F178" s="588"/>
      <c r="G178" s="588"/>
      <c r="H178" s="588"/>
      <c r="I178" s="588"/>
      <c r="J178" s="914"/>
      <c r="K178" s="914"/>
      <c r="L178" s="914"/>
      <c r="M178" s="914"/>
      <c r="N178" s="914"/>
      <c r="O178" s="914"/>
      <c r="P178" s="914"/>
      <c r="Q178" s="914"/>
      <c r="R178" s="914"/>
      <c r="S178" s="914"/>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88"/>
      <c r="D179" s="588"/>
      <c r="E179" s="588"/>
      <c r="F179" s="588"/>
      <c r="G179" s="588"/>
      <c r="H179" s="588"/>
      <c r="I179" s="588"/>
      <c r="J179" s="914"/>
      <c r="K179" s="914"/>
      <c r="L179" s="914"/>
      <c r="M179" s="914"/>
      <c r="N179" s="914"/>
      <c r="O179" s="914"/>
      <c r="P179" s="914"/>
      <c r="Q179" s="914"/>
      <c r="R179" s="914"/>
      <c r="S179" s="914"/>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88"/>
      <c r="D180" s="588"/>
      <c r="E180" s="588"/>
      <c r="F180" s="588"/>
      <c r="G180" s="588"/>
      <c r="H180" s="588"/>
      <c r="I180" s="588"/>
      <c r="J180" s="914"/>
      <c r="K180" s="914"/>
      <c r="L180" s="914"/>
      <c r="M180" s="914"/>
      <c r="N180" s="914"/>
      <c r="O180" s="914"/>
      <c r="P180" s="914"/>
      <c r="Q180" s="914"/>
      <c r="R180" s="914"/>
      <c r="S180" s="914"/>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88"/>
      <c r="D181" s="588"/>
      <c r="E181" s="588"/>
      <c r="F181" s="588"/>
      <c r="G181" s="588"/>
      <c r="H181" s="588"/>
      <c r="I181" s="588"/>
      <c r="J181" s="914"/>
      <c r="K181" s="914"/>
      <c r="L181" s="914"/>
      <c r="M181" s="914"/>
      <c r="N181" s="914"/>
      <c r="O181" s="914"/>
      <c r="P181" s="914"/>
      <c r="Q181" s="914"/>
      <c r="R181" s="914"/>
      <c r="S181" s="914"/>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88"/>
      <c r="D182" s="588"/>
      <c r="E182" s="588"/>
      <c r="F182" s="588"/>
      <c r="G182" s="588"/>
      <c r="H182" s="588"/>
      <c r="I182" s="588"/>
      <c r="J182" s="914"/>
      <c r="K182" s="914"/>
      <c r="L182" s="914"/>
      <c r="M182" s="914"/>
      <c r="N182" s="914"/>
      <c r="O182" s="914"/>
      <c r="P182" s="914"/>
      <c r="Q182" s="914"/>
      <c r="R182" s="914"/>
      <c r="S182" s="914"/>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914"/>
      <c r="L183" s="914"/>
      <c r="M183" s="914"/>
      <c r="N183" s="914"/>
      <c r="O183" s="914"/>
      <c r="P183" s="914"/>
      <c r="Q183" s="914"/>
      <c r="R183" s="914"/>
      <c r="S183" s="914"/>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914"/>
      <c r="L184" s="914"/>
      <c r="M184" s="914"/>
      <c r="N184" s="914"/>
      <c r="O184" s="914"/>
      <c r="P184" s="914"/>
      <c r="Q184" s="914"/>
      <c r="R184" s="914"/>
      <c r="S184" s="914"/>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914"/>
      <c r="L185" s="914"/>
      <c r="M185" s="914"/>
      <c r="N185" s="914"/>
      <c r="O185" s="914"/>
      <c r="P185" s="914"/>
      <c r="Q185" s="914"/>
      <c r="R185" s="914"/>
      <c r="S185" s="914"/>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914"/>
      <c r="L186" s="914"/>
      <c r="M186" s="914"/>
      <c r="N186" s="914"/>
      <c r="O186" s="914"/>
      <c r="P186" s="914"/>
      <c r="Q186" s="914"/>
      <c r="R186" s="914"/>
      <c r="S186" s="914"/>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914"/>
      <c r="L187" s="914"/>
      <c r="M187" s="914"/>
      <c r="N187" s="914"/>
      <c r="O187" s="914"/>
      <c r="P187" s="914"/>
      <c r="Q187" s="914"/>
      <c r="R187" s="914"/>
      <c r="S187" s="914"/>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914"/>
      <c r="L188" s="914"/>
      <c r="M188" s="914"/>
      <c r="N188" s="914"/>
      <c r="O188" s="914"/>
      <c r="P188" s="914"/>
      <c r="Q188" s="914"/>
      <c r="R188" s="914"/>
      <c r="S188" s="914"/>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914"/>
      <c r="L189" s="914"/>
      <c r="M189" s="914"/>
      <c r="N189" s="914"/>
      <c r="O189" s="914"/>
      <c r="P189" s="914"/>
      <c r="Q189" s="914"/>
      <c r="R189" s="914"/>
      <c r="S189" s="914"/>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914"/>
      <c r="L190" s="914"/>
      <c r="M190" s="914"/>
      <c r="N190" s="914"/>
      <c r="O190" s="914"/>
      <c r="P190" s="914"/>
      <c r="Q190" s="914"/>
      <c r="R190" s="914"/>
      <c r="S190" s="914"/>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914"/>
      <c r="L191" s="914"/>
      <c r="M191" s="914"/>
      <c r="N191" s="914"/>
      <c r="O191" s="914"/>
      <c r="P191" s="914"/>
      <c r="Q191" s="914"/>
      <c r="R191" s="914"/>
      <c r="S191" s="914"/>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914"/>
      <c r="L192" s="914"/>
      <c r="M192" s="914"/>
      <c r="N192" s="914"/>
      <c r="O192" s="914"/>
      <c r="P192" s="914"/>
      <c r="Q192" s="914"/>
      <c r="R192" s="914"/>
      <c r="S192" s="914"/>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914"/>
      <c r="L193" s="914"/>
      <c r="M193" s="914"/>
      <c r="N193" s="914"/>
      <c r="O193" s="914"/>
      <c r="P193" s="914"/>
      <c r="Q193" s="914"/>
      <c r="R193" s="914"/>
      <c r="S193" s="914"/>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914"/>
      <c r="L194" s="914"/>
      <c r="M194" s="914"/>
      <c r="N194" s="914"/>
      <c r="O194" s="914"/>
      <c r="P194" s="914"/>
      <c r="Q194" s="914"/>
      <c r="R194" s="914"/>
      <c r="S194" s="914"/>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914"/>
      <c r="L195" s="914"/>
      <c r="M195" s="914"/>
      <c r="N195" s="914"/>
      <c r="O195" s="914"/>
      <c r="P195" s="914"/>
      <c r="Q195" s="914"/>
      <c r="R195" s="914"/>
      <c r="S195" s="914"/>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914"/>
      <c r="L196" s="914"/>
      <c r="M196" s="914"/>
      <c r="N196" s="914"/>
      <c r="O196" s="914"/>
      <c r="P196" s="914"/>
      <c r="Q196" s="914"/>
      <c r="R196" s="914"/>
      <c r="S196" s="914"/>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914"/>
      <c r="L197" s="914"/>
      <c r="M197" s="914"/>
      <c r="N197" s="914"/>
      <c r="O197" s="914"/>
      <c r="P197" s="914"/>
      <c r="Q197" s="914"/>
      <c r="R197" s="914"/>
      <c r="S197" s="914"/>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914"/>
      <c r="L198" s="914"/>
      <c r="M198" s="914"/>
      <c r="N198" s="914"/>
      <c r="O198" s="914"/>
      <c r="P198" s="914"/>
      <c r="Q198" s="914"/>
      <c r="R198" s="914"/>
      <c r="S198" s="914"/>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914"/>
      <c r="L199" s="914"/>
      <c r="M199" s="914"/>
      <c r="N199" s="914"/>
      <c r="O199" s="914"/>
      <c r="P199" s="914"/>
      <c r="Q199" s="914"/>
      <c r="R199" s="914"/>
      <c r="S199" s="914"/>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914"/>
      <c r="L200" s="914"/>
      <c r="M200" s="914"/>
      <c r="N200" s="914"/>
      <c r="O200" s="914"/>
      <c r="P200" s="914"/>
      <c r="Q200" s="914"/>
      <c r="R200" s="914"/>
      <c r="S200" s="914"/>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914"/>
      <c r="L201" s="914"/>
      <c r="M201" s="914"/>
      <c r="N201" s="914"/>
      <c r="O201" s="914"/>
      <c r="P201" s="914"/>
      <c r="Q201" s="914"/>
      <c r="R201" s="914"/>
      <c r="S201" s="914"/>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914"/>
      <c r="L202" s="914"/>
      <c r="M202" s="914"/>
      <c r="N202" s="914"/>
      <c r="O202" s="914"/>
      <c r="P202" s="914"/>
      <c r="Q202" s="914"/>
      <c r="R202" s="914"/>
      <c r="S202" s="914"/>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914"/>
      <c r="L203" s="914"/>
      <c r="M203" s="914"/>
      <c r="N203" s="914"/>
      <c r="O203" s="914"/>
      <c r="P203" s="914"/>
      <c r="Q203" s="914"/>
      <c r="R203" s="914"/>
      <c r="S203" s="914"/>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914"/>
      <c r="L204" s="914"/>
      <c r="M204" s="914"/>
      <c r="N204" s="914"/>
      <c r="O204" s="914"/>
      <c r="P204" s="914"/>
      <c r="Q204" s="914"/>
      <c r="R204" s="914"/>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914"/>
      <c r="L205" s="914"/>
      <c r="M205" s="914"/>
      <c r="N205" s="914"/>
      <c r="O205" s="914"/>
      <c r="P205" s="914"/>
      <c r="Q205" s="914"/>
      <c r="R205" s="914"/>
      <c r="S205" s="914"/>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914"/>
      <c r="L206" s="914"/>
      <c r="M206" s="914"/>
      <c r="N206" s="914"/>
      <c r="O206" s="914"/>
      <c r="P206" s="914"/>
      <c r="Q206" s="914"/>
      <c r="R206" s="914"/>
      <c r="S206" s="914"/>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914"/>
      <c r="L208" s="914"/>
      <c r="M208" s="914"/>
      <c r="N208" s="914"/>
      <c r="O208" s="914"/>
      <c r="P208" s="914"/>
      <c r="Q208" s="914"/>
      <c r="R208" s="914"/>
      <c r="S208" s="914"/>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914"/>
      <c r="L209" s="914"/>
      <c r="M209" s="914"/>
      <c r="N209" s="914"/>
      <c r="O209" s="914"/>
      <c r="P209" s="914"/>
      <c r="Q209" s="914"/>
      <c r="R209" s="914"/>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914"/>
      <c r="L210" s="914"/>
      <c r="M210" s="914"/>
      <c r="N210" s="914"/>
      <c r="O210" s="914"/>
      <c r="P210" s="914"/>
      <c r="Q210" s="914"/>
      <c r="R210" s="914"/>
      <c r="S210" s="914"/>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914"/>
      <c r="L211" s="914"/>
      <c r="M211" s="914"/>
      <c r="N211" s="914"/>
      <c r="O211" s="914"/>
      <c r="P211" s="914"/>
      <c r="Q211" s="914"/>
      <c r="R211" s="914"/>
      <c r="S211" s="914"/>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914"/>
      <c r="L212" s="914"/>
      <c r="M212" s="914"/>
      <c r="N212" s="914"/>
      <c r="O212" s="914"/>
      <c r="P212" s="914"/>
      <c r="Q212" s="914"/>
      <c r="R212" s="914"/>
      <c r="S212" s="914"/>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914"/>
      <c r="L213" s="914"/>
      <c r="M213" s="914"/>
      <c r="N213" s="914"/>
      <c r="O213" s="914"/>
      <c r="P213" s="914"/>
      <c r="Q213" s="914"/>
      <c r="R213" s="914"/>
      <c r="S213" s="914"/>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914"/>
      <c r="L214" s="914"/>
      <c r="M214" s="914"/>
      <c r="N214" s="914"/>
      <c r="O214" s="914"/>
      <c r="P214" s="914"/>
      <c r="Q214" s="914"/>
      <c r="R214" s="914"/>
      <c r="S214" s="914"/>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914"/>
      <c r="L215" s="914"/>
      <c r="M215" s="914"/>
      <c r="N215" s="914"/>
      <c r="O215" s="914"/>
      <c r="P215" s="914"/>
      <c r="Q215" s="914"/>
      <c r="R215" s="914"/>
      <c r="S215" s="914"/>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914"/>
      <c r="L216" s="914"/>
      <c r="M216" s="914"/>
      <c r="N216" s="914"/>
      <c r="O216" s="914"/>
      <c r="P216" s="914"/>
      <c r="Q216" s="914"/>
      <c r="R216" s="914"/>
      <c r="S216" s="914"/>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914"/>
      <c r="L217" s="914"/>
      <c r="M217" s="914"/>
      <c r="N217" s="914"/>
      <c r="O217" s="914"/>
      <c r="P217" s="914"/>
      <c r="Q217" s="914"/>
      <c r="R217" s="914"/>
      <c r="S217" s="914"/>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914"/>
      <c r="L218" s="914"/>
      <c r="M218" s="914"/>
      <c r="N218" s="914"/>
      <c r="O218" s="914"/>
      <c r="P218" s="914"/>
      <c r="Q218" s="914"/>
      <c r="R218" s="914"/>
      <c r="S218" s="914"/>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914"/>
      <c r="L219" s="914"/>
      <c r="M219" s="914"/>
      <c r="N219" s="914"/>
      <c r="O219" s="914"/>
      <c r="P219" s="914"/>
      <c r="Q219" s="914"/>
      <c r="R219" s="914"/>
      <c r="S219" s="914"/>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914"/>
      <c r="L220" s="914"/>
      <c r="M220" s="914"/>
      <c r="N220" s="914"/>
      <c r="O220" s="914"/>
      <c r="P220" s="914"/>
      <c r="Q220" s="914"/>
      <c r="R220" s="914"/>
      <c r="S220" s="914"/>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914"/>
      <c r="L221" s="914"/>
      <c r="M221" s="914"/>
      <c r="N221" s="914"/>
      <c r="O221" s="914"/>
      <c r="P221" s="914"/>
      <c r="Q221" s="914"/>
      <c r="R221" s="914"/>
      <c r="S221" s="914"/>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914"/>
      <c r="L222" s="914"/>
      <c r="M222" s="914"/>
      <c r="N222" s="914"/>
      <c r="O222" s="914"/>
      <c r="P222" s="914"/>
      <c r="Q222" s="914"/>
      <c r="R222" s="914"/>
      <c r="S222" s="914"/>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914"/>
      <c r="L223" s="914"/>
      <c r="M223" s="914"/>
      <c r="N223" s="914"/>
      <c r="O223" s="914"/>
      <c r="P223" s="914"/>
      <c r="Q223" s="914"/>
      <c r="R223" s="914"/>
      <c r="S223" s="914"/>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914"/>
      <c r="L224" s="914"/>
      <c r="M224" s="914"/>
      <c r="N224" s="914"/>
      <c r="O224" s="914"/>
      <c r="P224" s="914"/>
      <c r="Q224" s="914"/>
      <c r="R224" s="914"/>
      <c r="S224" s="914"/>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914"/>
      <c r="L225" s="914"/>
      <c r="M225" s="914"/>
      <c r="N225" s="914"/>
      <c r="O225" s="914"/>
      <c r="P225" s="914"/>
      <c r="Q225" s="914"/>
      <c r="R225" s="914"/>
      <c r="S225" s="914"/>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914"/>
      <c r="L226" s="914"/>
      <c r="M226" s="914"/>
      <c r="N226" s="914"/>
      <c r="O226" s="914"/>
      <c r="P226" s="914"/>
      <c r="Q226" s="914"/>
      <c r="R226" s="914"/>
      <c r="S226" s="914"/>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914"/>
      <c r="L227" s="914"/>
      <c r="M227" s="914"/>
      <c r="N227" s="914"/>
      <c r="O227" s="914"/>
      <c r="P227" s="914"/>
      <c r="Q227" s="914"/>
      <c r="R227" s="914"/>
      <c r="S227" s="914"/>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914"/>
      <c r="L228" s="914"/>
      <c r="M228" s="914"/>
      <c r="N228" s="914"/>
      <c r="O228" s="914"/>
      <c r="P228" s="914"/>
      <c r="Q228" s="914"/>
      <c r="R228" s="914"/>
      <c r="S228" s="914"/>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914"/>
      <c r="L229" s="914"/>
      <c r="M229" s="914"/>
      <c r="N229" s="914"/>
      <c r="O229" s="914"/>
      <c r="P229" s="914"/>
      <c r="Q229" s="914"/>
      <c r="R229" s="914"/>
      <c r="S229" s="914"/>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914"/>
      <c r="L230" s="914"/>
      <c r="M230" s="914"/>
      <c r="N230" s="914"/>
      <c r="O230" s="914"/>
      <c r="P230" s="914"/>
      <c r="Q230" s="914"/>
      <c r="R230" s="914"/>
      <c r="S230" s="914"/>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914"/>
      <c r="L231" s="914"/>
      <c r="M231" s="914"/>
      <c r="N231" s="914"/>
      <c r="O231" s="914"/>
      <c r="P231" s="914"/>
      <c r="Q231" s="914"/>
      <c r="R231" s="914"/>
      <c r="S231" s="914"/>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914"/>
      <c r="L232" s="914"/>
      <c r="M232" s="914"/>
      <c r="N232" s="914"/>
      <c r="O232" s="914"/>
      <c r="P232" s="914"/>
      <c r="Q232" s="914"/>
      <c r="R232" s="914"/>
      <c r="S232" s="914"/>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914"/>
      <c r="L233" s="914"/>
      <c r="M233" s="914"/>
      <c r="N233" s="914"/>
      <c r="O233" s="914"/>
      <c r="P233" s="914"/>
      <c r="Q233" s="914"/>
      <c r="R233" s="914"/>
      <c r="S233" s="914"/>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914"/>
      <c r="L234" s="914"/>
      <c r="M234" s="914"/>
      <c r="N234" s="914"/>
      <c r="O234" s="914"/>
      <c r="P234" s="914"/>
      <c r="Q234" s="914"/>
      <c r="R234" s="914"/>
      <c r="S234" s="914"/>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914"/>
      <c r="L235" s="914"/>
      <c r="M235" s="914"/>
      <c r="N235" s="914"/>
      <c r="O235" s="914"/>
      <c r="P235" s="914"/>
      <c r="Q235" s="914"/>
      <c r="R235" s="914"/>
      <c r="S235" s="914"/>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914"/>
      <c r="L236" s="914"/>
      <c r="M236" s="914"/>
      <c r="N236" s="914"/>
      <c r="O236" s="914"/>
      <c r="P236" s="914"/>
      <c r="Q236" s="914"/>
      <c r="R236" s="914"/>
      <c r="S236" s="914"/>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914"/>
      <c r="L237" s="914"/>
      <c r="M237" s="914"/>
      <c r="N237" s="914"/>
      <c r="O237" s="914"/>
      <c r="P237" s="914"/>
      <c r="Q237" s="914"/>
      <c r="R237" s="914"/>
      <c r="S237" s="914"/>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914"/>
      <c r="L238" s="914"/>
      <c r="M238" s="914"/>
      <c r="N238" s="914"/>
      <c r="O238" s="914"/>
      <c r="P238" s="914"/>
      <c r="Q238" s="914"/>
      <c r="R238" s="914"/>
      <c r="S238" s="914"/>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914"/>
      <c r="L239" s="914"/>
      <c r="M239" s="914"/>
      <c r="N239" s="914"/>
      <c r="O239" s="914"/>
      <c r="P239" s="914"/>
      <c r="Q239" s="914"/>
      <c r="R239" s="914"/>
      <c r="S239" s="914"/>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914"/>
      <c r="L240" s="914"/>
      <c r="M240" s="914"/>
      <c r="N240" s="914"/>
      <c r="O240" s="914"/>
      <c r="P240" s="914"/>
      <c r="Q240" s="914"/>
      <c r="R240" s="914"/>
      <c r="S240" s="914"/>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914"/>
      <c r="L241" s="914"/>
      <c r="M241" s="914"/>
      <c r="N241" s="914"/>
      <c r="O241" s="914"/>
      <c r="P241" s="914"/>
      <c r="Q241" s="914"/>
      <c r="R241" s="914"/>
      <c r="S241" s="914"/>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914"/>
      <c r="L242" s="914"/>
      <c r="M242" s="914"/>
      <c r="N242" s="914"/>
      <c r="O242" s="914"/>
      <c r="P242" s="914"/>
      <c r="Q242" s="914"/>
      <c r="R242" s="914"/>
      <c r="S242" s="914"/>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914"/>
      <c r="L243" s="914"/>
      <c r="M243" s="914"/>
      <c r="N243" s="914"/>
      <c r="O243" s="914"/>
      <c r="P243" s="914"/>
      <c r="Q243" s="914"/>
      <c r="R243" s="914"/>
      <c r="S243" s="914"/>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914"/>
      <c r="L244" s="914"/>
      <c r="M244" s="914"/>
      <c r="N244" s="914"/>
      <c r="O244" s="914"/>
      <c r="P244" s="914"/>
      <c r="Q244" s="914"/>
      <c r="R244" s="914"/>
      <c r="S244" s="914"/>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914"/>
      <c r="L245" s="914"/>
      <c r="M245" s="914"/>
      <c r="N245" s="914"/>
      <c r="O245" s="914"/>
      <c r="P245" s="914"/>
      <c r="Q245" s="914"/>
      <c r="R245" s="914"/>
      <c r="S245" s="914"/>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914"/>
      <c r="L246" s="914"/>
      <c r="M246" s="914"/>
      <c r="N246" s="914"/>
      <c r="O246" s="914"/>
      <c r="P246" s="914"/>
      <c r="Q246" s="914"/>
      <c r="R246" s="914"/>
      <c r="S246" s="914"/>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914"/>
      <c r="L247" s="914"/>
      <c r="M247" s="914"/>
      <c r="N247" s="914"/>
      <c r="O247" s="914"/>
      <c r="P247" s="914"/>
      <c r="Q247" s="914"/>
      <c r="R247" s="914"/>
      <c r="S247" s="914"/>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914"/>
      <c r="L248" s="914"/>
      <c r="M248" s="914"/>
      <c r="N248" s="914"/>
      <c r="O248" s="914"/>
      <c r="P248" s="914"/>
      <c r="Q248" s="914"/>
      <c r="R248" s="914"/>
      <c r="S248" s="914"/>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914"/>
      <c r="L249" s="914"/>
      <c r="M249" s="914"/>
      <c r="N249" s="914"/>
      <c r="O249" s="914"/>
      <c r="P249" s="914"/>
      <c r="Q249" s="914"/>
      <c r="R249" s="914"/>
      <c r="S249" s="914"/>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914"/>
      <c r="L250" s="914"/>
      <c r="M250" s="914"/>
      <c r="N250" s="914"/>
      <c r="O250" s="914"/>
      <c r="P250" s="914"/>
      <c r="Q250" s="914"/>
      <c r="R250" s="914"/>
      <c r="S250" s="914"/>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914"/>
      <c r="L251" s="914"/>
      <c r="M251" s="914"/>
      <c r="N251" s="914"/>
      <c r="O251" s="914"/>
      <c r="P251" s="914"/>
      <c r="Q251" s="914"/>
      <c r="R251" s="914"/>
      <c r="S251" s="914"/>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914"/>
      <c r="L252" s="914"/>
      <c r="M252" s="914"/>
      <c r="N252" s="914"/>
      <c r="O252" s="914"/>
      <c r="P252" s="914"/>
      <c r="Q252" s="914"/>
      <c r="R252" s="914"/>
      <c r="S252" s="914"/>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914"/>
      <c r="L253" s="914"/>
      <c r="M253" s="914"/>
      <c r="N253" s="914"/>
      <c r="O253" s="914"/>
      <c r="P253" s="914"/>
      <c r="Q253" s="914"/>
      <c r="R253" s="914"/>
      <c r="S253" s="914"/>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914"/>
      <c r="L254" s="914"/>
      <c r="M254" s="914"/>
      <c r="N254" s="914"/>
      <c r="O254" s="914"/>
      <c r="P254" s="914"/>
      <c r="Q254" s="914"/>
      <c r="R254" s="914"/>
      <c r="S254" s="914"/>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914"/>
      <c r="L255" s="914"/>
      <c r="M255" s="914"/>
      <c r="N255" s="914"/>
      <c r="O255" s="914"/>
      <c r="P255" s="914"/>
      <c r="Q255" s="914"/>
      <c r="R255" s="914"/>
      <c r="S255" s="914"/>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914"/>
      <c r="L256" s="914"/>
      <c r="M256" s="914"/>
      <c r="N256" s="914"/>
      <c r="O256" s="914"/>
      <c r="P256" s="914"/>
      <c r="Q256" s="914"/>
      <c r="R256" s="914"/>
      <c r="S256" s="914"/>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914"/>
      <c r="L258" s="914"/>
      <c r="M258" s="914"/>
      <c r="N258" s="914"/>
      <c r="O258" s="914"/>
      <c r="P258" s="914"/>
      <c r="Q258" s="914"/>
      <c r="R258" s="914"/>
      <c r="S258" s="914"/>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914"/>
      <c r="L259" s="914"/>
      <c r="M259" s="914"/>
      <c r="N259" s="914"/>
      <c r="O259" s="914"/>
      <c r="P259" s="914"/>
      <c r="Q259" s="914"/>
      <c r="R259" s="914"/>
      <c r="S259" s="914"/>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914"/>
      <c r="L260" s="914"/>
      <c r="M260" s="914"/>
      <c r="N260" s="914"/>
      <c r="O260" s="914"/>
      <c r="P260" s="914"/>
      <c r="Q260" s="914"/>
      <c r="R260" s="914"/>
      <c r="S260" s="914"/>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914"/>
      <c r="L261" s="914"/>
      <c r="M261" s="914"/>
      <c r="N261" s="914"/>
      <c r="O261" s="914"/>
      <c r="P261" s="914"/>
      <c r="Q261" s="914"/>
      <c r="R261" s="914"/>
      <c r="S261" s="914"/>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914"/>
      <c r="L262" s="914"/>
      <c r="M262" s="914"/>
      <c r="N262" s="914"/>
      <c r="O262" s="914"/>
      <c r="P262" s="914"/>
      <c r="Q262" s="914"/>
      <c r="R262" s="914"/>
      <c r="S262" s="914"/>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914"/>
      <c r="L263" s="914"/>
      <c r="M263" s="914"/>
      <c r="N263" s="914"/>
      <c r="O263" s="914"/>
      <c r="P263" s="914"/>
      <c r="Q263" s="914"/>
      <c r="R263" s="914"/>
      <c r="S263" s="914"/>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914"/>
      <c r="L264" s="914"/>
      <c r="M264" s="914"/>
      <c r="N264" s="914"/>
      <c r="O264" s="914"/>
      <c r="P264" s="914"/>
      <c r="Q264" s="914"/>
      <c r="R264" s="914"/>
      <c r="S264" s="914"/>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914"/>
      <c r="L265" s="914"/>
      <c r="M265" s="914"/>
      <c r="N265" s="914"/>
      <c r="O265" s="914"/>
      <c r="P265" s="914"/>
      <c r="Q265" s="914"/>
      <c r="R265" s="914"/>
      <c r="S265" s="914"/>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914"/>
      <c r="L266" s="914"/>
      <c r="M266" s="914"/>
      <c r="N266" s="914"/>
      <c r="O266" s="914"/>
      <c r="P266" s="914"/>
      <c r="Q266" s="914"/>
      <c r="R266" s="914"/>
      <c r="S266" s="914"/>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914"/>
      <c r="L267" s="914"/>
      <c r="M267" s="914"/>
      <c r="N267" s="914"/>
      <c r="O267" s="914"/>
      <c r="P267" s="914"/>
      <c r="Q267" s="914"/>
      <c r="R267" s="914"/>
      <c r="S267" s="914"/>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914"/>
      <c r="L268" s="914"/>
      <c r="M268" s="914"/>
      <c r="N268" s="914"/>
      <c r="O268" s="914"/>
      <c r="P268" s="914"/>
      <c r="Q268" s="914"/>
      <c r="R268" s="914"/>
      <c r="S268" s="914"/>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914"/>
      <c r="L269" s="914"/>
      <c r="M269" s="914"/>
      <c r="N269" s="914"/>
      <c r="O269" s="914"/>
      <c r="P269" s="914"/>
      <c r="Q269" s="914"/>
      <c r="R269" s="914"/>
      <c r="S269" s="914"/>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914"/>
      <c r="L270" s="914"/>
      <c r="M270" s="914"/>
      <c r="N270" s="914"/>
      <c r="O270" s="914"/>
      <c r="P270" s="914"/>
      <c r="Q270" s="914"/>
      <c r="R270" s="914"/>
      <c r="S270" s="914"/>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914"/>
      <c r="L271" s="914"/>
      <c r="M271" s="914"/>
      <c r="N271" s="914"/>
      <c r="O271" s="914"/>
      <c r="P271" s="914"/>
      <c r="Q271" s="914"/>
      <c r="R271" s="914"/>
      <c r="S271" s="914"/>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914"/>
      <c r="L272" s="914"/>
      <c r="M272" s="914"/>
      <c r="N272" s="914"/>
      <c r="O272" s="914"/>
      <c r="P272" s="914"/>
      <c r="Q272" s="914"/>
      <c r="R272" s="914"/>
      <c r="S272" s="914"/>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914"/>
      <c r="L273" s="914"/>
      <c r="M273" s="914"/>
      <c r="N273" s="914"/>
      <c r="O273" s="914"/>
      <c r="P273" s="914"/>
      <c r="Q273" s="914"/>
      <c r="R273" s="914"/>
      <c r="S273" s="914"/>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914"/>
      <c r="L274" s="914"/>
      <c r="M274" s="914"/>
      <c r="N274" s="914"/>
      <c r="O274" s="914"/>
      <c r="P274" s="914"/>
      <c r="Q274" s="914"/>
      <c r="R274" s="914"/>
      <c r="S274" s="914"/>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914"/>
      <c r="L275" s="914"/>
      <c r="M275" s="914"/>
      <c r="N275" s="914"/>
      <c r="O275" s="914"/>
      <c r="P275" s="914"/>
      <c r="Q275" s="914"/>
      <c r="R275" s="914"/>
      <c r="S275" s="914"/>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914"/>
      <c r="L276" s="914"/>
      <c r="M276" s="914"/>
      <c r="N276" s="914"/>
      <c r="O276" s="914"/>
      <c r="P276" s="914"/>
      <c r="Q276" s="914"/>
      <c r="R276" s="914"/>
      <c r="S276" s="914"/>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914"/>
      <c r="L277" s="914"/>
      <c r="M277" s="914"/>
      <c r="N277" s="914"/>
      <c r="O277" s="914"/>
      <c r="P277" s="914"/>
      <c r="Q277" s="914"/>
      <c r="R277" s="914"/>
      <c r="S277" s="914"/>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914"/>
      <c r="L278" s="914"/>
      <c r="M278" s="914"/>
      <c r="N278" s="914"/>
      <c r="O278" s="914"/>
      <c r="P278" s="914"/>
      <c r="Q278" s="914"/>
      <c r="R278" s="914"/>
      <c r="S278" s="914"/>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914"/>
      <c r="L279" s="914"/>
      <c r="M279" s="914"/>
      <c r="N279" s="914"/>
      <c r="O279" s="914"/>
      <c r="P279" s="914"/>
      <c r="Q279" s="914"/>
      <c r="R279" s="914"/>
      <c r="S279" s="914"/>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914"/>
      <c r="L280" s="914"/>
      <c r="M280" s="914"/>
      <c r="N280" s="914"/>
      <c r="O280" s="914"/>
      <c r="P280" s="914"/>
      <c r="Q280" s="914"/>
      <c r="R280" s="914"/>
      <c r="S280" s="914"/>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914"/>
      <c r="L281" s="914"/>
      <c r="M281" s="914"/>
      <c r="N281" s="914"/>
      <c r="O281" s="914"/>
      <c r="P281" s="914"/>
      <c r="Q281" s="914"/>
      <c r="R281" s="914"/>
      <c r="S281" s="914"/>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914"/>
      <c r="L282" s="914"/>
      <c r="M282" s="914"/>
      <c r="N282" s="914"/>
      <c r="O282" s="914"/>
      <c r="P282" s="914"/>
      <c r="Q282" s="914"/>
      <c r="R282" s="914"/>
      <c r="S282" s="914"/>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914"/>
      <c r="L283" s="914"/>
      <c r="M283" s="914"/>
      <c r="N283" s="914"/>
      <c r="O283" s="914"/>
      <c r="P283" s="914"/>
      <c r="Q283" s="914"/>
      <c r="R283" s="914"/>
      <c r="S283" s="914"/>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914"/>
      <c r="L284" s="914"/>
      <c r="M284" s="914"/>
      <c r="N284" s="914"/>
      <c r="O284" s="914"/>
      <c r="P284" s="914"/>
      <c r="Q284" s="914"/>
      <c r="R284" s="914"/>
      <c r="S284" s="914"/>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914"/>
      <c r="L285" s="914"/>
      <c r="M285" s="914"/>
      <c r="N285" s="914"/>
      <c r="O285" s="914"/>
      <c r="P285" s="914"/>
      <c r="Q285" s="914"/>
      <c r="R285" s="914"/>
      <c r="S285" s="914"/>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914"/>
      <c r="L286" s="914"/>
      <c r="M286" s="914"/>
      <c r="N286" s="914"/>
      <c r="O286" s="914"/>
      <c r="P286" s="914"/>
      <c r="Q286" s="914"/>
      <c r="R286" s="914"/>
      <c r="S286" s="914"/>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914"/>
      <c r="L287" s="914"/>
      <c r="M287" s="914"/>
      <c r="N287" s="914"/>
      <c r="O287" s="914"/>
      <c r="P287" s="914"/>
      <c r="Q287" s="914"/>
      <c r="R287" s="914"/>
      <c r="S287" s="914"/>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914"/>
      <c r="L288" s="914"/>
      <c r="M288" s="914"/>
      <c r="N288" s="914"/>
      <c r="O288" s="914"/>
      <c r="P288" s="914"/>
      <c r="Q288" s="914"/>
      <c r="R288" s="914"/>
      <c r="S288" s="914"/>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914"/>
      <c r="L289" s="914"/>
      <c r="M289" s="914"/>
      <c r="N289" s="914"/>
      <c r="O289" s="914"/>
      <c r="P289" s="914"/>
      <c r="Q289" s="914"/>
      <c r="R289" s="914"/>
      <c r="S289" s="914"/>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914"/>
      <c r="L290" s="914"/>
      <c r="M290" s="914"/>
      <c r="N290" s="914"/>
      <c r="O290" s="914"/>
      <c r="P290" s="914"/>
      <c r="Q290" s="914"/>
      <c r="R290" s="914"/>
      <c r="S290" s="914"/>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914"/>
      <c r="L291" s="914"/>
      <c r="M291" s="914"/>
      <c r="N291" s="914"/>
      <c r="O291" s="914"/>
      <c r="P291" s="914"/>
      <c r="Q291" s="914"/>
      <c r="R291" s="914"/>
      <c r="S291" s="914"/>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914"/>
      <c r="L292" s="914"/>
      <c r="M292" s="914"/>
      <c r="N292" s="914"/>
      <c r="O292" s="914"/>
      <c r="P292" s="914"/>
      <c r="Q292" s="914"/>
      <c r="R292" s="914"/>
      <c r="S292" s="914"/>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914"/>
      <c r="L293" s="914"/>
      <c r="M293" s="914"/>
      <c r="N293" s="914"/>
      <c r="O293" s="914"/>
      <c r="P293" s="914"/>
      <c r="Q293" s="914"/>
      <c r="R293" s="914"/>
      <c r="S293" s="914"/>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914"/>
      <c r="L294" s="914"/>
      <c r="M294" s="914"/>
      <c r="N294" s="914"/>
      <c r="O294" s="914"/>
      <c r="P294" s="914"/>
      <c r="Q294" s="914"/>
      <c r="R294" s="914"/>
      <c r="S294" s="914"/>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914"/>
      <c r="L295" s="914"/>
      <c r="M295" s="914"/>
      <c r="N295" s="914"/>
      <c r="O295" s="914"/>
      <c r="P295" s="914"/>
      <c r="Q295" s="914"/>
      <c r="R295" s="914"/>
      <c r="S295" s="914"/>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914"/>
      <c r="L296" s="914"/>
      <c r="M296" s="914"/>
      <c r="N296" s="914"/>
      <c r="O296" s="914"/>
      <c r="P296" s="914"/>
      <c r="Q296" s="914"/>
      <c r="R296" s="914"/>
      <c r="S296" s="914"/>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914"/>
      <c r="L297" s="914"/>
      <c r="M297" s="914"/>
      <c r="N297" s="914"/>
      <c r="O297" s="914"/>
      <c r="P297" s="914"/>
      <c r="Q297" s="914"/>
      <c r="R297" s="914"/>
      <c r="S297" s="914"/>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914"/>
      <c r="L298" s="914"/>
      <c r="M298" s="914"/>
      <c r="N298" s="914"/>
      <c r="O298" s="914"/>
      <c r="P298" s="914"/>
      <c r="Q298" s="914"/>
      <c r="R298" s="914"/>
      <c r="S298" s="914"/>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914"/>
      <c r="L299" s="914"/>
      <c r="M299" s="914"/>
      <c r="N299" s="914"/>
      <c r="O299" s="914"/>
      <c r="P299" s="914"/>
      <c r="Q299" s="914"/>
      <c r="R299" s="914"/>
      <c r="S299" s="914"/>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914"/>
      <c r="L300" s="914"/>
      <c r="M300" s="914"/>
      <c r="N300" s="914"/>
      <c r="O300" s="914"/>
      <c r="P300" s="914"/>
      <c r="Q300" s="914"/>
      <c r="R300" s="914"/>
      <c r="S300" s="914"/>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914"/>
      <c r="L301" s="914"/>
      <c r="M301" s="914"/>
      <c r="N301" s="914"/>
      <c r="O301" s="914"/>
      <c r="P301" s="914"/>
      <c r="Q301" s="914"/>
      <c r="R301" s="914"/>
      <c r="S301" s="914"/>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914"/>
      <c r="L302" s="914"/>
      <c r="M302" s="914"/>
      <c r="N302" s="914"/>
      <c r="O302" s="914"/>
      <c r="P302" s="914"/>
      <c r="Q302" s="914"/>
      <c r="R302" s="914"/>
      <c r="S302" s="914"/>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914"/>
      <c r="L303" s="914"/>
      <c r="M303" s="914"/>
      <c r="N303" s="914"/>
      <c r="O303" s="914"/>
      <c r="P303" s="914"/>
      <c r="Q303" s="914"/>
      <c r="R303" s="914"/>
      <c r="S303" s="914"/>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914"/>
      <c r="L304" s="914"/>
      <c r="M304" s="914"/>
      <c r="N304" s="914"/>
      <c r="O304" s="914"/>
      <c r="P304" s="914"/>
      <c r="Q304" s="914"/>
      <c r="R304" s="914"/>
      <c r="S304" s="914"/>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914"/>
      <c r="L305" s="914"/>
      <c r="M305" s="914"/>
      <c r="N305" s="914"/>
      <c r="O305" s="914"/>
      <c r="P305" s="914"/>
      <c r="Q305" s="914"/>
      <c r="R305" s="914"/>
      <c r="S305" s="914"/>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914"/>
      <c r="L306" s="914"/>
      <c r="M306" s="914"/>
      <c r="N306" s="914"/>
      <c r="O306" s="914"/>
      <c r="P306" s="914"/>
      <c r="Q306" s="914"/>
      <c r="R306" s="914"/>
      <c r="S306" s="914"/>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914"/>
      <c r="L307" s="914"/>
      <c r="M307" s="914"/>
      <c r="N307" s="914"/>
      <c r="O307" s="914"/>
      <c r="P307" s="914"/>
      <c r="Q307" s="914"/>
      <c r="R307" s="914"/>
      <c r="S307" s="914"/>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914"/>
      <c r="L308" s="914"/>
      <c r="M308" s="914"/>
      <c r="N308" s="914"/>
      <c r="O308" s="914"/>
      <c r="P308" s="914"/>
      <c r="Q308" s="914"/>
      <c r="R308" s="914"/>
      <c r="S308" s="914"/>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914"/>
      <c r="L309" s="914"/>
      <c r="M309" s="914"/>
      <c r="N309" s="914"/>
      <c r="O309" s="914"/>
      <c r="P309" s="914"/>
      <c r="Q309" s="914"/>
      <c r="R309" s="914"/>
      <c r="S309" s="914"/>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914"/>
      <c r="L310" s="914"/>
      <c r="M310" s="914"/>
      <c r="N310" s="914"/>
      <c r="O310" s="914"/>
      <c r="P310" s="914"/>
      <c r="Q310" s="914"/>
      <c r="R310" s="914"/>
      <c r="S310" s="914"/>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6">
    <mergeCell ref="A79:H79"/>
    <mergeCell ref="A80:H80"/>
    <mergeCell ref="A81:I81"/>
    <mergeCell ref="AL37:AN37"/>
    <mergeCell ref="A41:I41"/>
    <mergeCell ref="A43:H43"/>
    <mergeCell ref="U43:AI43"/>
    <mergeCell ref="A91:I91"/>
    <mergeCell ref="A92:E92"/>
    <mergeCell ref="G92:G93"/>
    <mergeCell ref="H92:H93"/>
    <mergeCell ref="K47:M47"/>
    <mergeCell ref="A71:I71"/>
    <mergeCell ref="A73:H73"/>
    <mergeCell ref="A75:I75"/>
    <mergeCell ref="A76:I76"/>
    <mergeCell ref="I92:I93"/>
    <mergeCell ref="K92:M92"/>
    <mergeCell ref="A82:I82"/>
    <mergeCell ref="A83:I83"/>
    <mergeCell ref="A84:I84"/>
    <mergeCell ref="A89:I89"/>
    <mergeCell ref="A78:H78"/>
    <mergeCell ref="A1:I1"/>
    <mergeCell ref="A2:I2"/>
    <mergeCell ref="A3:I3"/>
    <mergeCell ref="A4:E4"/>
    <mergeCell ref="G4:G5"/>
    <mergeCell ref="H4:H5"/>
    <mergeCell ref="I4:I5"/>
    <mergeCell ref="N4:P4"/>
    <mergeCell ref="Q4:S4"/>
    <mergeCell ref="T4:T5"/>
    <mergeCell ref="U37:AI37"/>
    <mergeCell ref="K4:M4"/>
    <mergeCell ref="Q92:S92"/>
    <mergeCell ref="T92:T93"/>
    <mergeCell ref="A105:E105"/>
    <mergeCell ref="G105:H105"/>
    <mergeCell ref="AL43:AN43"/>
    <mergeCell ref="A45:I45"/>
    <mergeCell ref="A46:I46"/>
    <mergeCell ref="A47:E47"/>
    <mergeCell ref="Q47:S47"/>
    <mergeCell ref="G47:G48"/>
    <mergeCell ref="H47:H48"/>
    <mergeCell ref="I47:I48"/>
    <mergeCell ref="N47:P47"/>
    <mergeCell ref="T47:T48"/>
    <mergeCell ref="A90:I90"/>
    <mergeCell ref="A77:H77"/>
    <mergeCell ref="A106:H106"/>
    <mergeCell ref="A107:H107"/>
    <mergeCell ref="A108:H108"/>
    <mergeCell ref="A110:I110"/>
    <mergeCell ref="N92:P92"/>
  </mergeCells>
  <printOptions horizontalCentered="1"/>
  <pageMargins left="0.51180555555555496" right="0.51180555555555496" top="0.78749999999999998" bottom="0.78749999999999998" header="0" footer="0"/>
  <pageSetup scale="76" pageOrder="overThenDown"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1008"/>
  <sheetViews>
    <sheetView showGridLines="0" workbookViewId="0">
      <selection activeCell="A3" sqref="A3:F3"/>
    </sheetView>
  </sheetViews>
  <sheetFormatPr defaultColWidth="14.42578125" defaultRowHeight="15" customHeight="1"/>
  <cols>
    <col min="1" max="1" width="5.42578125" customWidth="1"/>
    <col min="2" max="2" width="57.5703125" customWidth="1"/>
    <col min="3" max="3" width="7.85546875" customWidth="1"/>
    <col min="4" max="4" width="12.5703125" customWidth="1"/>
    <col min="5" max="5" width="13.140625" customWidth="1"/>
    <col min="6" max="6" width="14.7109375" customWidth="1"/>
    <col min="7" max="10" width="8.5703125" style="423" hidden="1" customWidth="1"/>
    <col min="11" max="11" width="28.140625" style="423" hidden="1" customWidth="1"/>
    <col min="12" max="13" width="12.28515625" style="423" hidden="1" customWidth="1"/>
    <col min="14" max="28" width="8.7109375" style="423" hidden="1" customWidth="1"/>
    <col min="29" max="30" width="0" style="423" hidden="1" customWidth="1"/>
    <col min="31" max="47" width="0" hidden="1" customWidth="1"/>
  </cols>
  <sheetData>
    <row r="1" spans="1:28" ht="96.75" customHeight="1">
      <c r="A1" s="1204"/>
      <c r="B1" s="1205"/>
      <c r="C1" s="1205"/>
      <c r="D1" s="1205"/>
      <c r="E1" s="1205"/>
      <c r="F1" s="1205"/>
      <c r="G1" s="552"/>
      <c r="H1" s="424"/>
      <c r="I1" s="424"/>
      <c r="J1" s="424"/>
      <c r="K1" s="534"/>
      <c r="L1" s="101"/>
      <c r="M1" s="101"/>
      <c r="N1" s="101"/>
      <c r="O1" s="101"/>
      <c r="P1" s="101"/>
      <c r="Q1" s="101"/>
      <c r="R1" s="101"/>
      <c r="S1" s="101"/>
      <c r="T1" s="101"/>
      <c r="U1" s="101"/>
      <c r="V1" s="101"/>
      <c r="W1" s="101"/>
      <c r="X1" s="101"/>
      <c r="Y1" s="101"/>
      <c r="Z1" s="101"/>
      <c r="AA1" s="101"/>
      <c r="AB1" s="101"/>
    </row>
    <row r="2" spans="1:28" ht="15.75" customHeight="1">
      <c r="A2" s="1206" t="s">
        <v>0</v>
      </c>
      <c r="B2" s="1205"/>
      <c r="C2" s="1205"/>
      <c r="D2" s="1205"/>
      <c r="E2" s="1205"/>
      <c r="F2" s="1205"/>
      <c r="G2" s="552"/>
      <c r="H2" s="424"/>
      <c r="I2" s="424"/>
      <c r="J2" s="424"/>
      <c r="K2" s="535"/>
      <c r="L2" s="101"/>
      <c r="M2" s="101"/>
      <c r="N2" s="101"/>
      <c r="O2" s="101"/>
      <c r="P2" s="101"/>
      <c r="Q2" s="101"/>
      <c r="R2" s="101"/>
      <c r="S2" s="101"/>
      <c r="T2" s="101"/>
      <c r="U2" s="101"/>
      <c r="V2" s="101"/>
      <c r="W2" s="101"/>
      <c r="X2" s="101"/>
      <c r="Y2" s="101"/>
      <c r="Z2" s="101"/>
      <c r="AA2" s="101"/>
      <c r="AB2" s="101"/>
    </row>
    <row r="3" spans="1:28" ht="15.75" customHeight="1">
      <c r="A3" s="1207" t="s">
        <v>670</v>
      </c>
      <c r="B3" s="1208"/>
      <c r="C3" s="1208"/>
      <c r="D3" s="1208"/>
      <c r="E3" s="1208"/>
      <c r="F3" s="1209"/>
      <c r="G3" s="552"/>
      <c r="H3" s="424"/>
      <c r="I3" s="424"/>
      <c r="J3" s="424"/>
      <c r="K3" s="536"/>
      <c r="L3" s="101"/>
      <c r="M3" s="101"/>
      <c r="N3" s="101"/>
      <c r="O3" s="101"/>
      <c r="P3" s="101"/>
      <c r="Q3" s="101"/>
      <c r="R3" s="101"/>
      <c r="S3" s="101"/>
      <c r="T3" s="101"/>
      <c r="U3" s="101"/>
      <c r="V3" s="101"/>
      <c r="W3" s="101"/>
      <c r="X3" s="101"/>
      <c r="Y3" s="101"/>
      <c r="Z3" s="101"/>
      <c r="AA3" s="101"/>
      <c r="AB3" s="101"/>
    </row>
    <row r="4" spans="1:28" ht="12.75" customHeight="1">
      <c r="A4" s="1210" t="s">
        <v>408</v>
      </c>
      <c r="B4" s="1211"/>
      <c r="C4" s="1211"/>
      <c r="D4" s="1211"/>
      <c r="E4" s="1211"/>
      <c r="F4" s="1212"/>
      <c r="G4" s="552"/>
      <c r="H4" s="424"/>
      <c r="I4" s="424"/>
      <c r="J4" s="424"/>
      <c r="K4" s="502"/>
      <c r="L4" s="101"/>
      <c r="M4" s="101"/>
      <c r="N4" s="101"/>
      <c r="O4" s="101"/>
      <c r="P4" s="101"/>
      <c r="Q4" s="101"/>
      <c r="R4" s="101"/>
      <c r="S4" s="101"/>
      <c r="T4" s="101"/>
      <c r="U4" s="101"/>
      <c r="V4" s="101"/>
      <c r="W4" s="101"/>
      <c r="X4" s="101"/>
      <c r="Y4" s="101"/>
      <c r="Z4" s="101"/>
      <c r="AA4" s="101"/>
      <c r="AB4" s="101"/>
    </row>
    <row r="5" spans="1:28" ht="15.75" customHeight="1">
      <c r="A5" s="1215" t="s">
        <v>57</v>
      </c>
      <c r="B5" s="1216"/>
      <c r="C5" s="1213" t="s">
        <v>58</v>
      </c>
      <c r="D5" s="1214"/>
      <c r="E5" s="1213" t="s">
        <v>59</v>
      </c>
      <c r="F5" s="1214"/>
      <c r="G5" s="424"/>
      <c r="H5" s="424"/>
      <c r="I5" s="444"/>
      <c r="K5" s="445"/>
      <c r="L5" s="446"/>
      <c r="M5" s="447"/>
      <c r="N5" s="447"/>
      <c r="O5" s="447"/>
      <c r="P5" s="447"/>
      <c r="Q5" s="447"/>
      <c r="R5" s="448"/>
      <c r="S5" s="448"/>
      <c r="T5" s="448"/>
      <c r="U5" s="448"/>
      <c r="V5" s="448"/>
      <c r="W5" s="448"/>
      <c r="X5" s="448"/>
      <c r="Y5" s="448"/>
      <c r="Z5" s="448"/>
      <c r="AA5" s="448"/>
      <c r="AB5" s="448"/>
    </row>
    <row r="6" spans="1:28" ht="21" customHeight="1">
      <c r="A6" s="1217" t="s">
        <v>656</v>
      </c>
      <c r="B6" s="1218"/>
      <c r="C6" s="1217" t="s">
        <v>655</v>
      </c>
      <c r="D6" s="1218"/>
      <c r="E6" s="1222"/>
      <c r="F6" s="1214"/>
      <c r="G6" s="424"/>
      <c r="H6" s="424"/>
      <c r="I6" s="444"/>
      <c r="K6" s="445"/>
      <c r="L6" s="446"/>
      <c r="M6" s="447"/>
      <c r="N6" s="447"/>
      <c r="O6" s="447"/>
      <c r="P6" s="447"/>
      <c r="Q6" s="447"/>
      <c r="R6" s="448"/>
      <c r="S6" s="448"/>
      <c r="T6" s="448"/>
      <c r="U6" s="448"/>
      <c r="V6" s="448"/>
      <c r="W6" s="448"/>
      <c r="X6" s="448"/>
      <c r="Y6" s="448"/>
      <c r="Z6" s="448"/>
      <c r="AA6" s="448"/>
      <c r="AB6" s="448"/>
    </row>
    <row r="7" spans="1:28" ht="15.75" customHeight="1">
      <c r="A7" s="1217"/>
      <c r="B7" s="1218"/>
      <c r="C7" s="1213" t="s">
        <v>60</v>
      </c>
      <c r="D7" s="1214"/>
      <c r="E7" s="1213" t="s">
        <v>61</v>
      </c>
      <c r="F7" s="1214"/>
      <c r="G7" s="424"/>
      <c r="H7" s="424"/>
      <c r="I7" s="444"/>
      <c r="K7" s="445"/>
      <c r="L7" s="446"/>
      <c r="M7" s="447"/>
      <c r="N7" s="447"/>
      <c r="O7" s="447"/>
      <c r="P7" s="447"/>
      <c r="Q7" s="447"/>
      <c r="R7" s="448"/>
      <c r="S7" s="448"/>
      <c r="T7" s="448"/>
      <c r="U7" s="448"/>
      <c r="V7" s="448"/>
      <c r="W7" s="448"/>
      <c r="X7" s="448"/>
      <c r="Y7" s="448"/>
      <c r="Z7" s="448"/>
      <c r="AA7" s="448"/>
      <c r="AB7" s="448"/>
    </row>
    <row r="8" spans="1:28" ht="15.75" customHeight="1">
      <c r="A8" s="1217"/>
      <c r="B8" s="1218"/>
      <c r="C8" s="1222" t="s">
        <v>62</v>
      </c>
      <c r="D8" s="1214"/>
      <c r="E8" s="1222" t="s">
        <v>63</v>
      </c>
      <c r="F8" s="1214"/>
      <c r="G8" s="424"/>
      <c r="H8" s="424"/>
      <c r="I8" s="444"/>
      <c r="K8" s="445"/>
      <c r="L8" s="446"/>
      <c r="M8" s="447"/>
      <c r="N8" s="447"/>
      <c r="O8" s="447"/>
      <c r="P8" s="447"/>
      <c r="Q8" s="447"/>
      <c r="R8" s="448"/>
      <c r="S8" s="448"/>
      <c r="T8" s="448"/>
      <c r="U8" s="448"/>
      <c r="V8" s="448"/>
      <c r="W8" s="448"/>
      <c r="X8" s="448"/>
      <c r="Y8" s="448"/>
      <c r="Z8" s="448"/>
      <c r="AA8" s="448"/>
      <c r="AB8" s="448"/>
    </row>
    <row r="9" spans="1:28" ht="15.75" customHeight="1">
      <c r="A9" s="1195" t="s">
        <v>64</v>
      </c>
      <c r="B9" s="1196"/>
      <c r="C9" s="1219" t="s">
        <v>65</v>
      </c>
      <c r="D9" s="1220"/>
      <c r="E9" s="1220"/>
      <c r="F9" s="1221"/>
      <c r="G9" s="424"/>
      <c r="H9" s="424"/>
      <c r="I9" s="444"/>
      <c r="K9" s="445"/>
      <c r="L9" s="446"/>
      <c r="M9" s="447"/>
      <c r="N9" s="447"/>
      <c r="O9" s="447"/>
      <c r="P9" s="447"/>
      <c r="Q9" s="447"/>
      <c r="R9" s="448"/>
      <c r="S9" s="448"/>
      <c r="T9" s="448"/>
      <c r="U9" s="448"/>
      <c r="V9" s="448"/>
      <c r="W9" s="448"/>
      <c r="X9" s="448"/>
      <c r="Y9" s="448"/>
      <c r="Z9" s="448"/>
      <c r="AA9" s="448"/>
      <c r="AB9" s="448"/>
    </row>
    <row r="10" spans="1:28" ht="21" customHeight="1">
      <c r="A10" s="1197" t="s">
        <v>66</v>
      </c>
      <c r="B10" s="1198"/>
      <c r="C10" s="1197"/>
      <c r="D10" s="1203"/>
      <c r="E10" s="1203"/>
      <c r="F10" s="1198"/>
      <c r="G10" s="424"/>
      <c r="H10" s="424"/>
      <c r="I10" s="444"/>
      <c r="K10" s="445"/>
      <c r="L10" s="450"/>
      <c r="M10" s="447"/>
      <c r="N10" s="447"/>
      <c r="O10" s="447"/>
      <c r="P10" s="447"/>
      <c r="Q10" s="447"/>
      <c r="R10" s="448"/>
      <c r="S10" s="448"/>
      <c r="T10" s="448"/>
      <c r="U10" s="448"/>
      <c r="V10" s="448"/>
      <c r="W10" s="448"/>
      <c r="X10" s="448"/>
      <c r="Y10" s="448"/>
      <c r="Z10" s="448"/>
      <c r="AA10" s="448"/>
      <c r="AB10" s="448"/>
    </row>
    <row r="11" spans="1:28" ht="15.75" customHeight="1">
      <c r="A11" s="1195" t="s">
        <v>67</v>
      </c>
      <c r="B11" s="1196"/>
      <c r="C11" s="1195" t="s">
        <v>68</v>
      </c>
      <c r="D11" s="1202"/>
      <c r="E11" s="1202"/>
      <c r="F11" s="1196"/>
      <c r="G11" s="424"/>
      <c r="H11" s="424"/>
      <c r="I11" s="444"/>
      <c r="K11" s="445"/>
      <c r="L11" s="446"/>
      <c r="M11" s="447"/>
      <c r="N11" s="447"/>
      <c r="O11" s="447"/>
      <c r="P11" s="447"/>
      <c r="Q11" s="447"/>
      <c r="R11" s="448"/>
      <c r="S11" s="448"/>
      <c r="T11" s="448"/>
      <c r="U11" s="448"/>
      <c r="V11" s="448"/>
      <c r="W11" s="448"/>
      <c r="X11" s="448"/>
      <c r="Y11" s="448"/>
      <c r="Z11" s="448"/>
      <c r="AA11" s="448"/>
      <c r="AB11" s="448"/>
    </row>
    <row r="12" spans="1:28" ht="15.75" customHeight="1">
      <c r="A12" s="1197" t="s">
        <v>69</v>
      </c>
      <c r="B12" s="1198"/>
      <c r="C12" s="1197" t="s">
        <v>70</v>
      </c>
      <c r="D12" s="1203"/>
      <c r="E12" s="1203"/>
      <c r="F12" s="1198"/>
      <c r="G12" s="424"/>
      <c r="H12" s="424"/>
      <c r="I12" s="444"/>
      <c r="K12" s="445"/>
      <c r="L12" s="446"/>
      <c r="M12" s="447"/>
      <c r="N12" s="447"/>
      <c r="O12" s="447"/>
      <c r="P12" s="447"/>
      <c r="Q12" s="447"/>
      <c r="R12" s="448"/>
      <c r="S12" s="448"/>
      <c r="T12" s="448"/>
      <c r="U12" s="448"/>
      <c r="V12" s="448"/>
      <c r="W12" s="448"/>
      <c r="X12" s="448"/>
      <c r="Y12" s="448"/>
      <c r="Z12" s="448"/>
      <c r="AA12" s="448"/>
      <c r="AB12" s="448"/>
    </row>
    <row r="13" spans="1:28" ht="15.75" customHeight="1">
      <c r="A13" s="1199" t="s">
        <v>71</v>
      </c>
      <c r="B13" s="1200"/>
      <c r="C13" s="1200"/>
      <c r="D13" s="1201"/>
      <c r="E13" s="1234">
        <v>1412</v>
      </c>
      <c r="F13" s="1214"/>
      <c r="G13" s="424"/>
      <c r="H13" s="424"/>
      <c r="I13" s="444"/>
      <c r="K13" s="445"/>
      <c r="L13" s="446"/>
      <c r="M13" s="447"/>
      <c r="N13" s="447"/>
      <c r="O13" s="447"/>
      <c r="P13" s="447"/>
      <c r="Q13" s="447"/>
      <c r="R13" s="448"/>
      <c r="S13" s="448"/>
      <c r="T13" s="448"/>
      <c r="U13" s="448"/>
      <c r="V13" s="448"/>
      <c r="W13" s="448"/>
      <c r="X13" s="448"/>
      <c r="Y13" s="448"/>
      <c r="Z13" s="448"/>
      <c r="AA13" s="448"/>
      <c r="AB13" s="448"/>
    </row>
    <row r="14" spans="1:28" ht="15.75" customHeight="1">
      <c r="A14" s="1187" t="s">
        <v>72</v>
      </c>
      <c r="B14" s="1188"/>
      <c r="C14" s="1188"/>
      <c r="D14" s="1188"/>
      <c r="E14" s="1188"/>
      <c r="F14" s="1189"/>
      <c r="G14" s="552"/>
      <c r="H14" s="424"/>
      <c r="I14" s="424"/>
      <c r="J14" s="424"/>
      <c r="K14" s="502"/>
      <c r="L14" s="101"/>
      <c r="M14" s="101"/>
      <c r="N14" s="101"/>
      <c r="O14" s="101"/>
      <c r="P14" s="101"/>
      <c r="Q14" s="101"/>
      <c r="R14" s="101"/>
      <c r="S14" s="101"/>
      <c r="T14" s="101"/>
      <c r="U14" s="101"/>
      <c r="V14" s="101"/>
      <c r="W14" s="101"/>
      <c r="X14" s="101"/>
      <c r="Y14" s="101"/>
      <c r="Z14" s="101"/>
      <c r="AA14" s="101"/>
      <c r="AB14" s="101"/>
    </row>
    <row r="15" spans="1:28" ht="27" customHeight="1">
      <c r="A15" s="4" t="s">
        <v>73</v>
      </c>
      <c r="B15" s="4" t="s">
        <v>74</v>
      </c>
      <c r="C15" s="4"/>
      <c r="D15" s="4" t="s">
        <v>668</v>
      </c>
      <c r="E15" s="5" t="s">
        <v>49</v>
      </c>
      <c r="F15" s="5" t="s">
        <v>50</v>
      </c>
      <c r="G15" s="553"/>
      <c r="H15" s="425"/>
      <c r="I15" s="425"/>
      <c r="J15" s="432"/>
      <c r="K15" s="486"/>
      <c r="L15" s="451"/>
      <c r="M15" s="432"/>
      <c r="N15" s="432"/>
      <c r="O15" s="432"/>
      <c r="P15" s="432"/>
      <c r="Q15" s="432"/>
      <c r="R15" s="432"/>
      <c r="S15" s="432"/>
      <c r="T15" s="432"/>
      <c r="U15" s="432"/>
      <c r="V15" s="432"/>
      <c r="W15" s="432"/>
      <c r="X15" s="432"/>
      <c r="Y15" s="432"/>
      <c r="Z15" s="432"/>
      <c r="AA15" s="432"/>
      <c r="AB15" s="432"/>
    </row>
    <row r="16" spans="1:28" ht="15.75" customHeight="1">
      <c r="A16" s="7" t="s">
        <v>75</v>
      </c>
      <c r="B16" s="8" t="s">
        <v>76</v>
      </c>
      <c r="C16" s="8"/>
      <c r="D16" s="9"/>
      <c r="E16" s="9"/>
      <c r="F16" s="9">
        <v>1590</v>
      </c>
      <c r="G16" s="552"/>
      <c r="H16" s="424"/>
      <c r="I16" s="424"/>
      <c r="J16" s="101"/>
      <c r="K16" s="503"/>
      <c r="L16" s="452"/>
      <c r="M16" s="101"/>
      <c r="N16" s="101"/>
      <c r="O16" s="101"/>
      <c r="P16" s="101"/>
      <c r="Q16" s="101"/>
      <c r="R16" s="101"/>
      <c r="S16" s="101"/>
      <c r="T16" s="101"/>
      <c r="U16" s="101"/>
      <c r="V16" s="101"/>
      <c r="W16" s="101"/>
      <c r="X16" s="101"/>
      <c r="Y16" s="101"/>
      <c r="Z16" s="101"/>
      <c r="AA16" s="101"/>
      <c r="AB16" s="101"/>
    </row>
    <row r="17" spans="1:28" ht="15.75" customHeight="1">
      <c r="A17" s="7" t="s">
        <v>77</v>
      </c>
      <c r="B17" s="8" t="s">
        <v>78</v>
      </c>
      <c r="C17" s="8"/>
      <c r="D17" s="9"/>
      <c r="E17" s="9"/>
      <c r="F17" s="9"/>
      <c r="G17" s="552"/>
      <c r="H17" s="424"/>
      <c r="I17" s="424"/>
      <c r="J17" s="101"/>
      <c r="K17" s="503"/>
      <c r="L17" s="452"/>
      <c r="M17" s="101"/>
      <c r="N17" s="101"/>
      <c r="O17" s="101"/>
      <c r="P17" s="101"/>
      <c r="Q17" s="101"/>
      <c r="R17" s="101"/>
      <c r="S17" s="101"/>
      <c r="T17" s="101"/>
      <c r="U17" s="101"/>
      <c r="V17" s="101"/>
      <c r="W17" s="101"/>
      <c r="X17" s="101"/>
      <c r="Y17" s="101"/>
      <c r="Z17" s="101"/>
      <c r="AA17" s="101"/>
      <c r="AB17" s="101"/>
    </row>
    <row r="18" spans="1:28" ht="21" customHeight="1">
      <c r="A18" s="7" t="s">
        <v>79</v>
      </c>
      <c r="B18" s="8" t="s">
        <v>80</v>
      </c>
      <c r="C18" s="8"/>
      <c r="D18" s="9"/>
      <c r="E18" s="9"/>
      <c r="F18" s="9">
        <f>G18*E13</f>
        <v>564.80000000000007</v>
      </c>
      <c r="G18" s="554" t="s">
        <v>81</v>
      </c>
      <c r="H18" s="424"/>
      <c r="I18" s="424"/>
      <c r="J18" s="101"/>
      <c r="K18" s="503"/>
      <c r="L18" s="452"/>
      <c r="M18" s="101"/>
      <c r="N18" s="101"/>
      <c r="O18" s="101"/>
      <c r="P18" s="101"/>
      <c r="Q18" s="101"/>
      <c r="R18" s="101"/>
      <c r="S18" s="101"/>
      <c r="T18" s="101"/>
      <c r="U18" s="101"/>
      <c r="V18" s="101"/>
      <c r="W18" s="101"/>
      <c r="X18" s="101"/>
      <c r="Y18" s="101"/>
      <c r="Z18" s="101"/>
      <c r="AA18" s="101"/>
      <c r="AB18" s="101"/>
    </row>
    <row r="19" spans="1:28" ht="15.75" customHeight="1">
      <c r="A19" s="7" t="s">
        <v>82</v>
      </c>
      <c r="B19" s="8" t="s">
        <v>83</v>
      </c>
      <c r="C19" s="8"/>
      <c r="D19" s="9"/>
      <c r="E19" s="9"/>
      <c r="F19" s="9"/>
      <c r="G19" s="552"/>
      <c r="H19" s="424"/>
      <c r="I19" s="424"/>
      <c r="J19" s="101"/>
      <c r="K19" s="503"/>
      <c r="L19" s="452"/>
      <c r="M19" s="101"/>
      <c r="N19" s="101"/>
      <c r="O19" s="101"/>
      <c r="P19" s="101"/>
      <c r="Q19" s="101"/>
      <c r="R19" s="101"/>
      <c r="S19" s="101"/>
      <c r="T19" s="101"/>
      <c r="U19" s="101"/>
      <c r="V19" s="101"/>
      <c r="W19" s="101"/>
      <c r="X19" s="101"/>
      <c r="Y19" s="101"/>
      <c r="Z19" s="101"/>
      <c r="AA19" s="101"/>
      <c r="AB19" s="101"/>
    </row>
    <row r="20" spans="1:28" ht="15.75" customHeight="1">
      <c r="A20" s="7" t="s">
        <v>84</v>
      </c>
      <c r="B20" s="8" t="s">
        <v>85</v>
      </c>
      <c r="C20" s="8"/>
      <c r="D20" s="9"/>
      <c r="E20" s="9"/>
      <c r="F20" s="9"/>
      <c r="G20" s="552"/>
      <c r="H20" s="424"/>
      <c r="I20" s="424"/>
      <c r="J20" s="101"/>
      <c r="K20" s="503"/>
      <c r="L20" s="452"/>
      <c r="M20" s="101"/>
      <c r="N20" s="101"/>
      <c r="O20" s="101"/>
      <c r="P20" s="101"/>
      <c r="Q20" s="101"/>
      <c r="R20" s="101"/>
      <c r="S20" s="101"/>
      <c r="T20" s="101"/>
      <c r="U20" s="101"/>
      <c r="V20" s="101"/>
      <c r="W20" s="101"/>
      <c r="X20" s="101"/>
      <c r="Y20" s="101"/>
      <c r="Z20" s="101"/>
      <c r="AA20" s="101"/>
      <c r="AB20" s="101"/>
    </row>
    <row r="21" spans="1:28" ht="15.75" customHeight="1">
      <c r="A21" s="1170" t="s">
        <v>86</v>
      </c>
      <c r="B21" s="1171"/>
      <c r="C21" s="10"/>
      <c r="D21" s="11">
        <f t="shared" ref="D21:E21" si="0">ROUND(SUM(D16:D20),2)</f>
        <v>0</v>
      </c>
      <c r="E21" s="11">
        <f t="shared" si="0"/>
        <v>0</v>
      </c>
      <c r="F21" s="11">
        <f>ROUND(SUM(F16:F20),2)</f>
        <v>2154.8000000000002</v>
      </c>
      <c r="G21" s="553"/>
      <c r="H21" s="425"/>
      <c r="I21" s="425"/>
      <c r="J21" s="432"/>
      <c r="K21" s="486"/>
      <c r="L21" s="453"/>
      <c r="M21" s="432"/>
      <c r="N21" s="432"/>
      <c r="O21" s="432"/>
      <c r="P21" s="432"/>
      <c r="Q21" s="432"/>
      <c r="R21" s="432"/>
      <c r="S21" s="432"/>
      <c r="T21" s="432"/>
      <c r="U21" s="432"/>
      <c r="V21" s="432"/>
      <c r="W21" s="432"/>
      <c r="X21" s="432"/>
      <c r="Y21" s="432"/>
      <c r="Z21" s="432"/>
      <c r="AA21" s="432"/>
      <c r="AB21" s="432"/>
    </row>
    <row r="22" spans="1:28" ht="15.75" customHeight="1">
      <c r="A22" s="12"/>
      <c r="B22" s="12"/>
      <c r="C22" s="12"/>
      <c r="D22" s="12"/>
      <c r="E22" s="12"/>
      <c r="F22" s="12"/>
      <c r="G22" s="555"/>
      <c r="H22" s="101"/>
      <c r="I22" s="101"/>
      <c r="J22" s="101"/>
      <c r="K22" s="480"/>
      <c r="L22" s="101"/>
      <c r="M22" s="101"/>
      <c r="N22" s="101"/>
      <c r="O22" s="101"/>
      <c r="P22" s="101"/>
      <c r="Q22" s="101"/>
      <c r="R22" s="101"/>
      <c r="S22" s="101"/>
      <c r="T22" s="101"/>
      <c r="U22" s="101"/>
      <c r="V22" s="101"/>
      <c r="W22" s="101"/>
      <c r="X22" s="101"/>
      <c r="Y22" s="101"/>
      <c r="Z22" s="101"/>
      <c r="AA22" s="101"/>
      <c r="AB22" s="101"/>
    </row>
    <row r="23" spans="1:28" ht="15" customHeight="1">
      <c r="A23" s="1190" t="s">
        <v>87</v>
      </c>
      <c r="B23" s="1191"/>
      <c r="C23" s="1191"/>
      <c r="D23" s="1191"/>
      <c r="E23" s="1191"/>
      <c r="F23" s="1192"/>
      <c r="G23" s="553"/>
      <c r="H23" s="425"/>
      <c r="I23" s="425"/>
      <c r="J23" s="432"/>
      <c r="K23" s="502"/>
      <c r="L23" s="432"/>
      <c r="M23" s="432"/>
      <c r="N23" s="432"/>
      <c r="O23" s="432"/>
      <c r="P23" s="432"/>
      <c r="Q23" s="432"/>
      <c r="R23" s="432"/>
      <c r="S23" s="432"/>
      <c r="T23" s="432"/>
      <c r="U23" s="432"/>
      <c r="V23" s="432"/>
      <c r="W23" s="432"/>
      <c r="X23" s="432"/>
      <c r="Y23" s="432"/>
      <c r="Z23" s="432"/>
      <c r="AA23" s="432"/>
      <c r="AB23" s="432"/>
    </row>
    <row r="24" spans="1:28" ht="15" customHeight="1">
      <c r="A24" s="1184" t="s">
        <v>88</v>
      </c>
      <c r="B24" s="1175"/>
      <c r="C24" s="1175"/>
      <c r="D24" s="1175"/>
      <c r="E24" s="1175"/>
      <c r="F24" s="1171"/>
      <c r="G24" s="553"/>
      <c r="H24" s="425"/>
      <c r="I24" s="425"/>
      <c r="J24" s="432"/>
      <c r="K24" s="486"/>
      <c r="L24" s="432"/>
      <c r="M24" s="432"/>
      <c r="N24" s="432"/>
      <c r="O24" s="432"/>
      <c r="P24" s="432"/>
      <c r="Q24" s="432"/>
      <c r="R24" s="432"/>
      <c r="S24" s="432"/>
      <c r="T24" s="432"/>
      <c r="U24" s="432"/>
      <c r="V24" s="432"/>
      <c r="W24" s="432"/>
      <c r="X24" s="432"/>
      <c r="Y24" s="432"/>
      <c r="Z24" s="432"/>
      <c r="AA24" s="432"/>
      <c r="AB24" s="432"/>
    </row>
    <row r="25" spans="1:28" ht="27" customHeight="1">
      <c r="A25" s="4" t="s">
        <v>89</v>
      </c>
      <c r="B25" s="13" t="s">
        <v>90</v>
      </c>
      <c r="C25" s="14"/>
      <c r="D25" s="4" t="s">
        <v>668</v>
      </c>
      <c r="E25" s="5" t="s">
        <v>49</v>
      </c>
      <c r="F25" s="5" t="s">
        <v>50</v>
      </c>
      <c r="G25" s="556"/>
      <c r="H25" s="426"/>
      <c r="I25" s="426"/>
      <c r="J25" s="432"/>
      <c r="K25" s="486"/>
      <c r="L25" s="451"/>
      <c r="M25" s="432"/>
      <c r="N25" s="432"/>
      <c r="O25" s="432"/>
      <c r="P25" s="432"/>
      <c r="Q25" s="432"/>
      <c r="R25" s="432"/>
      <c r="S25" s="432"/>
      <c r="T25" s="432"/>
      <c r="U25" s="432"/>
      <c r="V25" s="432"/>
      <c r="W25" s="432"/>
      <c r="X25" s="432"/>
      <c r="Y25" s="432"/>
      <c r="Z25" s="432"/>
      <c r="AA25" s="432"/>
      <c r="AB25" s="432"/>
    </row>
    <row r="26" spans="1:28" ht="15.75" customHeight="1">
      <c r="A26" s="7" t="s">
        <v>75</v>
      </c>
      <c r="B26" s="15" t="s">
        <v>91</v>
      </c>
      <c r="C26" s="16">
        <v>8.9300000000000004E-2</v>
      </c>
      <c r="D26" s="17">
        <f t="shared" ref="D26:F26" si="1">$C$26*D21</f>
        <v>0</v>
      </c>
      <c r="E26" s="17">
        <f t="shared" si="1"/>
        <v>0</v>
      </c>
      <c r="F26" s="17">
        <f t="shared" si="1"/>
        <v>192.42364000000003</v>
      </c>
      <c r="G26" s="557"/>
      <c r="H26" s="427"/>
      <c r="I26" s="427"/>
      <c r="J26" s="101"/>
      <c r="K26" s="503"/>
      <c r="L26" s="452"/>
      <c r="M26" s="101"/>
      <c r="N26" s="101"/>
      <c r="O26" s="101"/>
      <c r="P26" s="101"/>
      <c r="Q26" s="101"/>
      <c r="R26" s="101"/>
      <c r="S26" s="101"/>
      <c r="T26" s="101"/>
      <c r="U26" s="101"/>
      <c r="V26" s="101"/>
      <c r="W26" s="101"/>
      <c r="X26" s="101"/>
      <c r="Y26" s="101"/>
      <c r="Z26" s="101"/>
      <c r="AA26" s="101"/>
      <c r="AB26" s="101"/>
    </row>
    <row r="27" spans="1:28" ht="15.75" customHeight="1">
      <c r="A27" s="7" t="s">
        <v>77</v>
      </c>
      <c r="B27" s="15" t="s">
        <v>92</v>
      </c>
      <c r="C27" s="16">
        <v>2.98E-2</v>
      </c>
      <c r="D27" s="17">
        <f t="shared" ref="D27:F27" si="2">$C$27*D21</f>
        <v>0</v>
      </c>
      <c r="E27" s="17">
        <f t="shared" si="2"/>
        <v>0</v>
      </c>
      <c r="F27" s="17">
        <f t="shared" si="2"/>
        <v>64.213040000000007</v>
      </c>
      <c r="G27" s="557"/>
      <c r="H27" s="427"/>
      <c r="I27" s="427"/>
      <c r="J27" s="101"/>
      <c r="K27" s="503"/>
      <c r="L27" s="452"/>
      <c r="M27" s="101"/>
      <c r="N27" s="101"/>
      <c r="O27" s="101"/>
      <c r="P27" s="101"/>
      <c r="Q27" s="101"/>
      <c r="R27" s="101"/>
      <c r="S27" s="101"/>
      <c r="T27" s="101"/>
      <c r="U27" s="101"/>
      <c r="V27" s="101"/>
      <c r="W27" s="101"/>
      <c r="X27" s="101"/>
      <c r="Y27" s="101"/>
      <c r="Z27" s="101"/>
      <c r="AA27" s="101"/>
      <c r="AB27" s="101"/>
    </row>
    <row r="28" spans="1:28" ht="15.75" customHeight="1">
      <c r="A28" s="1170" t="s">
        <v>93</v>
      </c>
      <c r="B28" s="1171"/>
      <c r="C28" s="18"/>
      <c r="D28" s="19">
        <f t="shared" ref="D28:E28" si="3">ROUND(SUM(D26:D27),2)</f>
        <v>0</v>
      </c>
      <c r="E28" s="19">
        <f t="shared" si="3"/>
        <v>0</v>
      </c>
      <c r="F28" s="19">
        <f>ROUND(SUM(F26:F27),2)</f>
        <v>256.64</v>
      </c>
      <c r="G28" s="557"/>
      <c r="H28" s="427"/>
      <c r="I28" s="427"/>
      <c r="J28" s="101"/>
      <c r="K28" s="486"/>
      <c r="L28" s="452"/>
      <c r="M28" s="101"/>
      <c r="N28" s="101"/>
      <c r="O28" s="101"/>
      <c r="P28" s="101"/>
      <c r="Q28" s="101"/>
      <c r="R28" s="101"/>
      <c r="S28" s="101"/>
      <c r="T28" s="101"/>
      <c r="U28" s="101"/>
      <c r="V28" s="101"/>
      <c r="W28" s="101"/>
      <c r="X28" s="101"/>
      <c r="Y28" s="101"/>
      <c r="Z28" s="101"/>
      <c r="AA28" s="101"/>
      <c r="AB28" s="101"/>
    </row>
    <row r="29" spans="1:28" ht="15.75" customHeight="1">
      <c r="A29" s="10"/>
      <c r="B29" s="15" t="s">
        <v>94</v>
      </c>
      <c r="C29" s="18"/>
      <c r="D29" s="19"/>
      <c r="E29" s="19"/>
      <c r="F29" s="17">
        <f>ROUND(F28*$C$42,2)</f>
        <v>94.44</v>
      </c>
      <c r="G29" s="557"/>
      <c r="H29" s="454"/>
      <c r="I29" s="427"/>
      <c r="J29" s="101"/>
      <c r="K29" s="486"/>
      <c r="L29" s="452"/>
      <c r="M29" s="101"/>
      <c r="N29" s="101"/>
      <c r="O29" s="101"/>
      <c r="P29" s="101"/>
      <c r="Q29" s="101"/>
      <c r="R29" s="101"/>
      <c r="S29" s="101"/>
      <c r="T29" s="101"/>
      <c r="U29" s="101"/>
      <c r="V29" s="101"/>
      <c r="W29" s="101"/>
      <c r="X29" s="101"/>
      <c r="Y29" s="101"/>
      <c r="Z29" s="101"/>
      <c r="AA29" s="101"/>
      <c r="AB29" s="101"/>
    </row>
    <row r="30" spans="1:28" ht="15.75" customHeight="1">
      <c r="A30" s="1170" t="s">
        <v>95</v>
      </c>
      <c r="B30" s="1171"/>
      <c r="C30" s="18"/>
      <c r="D30" s="19">
        <f t="shared" ref="D30:E30" si="4">ROUND(SUM(D28:D29),2)</f>
        <v>0</v>
      </c>
      <c r="E30" s="19">
        <f t="shared" si="4"/>
        <v>0</v>
      </c>
      <c r="F30" s="19">
        <f>ROUND(SUM(F28:F29),2)</f>
        <v>351.08</v>
      </c>
      <c r="G30" s="557"/>
      <c r="H30" s="454"/>
      <c r="I30" s="427"/>
      <c r="J30" s="101"/>
      <c r="K30" s="101"/>
      <c r="L30" s="101"/>
      <c r="M30" s="101"/>
      <c r="N30" s="101"/>
      <c r="O30" s="101"/>
      <c r="P30" s="101"/>
      <c r="Q30" s="101"/>
      <c r="R30" s="101"/>
      <c r="S30" s="101"/>
      <c r="T30" s="101"/>
      <c r="U30" s="101"/>
      <c r="V30" s="101"/>
      <c r="W30" s="101"/>
      <c r="X30" s="101"/>
      <c r="Y30" s="101"/>
      <c r="Z30" s="101"/>
      <c r="AA30" s="101"/>
      <c r="AB30" s="101"/>
    </row>
    <row r="31" spans="1:28" ht="42" customHeight="1">
      <c r="A31" s="1183" t="s">
        <v>409</v>
      </c>
      <c r="B31" s="1175"/>
      <c r="C31" s="1175"/>
      <c r="D31" s="1175"/>
      <c r="E31" s="1175"/>
      <c r="F31" s="1171"/>
      <c r="G31" s="558"/>
      <c r="H31" s="428"/>
      <c r="I31" s="428"/>
      <c r="J31" s="437"/>
      <c r="K31" s="508"/>
      <c r="L31" s="437"/>
      <c r="M31" s="437"/>
      <c r="N31" s="437"/>
      <c r="O31" s="437"/>
      <c r="P31" s="437"/>
      <c r="Q31" s="437"/>
      <c r="R31" s="437"/>
      <c r="S31" s="437"/>
      <c r="T31" s="437"/>
      <c r="U31" s="437"/>
      <c r="V31" s="437"/>
      <c r="W31" s="437"/>
      <c r="X31" s="437"/>
      <c r="Y31" s="437"/>
      <c r="Z31" s="437"/>
      <c r="AA31" s="437"/>
      <c r="AB31" s="437"/>
    </row>
    <row r="32" spans="1:28" ht="27" customHeight="1">
      <c r="A32" s="1184" t="s">
        <v>97</v>
      </c>
      <c r="B32" s="1175"/>
      <c r="C32" s="1175"/>
      <c r="D32" s="1175"/>
      <c r="E32" s="1175"/>
      <c r="F32" s="1171"/>
      <c r="G32" s="553"/>
      <c r="H32" s="425"/>
      <c r="I32" s="425"/>
      <c r="J32" s="432"/>
      <c r="K32" s="486"/>
      <c r="L32" s="432"/>
      <c r="M32" s="432"/>
      <c r="N32" s="432"/>
      <c r="O32" s="432"/>
      <c r="P32" s="432"/>
      <c r="Q32" s="432"/>
      <c r="R32" s="432"/>
      <c r="S32" s="432"/>
      <c r="T32" s="432"/>
      <c r="U32" s="432"/>
      <c r="V32" s="432"/>
      <c r="W32" s="432"/>
      <c r="X32" s="432"/>
      <c r="Y32" s="432"/>
      <c r="Z32" s="432"/>
      <c r="AA32" s="432"/>
      <c r="AB32" s="432"/>
    </row>
    <row r="33" spans="1:28" ht="27" customHeight="1">
      <c r="A33" s="4" t="s">
        <v>98</v>
      </c>
      <c r="B33" s="13" t="s">
        <v>99</v>
      </c>
      <c r="C33" s="14"/>
      <c r="D33" s="4" t="s">
        <v>668</v>
      </c>
      <c r="E33" s="5" t="s">
        <v>49</v>
      </c>
      <c r="F33" s="5" t="s">
        <v>50</v>
      </c>
      <c r="G33" s="557"/>
      <c r="H33" s="427"/>
      <c r="I33" s="427"/>
      <c r="J33" s="101"/>
      <c r="K33" s="486"/>
      <c r="L33" s="455"/>
      <c r="M33" s="101"/>
      <c r="N33" s="101"/>
      <c r="O33" s="101"/>
      <c r="P33" s="101"/>
      <c r="Q33" s="101"/>
      <c r="R33" s="101"/>
      <c r="S33" s="101"/>
      <c r="T33" s="101"/>
      <c r="U33" s="101"/>
      <c r="V33" s="101"/>
      <c r="W33" s="101"/>
      <c r="X33" s="101"/>
      <c r="Y33" s="101"/>
      <c r="Z33" s="101"/>
      <c r="AA33" s="101"/>
      <c r="AB33" s="101"/>
    </row>
    <row r="34" spans="1:28" ht="15.75" customHeight="1">
      <c r="A34" s="7" t="s">
        <v>75</v>
      </c>
      <c r="B34" s="8" t="s">
        <v>100</v>
      </c>
      <c r="C34" s="21">
        <v>0.2</v>
      </c>
      <c r="D34" s="22">
        <f t="shared" ref="D34:E34" si="5">(D$21)*$C34</f>
        <v>0</v>
      </c>
      <c r="E34" s="22">
        <f t="shared" si="5"/>
        <v>0</v>
      </c>
      <c r="F34" s="22">
        <f>(F$21)*$C34</f>
        <v>430.96000000000004</v>
      </c>
      <c r="G34" s="552"/>
      <c r="H34" s="424"/>
      <c r="I34" s="424"/>
      <c r="J34" s="101"/>
      <c r="K34" s="503"/>
      <c r="L34" s="452"/>
      <c r="M34" s="101"/>
      <c r="N34" s="101"/>
      <c r="O34" s="101"/>
      <c r="P34" s="101"/>
      <c r="Q34" s="101"/>
      <c r="R34" s="101"/>
      <c r="S34" s="101"/>
      <c r="T34" s="101"/>
      <c r="U34" s="101"/>
      <c r="V34" s="101"/>
      <c r="W34" s="101"/>
      <c r="X34" s="101"/>
      <c r="Y34" s="101"/>
      <c r="Z34" s="101"/>
      <c r="AA34" s="101"/>
      <c r="AB34" s="101"/>
    </row>
    <row r="35" spans="1:28" ht="15.75" customHeight="1">
      <c r="A35" s="7" t="s">
        <v>77</v>
      </c>
      <c r="B35" s="8" t="s">
        <v>101</v>
      </c>
      <c r="C35" s="21">
        <v>1.4999999999999999E-2</v>
      </c>
      <c r="D35" s="22">
        <f t="shared" ref="D35:F41" si="6">(D$21)*$C35</f>
        <v>0</v>
      </c>
      <c r="E35" s="22">
        <f t="shared" si="6"/>
        <v>0</v>
      </c>
      <c r="F35" s="22">
        <f t="shared" si="6"/>
        <v>32.322000000000003</v>
      </c>
      <c r="G35" s="552"/>
      <c r="H35" s="424"/>
      <c r="I35" s="424"/>
      <c r="J35" s="101"/>
      <c r="K35" s="503"/>
      <c r="L35" s="452"/>
      <c r="M35" s="101"/>
      <c r="N35" s="101"/>
      <c r="O35" s="101"/>
      <c r="P35" s="101"/>
      <c r="Q35" s="101"/>
      <c r="R35" s="101"/>
      <c r="S35" s="101"/>
      <c r="T35" s="101"/>
      <c r="U35" s="101"/>
      <c r="V35" s="101"/>
      <c r="W35" s="101"/>
      <c r="X35" s="101"/>
      <c r="Y35" s="101"/>
      <c r="Z35" s="101"/>
      <c r="AA35" s="101"/>
      <c r="AB35" s="101"/>
    </row>
    <row r="36" spans="1:28" ht="15.75" customHeight="1">
      <c r="A36" s="7" t="s">
        <v>79</v>
      </c>
      <c r="B36" s="8" t="s">
        <v>102</v>
      </c>
      <c r="C36" s="21">
        <v>0.01</v>
      </c>
      <c r="D36" s="22">
        <f t="shared" si="6"/>
        <v>0</v>
      </c>
      <c r="E36" s="22">
        <f t="shared" si="6"/>
        <v>0</v>
      </c>
      <c r="F36" s="22">
        <f t="shared" si="6"/>
        <v>21.548000000000002</v>
      </c>
      <c r="G36" s="552"/>
      <c r="H36" s="424"/>
      <c r="I36" s="424"/>
      <c r="J36" s="101"/>
      <c r="K36" s="503"/>
      <c r="L36" s="452"/>
      <c r="M36" s="101"/>
      <c r="N36" s="101"/>
      <c r="O36" s="101"/>
      <c r="P36" s="101"/>
      <c r="Q36" s="101"/>
      <c r="R36" s="101"/>
      <c r="S36" s="101"/>
      <c r="T36" s="101"/>
      <c r="U36" s="101"/>
      <c r="V36" s="101"/>
      <c r="W36" s="101"/>
      <c r="X36" s="101"/>
      <c r="Y36" s="101"/>
      <c r="Z36" s="101"/>
      <c r="AA36" s="101"/>
      <c r="AB36" s="101"/>
    </row>
    <row r="37" spans="1:28" ht="15.75" customHeight="1">
      <c r="A37" s="7" t="s">
        <v>82</v>
      </c>
      <c r="B37" s="8" t="s">
        <v>103</v>
      </c>
      <c r="C37" s="21">
        <v>2E-3</v>
      </c>
      <c r="D37" s="22">
        <f t="shared" si="6"/>
        <v>0</v>
      </c>
      <c r="E37" s="22">
        <f t="shared" si="6"/>
        <v>0</v>
      </c>
      <c r="F37" s="22">
        <f t="shared" si="6"/>
        <v>4.3096000000000005</v>
      </c>
      <c r="G37" s="552"/>
      <c r="H37" s="424"/>
      <c r="I37" s="424"/>
      <c r="J37" s="101"/>
      <c r="K37" s="503"/>
      <c r="L37" s="452"/>
      <c r="M37" s="101"/>
      <c r="N37" s="101"/>
      <c r="O37" s="101"/>
      <c r="P37" s="101"/>
      <c r="Q37" s="101"/>
      <c r="R37" s="101"/>
      <c r="S37" s="101"/>
      <c r="T37" s="101"/>
      <c r="U37" s="101"/>
      <c r="V37" s="101"/>
      <c r="W37" s="101"/>
      <c r="X37" s="101"/>
      <c r="Y37" s="101"/>
      <c r="Z37" s="101"/>
      <c r="AA37" s="101"/>
      <c r="AB37" s="101"/>
    </row>
    <row r="38" spans="1:28" ht="15.75" customHeight="1">
      <c r="A38" s="7" t="s">
        <v>104</v>
      </c>
      <c r="B38" s="8" t="s">
        <v>105</v>
      </c>
      <c r="C38" s="21">
        <v>2.5000000000000001E-2</v>
      </c>
      <c r="D38" s="22">
        <f t="shared" si="6"/>
        <v>0</v>
      </c>
      <c r="E38" s="22">
        <f t="shared" si="6"/>
        <v>0</v>
      </c>
      <c r="F38" s="22">
        <f t="shared" si="6"/>
        <v>53.870000000000005</v>
      </c>
      <c r="G38" s="552"/>
      <c r="H38" s="424"/>
      <c r="I38" s="424"/>
      <c r="J38" s="101"/>
      <c r="K38" s="503"/>
      <c r="L38" s="452"/>
      <c r="M38" s="101"/>
      <c r="N38" s="101"/>
      <c r="O38" s="101"/>
      <c r="P38" s="101"/>
      <c r="Q38" s="101"/>
      <c r="R38" s="101"/>
      <c r="S38" s="101"/>
      <c r="T38" s="101"/>
      <c r="U38" s="101"/>
      <c r="V38" s="101"/>
      <c r="W38" s="101"/>
      <c r="X38" s="101"/>
      <c r="Y38" s="101"/>
      <c r="Z38" s="101"/>
      <c r="AA38" s="101"/>
      <c r="AB38" s="101"/>
    </row>
    <row r="39" spans="1:28" ht="15.75" customHeight="1">
      <c r="A39" s="7" t="s">
        <v>84</v>
      </c>
      <c r="B39" s="8" t="s">
        <v>106</v>
      </c>
      <c r="C39" s="21">
        <v>0.08</v>
      </c>
      <c r="D39" s="22">
        <f t="shared" si="6"/>
        <v>0</v>
      </c>
      <c r="E39" s="22">
        <f t="shared" si="6"/>
        <v>0</v>
      </c>
      <c r="F39" s="22">
        <f t="shared" si="6"/>
        <v>172.38400000000001</v>
      </c>
      <c r="G39" s="552"/>
      <c r="H39" s="424"/>
      <c r="I39" s="424"/>
      <c r="J39" s="101"/>
      <c r="K39" s="503"/>
      <c r="L39" s="452"/>
      <c r="M39" s="101"/>
      <c r="N39" s="101"/>
      <c r="O39" s="101"/>
      <c r="P39" s="101"/>
      <c r="Q39" s="101"/>
      <c r="R39" s="101"/>
      <c r="S39" s="101"/>
      <c r="T39" s="101"/>
      <c r="U39" s="101"/>
      <c r="V39" s="101"/>
      <c r="W39" s="101"/>
      <c r="X39" s="101"/>
      <c r="Y39" s="101"/>
      <c r="Z39" s="101"/>
      <c r="AA39" s="101"/>
      <c r="AB39" s="101"/>
    </row>
    <row r="40" spans="1:28" ht="15.75" customHeight="1">
      <c r="A40" s="23" t="s">
        <v>107</v>
      </c>
      <c r="B40" s="15" t="s">
        <v>377</v>
      </c>
      <c r="C40" s="16">
        <v>0.03</v>
      </c>
      <c r="D40" s="22">
        <f t="shared" si="6"/>
        <v>0</v>
      </c>
      <c r="E40" s="22">
        <f t="shared" si="6"/>
        <v>0</v>
      </c>
      <c r="F40" s="22">
        <f t="shared" si="6"/>
        <v>64.644000000000005</v>
      </c>
      <c r="G40" s="559"/>
      <c r="H40" s="429"/>
      <c r="I40" s="429"/>
      <c r="J40" s="101"/>
      <c r="K40" s="503"/>
      <c r="L40" s="452"/>
      <c r="M40" s="101"/>
      <c r="N40" s="101"/>
      <c r="O40" s="101"/>
      <c r="P40" s="101"/>
      <c r="Q40" s="101"/>
      <c r="R40" s="101"/>
      <c r="S40" s="101"/>
      <c r="T40" s="101"/>
      <c r="U40" s="101"/>
      <c r="V40" s="101"/>
      <c r="W40" s="101"/>
      <c r="X40" s="101"/>
      <c r="Y40" s="101"/>
      <c r="Z40" s="101"/>
      <c r="AA40" s="101"/>
      <c r="AB40" s="101"/>
    </row>
    <row r="41" spans="1:28" ht="15.75" customHeight="1">
      <c r="A41" s="7" t="s">
        <v>109</v>
      </c>
      <c r="B41" s="8" t="s">
        <v>110</v>
      </c>
      <c r="C41" s="21">
        <v>6.0000000000000001E-3</v>
      </c>
      <c r="D41" s="22">
        <f t="shared" si="6"/>
        <v>0</v>
      </c>
      <c r="E41" s="22">
        <f t="shared" si="6"/>
        <v>0</v>
      </c>
      <c r="F41" s="22">
        <f t="shared" si="6"/>
        <v>12.928800000000001</v>
      </c>
      <c r="G41" s="552"/>
      <c r="H41" s="424"/>
      <c r="I41" s="424"/>
      <c r="J41" s="101"/>
      <c r="K41" s="503"/>
      <c r="L41" s="452"/>
      <c r="M41" s="101"/>
      <c r="N41" s="101"/>
      <c r="O41" s="101"/>
      <c r="P41" s="101"/>
      <c r="Q41" s="101"/>
      <c r="R41" s="101"/>
      <c r="S41" s="101"/>
      <c r="T41" s="101"/>
      <c r="U41" s="101"/>
      <c r="V41" s="101"/>
      <c r="W41" s="101"/>
      <c r="X41" s="101"/>
      <c r="Y41" s="101"/>
      <c r="Z41" s="101"/>
      <c r="AA41" s="101"/>
      <c r="AB41" s="101"/>
    </row>
    <row r="42" spans="1:28" ht="15.75" customHeight="1">
      <c r="A42" s="1170" t="s">
        <v>111</v>
      </c>
      <c r="B42" s="1171"/>
      <c r="C42" s="21">
        <f>SUM(C34:C41)</f>
        <v>0.3680000000000001</v>
      </c>
      <c r="D42" s="19">
        <f t="shared" ref="D42:E42" si="7">ROUND(SUM(D34:D41),2)</f>
        <v>0</v>
      </c>
      <c r="E42" s="19">
        <f t="shared" si="7"/>
        <v>0</v>
      </c>
      <c r="F42" s="19">
        <f>ROUND(SUM(F34:F41),2)</f>
        <v>792.97</v>
      </c>
      <c r="G42" s="552"/>
      <c r="H42" s="424"/>
      <c r="I42" s="424"/>
      <c r="J42" s="101"/>
      <c r="K42" s="486"/>
      <c r="L42" s="452"/>
      <c r="M42" s="101"/>
      <c r="N42" s="101"/>
      <c r="O42" s="101"/>
      <c r="P42" s="101"/>
      <c r="Q42" s="101"/>
      <c r="R42" s="101"/>
      <c r="S42" s="101"/>
      <c r="T42" s="101"/>
      <c r="U42" s="101"/>
      <c r="V42" s="101"/>
      <c r="W42" s="101"/>
      <c r="X42" s="101"/>
      <c r="Y42" s="101"/>
      <c r="Z42" s="101"/>
      <c r="AA42" s="101"/>
      <c r="AB42" s="101"/>
    </row>
    <row r="43" spans="1:28" ht="43.5" customHeight="1">
      <c r="A43" s="1183" t="s">
        <v>410</v>
      </c>
      <c r="B43" s="1175"/>
      <c r="C43" s="1175"/>
      <c r="D43" s="1175"/>
      <c r="E43" s="1175"/>
      <c r="F43" s="1171"/>
      <c r="G43" s="552"/>
      <c r="H43" s="424"/>
      <c r="I43" s="424"/>
      <c r="J43" s="101"/>
      <c r="K43" s="508"/>
      <c r="L43" s="101"/>
      <c r="M43" s="101"/>
      <c r="N43" s="101"/>
      <c r="O43" s="101"/>
      <c r="P43" s="101"/>
      <c r="Q43" s="101"/>
      <c r="R43" s="101"/>
      <c r="S43" s="101"/>
      <c r="T43" s="101"/>
      <c r="U43" s="101"/>
      <c r="V43" s="101"/>
      <c r="W43" s="101"/>
      <c r="X43" s="101"/>
      <c r="Y43" s="101"/>
      <c r="Z43" s="101"/>
      <c r="AA43" s="101"/>
      <c r="AB43" s="101"/>
    </row>
    <row r="44" spans="1:28" ht="15" customHeight="1">
      <c r="A44" s="1184" t="s">
        <v>112</v>
      </c>
      <c r="B44" s="1175"/>
      <c r="C44" s="1175"/>
      <c r="D44" s="1175"/>
      <c r="E44" s="1175"/>
      <c r="F44" s="1171"/>
      <c r="G44" s="553"/>
      <c r="H44" s="425"/>
      <c r="I44" s="424"/>
      <c r="J44" s="101"/>
      <c r="K44" s="486"/>
      <c r="L44" s="432"/>
      <c r="M44" s="432"/>
      <c r="N44" s="432"/>
      <c r="O44" s="432"/>
      <c r="P44" s="432"/>
      <c r="Q44" s="432"/>
      <c r="R44" s="432"/>
      <c r="S44" s="432"/>
      <c r="T44" s="432"/>
      <c r="U44" s="432"/>
      <c r="V44" s="432"/>
      <c r="W44" s="432"/>
      <c r="X44" s="432"/>
      <c r="Y44" s="432"/>
      <c r="Z44" s="432"/>
      <c r="AA44" s="432"/>
      <c r="AB44" s="432"/>
    </row>
    <row r="45" spans="1:28" ht="27" customHeight="1">
      <c r="A45" s="4" t="s">
        <v>113</v>
      </c>
      <c r="B45" s="13" t="s">
        <v>114</v>
      </c>
      <c r="C45" s="24"/>
      <c r="D45" s="4" t="s">
        <v>668</v>
      </c>
      <c r="E45" s="5" t="s">
        <v>49</v>
      </c>
      <c r="F45" s="5" t="s">
        <v>50</v>
      </c>
      <c r="G45" s="553"/>
      <c r="H45" s="425"/>
      <c r="I45" s="424"/>
      <c r="J45" s="101"/>
      <c r="K45" s="486"/>
      <c r="L45" s="451"/>
      <c r="M45" s="432"/>
      <c r="N45" s="432"/>
      <c r="O45" s="432"/>
      <c r="P45" s="432"/>
      <c r="Q45" s="432"/>
      <c r="R45" s="432"/>
      <c r="S45" s="432"/>
      <c r="T45" s="432"/>
      <c r="U45" s="432"/>
      <c r="V45" s="432"/>
      <c r="W45" s="432"/>
      <c r="X45" s="432"/>
      <c r="Y45" s="432"/>
      <c r="Z45" s="432"/>
      <c r="AA45" s="432"/>
      <c r="AB45" s="432"/>
    </row>
    <row r="46" spans="1:28" ht="15.75" customHeight="1">
      <c r="A46" s="7" t="s">
        <v>75</v>
      </c>
      <c r="B46" s="8" t="s">
        <v>562</v>
      </c>
      <c r="C46" s="26" t="s">
        <v>400</v>
      </c>
      <c r="D46" s="17"/>
      <c r="E46" s="17"/>
      <c r="F46" s="17">
        <f>G46*H46-(F21*6%)</f>
        <v>130.31200000000001</v>
      </c>
      <c r="G46" s="559" t="s">
        <v>400</v>
      </c>
      <c r="H46" s="424">
        <v>44</v>
      </c>
      <c r="I46" s="424"/>
      <c r="J46" s="101"/>
      <c r="K46" s="503"/>
      <c r="L46" s="452"/>
      <c r="M46" s="101"/>
      <c r="N46" s="101"/>
      <c r="O46" s="101"/>
      <c r="P46" s="101"/>
      <c r="Q46" s="101"/>
      <c r="R46" s="101"/>
      <c r="S46" s="101"/>
      <c r="T46" s="101"/>
      <c r="U46" s="101"/>
      <c r="V46" s="101"/>
      <c r="W46" s="101"/>
      <c r="X46" s="101"/>
      <c r="Y46" s="101"/>
      <c r="Z46" s="101"/>
      <c r="AA46" s="101"/>
      <c r="AB46" s="101"/>
    </row>
    <row r="47" spans="1:28" ht="15.75" customHeight="1">
      <c r="A47" s="7" t="s">
        <v>77</v>
      </c>
      <c r="B47" s="8" t="s">
        <v>115</v>
      </c>
      <c r="C47" s="70">
        <v>19.77</v>
      </c>
      <c r="D47" s="17"/>
      <c r="E47" s="17"/>
      <c r="F47" s="17">
        <f>$G$47*$H$47</f>
        <v>434.94</v>
      </c>
      <c r="G47" s="560">
        <v>19.77</v>
      </c>
      <c r="H47" s="424">
        <v>22</v>
      </c>
      <c r="I47" s="424"/>
      <c r="J47" s="101"/>
      <c r="K47" s="537"/>
      <c r="L47" s="452"/>
      <c r="M47" s="101"/>
      <c r="N47" s="101"/>
      <c r="O47" s="101"/>
      <c r="P47" s="101"/>
      <c r="Q47" s="101"/>
      <c r="R47" s="101"/>
      <c r="S47" s="101"/>
      <c r="T47" s="101"/>
      <c r="U47" s="101"/>
      <c r="V47" s="101"/>
      <c r="W47" s="101"/>
      <c r="X47" s="101"/>
      <c r="Y47" s="101"/>
      <c r="Z47" s="101"/>
      <c r="AA47" s="101"/>
      <c r="AB47" s="101"/>
    </row>
    <row r="48" spans="1:28" ht="15.75" customHeight="1">
      <c r="A48" s="7" t="s">
        <v>79</v>
      </c>
      <c r="B48" s="8" t="s">
        <v>402</v>
      </c>
      <c r="C48" s="26"/>
      <c r="D48" s="17"/>
      <c r="E48" s="17"/>
      <c r="F48" s="17">
        <v>137.79</v>
      </c>
      <c r="G48" s="562"/>
      <c r="H48" s="424"/>
      <c r="I48" s="424"/>
      <c r="J48" s="101"/>
      <c r="K48" s="537"/>
      <c r="L48" s="452"/>
      <c r="M48" s="101"/>
      <c r="N48" s="101"/>
      <c r="O48" s="101"/>
      <c r="P48" s="101"/>
      <c r="Q48" s="101"/>
      <c r="R48" s="101"/>
      <c r="S48" s="101"/>
      <c r="T48" s="101"/>
      <c r="U48" s="101"/>
      <c r="V48" s="101"/>
      <c r="W48" s="101"/>
      <c r="X48" s="101"/>
      <c r="Y48" s="101"/>
      <c r="Z48" s="101"/>
      <c r="AA48" s="101"/>
      <c r="AB48" s="101"/>
    </row>
    <row r="49" spans="1:28" ht="15.75" customHeight="1">
      <c r="A49" s="7" t="s">
        <v>82</v>
      </c>
      <c r="B49" s="8" t="s">
        <v>117</v>
      </c>
      <c r="C49" s="26"/>
      <c r="D49" s="17"/>
      <c r="E49" s="17"/>
      <c r="F49" s="17">
        <f>F48/12</f>
        <v>11.4825</v>
      </c>
      <c r="G49" s="562"/>
      <c r="H49" s="424"/>
      <c r="I49" s="424"/>
      <c r="J49" s="101"/>
      <c r="K49" s="537"/>
      <c r="L49" s="452"/>
      <c r="M49" s="101"/>
      <c r="N49" s="101"/>
      <c r="O49" s="101"/>
      <c r="P49" s="101"/>
      <c r="Q49" s="101"/>
      <c r="R49" s="101"/>
      <c r="S49" s="101"/>
      <c r="T49" s="101"/>
      <c r="U49" s="101"/>
      <c r="V49" s="101"/>
      <c r="W49" s="101"/>
      <c r="X49" s="101"/>
      <c r="Y49" s="101"/>
      <c r="Z49" s="101"/>
      <c r="AA49" s="101"/>
      <c r="AB49" s="101"/>
    </row>
    <row r="50" spans="1:28" ht="21" customHeight="1">
      <c r="A50" s="7" t="s">
        <v>104</v>
      </c>
      <c r="B50" s="8" t="s">
        <v>383</v>
      </c>
      <c r="C50" s="26"/>
      <c r="D50" s="17"/>
      <c r="E50" s="17"/>
      <c r="F50" s="17">
        <v>33.65</v>
      </c>
      <c r="G50" s="562"/>
      <c r="H50" s="424"/>
      <c r="I50" s="424"/>
      <c r="J50" s="101"/>
      <c r="K50" s="537"/>
      <c r="L50" s="452"/>
      <c r="M50" s="101"/>
      <c r="N50" s="101"/>
      <c r="O50" s="101"/>
      <c r="P50" s="101"/>
      <c r="Q50" s="101"/>
      <c r="R50" s="101"/>
      <c r="S50" s="101"/>
      <c r="T50" s="101"/>
      <c r="U50" s="101"/>
      <c r="V50" s="101"/>
      <c r="W50" s="101"/>
      <c r="X50" s="101"/>
      <c r="Y50" s="101"/>
      <c r="Z50" s="101"/>
      <c r="AA50" s="101"/>
      <c r="AB50" s="101"/>
    </row>
    <row r="51" spans="1:28" ht="15.75" customHeight="1">
      <c r="A51" s="27" t="s">
        <v>84</v>
      </c>
      <c r="B51" s="29" t="s">
        <v>119</v>
      </c>
      <c r="C51" s="30"/>
      <c r="D51" s="71"/>
      <c r="E51" s="71"/>
      <c r="F51" s="17">
        <v>15.2</v>
      </c>
      <c r="G51" s="562"/>
      <c r="H51" s="424"/>
      <c r="K51" s="105"/>
      <c r="L51" s="105"/>
      <c r="M51" s="438"/>
      <c r="N51" s="438"/>
      <c r="O51" s="438"/>
      <c r="P51" s="438"/>
      <c r="Q51" s="438"/>
      <c r="R51" s="438"/>
      <c r="S51" s="438"/>
      <c r="T51" s="438"/>
      <c r="U51" s="438"/>
      <c r="V51" s="438"/>
      <c r="W51" s="438"/>
      <c r="X51" s="438"/>
      <c r="Y51" s="438"/>
      <c r="Z51" s="438"/>
      <c r="AA51" s="438"/>
      <c r="AB51" s="438"/>
    </row>
    <row r="52" spans="1:28" ht="15.75" customHeight="1">
      <c r="A52" s="28" t="s">
        <v>107</v>
      </c>
      <c r="B52" s="29" t="s">
        <v>567</v>
      </c>
      <c r="C52" s="72"/>
      <c r="D52" s="71"/>
      <c r="E52" s="71"/>
      <c r="F52" s="17">
        <f>ROUND($E$13*30%*1%,2)</f>
        <v>4.24</v>
      </c>
      <c r="G52" s="562"/>
      <c r="H52" s="424"/>
      <c r="K52" s="537"/>
      <c r="L52" s="452"/>
      <c r="M52" s="101"/>
      <c r="N52" s="101"/>
      <c r="O52" s="101"/>
      <c r="P52" s="101"/>
      <c r="Q52" s="101"/>
      <c r="R52" s="101"/>
      <c r="S52" s="101"/>
      <c r="T52" s="101"/>
      <c r="U52" s="101"/>
      <c r="V52" s="101"/>
      <c r="W52" s="101"/>
      <c r="X52" s="101"/>
      <c r="Y52" s="101"/>
      <c r="Z52" s="101"/>
      <c r="AA52" s="101"/>
      <c r="AB52" s="101"/>
    </row>
    <row r="53" spans="1:28" ht="15.75" customHeight="1">
      <c r="A53" s="28" t="s">
        <v>109</v>
      </c>
      <c r="B53" s="29" t="s">
        <v>568</v>
      </c>
      <c r="C53" s="72">
        <v>19.77</v>
      </c>
      <c r="D53" s="17"/>
      <c r="E53" s="17"/>
      <c r="F53" s="17">
        <v>1.6475</v>
      </c>
      <c r="G53" s="552"/>
      <c r="H53" s="424"/>
      <c r="I53" s="101"/>
      <c r="K53" s="537"/>
      <c r="L53" s="452"/>
      <c r="M53" s="101"/>
      <c r="N53" s="101"/>
      <c r="O53" s="101"/>
      <c r="P53" s="101"/>
      <c r="Q53" s="101"/>
      <c r="R53" s="101"/>
      <c r="S53" s="101"/>
      <c r="T53" s="101"/>
      <c r="U53" s="101"/>
      <c r="V53" s="101"/>
      <c r="W53" s="101"/>
      <c r="X53" s="101"/>
      <c r="Y53" s="101"/>
      <c r="Z53" s="101"/>
      <c r="AA53" s="101"/>
      <c r="AB53" s="101"/>
    </row>
    <row r="54" spans="1:28" ht="15.75" customHeight="1">
      <c r="A54" s="97"/>
      <c r="B54" s="98"/>
      <c r="C54" s="72"/>
      <c r="D54" s="17"/>
      <c r="E54" s="17"/>
      <c r="F54" s="17"/>
      <c r="G54" s="552"/>
      <c r="H54" s="424"/>
      <c r="I54" s="101"/>
      <c r="K54" s="537"/>
      <c r="L54" s="452"/>
      <c r="M54" s="101"/>
      <c r="N54" s="101"/>
      <c r="O54" s="101"/>
      <c r="P54" s="101"/>
      <c r="Q54" s="101"/>
      <c r="R54" s="101"/>
      <c r="S54" s="101"/>
      <c r="T54" s="101"/>
      <c r="U54" s="101"/>
      <c r="V54" s="101"/>
      <c r="W54" s="101"/>
      <c r="X54" s="101"/>
      <c r="Y54" s="101"/>
      <c r="Z54" s="101"/>
      <c r="AA54" s="101"/>
      <c r="AB54" s="101"/>
    </row>
    <row r="55" spans="1:28" ht="15.75" customHeight="1">
      <c r="A55" s="1170" t="s">
        <v>111</v>
      </c>
      <c r="B55" s="1171"/>
      <c r="C55" s="32"/>
      <c r="D55" s="19">
        <f t="shared" ref="D55:E55" si="8">ROUND(SUM(D46:D54),2)</f>
        <v>0</v>
      </c>
      <c r="E55" s="19">
        <f t="shared" si="8"/>
        <v>0</v>
      </c>
      <c r="F55" s="19">
        <f>ROUND(SUM(F46:F54),2)</f>
        <v>769.26</v>
      </c>
      <c r="G55" s="556"/>
      <c r="H55" s="426"/>
      <c r="I55" s="426"/>
      <c r="J55" s="432"/>
      <c r="K55" s="486"/>
      <c r="L55" s="453"/>
      <c r="M55" s="432"/>
      <c r="N55" s="432"/>
      <c r="O55" s="432"/>
      <c r="P55" s="432"/>
      <c r="Q55" s="432"/>
      <c r="R55" s="432"/>
      <c r="S55" s="432"/>
      <c r="T55" s="432"/>
      <c r="U55" s="432"/>
      <c r="V55" s="432"/>
      <c r="W55" s="432"/>
      <c r="X55" s="432"/>
      <c r="Y55" s="432"/>
      <c r="Z55" s="432"/>
      <c r="AA55" s="432"/>
      <c r="AB55" s="432"/>
    </row>
    <row r="56" spans="1:28" ht="15.75" customHeight="1">
      <c r="A56" s="12"/>
      <c r="B56" s="12"/>
      <c r="C56" s="12"/>
      <c r="D56" s="12"/>
      <c r="E56" s="12"/>
      <c r="F56" s="12"/>
      <c r="G56" s="555"/>
      <c r="H56" s="101"/>
      <c r="I56" s="101"/>
      <c r="J56" s="101"/>
      <c r="K56" s="480"/>
      <c r="L56" s="101"/>
      <c r="M56" s="101"/>
      <c r="N56" s="101"/>
      <c r="O56" s="101"/>
      <c r="P56" s="101"/>
      <c r="Q56" s="101"/>
      <c r="R56" s="101"/>
      <c r="S56" s="101"/>
      <c r="T56" s="101"/>
      <c r="U56" s="101"/>
      <c r="V56" s="101"/>
      <c r="W56" s="101"/>
      <c r="X56" s="101"/>
      <c r="Y56" s="101"/>
      <c r="Z56" s="101"/>
      <c r="AA56" s="101"/>
      <c r="AB56" s="101"/>
    </row>
    <row r="57" spans="1:28" ht="15.75" customHeight="1">
      <c r="A57" s="1174" t="s">
        <v>122</v>
      </c>
      <c r="B57" s="1175"/>
      <c r="C57" s="1175"/>
      <c r="D57" s="1175"/>
      <c r="E57" s="1175"/>
      <c r="F57" s="1171"/>
      <c r="G57" s="557"/>
      <c r="H57" s="427"/>
      <c r="I57" s="427"/>
      <c r="J57" s="101"/>
      <c r="K57" s="502"/>
      <c r="L57" s="101"/>
      <c r="M57" s="101"/>
      <c r="N57" s="101"/>
      <c r="O57" s="101"/>
      <c r="P57" s="101"/>
      <c r="Q57" s="101"/>
      <c r="R57" s="101"/>
      <c r="S57" s="101"/>
      <c r="T57" s="101"/>
      <c r="U57" s="101"/>
      <c r="V57" s="101"/>
      <c r="W57" s="101"/>
      <c r="X57" s="101"/>
      <c r="Y57" s="101"/>
      <c r="Z57" s="101"/>
      <c r="AA57" s="101"/>
      <c r="AB57" s="101"/>
    </row>
    <row r="58" spans="1:28" ht="27" customHeight="1">
      <c r="A58" s="33">
        <v>2</v>
      </c>
      <c r="B58" s="33" t="s">
        <v>123</v>
      </c>
      <c r="C58" s="24"/>
      <c r="D58" s="4" t="s">
        <v>668</v>
      </c>
      <c r="E58" s="5" t="s">
        <v>49</v>
      </c>
      <c r="F58" s="5" t="s">
        <v>50</v>
      </c>
      <c r="G58" s="556"/>
      <c r="H58" s="426"/>
      <c r="I58" s="426"/>
      <c r="J58" s="432"/>
      <c r="K58" s="513"/>
      <c r="L58" s="451"/>
      <c r="M58" s="432"/>
      <c r="N58" s="432"/>
      <c r="O58" s="432"/>
      <c r="P58" s="432"/>
      <c r="Q58" s="432"/>
      <c r="R58" s="432"/>
      <c r="S58" s="432"/>
      <c r="T58" s="432"/>
      <c r="U58" s="432"/>
      <c r="V58" s="432"/>
      <c r="W58" s="432"/>
      <c r="X58" s="432"/>
      <c r="Y58" s="432"/>
      <c r="Z58" s="432"/>
      <c r="AA58" s="432"/>
      <c r="AB58" s="432"/>
    </row>
    <row r="59" spans="1:28" ht="15.75" customHeight="1">
      <c r="A59" s="580" t="s">
        <v>89</v>
      </c>
      <c r="B59" s="649" t="s">
        <v>90</v>
      </c>
      <c r="C59" s="650"/>
      <c r="D59" s="651">
        <f t="shared" ref="D59:F59" si="9">D30</f>
        <v>0</v>
      </c>
      <c r="E59" s="651">
        <f t="shared" si="9"/>
        <v>0</v>
      </c>
      <c r="F59" s="651">
        <f t="shared" si="9"/>
        <v>351.08</v>
      </c>
      <c r="G59" s="557"/>
      <c r="H59" s="427"/>
      <c r="I59" s="427"/>
      <c r="J59" s="101"/>
      <c r="K59" s="503"/>
      <c r="L59" s="452"/>
      <c r="M59" s="101"/>
      <c r="N59" s="101"/>
      <c r="O59" s="101"/>
      <c r="P59" s="101"/>
      <c r="Q59" s="101"/>
      <c r="R59" s="101"/>
      <c r="S59" s="101"/>
      <c r="T59" s="101"/>
      <c r="U59" s="101"/>
      <c r="V59" s="101"/>
      <c r="W59" s="101"/>
      <c r="X59" s="101"/>
      <c r="Y59" s="101"/>
      <c r="Z59" s="101"/>
      <c r="AA59" s="101"/>
      <c r="AB59" s="101"/>
    </row>
    <row r="60" spans="1:28" ht="15.75" customHeight="1">
      <c r="A60" s="7" t="s">
        <v>98</v>
      </c>
      <c r="B60" s="8" t="s">
        <v>124</v>
      </c>
      <c r="C60" s="26"/>
      <c r="D60" s="22">
        <f t="shared" ref="D60:F60" si="10">D42</f>
        <v>0</v>
      </c>
      <c r="E60" s="22">
        <f t="shared" si="10"/>
        <v>0</v>
      </c>
      <c r="F60" s="22">
        <f t="shared" si="10"/>
        <v>792.97</v>
      </c>
      <c r="G60" s="557"/>
      <c r="H60" s="427"/>
      <c r="I60" s="427"/>
      <c r="J60" s="101"/>
      <c r="K60" s="503"/>
      <c r="L60" s="452"/>
      <c r="M60" s="101"/>
      <c r="N60" s="101"/>
      <c r="O60" s="101"/>
      <c r="P60" s="101"/>
      <c r="Q60" s="101"/>
      <c r="R60" s="101"/>
      <c r="S60" s="101"/>
      <c r="T60" s="101"/>
      <c r="U60" s="101"/>
      <c r="V60" s="101"/>
      <c r="W60" s="101"/>
      <c r="X60" s="101"/>
      <c r="Y60" s="101"/>
      <c r="Z60" s="101"/>
      <c r="AA60" s="101"/>
      <c r="AB60" s="101"/>
    </row>
    <row r="61" spans="1:28" ht="15.75" customHeight="1">
      <c r="A61" s="7" t="s">
        <v>113</v>
      </c>
      <c r="B61" s="8" t="s">
        <v>125</v>
      </c>
      <c r="C61" s="26"/>
      <c r="D61" s="22">
        <f t="shared" ref="D61:F61" si="11">D55</f>
        <v>0</v>
      </c>
      <c r="E61" s="22">
        <f t="shared" si="11"/>
        <v>0</v>
      </c>
      <c r="F61" s="22">
        <f t="shared" si="11"/>
        <v>769.26</v>
      </c>
      <c r="G61" s="557"/>
      <c r="H61" s="427"/>
      <c r="I61" s="427"/>
      <c r="J61" s="101"/>
      <c r="K61" s="503"/>
      <c r="L61" s="452"/>
      <c r="M61" s="101"/>
      <c r="N61" s="101"/>
      <c r="O61" s="101"/>
      <c r="P61" s="101"/>
      <c r="Q61" s="101"/>
      <c r="R61" s="101"/>
      <c r="S61" s="101"/>
      <c r="T61" s="101"/>
      <c r="U61" s="101"/>
      <c r="V61" s="101"/>
      <c r="W61" s="101"/>
      <c r="X61" s="101"/>
      <c r="Y61" s="101"/>
      <c r="Z61" s="101"/>
      <c r="AA61" s="101"/>
      <c r="AB61" s="101"/>
    </row>
    <row r="62" spans="1:28" ht="15" customHeight="1">
      <c r="A62" s="1170" t="s">
        <v>126</v>
      </c>
      <c r="B62" s="1171"/>
      <c r="C62" s="32"/>
      <c r="D62" s="19">
        <f t="shared" ref="D62:E62" si="12">ROUND(SUM(D59:D61),2)</f>
        <v>0</v>
      </c>
      <c r="E62" s="19">
        <f t="shared" si="12"/>
        <v>0</v>
      </c>
      <c r="F62" s="19">
        <f>ROUND(SUM(F59:F61),2)</f>
        <v>1913.31</v>
      </c>
      <c r="G62" s="556"/>
      <c r="H62" s="426"/>
      <c r="I62" s="426"/>
      <c r="J62" s="432"/>
      <c r="K62" s="486"/>
      <c r="L62" s="453"/>
      <c r="M62" s="432"/>
      <c r="N62" s="432"/>
      <c r="O62" s="432"/>
      <c r="P62" s="432"/>
      <c r="Q62" s="432"/>
      <c r="R62" s="432"/>
      <c r="S62" s="432"/>
      <c r="T62" s="432"/>
      <c r="U62" s="432"/>
      <c r="V62" s="432"/>
      <c r="W62" s="432"/>
      <c r="X62" s="432"/>
      <c r="Y62" s="432"/>
      <c r="Z62" s="432"/>
      <c r="AA62" s="432"/>
      <c r="AB62" s="432"/>
    </row>
    <row r="63" spans="1:28" ht="15.75" customHeight="1">
      <c r="A63" s="12"/>
      <c r="B63" s="12"/>
      <c r="C63" s="12"/>
      <c r="D63" s="12"/>
      <c r="E63" s="12"/>
      <c r="F63" s="12"/>
      <c r="G63" s="555"/>
      <c r="H63" s="101"/>
      <c r="I63" s="101"/>
      <c r="J63" s="101"/>
      <c r="K63" s="480"/>
      <c r="L63" s="101"/>
      <c r="M63" s="101"/>
      <c r="N63" s="101"/>
      <c r="O63" s="101"/>
      <c r="P63" s="101"/>
      <c r="Q63" s="101"/>
      <c r="R63" s="101"/>
      <c r="S63" s="101"/>
      <c r="T63" s="101"/>
      <c r="U63" s="101"/>
      <c r="V63" s="101"/>
      <c r="W63" s="101"/>
      <c r="X63" s="101"/>
      <c r="Y63" s="101"/>
      <c r="Z63" s="101"/>
      <c r="AA63" s="101"/>
      <c r="AB63" s="101"/>
    </row>
    <row r="64" spans="1:28" ht="15.75" customHeight="1">
      <c r="A64" s="1174" t="s">
        <v>127</v>
      </c>
      <c r="B64" s="1175"/>
      <c r="C64" s="1175"/>
      <c r="D64" s="1175"/>
      <c r="E64" s="1175"/>
      <c r="F64" s="1171"/>
      <c r="G64" s="557"/>
      <c r="H64" s="427"/>
      <c r="I64" s="427"/>
      <c r="J64" s="101"/>
      <c r="K64" s="502"/>
      <c r="L64" s="101"/>
      <c r="M64" s="101"/>
      <c r="N64" s="101"/>
      <c r="O64" s="101"/>
      <c r="P64" s="101"/>
      <c r="Q64" s="101"/>
      <c r="R64" s="101"/>
      <c r="S64" s="101"/>
      <c r="T64" s="101"/>
      <c r="U64" s="101"/>
      <c r="V64" s="101"/>
      <c r="W64" s="101"/>
      <c r="X64" s="101"/>
      <c r="Y64" s="101"/>
      <c r="Z64" s="101"/>
      <c r="AA64" s="101"/>
      <c r="AB64" s="101"/>
    </row>
    <row r="65" spans="1:28" ht="27" customHeight="1">
      <c r="A65" s="33">
        <v>3</v>
      </c>
      <c r="B65" s="13" t="s">
        <v>128</v>
      </c>
      <c r="C65" s="13"/>
      <c r="D65" s="4" t="s">
        <v>668</v>
      </c>
      <c r="E65" s="5" t="s">
        <v>49</v>
      </c>
      <c r="F65" s="5" t="s">
        <v>50</v>
      </c>
      <c r="G65" s="556"/>
      <c r="H65" s="426"/>
      <c r="I65" s="426"/>
      <c r="J65" s="432"/>
      <c r="K65" s="513"/>
      <c r="L65" s="451"/>
      <c r="M65" s="432"/>
      <c r="N65" s="432"/>
      <c r="O65" s="432"/>
      <c r="P65" s="432"/>
      <c r="Q65" s="432"/>
      <c r="R65" s="432"/>
      <c r="S65" s="432"/>
      <c r="T65" s="432"/>
      <c r="U65" s="432"/>
      <c r="V65" s="432"/>
      <c r="W65" s="432"/>
      <c r="X65" s="432"/>
      <c r="Y65" s="432"/>
      <c r="Z65" s="432"/>
      <c r="AA65" s="432"/>
      <c r="AB65" s="432"/>
    </row>
    <row r="66" spans="1:28" ht="15.75" customHeight="1">
      <c r="A66" s="581" t="s">
        <v>75</v>
      </c>
      <c r="B66" s="653" t="s">
        <v>129</v>
      </c>
      <c r="C66" s="654">
        <f>((7/30)+(7/30*0.1*12/12))/24</f>
        <v>1.0694444444444444E-2</v>
      </c>
      <c r="D66" s="655">
        <f t="shared" ref="D66:E66" si="13">$C66*D$21</f>
        <v>0</v>
      </c>
      <c r="E66" s="655">
        <f t="shared" si="13"/>
        <v>0</v>
      </c>
      <c r="F66" s="655">
        <f>ROUND(F21*C66,2)</f>
        <v>23.04</v>
      </c>
      <c r="G66" s="557"/>
      <c r="H66" s="427"/>
      <c r="I66" s="427"/>
      <c r="J66" s="101"/>
      <c r="K66" s="482"/>
      <c r="L66" s="452"/>
      <c r="M66" s="101"/>
      <c r="N66" s="101"/>
      <c r="O66" s="101"/>
      <c r="P66" s="101"/>
      <c r="Q66" s="101"/>
      <c r="R66" s="101"/>
      <c r="S66" s="101"/>
      <c r="T66" s="101"/>
      <c r="U66" s="101"/>
      <c r="V66" s="101"/>
      <c r="W66" s="101"/>
      <c r="X66" s="101"/>
      <c r="Y66" s="101"/>
      <c r="Z66" s="101"/>
      <c r="AA66" s="101"/>
      <c r="AB66" s="101"/>
    </row>
    <row r="67" spans="1:28" ht="15.75" customHeight="1">
      <c r="A67" s="20" t="s">
        <v>77</v>
      </c>
      <c r="B67" s="29" t="s">
        <v>130</v>
      </c>
      <c r="C67" s="37">
        <f>C42</f>
        <v>0.3680000000000001</v>
      </c>
      <c r="D67" s="22">
        <f t="shared" ref="D67:E67" si="14">$C67*D$21</f>
        <v>0</v>
      </c>
      <c r="E67" s="22">
        <f t="shared" si="14"/>
        <v>0</v>
      </c>
      <c r="F67" s="22">
        <f>$C67*F66</f>
        <v>8.4787200000000027</v>
      </c>
      <c r="G67" s="557"/>
      <c r="H67" s="427"/>
      <c r="I67" s="427"/>
      <c r="J67" s="101"/>
      <c r="K67" s="482"/>
      <c r="L67" s="452"/>
      <c r="M67" s="101"/>
      <c r="N67" s="101"/>
      <c r="O67" s="101"/>
      <c r="P67" s="101"/>
      <c r="Q67" s="101"/>
      <c r="R67" s="101"/>
      <c r="S67" s="101"/>
      <c r="T67" s="101"/>
      <c r="U67" s="101"/>
      <c r="V67" s="101"/>
      <c r="W67" s="101"/>
      <c r="X67" s="101"/>
      <c r="Y67" s="101"/>
      <c r="Z67" s="101"/>
      <c r="AA67" s="101"/>
      <c r="AB67" s="101"/>
    </row>
    <row r="68" spans="1:28" ht="15.75" customHeight="1">
      <c r="A68" s="20" t="s">
        <v>79</v>
      </c>
      <c r="B68" s="29" t="s">
        <v>131</v>
      </c>
      <c r="C68" s="38"/>
      <c r="D68" s="22">
        <f t="shared" ref="D68:F68" si="15">$C68*D$21</f>
        <v>0</v>
      </c>
      <c r="E68" s="22">
        <f t="shared" si="15"/>
        <v>0</v>
      </c>
      <c r="F68" s="22">
        <f t="shared" si="15"/>
        <v>0</v>
      </c>
      <c r="G68" s="557"/>
      <c r="H68" s="427"/>
      <c r="I68" s="427"/>
      <c r="J68" s="101"/>
      <c r="K68" s="482"/>
      <c r="L68" s="452"/>
      <c r="M68" s="101"/>
      <c r="N68" s="101"/>
      <c r="O68" s="101"/>
      <c r="P68" s="101"/>
      <c r="Q68" s="101"/>
      <c r="R68" s="101"/>
      <c r="S68" s="101"/>
      <c r="T68" s="101"/>
      <c r="U68" s="101"/>
      <c r="V68" s="101"/>
      <c r="W68" s="101"/>
      <c r="X68" s="101"/>
      <c r="Y68" s="101"/>
      <c r="Z68" s="101"/>
      <c r="AA68" s="101"/>
      <c r="AB68" s="101"/>
    </row>
    <row r="69" spans="1:28" ht="15.75" customHeight="1">
      <c r="A69" s="20" t="s">
        <v>82</v>
      </c>
      <c r="B69" s="29" t="s">
        <v>132</v>
      </c>
      <c r="C69" s="37">
        <v>0.4</v>
      </c>
      <c r="D69" s="22">
        <f t="shared" ref="D69:E69" si="16">$C69*D$21</f>
        <v>0</v>
      </c>
      <c r="E69" s="22">
        <f t="shared" si="16"/>
        <v>0</v>
      </c>
      <c r="F69" s="22">
        <f>ROUND((F21+F28)*(0.08*0.4),2)</f>
        <v>77.17</v>
      </c>
      <c r="G69" s="557"/>
      <c r="H69" s="427"/>
      <c r="I69" s="427"/>
      <c r="J69" s="101"/>
      <c r="K69" s="482"/>
      <c r="L69" s="452"/>
      <c r="M69" s="101"/>
      <c r="N69" s="101"/>
      <c r="O69" s="101"/>
      <c r="P69" s="101"/>
      <c r="Q69" s="101"/>
      <c r="R69" s="101"/>
      <c r="S69" s="101"/>
      <c r="T69" s="101"/>
      <c r="U69" s="101"/>
      <c r="V69" s="101"/>
      <c r="W69" s="101"/>
      <c r="X69" s="101"/>
      <c r="Y69" s="101"/>
      <c r="Z69" s="101"/>
      <c r="AA69" s="101"/>
      <c r="AB69" s="101"/>
    </row>
    <row r="70" spans="1:28" ht="15.75" customHeight="1">
      <c r="B70" s="29"/>
      <c r="C70" s="37"/>
      <c r="D70" s="22">
        <f t="shared" ref="D70:F70" si="17">$C70*D$21</f>
        <v>0</v>
      </c>
      <c r="E70" s="22">
        <f t="shared" si="17"/>
        <v>0</v>
      </c>
      <c r="F70" s="22">
        <f t="shared" si="17"/>
        <v>0</v>
      </c>
      <c r="G70" s="557"/>
      <c r="H70" s="427"/>
      <c r="I70" s="427"/>
      <c r="J70" s="101"/>
      <c r="K70" s="470"/>
      <c r="L70" s="452"/>
      <c r="M70" s="101"/>
      <c r="N70" s="101"/>
      <c r="O70" s="101"/>
      <c r="P70" s="101"/>
      <c r="Q70" s="101"/>
      <c r="R70" s="101"/>
      <c r="S70" s="101"/>
      <c r="T70" s="101"/>
      <c r="U70" s="101"/>
      <c r="V70" s="101"/>
      <c r="W70" s="101"/>
      <c r="X70" s="101"/>
      <c r="Y70" s="101"/>
      <c r="Z70" s="101"/>
      <c r="AA70" s="101"/>
      <c r="AB70" s="101"/>
    </row>
    <row r="71" spans="1:28" ht="15.75" customHeight="1">
      <c r="A71" s="20" t="s">
        <v>104</v>
      </c>
      <c r="B71" s="29" t="s">
        <v>133</v>
      </c>
      <c r="C71" s="37">
        <v>0.05</v>
      </c>
      <c r="D71" s="22">
        <f t="shared" ref="D71:E71" si="18">$C71*D$21</f>
        <v>0</v>
      </c>
      <c r="E71" s="22">
        <f t="shared" si="18"/>
        <v>0</v>
      </c>
      <c r="F71" s="79">
        <f>ROUND((F21/12)*0.05,2)</f>
        <v>8.98</v>
      </c>
      <c r="G71" s="557"/>
      <c r="H71" s="427"/>
      <c r="I71" s="427"/>
      <c r="J71" s="101"/>
      <c r="K71" s="482"/>
      <c r="L71" s="461"/>
      <c r="M71" s="101"/>
      <c r="N71" s="101"/>
      <c r="O71" s="101"/>
      <c r="P71" s="101"/>
      <c r="Q71" s="101"/>
      <c r="R71" s="101"/>
      <c r="S71" s="101"/>
      <c r="T71" s="101"/>
      <c r="U71" s="101"/>
      <c r="V71" s="101"/>
      <c r="W71" s="101"/>
      <c r="X71" s="101"/>
      <c r="Y71" s="101"/>
      <c r="Z71" s="101"/>
      <c r="AA71" s="101"/>
      <c r="AB71" s="101"/>
    </row>
    <row r="72" spans="1:28" ht="15.75" customHeight="1">
      <c r="A72" s="20" t="s">
        <v>84</v>
      </c>
      <c r="B72" s="29" t="s">
        <v>134</v>
      </c>
      <c r="C72" s="37">
        <v>0.08</v>
      </c>
      <c r="F72" s="79">
        <f>ROUND(F71*$C72,2)</f>
        <v>0.72</v>
      </c>
      <c r="G72" s="556"/>
      <c r="H72" s="426"/>
      <c r="I72" s="426"/>
      <c r="J72" s="432"/>
      <c r="K72" s="482"/>
      <c r="L72" s="462"/>
      <c r="M72" s="432"/>
      <c r="N72" s="432"/>
      <c r="O72" s="432"/>
      <c r="P72" s="432"/>
      <c r="Q72" s="432"/>
      <c r="R72" s="432"/>
      <c r="S72" s="432"/>
      <c r="T72" s="432"/>
      <c r="U72" s="432"/>
      <c r="V72" s="432"/>
      <c r="W72" s="432"/>
      <c r="X72" s="432"/>
      <c r="Y72" s="432"/>
      <c r="Z72" s="432"/>
      <c r="AA72" s="432"/>
      <c r="AB72" s="432"/>
    </row>
    <row r="73" spans="1:28" ht="15.75" customHeight="1">
      <c r="A73" s="80" t="s">
        <v>107</v>
      </c>
      <c r="B73" s="29" t="s">
        <v>135</v>
      </c>
      <c r="C73" s="38"/>
      <c r="D73" s="12"/>
      <c r="E73" s="12"/>
      <c r="F73" s="22"/>
      <c r="G73" s="555"/>
      <c r="H73" s="426"/>
      <c r="I73" s="426"/>
      <c r="J73" s="432"/>
      <c r="K73" s="470"/>
      <c r="L73" s="452"/>
      <c r="M73" s="432"/>
      <c r="N73" s="432"/>
      <c r="O73" s="432"/>
      <c r="P73" s="432"/>
      <c r="Q73" s="432"/>
      <c r="R73" s="432"/>
      <c r="S73" s="432"/>
      <c r="T73" s="432"/>
      <c r="U73" s="432"/>
      <c r="V73" s="432"/>
      <c r="W73" s="432"/>
      <c r="X73" s="432"/>
      <c r="Y73" s="432"/>
      <c r="Z73" s="432"/>
      <c r="AA73" s="432"/>
      <c r="AB73" s="432"/>
    </row>
    <row r="74" spans="1:28" ht="15.75" customHeight="1">
      <c r="A74" s="81" t="s">
        <v>109</v>
      </c>
      <c r="B74" s="29" t="s">
        <v>132</v>
      </c>
      <c r="C74" s="38"/>
      <c r="D74" s="12"/>
      <c r="E74" s="12"/>
      <c r="F74" s="75">
        <f>ROUND((F21+F28)*(0.08*0.4*0.05),2)</f>
        <v>3.86</v>
      </c>
      <c r="G74" s="555"/>
      <c r="H74" s="426"/>
      <c r="I74" s="426"/>
      <c r="J74" s="432"/>
      <c r="K74" s="538"/>
      <c r="L74" s="101"/>
      <c r="M74" s="432"/>
      <c r="N74" s="432"/>
      <c r="O74" s="432"/>
      <c r="P74" s="432"/>
      <c r="Q74" s="432"/>
      <c r="R74" s="432"/>
      <c r="S74" s="432"/>
      <c r="T74" s="432"/>
      <c r="U74" s="432"/>
      <c r="V74" s="432"/>
      <c r="W74" s="432"/>
      <c r="X74" s="432"/>
      <c r="Y74" s="432"/>
      <c r="Z74" s="432"/>
      <c r="AA74" s="432"/>
      <c r="AB74" s="432"/>
    </row>
    <row r="75" spans="1:28" ht="15.75" customHeight="1">
      <c r="A75" s="1170" t="s">
        <v>9</v>
      </c>
      <c r="B75" s="1171"/>
      <c r="C75" s="51" t="s">
        <v>136</v>
      </c>
      <c r="D75" s="41">
        <f t="shared" ref="D75:E75" si="19">ROUND(SUM(D66:D74),2)</f>
        <v>0</v>
      </c>
      <c r="E75" s="41">
        <f t="shared" si="19"/>
        <v>0</v>
      </c>
      <c r="F75" s="41">
        <f>ROUND(SUM(F66:F74),2)</f>
        <v>122.25</v>
      </c>
      <c r="G75" s="555"/>
      <c r="H75" s="101"/>
      <c r="I75" s="101"/>
      <c r="J75" s="101"/>
      <c r="K75" s="486"/>
      <c r="L75" s="463"/>
      <c r="M75" s="101"/>
      <c r="N75" s="101"/>
      <c r="O75" s="101"/>
      <c r="P75" s="101"/>
      <c r="Q75" s="101"/>
      <c r="R75" s="101"/>
      <c r="S75" s="101"/>
      <c r="T75" s="101"/>
      <c r="U75" s="101"/>
      <c r="V75" s="101"/>
      <c r="W75" s="101"/>
      <c r="X75" s="101"/>
      <c r="Y75" s="101"/>
      <c r="Z75" s="101"/>
      <c r="AA75" s="101"/>
      <c r="AB75" s="101"/>
    </row>
    <row r="76" spans="1:28" ht="15.75" customHeight="1">
      <c r="A76" s="55"/>
      <c r="B76" s="55"/>
      <c r="C76" s="55"/>
      <c r="D76" s="55"/>
      <c r="E76" s="55"/>
      <c r="F76" s="55"/>
      <c r="G76" s="557"/>
      <c r="H76" s="427"/>
      <c r="I76" s="427"/>
      <c r="J76" s="101"/>
      <c r="K76" s="480"/>
      <c r="L76" s="101"/>
      <c r="M76" s="101"/>
      <c r="N76" s="101"/>
      <c r="O76" s="101"/>
      <c r="P76" s="101"/>
      <c r="Q76" s="101"/>
      <c r="R76" s="101"/>
      <c r="S76" s="101"/>
      <c r="T76" s="101"/>
      <c r="U76" s="101"/>
      <c r="V76" s="101"/>
      <c r="W76" s="101"/>
      <c r="X76" s="101"/>
      <c r="Y76" s="101"/>
      <c r="Z76" s="101"/>
      <c r="AA76" s="101"/>
      <c r="AB76" s="101"/>
    </row>
    <row r="77" spans="1:28" ht="27" customHeight="1">
      <c r="A77" s="1174" t="s">
        <v>137</v>
      </c>
      <c r="B77" s="1175"/>
      <c r="C77" s="1175"/>
      <c r="D77" s="1175"/>
      <c r="E77" s="1175"/>
      <c r="F77" s="1171"/>
      <c r="G77" s="557"/>
      <c r="H77" s="427"/>
      <c r="I77" s="427"/>
      <c r="J77" s="101"/>
      <c r="K77" s="502"/>
      <c r="L77" s="101"/>
      <c r="M77" s="432"/>
      <c r="N77" s="432"/>
      <c r="O77" s="432"/>
      <c r="P77" s="432"/>
      <c r="Q77" s="432"/>
      <c r="R77" s="432"/>
      <c r="S77" s="432"/>
      <c r="T77" s="432"/>
      <c r="U77" s="432"/>
      <c r="V77" s="432"/>
      <c r="W77" s="432"/>
      <c r="X77" s="432"/>
      <c r="Y77" s="432"/>
      <c r="Z77" s="432"/>
      <c r="AA77" s="432"/>
      <c r="AB77" s="432"/>
    </row>
    <row r="78" spans="1:28" ht="33" customHeight="1">
      <c r="A78" s="4" t="s">
        <v>138</v>
      </c>
      <c r="B78" s="13" t="s">
        <v>139</v>
      </c>
      <c r="C78" s="13"/>
      <c r="D78" s="4" t="s">
        <v>668</v>
      </c>
      <c r="E78" s="5" t="s">
        <v>49</v>
      </c>
      <c r="F78" s="5" t="s">
        <v>50</v>
      </c>
      <c r="G78" s="556"/>
      <c r="H78" s="426"/>
      <c r="I78" s="426"/>
      <c r="J78" s="432"/>
      <c r="K78" s="486"/>
      <c r="L78" s="455"/>
      <c r="M78" s="101"/>
      <c r="N78" s="101"/>
      <c r="O78" s="101"/>
      <c r="P78" s="101"/>
      <c r="Q78" s="101"/>
      <c r="R78" s="101"/>
      <c r="S78" s="101"/>
      <c r="T78" s="101"/>
      <c r="U78" s="101"/>
      <c r="V78" s="101"/>
      <c r="W78" s="101"/>
      <c r="X78" s="101"/>
      <c r="Y78" s="101"/>
      <c r="Z78" s="101"/>
      <c r="AA78" s="101"/>
      <c r="AB78" s="101"/>
    </row>
    <row r="79" spans="1:28" ht="15.75" customHeight="1">
      <c r="A79" s="582" t="s">
        <v>75</v>
      </c>
      <c r="B79" s="657" t="s">
        <v>140</v>
      </c>
      <c r="C79" s="658">
        <v>8.9300000000000004E-2</v>
      </c>
      <c r="D79" s="655">
        <f t="shared" ref="D79:E79" si="20">TRUNC(D21*$C$79,2)</f>
        <v>0</v>
      </c>
      <c r="E79" s="655">
        <f t="shared" si="20"/>
        <v>0</v>
      </c>
      <c r="F79" s="655">
        <f>ROUND(F21*$C$79,2)</f>
        <v>192.42</v>
      </c>
      <c r="G79" s="557"/>
      <c r="H79" s="427"/>
      <c r="I79" s="427"/>
      <c r="J79" s="101"/>
      <c r="K79" s="514"/>
      <c r="L79" s="452"/>
      <c r="M79" s="101"/>
      <c r="N79" s="101"/>
      <c r="O79" s="101"/>
      <c r="P79" s="101"/>
      <c r="Q79" s="101"/>
      <c r="R79" s="101"/>
      <c r="S79" s="101"/>
      <c r="T79" s="101"/>
      <c r="U79" s="101"/>
      <c r="V79" s="101"/>
      <c r="W79" s="101"/>
      <c r="X79" s="101"/>
      <c r="Y79" s="101"/>
      <c r="Z79" s="101"/>
      <c r="AA79" s="101"/>
      <c r="AB79" s="101"/>
    </row>
    <row r="80" spans="1:28" ht="15.75" customHeight="1">
      <c r="A80" s="7" t="s">
        <v>77</v>
      </c>
      <c r="B80" s="8" t="s">
        <v>385</v>
      </c>
      <c r="C80" s="21"/>
      <c r="D80" s="22">
        <f t="shared" ref="D80:E80" si="21">TRUNC(D21/30*3/12,2)</f>
        <v>0</v>
      </c>
      <c r="E80" s="22">
        <f t="shared" si="21"/>
        <v>0</v>
      </c>
      <c r="F80" s="22">
        <f>ROUND(F21/30*3/12,2)</f>
        <v>17.96</v>
      </c>
      <c r="G80" s="557"/>
      <c r="H80" s="427"/>
      <c r="I80" s="427"/>
      <c r="J80" s="101"/>
      <c r="K80" s="503"/>
      <c r="L80" s="452"/>
      <c r="M80" s="101"/>
      <c r="N80" s="101"/>
      <c r="O80" s="101"/>
      <c r="P80" s="101"/>
      <c r="Q80" s="101"/>
      <c r="R80" s="101"/>
      <c r="S80" s="101"/>
      <c r="T80" s="101"/>
      <c r="U80" s="101"/>
      <c r="V80" s="101"/>
      <c r="W80" s="101"/>
      <c r="X80" s="101"/>
      <c r="Y80" s="101"/>
      <c r="Z80" s="101"/>
      <c r="AA80" s="101"/>
      <c r="AB80" s="101"/>
    </row>
    <row r="81" spans="1:28" ht="15.75" customHeight="1">
      <c r="A81" s="7" t="s">
        <v>79</v>
      </c>
      <c r="B81" s="8" t="s">
        <v>386</v>
      </c>
      <c r="C81" s="21"/>
      <c r="D81" s="22">
        <f t="shared" ref="D81:E81" si="22">TRUNC((D21/30*5)/12*1.5/100,2)</f>
        <v>0</v>
      </c>
      <c r="E81" s="22">
        <f t="shared" si="22"/>
        <v>0</v>
      </c>
      <c r="F81" s="22">
        <f>ROUND((F21/30*5)/12*1.5/100,2)</f>
        <v>0.45</v>
      </c>
      <c r="G81" s="557"/>
      <c r="H81" s="427"/>
      <c r="I81" s="427"/>
      <c r="J81" s="101"/>
      <c r="K81" s="503"/>
      <c r="L81" s="452"/>
      <c r="M81" s="101"/>
      <c r="N81" s="101"/>
      <c r="O81" s="101"/>
      <c r="P81" s="101"/>
      <c r="Q81" s="101"/>
      <c r="R81" s="101"/>
      <c r="S81" s="101"/>
      <c r="T81" s="101"/>
      <c r="U81" s="101"/>
      <c r="V81" s="101"/>
      <c r="W81" s="101"/>
      <c r="X81" s="101"/>
      <c r="Y81" s="101"/>
      <c r="Z81" s="101"/>
      <c r="AA81" s="101"/>
      <c r="AB81" s="101"/>
    </row>
    <row r="82" spans="1:28" ht="15.75" customHeight="1">
      <c r="A82" s="7" t="s">
        <v>82</v>
      </c>
      <c r="B82" s="74" t="s">
        <v>387</v>
      </c>
      <c r="C82" s="21"/>
      <c r="D82" s="22">
        <f t="shared" ref="D82:E82" si="23">TRUNC(((D21/30)*3)/12,2)</f>
        <v>0</v>
      </c>
      <c r="E82" s="22">
        <f t="shared" si="23"/>
        <v>0</v>
      </c>
      <c r="F82" s="22">
        <f>ROUND(((F21/30)*3)/12,2)</f>
        <v>17.96</v>
      </c>
      <c r="G82" s="557"/>
      <c r="H82" s="427"/>
      <c r="I82" s="427"/>
      <c r="J82" s="101"/>
      <c r="K82" s="503"/>
      <c r="L82" s="452"/>
      <c r="M82" s="101"/>
      <c r="N82" s="101"/>
      <c r="O82" s="101"/>
      <c r="P82" s="101"/>
      <c r="Q82" s="101"/>
      <c r="R82" s="101"/>
      <c r="S82" s="101"/>
      <c r="T82" s="101"/>
      <c r="U82" s="101"/>
      <c r="V82" s="101"/>
      <c r="W82" s="101"/>
      <c r="X82" s="101"/>
      <c r="Y82" s="101"/>
      <c r="Z82" s="101"/>
      <c r="AA82" s="101"/>
      <c r="AB82" s="101"/>
    </row>
    <row r="83" spans="1:28" ht="15.75" customHeight="1">
      <c r="A83" s="7" t="s">
        <v>104</v>
      </c>
      <c r="B83" s="74" t="s">
        <v>144</v>
      </c>
      <c r="C83" s="21"/>
      <c r="D83" s="22">
        <f t="shared" ref="D83:E83" si="24">TRUNC(((D21+(D21/3))*(0.3333)/(12)*1.5/100),2)</f>
        <v>0</v>
      </c>
      <c r="E83" s="22">
        <f t="shared" si="24"/>
        <v>0</v>
      </c>
      <c r="F83" s="22">
        <f>ROUND(((F21+(F21/3))*(0.3333)/(12)*1.5/100),2)</f>
        <v>1.2</v>
      </c>
      <c r="G83" s="557"/>
      <c r="H83" s="427"/>
      <c r="I83" s="427"/>
      <c r="J83" s="101"/>
      <c r="K83" s="503"/>
      <c r="L83" s="452"/>
      <c r="M83" s="101"/>
      <c r="N83" s="101"/>
      <c r="O83" s="101"/>
      <c r="P83" s="101"/>
      <c r="Q83" s="101"/>
      <c r="R83" s="101"/>
      <c r="S83" s="101"/>
      <c r="T83" s="101"/>
      <c r="U83" s="101"/>
      <c r="V83" s="101"/>
      <c r="W83" s="101"/>
      <c r="X83" s="101"/>
      <c r="Y83" s="101"/>
      <c r="Z83" s="101"/>
      <c r="AA83" s="101"/>
      <c r="AB83" s="101"/>
    </row>
    <row r="84" spans="1:28" ht="15.75" customHeight="1">
      <c r="A84" s="7" t="s">
        <v>84</v>
      </c>
      <c r="B84" s="74" t="s">
        <v>145</v>
      </c>
      <c r="C84" s="21" t="s">
        <v>136</v>
      </c>
      <c r="D84" s="43" t="s">
        <v>136</v>
      </c>
      <c r="E84" s="43" t="s">
        <v>136</v>
      </c>
      <c r="F84" s="43" t="s">
        <v>136</v>
      </c>
      <c r="G84" s="557"/>
      <c r="H84" s="427"/>
      <c r="I84" s="427"/>
      <c r="J84" s="101"/>
      <c r="K84" s="503"/>
      <c r="L84" s="453"/>
      <c r="M84" s="101"/>
      <c r="N84" s="101"/>
      <c r="O84" s="101"/>
      <c r="P84" s="101"/>
      <c r="Q84" s="101"/>
      <c r="R84" s="101"/>
      <c r="S84" s="101"/>
      <c r="T84" s="101"/>
      <c r="U84" s="101"/>
      <c r="V84" s="101"/>
      <c r="W84" s="101"/>
      <c r="X84" s="101"/>
      <c r="Y84" s="101"/>
      <c r="Z84" s="101"/>
      <c r="AA84" s="101"/>
      <c r="AB84" s="101"/>
    </row>
    <row r="85" spans="1:28" ht="27" customHeight="1">
      <c r="A85" s="1185" t="s">
        <v>146</v>
      </c>
      <c r="B85" s="1171"/>
      <c r="C85" s="26"/>
      <c r="D85" s="41">
        <f t="shared" ref="D85:E85" si="25">ROUND(SUM(D79:D84),2)</f>
        <v>0</v>
      </c>
      <c r="E85" s="41">
        <f t="shared" si="25"/>
        <v>0</v>
      </c>
      <c r="F85" s="41">
        <f>ROUND(SUM(F79:F84),2)</f>
        <v>229.99</v>
      </c>
      <c r="G85" s="557"/>
      <c r="H85" s="427"/>
      <c r="I85" s="427"/>
      <c r="J85" s="101"/>
      <c r="K85" s="503"/>
      <c r="L85" s="464"/>
      <c r="M85" s="101"/>
      <c r="N85" s="101"/>
      <c r="O85" s="101"/>
      <c r="P85" s="101"/>
      <c r="Q85" s="101"/>
      <c r="R85" s="101"/>
      <c r="S85" s="101"/>
      <c r="T85" s="101"/>
      <c r="U85" s="101"/>
      <c r="V85" s="101"/>
      <c r="W85" s="101"/>
      <c r="X85" s="101"/>
      <c r="Y85" s="101"/>
      <c r="Z85" s="101"/>
      <c r="AA85" s="101"/>
      <c r="AB85" s="101"/>
    </row>
    <row r="86" spans="1:28" ht="30.75" customHeight="1">
      <c r="A86" s="7" t="s">
        <v>107</v>
      </c>
      <c r="B86" s="8" t="s">
        <v>147</v>
      </c>
      <c r="C86" s="21">
        <f>C42</f>
        <v>0.3680000000000001</v>
      </c>
      <c r="D86" s="22">
        <f t="shared" ref="D86:E86" si="26">TRUNC(D85*$C86,2)</f>
        <v>0</v>
      </c>
      <c r="E86" s="22">
        <f t="shared" si="26"/>
        <v>0</v>
      </c>
      <c r="F86" s="22">
        <f>ROUND(F85*$C86,2)</f>
        <v>84.64</v>
      </c>
      <c r="G86" s="552"/>
      <c r="H86" s="424"/>
      <c r="I86" s="424"/>
      <c r="J86" s="101"/>
      <c r="K86" s="503"/>
      <c r="L86" s="452"/>
      <c r="M86" s="432"/>
      <c r="N86" s="432"/>
      <c r="O86" s="432"/>
      <c r="P86" s="432"/>
      <c r="Q86" s="432"/>
      <c r="R86" s="432"/>
      <c r="S86" s="432"/>
      <c r="T86" s="432"/>
      <c r="U86" s="432"/>
      <c r="V86" s="432"/>
      <c r="W86" s="432"/>
      <c r="X86" s="432"/>
      <c r="Y86" s="432"/>
      <c r="Z86" s="432"/>
      <c r="AA86" s="432"/>
      <c r="AB86" s="432"/>
    </row>
    <row r="87" spans="1:28" ht="21.75" customHeight="1">
      <c r="A87" s="1170" t="s">
        <v>111</v>
      </c>
      <c r="B87" s="1175"/>
      <c r="C87" s="1171"/>
      <c r="D87" s="41">
        <f t="shared" ref="D87:E87" si="27">ROUND(SUM(D85:D86),2)</f>
        <v>0</v>
      </c>
      <c r="E87" s="41">
        <f t="shared" si="27"/>
        <v>0</v>
      </c>
      <c r="F87" s="41">
        <f>ROUND(SUM(F85:F86),2)</f>
        <v>314.63</v>
      </c>
      <c r="G87" s="553"/>
      <c r="H87" s="425"/>
      <c r="I87" s="425"/>
      <c r="J87" s="432"/>
      <c r="K87" s="486"/>
      <c r="L87" s="464"/>
      <c r="M87" s="101"/>
      <c r="N87" s="101"/>
      <c r="O87" s="101"/>
      <c r="P87" s="101"/>
      <c r="Q87" s="101"/>
      <c r="R87" s="101"/>
      <c r="S87" s="101"/>
      <c r="T87" s="101"/>
      <c r="U87" s="101"/>
      <c r="V87" s="101"/>
      <c r="W87" s="101"/>
      <c r="X87" s="101"/>
      <c r="Y87" s="101"/>
      <c r="Z87" s="101"/>
      <c r="AA87" s="101"/>
      <c r="AB87" s="101"/>
    </row>
    <row r="88" spans="1:28" ht="44.25" customHeight="1">
      <c r="A88" s="1183" t="s">
        <v>411</v>
      </c>
      <c r="B88" s="1175"/>
      <c r="C88" s="1175"/>
      <c r="D88" s="1175"/>
      <c r="E88" s="1175"/>
      <c r="F88" s="1171"/>
      <c r="G88" s="552"/>
      <c r="H88" s="424"/>
      <c r="I88" s="424"/>
      <c r="J88" s="101"/>
      <c r="K88" s="508"/>
      <c r="L88" s="432"/>
      <c r="M88" s="101"/>
      <c r="N88" s="101"/>
      <c r="O88" s="101"/>
      <c r="P88" s="101"/>
      <c r="Q88" s="101"/>
      <c r="R88" s="101"/>
      <c r="S88" s="101"/>
      <c r="T88" s="101"/>
      <c r="U88" s="101"/>
      <c r="V88" s="101"/>
      <c r="W88" s="101"/>
      <c r="X88" s="101"/>
      <c r="Y88" s="101"/>
      <c r="Z88" s="101"/>
      <c r="AA88" s="101"/>
      <c r="AB88" s="101"/>
    </row>
    <row r="89" spans="1:28" ht="15.75" customHeight="1">
      <c r="A89" s="12"/>
      <c r="B89" s="12"/>
      <c r="C89" s="12"/>
      <c r="D89" s="12"/>
      <c r="E89" s="12"/>
      <c r="F89" s="12"/>
      <c r="G89" s="555"/>
      <c r="H89" s="101"/>
      <c r="I89" s="101"/>
      <c r="J89" s="101"/>
      <c r="K89" s="480"/>
      <c r="L89" s="101"/>
      <c r="M89" s="101"/>
      <c r="N89" s="101"/>
      <c r="O89" s="101"/>
      <c r="P89" s="101"/>
      <c r="Q89" s="101"/>
      <c r="R89" s="101"/>
      <c r="S89" s="101"/>
      <c r="T89" s="101"/>
      <c r="U89" s="101"/>
      <c r="V89" s="101"/>
      <c r="W89" s="101"/>
      <c r="X89" s="101"/>
      <c r="Y89" s="101"/>
      <c r="Z89" s="101"/>
      <c r="AA89" s="101"/>
      <c r="AB89" s="101"/>
    </row>
    <row r="90" spans="1:28" ht="27" customHeight="1">
      <c r="A90" s="1174" t="s">
        <v>148</v>
      </c>
      <c r="B90" s="1175"/>
      <c r="C90" s="1175"/>
      <c r="D90" s="1175"/>
      <c r="E90" s="1175"/>
      <c r="F90" s="1171"/>
      <c r="G90" s="557"/>
      <c r="H90" s="427"/>
      <c r="I90" s="427"/>
      <c r="J90" s="101"/>
      <c r="K90" s="502"/>
      <c r="L90" s="101"/>
      <c r="M90" s="432"/>
      <c r="N90" s="432"/>
      <c r="O90" s="432"/>
      <c r="P90" s="432"/>
      <c r="Q90" s="432"/>
      <c r="R90" s="432"/>
      <c r="S90" s="432"/>
      <c r="T90" s="432"/>
      <c r="U90" s="432"/>
      <c r="V90" s="432"/>
      <c r="W90" s="432"/>
      <c r="X90" s="432"/>
      <c r="Y90" s="432"/>
      <c r="Z90" s="432"/>
      <c r="AA90" s="432"/>
      <c r="AB90" s="432"/>
    </row>
    <row r="91" spans="1:28" ht="25.5">
      <c r="A91" s="4" t="s">
        <v>149</v>
      </c>
      <c r="B91" s="13" t="s">
        <v>150</v>
      </c>
      <c r="C91" s="24"/>
      <c r="D91" s="4" t="s">
        <v>668</v>
      </c>
      <c r="E91" s="5" t="s">
        <v>49</v>
      </c>
      <c r="F91" s="5" t="s">
        <v>50</v>
      </c>
      <c r="G91" s="556"/>
      <c r="H91" s="426"/>
      <c r="I91" s="426"/>
      <c r="J91" s="432"/>
      <c r="K91" s="486"/>
      <c r="L91" s="455"/>
      <c r="M91" s="101"/>
      <c r="N91" s="101"/>
      <c r="O91" s="101"/>
      <c r="P91" s="101"/>
      <c r="Q91" s="101"/>
      <c r="R91" s="101"/>
      <c r="S91" s="101"/>
      <c r="T91" s="101"/>
      <c r="U91" s="101"/>
      <c r="V91" s="101"/>
      <c r="W91" s="101"/>
      <c r="X91" s="101"/>
      <c r="Y91" s="101"/>
      <c r="Z91" s="101"/>
      <c r="AA91" s="101"/>
      <c r="AB91" s="101"/>
    </row>
    <row r="92" spans="1:28" ht="15.75" customHeight="1">
      <c r="A92" s="580" t="s">
        <v>75</v>
      </c>
      <c r="B92" s="657" t="s">
        <v>151</v>
      </c>
      <c r="C92" s="650"/>
      <c r="D92" s="655"/>
      <c r="E92" s="670"/>
      <c r="F92" s="655">
        <f>'FORMAÇÃO_DE_PREÇOS_-_UNIFORMES'!G29</f>
        <v>95.97</v>
      </c>
      <c r="G92" s="557"/>
      <c r="H92" s="427"/>
      <c r="I92" s="427"/>
      <c r="J92" s="101"/>
      <c r="K92" s="503"/>
      <c r="L92" s="452"/>
      <c r="M92" s="101"/>
      <c r="N92" s="101"/>
      <c r="O92" s="101"/>
      <c r="P92" s="101"/>
      <c r="Q92" s="101"/>
      <c r="R92" s="101"/>
      <c r="S92" s="101"/>
      <c r="T92" s="101"/>
      <c r="U92" s="101"/>
      <c r="V92" s="101"/>
      <c r="W92" s="101"/>
      <c r="X92" s="101"/>
      <c r="Y92" s="101"/>
      <c r="Z92" s="101"/>
      <c r="AA92" s="101"/>
      <c r="AB92" s="101"/>
    </row>
    <row r="93" spans="1:28" ht="15.75" customHeight="1">
      <c r="A93" s="7" t="s">
        <v>77</v>
      </c>
      <c r="B93" s="8" t="s">
        <v>152</v>
      </c>
      <c r="C93" s="26"/>
      <c r="D93" s="43"/>
      <c r="E93" s="39"/>
      <c r="F93" s="22">
        <f>'FORMAÇÃO_DE_PREÇOS_-_EPIS'!G24</f>
        <v>109.26</v>
      </c>
      <c r="G93" s="557"/>
      <c r="H93" s="427"/>
      <c r="I93" s="427"/>
      <c r="J93" s="101"/>
      <c r="K93" s="503"/>
      <c r="L93" s="462"/>
      <c r="M93" s="101"/>
      <c r="N93" s="101"/>
      <c r="O93" s="101"/>
      <c r="P93" s="101"/>
      <c r="Q93" s="101"/>
      <c r="R93" s="101"/>
      <c r="S93" s="101"/>
      <c r="T93" s="101"/>
      <c r="U93" s="101"/>
      <c r="V93" s="101"/>
      <c r="W93" s="101"/>
      <c r="X93" s="101"/>
      <c r="Y93" s="101"/>
      <c r="Z93" s="101"/>
      <c r="AA93" s="101"/>
      <c r="AB93" s="101"/>
    </row>
    <row r="94" spans="1:28" ht="15.75" customHeight="1">
      <c r="A94" s="7" t="s">
        <v>79</v>
      </c>
      <c r="B94" s="8" t="s">
        <v>153</v>
      </c>
      <c r="C94" s="26"/>
      <c r="D94" s="43"/>
      <c r="E94" s="39"/>
      <c r="F94" s="22">
        <f>MAT_e_EQUIP_Franco_da_Rocha!I108</f>
        <v>86.47</v>
      </c>
      <c r="G94" s="557"/>
      <c r="H94" s="427"/>
      <c r="I94" s="427"/>
      <c r="J94" s="101"/>
      <c r="K94" s="503"/>
      <c r="L94" s="461"/>
      <c r="M94" s="101"/>
      <c r="N94" s="101"/>
      <c r="O94" s="101"/>
      <c r="P94" s="101"/>
      <c r="Q94" s="101"/>
      <c r="R94" s="101"/>
      <c r="S94" s="101"/>
      <c r="T94" s="101"/>
      <c r="U94" s="101"/>
      <c r="V94" s="101"/>
      <c r="W94" s="101"/>
      <c r="X94" s="101"/>
      <c r="Y94" s="101"/>
      <c r="Z94" s="101"/>
      <c r="AA94" s="101"/>
      <c r="AB94" s="101"/>
    </row>
    <row r="95" spans="1:28" ht="15" customHeight="1">
      <c r="A95" s="7" t="s">
        <v>82</v>
      </c>
      <c r="B95" s="8" t="s">
        <v>154</v>
      </c>
      <c r="C95" s="26"/>
      <c r="D95" s="43"/>
      <c r="E95" s="39"/>
      <c r="F95" s="22">
        <f>MAT_e_EQUIP_Franco_da_Rocha!I80</f>
        <v>792.26</v>
      </c>
      <c r="G95" s="557"/>
      <c r="H95" s="427"/>
      <c r="I95" s="427"/>
      <c r="J95" s="101"/>
      <c r="K95" s="503"/>
      <c r="L95" s="461"/>
      <c r="M95" s="432"/>
      <c r="N95" s="432"/>
      <c r="O95" s="432"/>
      <c r="P95" s="432"/>
      <c r="Q95" s="432"/>
      <c r="R95" s="432"/>
      <c r="S95" s="432"/>
      <c r="T95" s="432"/>
      <c r="U95" s="432"/>
      <c r="V95" s="432"/>
      <c r="W95" s="432"/>
      <c r="X95" s="432"/>
      <c r="Y95" s="432"/>
      <c r="Z95" s="432"/>
      <c r="AA95" s="432"/>
      <c r="AB95" s="432"/>
    </row>
    <row r="96" spans="1:28" ht="15.75" customHeight="1">
      <c r="A96" s="1186" t="s">
        <v>155</v>
      </c>
      <c r="B96" s="1171"/>
      <c r="C96" s="32"/>
      <c r="D96" s="19">
        <f t="shared" ref="D96:E96" si="28">ROUND(SUM(D92:D95),2)</f>
        <v>0</v>
      </c>
      <c r="E96" s="19">
        <f t="shared" si="28"/>
        <v>0</v>
      </c>
      <c r="F96" s="19">
        <f>ROUND(SUM(F92:F95),2)</f>
        <v>1083.96</v>
      </c>
      <c r="G96" s="556"/>
      <c r="H96" s="426"/>
      <c r="I96" s="426"/>
      <c r="J96" s="432"/>
      <c r="K96" s="513"/>
      <c r="L96" s="453"/>
      <c r="M96" s="101"/>
      <c r="N96" s="101"/>
      <c r="O96" s="101"/>
      <c r="P96" s="101"/>
      <c r="Q96" s="101"/>
      <c r="R96" s="101"/>
      <c r="S96" s="101"/>
      <c r="T96" s="101"/>
      <c r="U96" s="101"/>
      <c r="V96" s="101"/>
      <c r="W96" s="101"/>
      <c r="X96" s="101"/>
      <c r="Y96" s="101"/>
      <c r="Z96" s="101"/>
      <c r="AA96" s="101"/>
      <c r="AB96" s="101"/>
    </row>
    <row r="97" spans="1:28" ht="15.75" customHeight="1">
      <c r="A97" s="12"/>
      <c r="B97" s="12"/>
      <c r="C97" s="12"/>
      <c r="D97" s="12"/>
      <c r="E97" s="12"/>
      <c r="F97" s="12"/>
      <c r="G97" s="555"/>
      <c r="H97" s="101"/>
      <c r="I97" s="101"/>
      <c r="J97" s="101"/>
      <c r="K97" s="480"/>
      <c r="L97" s="422"/>
      <c r="M97" s="101"/>
      <c r="N97" s="101"/>
      <c r="O97" s="101"/>
      <c r="P97" s="101"/>
      <c r="Q97" s="101"/>
      <c r="R97" s="101"/>
      <c r="S97" s="101"/>
      <c r="T97" s="101"/>
      <c r="U97" s="101"/>
      <c r="V97" s="101"/>
      <c r="W97" s="101"/>
      <c r="X97" s="101"/>
      <c r="Y97" s="101"/>
      <c r="Z97" s="101"/>
      <c r="AA97" s="101"/>
      <c r="AB97" s="101"/>
    </row>
    <row r="98" spans="1:28" ht="27" customHeight="1">
      <c r="A98" s="1174" t="s">
        <v>156</v>
      </c>
      <c r="B98" s="1175"/>
      <c r="C98" s="1175"/>
      <c r="D98" s="1175"/>
      <c r="E98" s="1175"/>
      <c r="F98" s="1171"/>
      <c r="G98" s="563"/>
      <c r="H98" s="430"/>
      <c r="I98" s="430"/>
      <c r="J98" s="101"/>
      <c r="K98" s="502"/>
      <c r="L98" s="101"/>
      <c r="M98" s="432"/>
      <c r="N98" s="432"/>
      <c r="O98" s="432"/>
      <c r="P98" s="432"/>
      <c r="Q98" s="432"/>
      <c r="R98" s="432"/>
      <c r="S98" s="432"/>
      <c r="T98" s="432"/>
      <c r="U98" s="432"/>
      <c r="V98" s="432"/>
      <c r="W98" s="432"/>
      <c r="X98" s="432"/>
      <c r="Y98" s="432"/>
      <c r="Z98" s="432"/>
      <c r="AA98" s="432"/>
      <c r="AB98" s="432"/>
    </row>
    <row r="99" spans="1:28" ht="12.75" customHeight="1">
      <c r="A99" s="33" t="s">
        <v>157</v>
      </c>
      <c r="B99" s="45" t="s">
        <v>158</v>
      </c>
      <c r="C99" s="14" t="s">
        <v>159</v>
      </c>
      <c r="D99" s="4" t="s">
        <v>668</v>
      </c>
      <c r="E99" s="5" t="s">
        <v>49</v>
      </c>
      <c r="F99" s="5" t="s">
        <v>50</v>
      </c>
      <c r="G99" s="564"/>
      <c r="H99" s="431"/>
      <c r="I99" s="431"/>
      <c r="J99" s="432"/>
      <c r="K99" s="513"/>
      <c r="L99" s="455"/>
      <c r="M99" s="422"/>
      <c r="N99" s="422"/>
      <c r="O99" s="422"/>
      <c r="P99" s="422"/>
      <c r="Q99" s="422"/>
      <c r="R99" s="422"/>
      <c r="S99" s="422"/>
      <c r="T99" s="422"/>
      <c r="U99" s="422"/>
      <c r="V99" s="422"/>
      <c r="W99" s="422"/>
      <c r="X99" s="422"/>
      <c r="Y99" s="422"/>
      <c r="Z99" s="422"/>
      <c r="AA99" s="422"/>
      <c r="AB99" s="422"/>
    </row>
    <row r="100" spans="1:28" ht="15.75" customHeight="1">
      <c r="A100" s="1179" t="s">
        <v>160</v>
      </c>
      <c r="B100" s="1180"/>
      <c r="C100" s="46"/>
      <c r="D100" s="47">
        <f t="shared" ref="D100:F100" si="29">ROUND((D101+D109+D119)/(1-($C$104+$C$105+$C$107)),2)</f>
        <v>0</v>
      </c>
      <c r="E100" s="47">
        <f t="shared" si="29"/>
        <v>0</v>
      </c>
      <c r="F100" s="47">
        <f t="shared" si="29"/>
        <v>7368.51</v>
      </c>
      <c r="G100" s="422"/>
      <c r="H100" s="422"/>
      <c r="I100" s="422"/>
      <c r="J100" s="422"/>
      <c r="K100" s="519"/>
      <c r="L100" s="452"/>
      <c r="M100" s="101"/>
      <c r="N100" s="101"/>
      <c r="O100" s="101"/>
      <c r="P100" s="101"/>
      <c r="Q100" s="101"/>
      <c r="R100" s="101"/>
      <c r="S100" s="101"/>
      <c r="T100" s="101"/>
      <c r="U100" s="101"/>
      <c r="V100" s="101"/>
      <c r="W100" s="101"/>
      <c r="X100" s="101"/>
      <c r="Y100" s="101"/>
      <c r="Z100" s="101"/>
      <c r="AA100" s="101"/>
      <c r="AB100" s="101"/>
    </row>
    <row r="101" spans="1:28" ht="15.75" customHeight="1">
      <c r="A101" s="7" t="s">
        <v>75</v>
      </c>
      <c r="B101" s="34" t="s">
        <v>161</v>
      </c>
      <c r="C101" s="21">
        <v>0.05</v>
      </c>
      <c r="D101" s="22">
        <f>ROUND(D119*$C101,2)</f>
        <v>0</v>
      </c>
      <c r="E101" s="22">
        <f t="shared" ref="E101:F101" si="30">ROUND(E119*$C$101,2)</f>
        <v>0</v>
      </c>
      <c r="F101" s="22">
        <f t="shared" si="30"/>
        <v>273.52999999999997</v>
      </c>
      <c r="G101" s="563"/>
      <c r="H101" s="430"/>
      <c r="I101" s="430"/>
      <c r="J101" s="101"/>
      <c r="K101" s="503"/>
      <c r="L101" s="452"/>
      <c r="M101" s="101"/>
      <c r="N101" s="101"/>
      <c r="O101" s="101"/>
      <c r="P101" s="101"/>
      <c r="Q101" s="101"/>
      <c r="R101" s="101"/>
      <c r="S101" s="101"/>
      <c r="T101" s="101"/>
      <c r="U101" s="101"/>
      <c r="V101" s="101"/>
      <c r="W101" s="101"/>
      <c r="X101" s="101"/>
      <c r="Y101" s="101"/>
      <c r="Z101" s="101"/>
      <c r="AA101" s="101"/>
      <c r="AB101" s="101"/>
    </row>
    <row r="102" spans="1:28" ht="15.75" customHeight="1">
      <c r="A102" s="7" t="s">
        <v>77</v>
      </c>
      <c r="B102" s="34" t="s">
        <v>162</v>
      </c>
      <c r="C102" s="21">
        <f>SUM(C104:C108)</f>
        <v>0.14250000000000002</v>
      </c>
      <c r="D102" s="22">
        <f>ROUND(D100*C102,2)</f>
        <v>0</v>
      </c>
      <c r="E102" s="22">
        <f t="shared" ref="E102:F102" si="31">ROUND(E100*$C102,2)</f>
        <v>0</v>
      </c>
      <c r="F102" s="22">
        <f t="shared" si="31"/>
        <v>1050.01</v>
      </c>
      <c r="G102" s="563"/>
      <c r="H102" s="430"/>
      <c r="I102" s="430"/>
      <c r="J102" s="101"/>
      <c r="K102" s="503"/>
      <c r="L102" s="452"/>
      <c r="M102" s="101"/>
      <c r="N102" s="101"/>
      <c r="O102" s="101"/>
      <c r="P102" s="101"/>
      <c r="Q102" s="101"/>
      <c r="R102" s="101"/>
      <c r="S102" s="101"/>
      <c r="T102" s="101"/>
      <c r="U102" s="101"/>
      <c r="V102" s="101"/>
      <c r="W102" s="101"/>
      <c r="X102" s="101"/>
      <c r="Y102" s="101"/>
      <c r="Z102" s="101"/>
      <c r="AA102" s="101"/>
      <c r="AB102" s="101"/>
    </row>
    <row r="103" spans="1:28" ht="15.75" customHeight="1">
      <c r="A103" s="7"/>
      <c r="B103" s="34" t="s">
        <v>163</v>
      </c>
      <c r="C103" s="49"/>
      <c r="D103" s="50"/>
      <c r="E103" s="50"/>
      <c r="F103" s="50"/>
      <c r="G103" s="563"/>
      <c r="H103" s="430"/>
      <c r="I103" s="430"/>
      <c r="J103" s="101"/>
      <c r="K103" s="503"/>
      <c r="L103" s="452"/>
      <c r="M103" s="101"/>
      <c r="N103" s="101"/>
      <c r="O103" s="101"/>
      <c r="P103" s="101"/>
      <c r="Q103" s="101"/>
      <c r="R103" s="101"/>
      <c r="S103" s="101"/>
      <c r="T103" s="101"/>
      <c r="U103" s="101"/>
      <c r="V103" s="101"/>
      <c r="W103" s="101"/>
      <c r="X103" s="101"/>
      <c r="Y103" s="101"/>
      <c r="Z103" s="101"/>
      <c r="AA103" s="101"/>
      <c r="AB103" s="101"/>
    </row>
    <row r="104" spans="1:28" ht="15.75" customHeight="1">
      <c r="A104" s="42"/>
      <c r="B104" s="34" t="s">
        <v>164</v>
      </c>
      <c r="C104" s="21">
        <v>1.6500000000000001E-2</v>
      </c>
      <c r="D104" s="22">
        <f t="shared" ref="D104:F104" si="32">ROUND(D100*$C104,2)</f>
        <v>0</v>
      </c>
      <c r="E104" s="22">
        <f t="shared" si="32"/>
        <v>0</v>
      </c>
      <c r="F104" s="22">
        <f t="shared" si="32"/>
        <v>121.58</v>
      </c>
      <c r="G104" s="563"/>
      <c r="H104" s="430"/>
      <c r="I104" s="430"/>
      <c r="J104" s="101"/>
      <c r="K104" s="514"/>
      <c r="L104" s="452"/>
      <c r="M104" s="101"/>
      <c r="N104" s="101"/>
      <c r="O104" s="101"/>
      <c r="P104" s="101"/>
      <c r="Q104" s="101"/>
      <c r="R104" s="101"/>
      <c r="S104" s="101"/>
      <c r="T104" s="101"/>
      <c r="U104" s="101"/>
      <c r="V104" s="101"/>
      <c r="W104" s="101"/>
      <c r="X104" s="101"/>
      <c r="Y104" s="101"/>
      <c r="Z104" s="101"/>
      <c r="AA104" s="101"/>
      <c r="AB104" s="101"/>
    </row>
    <row r="105" spans="1:28" ht="15.75" customHeight="1">
      <c r="A105" s="42"/>
      <c r="B105" s="34" t="s">
        <v>165</v>
      </c>
      <c r="C105" s="21">
        <v>7.5999999999999998E-2</v>
      </c>
      <c r="D105" s="22">
        <f t="shared" ref="D105:F105" si="33">ROUND(D100*$C105,2)</f>
        <v>0</v>
      </c>
      <c r="E105" s="22">
        <f t="shared" si="33"/>
        <v>0</v>
      </c>
      <c r="F105" s="22">
        <f t="shared" si="33"/>
        <v>560.01</v>
      </c>
      <c r="G105" s="563"/>
      <c r="H105" s="430"/>
      <c r="I105" s="430"/>
      <c r="J105" s="101"/>
      <c r="K105" s="514"/>
      <c r="L105" s="452"/>
      <c r="M105" s="101"/>
      <c r="N105" s="101"/>
      <c r="O105" s="101"/>
      <c r="P105" s="101"/>
      <c r="Q105" s="101"/>
      <c r="R105" s="101"/>
      <c r="S105" s="101"/>
      <c r="T105" s="101"/>
      <c r="U105" s="101"/>
      <c r="V105" s="101"/>
      <c r="W105" s="101"/>
      <c r="X105" s="101"/>
      <c r="Y105" s="101"/>
      <c r="Z105" s="101"/>
      <c r="AA105" s="101"/>
      <c r="AB105" s="101"/>
    </row>
    <row r="106" spans="1:28" ht="15.75" customHeight="1">
      <c r="A106" s="42"/>
      <c r="B106" s="34" t="s">
        <v>166</v>
      </c>
      <c r="C106" s="49">
        <v>0</v>
      </c>
      <c r="D106" s="22">
        <f>ROUND(D101*0/100,2)</f>
        <v>0</v>
      </c>
      <c r="E106" s="22">
        <f t="shared" ref="E106:F106" si="34">TRUNC(E101*0/100,2)</f>
        <v>0</v>
      </c>
      <c r="F106" s="22">
        <f t="shared" si="34"/>
        <v>0</v>
      </c>
      <c r="G106" s="563"/>
      <c r="H106" s="430"/>
      <c r="I106" s="430"/>
      <c r="J106" s="101"/>
      <c r="K106" s="514"/>
      <c r="L106" s="452"/>
      <c r="M106" s="101"/>
      <c r="N106" s="101"/>
      <c r="O106" s="101"/>
      <c r="P106" s="101"/>
      <c r="Q106" s="101"/>
      <c r="R106" s="101"/>
      <c r="S106" s="101"/>
      <c r="T106" s="101"/>
      <c r="U106" s="101"/>
      <c r="V106" s="101"/>
      <c r="W106" s="101"/>
      <c r="X106" s="101"/>
      <c r="Y106" s="101"/>
      <c r="Z106" s="101"/>
      <c r="AA106" s="101"/>
      <c r="AB106" s="101"/>
    </row>
    <row r="107" spans="1:28" ht="15.75" customHeight="1">
      <c r="A107" s="42"/>
      <c r="B107" s="34" t="s">
        <v>167</v>
      </c>
      <c r="C107" s="21">
        <v>0.05</v>
      </c>
      <c r="D107" s="22">
        <f t="shared" ref="D107:F107" si="35">ROUND(D100*$C107,2)</f>
        <v>0</v>
      </c>
      <c r="E107" s="22">
        <f t="shared" si="35"/>
        <v>0</v>
      </c>
      <c r="F107" s="22">
        <f t="shared" si="35"/>
        <v>368.43</v>
      </c>
      <c r="G107" s="563"/>
      <c r="H107" s="430"/>
      <c r="I107" s="430"/>
      <c r="J107" s="101"/>
      <c r="K107" s="514"/>
      <c r="L107" s="453"/>
      <c r="M107" s="101"/>
      <c r="N107" s="101"/>
      <c r="O107" s="101"/>
      <c r="P107" s="101"/>
      <c r="Q107" s="101"/>
      <c r="R107" s="101"/>
      <c r="S107" s="101"/>
      <c r="T107" s="101"/>
      <c r="U107" s="101"/>
      <c r="V107" s="101"/>
      <c r="W107" s="101"/>
      <c r="X107" s="101"/>
      <c r="Y107" s="101"/>
      <c r="Z107" s="101"/>
      <c r="AA107" s="101"/>
      <c r="AB107" s="101"/>
    </row>
    <row r="108" spans="1:28" ht="15.75" customHeight="1">
      <c r="A108" s="42"/>
      <c r="B108" s="34" t="s">
        <v>168</v>
      </c>
      <c r="C108" s="49">
        <v>0</v>
      </c>
      <c r="D108" s="22">
        <f>ROUND(D103*0/100,2)</f>
        <v>0</v>
      </c>
      <c r="E108" s="22">
        <f t="shared" ref="E108:F108" si="36">TRUNC(E103*0/100,2)</f>
        <v>0</v>
      </c>
      <c r="F108" s="22">
        <f t="shared" si="36"/>
        <v>0</v>
      </c>
      <c r="G108" s="563"/>
      <c r="H108" s="430"/>
      <c r="I108" s="430"/>
      <c r="J108" s="101"/>
      <c r="K108" s="514"/>
      <c r="L108" s="452"/>
      <c r="M108" s="101"/>
      <c r="N108" s="101"/>
      <c r="O108" s="101"/>
      <c r="P108" s="101"/>
      <c r="Q108" s="101"/>
      <c r="R108" s="101"/>
      <c r="S108" s="101"/>
      <c r="T108" s="101"/>
      <c r="U108" s="101"/>
      <c r="V108" s="101"/>
      <c r="W108" s="101"/>
      <c r="X108" s="101"/>
      <c r="Y108" s="101"/>
      <c r="Z108" s="101"/>
      <c r="AA108" s="101"/>
      <c r="AB108" s="101"/>
    </row>
    <row r="109" spans="1:28" ht="15" customHeight="1">
      <c r="A109" s="7" t="s">
        <v>79</v>
      </c>
      <c r="B109" s="34" t="s">
        <v>169</v>
      </c>
      <c r="C109" s="21">
        <v>0.1</v>
      </c>
      <c r="D109" s="22">
        <f t="shared" ref="D109:E109" si="37">ROUND($C109*(D119+D101),2)</f>
        <v>0</v>
      </c>
      <c r="E109" s="22">
        <f t="shared" si="37"/>
        <v>0</v>
      </c>
      <c r="F109" s="22">
        <f>ROUND($C109*(F119+F101),2)</f>
        <v>574.41</v>
      </c>
      <c r="G109" s="563"/>
      <c r="H109" s="430"/>
      <c r="I109" s="430"/>
      <c r="J109" s="101"/>
      <c r="K109" s="503"/>
      <c r="L109" s="452"/>
      <c r="M109" s="432"/>
      <c r="N109" s="432"/>
      <c r="O109" s="432"/>
      <c r="P109" s="432"/>
      <c r="Q109" s="432"/>
      <c r="R109" s="432"/>
      <c r="S109" s="432"/>
      <c r="T109" s="432"/>
      <c r="U109" s="432"/>
      <c r="V109" s="432"/>
      <c r="W109" s="432"/>
      <c r="X109" s="432"/>
      <c r="Y109" s="432"/>
      <c r="Z109" s="432"/>
      <c r="AA109" s="432"/>
      <c r="AB109" s="432"/>
    </row>
    <row r="110" spans="1:28" ht="15.75" customHeight="1">
      <c r="A110" s="1170" t="s">
        <v>9</v>
      </c>
      <c r="B110" s="1171"/>
      <c r="C110" s="51">
        <f>SUM(C101+C102+C109)</f>
        <v>0.29249999999999998</v>
      </c>
      <c r="D110" s="19">
        <f t="shared" ref="D110:E110" si="38">ROUND(SUM(D101+D102+D109),2)</f>
        <v>0</v>
      </c>
      <c r="E110" s="19">
        <f t="shared" si="38"/>
        <v>0</v>
      </c>
      <c r="F110" s="19">
        <f>ROUND(SUM(F101+F102+F109),2)</f>
        <v>1897.95</v>
      </c>
      <c r="G110" s="564"/>
      <c r="H110" s="431"/>
      <c r="I110" s="431"/>
      <c r="J110" s="432"/>
      <c r="K110" s="486"/>
      <c r="L110" s="465"/>
      <c r="M110" s="101"/>
      <c r="N110" s="101"/>
      <c r="O110" s="101"/>
      <c r="P110" s="101"/>
      <c r="Q110" s="101"/>
      <c r="R110" s="101"/>
      <c r="S110" s="101"/>
      <c r="T110" s="101"/>
      <c r="U110" s="101"/>
      <c r="V110" s="101"/>
      <c r="W110" s="101"/>
      <c r="X110" s="101"/>
      <c r="Y110" s="101"/>
      <c r="Z110" s="101"/>
      <c r="AA110" s="101"/>
      <c r="AB110" s="101"/>
    </row>
    <row r="111" spans="1:28" ht="15.75" customHeight="1">
      <c r="A111" s="12"/>
      <c r="B111" s="12"/>
      <c r="C111" s="12"/>
      <c r="D111" s="12"/>
      <c r="E111" s="12"/>
      <c r="F111" s="12"/>
      <c r="G111" s="555"/>
      <c r="H111" s="101"/>
      <c r="I111" s="101"/>
      <c r="J111" s="101"/>
      <c r="K111" s="480"/>
      <c r="L111" s="101"/>
      <c r="M111" s="101"/>
      <c r="N111" s="101"/>
      <c r="O111" s="101"/>
      <c r="P111" s="101"/>
      <c r="Q111" s="101"/>
      <c r="R111" s="101"/>
      <c r="S111" s="101"/>
      <c r="T111" s="101"/>
      <c r="U111" s="101"/>
      <c r="V111" s="101"/>
      <c r="W111" s="101"/>
      <c r="X111" s="101"/>
      <c r="Y111" s="101"/>
      <c r="Z111" s="101"/>
      <c r="AA111" s="101"/>
      <c r="AB111" s="101"/>
    </row>
    <row r="112" spans="1:28" ht="27" customHeight="1">
      <c r="A112" s="1174" t="s">
        <v>170</v>
      </c>
      <c r="B112" s="1175"/>
      <c r="C112" s="1175"/>
      <c r="D112" s="1175"/>
      <c r="E112" s="1175"/>
      <c r="F112" s="1171"/>
      <c r="G112" s="563"/>
      <c r="H112" s="430"/>
      <c r="I112" s="430"/>
      <c r="J112" s="101"/>
      <c r="K112" s="502"/>
      <c r="L112" s="101"/>
      <c r="M112" s="434"/>
      <c r="N112" s="434"/>
      <c r="O112" s="434"/>
      <c r="P112" s="434"/>
      <c r="Q112" s="434"/>
      <c r="R112" s="434"/>
      <c r="S112" s="434"/>
      <c r="T112" s="434"/>
      <c r="U112" s="434"/>
      <c r="V112" s="434"/>
      <c r="W112" s="434"/>
      <c r="X112" s="434"/>
      <c r="Y112" s="434"/>
      <c r="Z112" s="434"/>
      <c r="AA112" s="434"/>
      <c r="AB112" s="434"/>
    </row>
    <row r="113" spans="1:28" ht="30.75" customHeight="1">
      <c r="A113" s="1235" t="s">
        <v>171</v>
      </c>
      <c r="B113" s="1171"/>
      <c r="C113" s="36"/>
      <c r="D113" s="4" t="s">
        <v>668</v>
      </c>
      <c r="E113" s="5" t="s">
        <v>49</v>
      </c>
      <c r="F113" s="5" t="s">
        <v>50</v>
      </c>
      <c r="G113" s="564"/>
      <c r="H113" s="431"/>
      <c r="I113" s="431"/>
      <c r="J113" s="434"/>
      <c r="K113" s="486"/>
      <c r="L113" s="455"/>
      <c r="M113" s="101"/>
      <c r="N113" s="101"/>
      <c r="O113" s="101"/>
      <c r="P113" s="101"/>
      <c r="Q113" s="101"/>
      <c r="R113" s="101"/>
      <c r="S113" s="101"/>
      <c r="T113" s="101"/>
      <c r="U113" s="101"/>
      <c r="V113" s="101"/>
      <c r="W113" s="101"/>
      <c r="X113" s="101"/>
      <c r="Y113" s="101"/>
      <c r="Z113" s="101"/>
      <c r="AA113" s="101"/>
      <c r="AB113" s="101"/>
    </row>
    <row r="114" spans="1:28" ht="15.75" customHeight="1">
      <c r="A114" s="648" t="s">
        <v>75</v>
      </c>
      <c r="B114" s="657" t="s">
        <v>172</v>
      </c>
      <c r="C114" s="650"/>
      <c r="D114" s="655">
        <f t="shared" ref="D114:F114" si="39">D21</f>
        <v>0</v>
      </c>
      <c r="E114" s="655">
        <f t="shared" si="39"/>
        <v>0</v>
      </c>
      <c r="F114" s="655">
        <f t="shared" si="39"/>
        <v>2154.8000000000002</v>
      </c>
      <c r="G114" s="563"/>
      <c r="H114" s="430"/>
      <c r="I114" s="430"/>
      <c r="J114" s="101"/>
      <c r="K114" s="503"/>
      <c r="L114" s="452"/>
      <c r="M114" s="101"/>
      <c r="N114" s="101"/>
      <c r="O114" s="101"/>
      <c r="P114" s="101"/>
      <c r="Q114" s="101"/>
      <c r="R114" s="101"/>
      <c r="S114" s="101"/>
      <c r="T114" s="101"/>
      <c r="U114" s="101"/>
      <c r="V114" s="101"/>
      <c r="W114" s="101"/>
      <c r="X114" s="101"/>
      <c r="Y114" s="101"/>
      <c r="Z114" s="101"/>
      <c r="AA114" s="101"/>
      <c r="AB114" s="101"/>
    </row>
    <row r="115" spans="1:28" ht="15.75" customHeight="1">
      <c r="A115" s="7" t="s">
        <v>77</v>
      </c>
      <c r="B115" s="8" t="s">
        <v>173</v>
      </c>
      <c r="C115" s="26"/>
      <c r="D115" s="22">
        <f t="shared" ref="D115:F115" si="40">D62</f>
        <v>0</v>
      </c>
      <c r="E115" s="22">
        <f t="shared" si="40"/>
        <v>0</v>
      </c>
      <c r="F115" s="22">
        <f t="shared" si="40"/>
        <v>1913.31</v>
      </c>
      <c r="G115" s="563"/>
      <c r="H115" s="430"/>
      <c r="I115" s="430"/>
      <c r="J115" s="101"/>
      <c r="K115" s="503"/>
      <c r="L115" s="452"/>
      <c r="M115" s="101"/>
      <c r="N115" s="101"/>
      <c r="O115" s="101"/>
      <c r="P115" s="101"/>
      <c r="Q115" s="101"/>
      <c r="R115" s="101"/>
      <c r="S115" s="101"/>
      <c r="T115" s="101"/>
      <c r="U115" s="101"/>
      <c r="V115" s="101"/>
      <c r="W115" s="101"/>
      <c r="X115" s="101"/>
      <c r="Y115" s="101"/>
      <c r="Z115" s="101"/>
      <c r="AA115" s="101"/>
      <c r="AB115" s="101"/>
    </row>
    <row r="116" spans="1:28" ht="15.75" customHeight="1">
      <c r="A116" s="7" t="s">
        <v>79</v>
      </c>
      <c r="B116" s="8" t="s">
        <v>174</v>
      </c>
      <c r="C116" s="26"/>
      <c r="D116" s="22">
        <f t="shared" ref="D116:F116" si="41">D74</f>
        <v>0</v>
      </c>
      <c r="E116" s="22">
        <f t="shared" si="41"/>
        <v>0</v>
      </c>
      <c r="F116" s="22">
        <f t="shared" si="41"/>
        <v>3.86</v>
      </c>
      <c r="G116" s="563"/>
      <c r="H116" s="430"/>
      <c r="I116" s="430"/>
      <c r="J116" s="101"/>
      <c r="K116" s="503"/>
      <c r="L116" s="453"/>
      <c r="M116" s="101"/>
      <c r="N116" s="101"/>
      <c r="O116" s="101"/>
      <c r="P116" s="101"/>
      <c r="Q116" s="101"/>
      <c r="R116" s="101"/>
      <c r="S116" s="101"/>
      <c r="T116" s="101"/>
      <c r="U116" s="101"/>
      <c r="V116" s="101"/>
      <c r="W116" s="101"/>
      <c r="X116" s="101"/>
      <c r="Y116" s="101"/>
      <c r="Z116" s="101"/>
      <c r="AA116" s="101"/>
      <c r="AB116" s="101"/>
    </row>
    <row r="117" spans="1:28" ht="15.75" customHeight="1">
      <c r="A117" s="7" t="s">
        <v>82</v>
      </c>
      <c r="B117" s="8" t="s">
        <v>175</v>
      </c>
      <c r="C117" s="26"/>
      <c r="D117" s="22">
        <f t="shared" ref="D117:F117" si="42">D87</f>
        <v>0</v>
      </c>
      <c r="E117" s="22">
        <f t="shared" si="42"/>
        <v>0</v>
      </c>
      <c r="F117" s="22">
        <f t="shared" si="42"/>
        <v>314.63</v>
      </c>
      <c r="G117" s="563"/>
      <c r="H117" s="430"/>
      <c r="I117" s="430"/>
      <c r="J117" s="101"/>
      <c r="K117" s="503"/>
      <c r="L117" s="452"/>
      <c r="M117" s="101"/>
      <c r="N117" s="101"/>
      <c r="O117" s="101"/>
      <c r="P117" s="101"/>
      <c r="Q117" s="101"/>
      <c r="R117" s="101"/>
      <c r="S117" s="101"/>
      <c r="T117" s="101"/>
      <c r="U117" s="101"/>
      <c r="V117" s="101"/>
      <c r="W117" s="101"/>
      <c r="X117" s="101"/>
      <c r="Y117" s="101"/>
      <c r="Z117" s="101"/>
      <c r="AA117" s="101"/>
      <c r="AB117" s="101"/>
    </row>
    <row r="118" spans="1:28" ht="15" customHeight="1">
      <c r="A118" s="7" t="s">
        <v>104</v>
      </c>
      <c r="B118" s="8" t="s">
        <v>176</v>
      </c>
      <c r="C118" s="26"/>
      <c r="D118" s="22">
        <f t="shared" ref="D118:F118" si="43">D96</f>
        <v>0</v>
      </c>
      <c r="E118" s="22">
        <f t="shared" si="43"/>
        <v>0</v>
      </c>
      <c r="F118" s="22">
        <f t="shared" si="43"/>
        <v>1083.96</v>
      </c>
      <c r="G118" s="563"/>
      <c r="H118" s="430"/>
      <c r="I118" s="430"/>
      <c r="J118" s="101"/>
      <c r="K118" s="503"/>
      <c r="L118" s="453"/>
      <c r="M118" s="432"/>
      <c r="N118" s="432"/>
      <c r="O118" s="432"/>
      <c r="P118" s="432"/>
      <c r="Q118" s="432"/>
      <c r="R118" s="432"/>
      <c r="S118" s="432"/>
      <c r="T118" s="432"/>
      <c r="U118" s="432"/>
      <c r="V118" s="432"/>
      <c r="W118" s="432"/>
      <c r="X118" s="432"/>
      <c r="Y118" s="432"/>
      <c r="Z118" s="432"/>
      <c r="AA118" s="432"/>
      <c r="AB118" s="432"/>
    </row>
    <row r="119" spans="1:28" ht="15.75" customHeight="1">
      <c r="A119" s="1170" t="s">
        <v>177</v>
      </c>
      <c r="B119" s="1171"/>
      <c r="C119" s="32"/>
      <c r="D119" s="19">
        <f t="shared" ref="D119:E119" si="44">ROUND(SUM(D114:D118),2)</f>
        <v>0</v>
      </c>
      <c r="E119" s="19">
        <f t="shared" si="44"/>
        <v>0</v>
      </c>
      <c r="F119" s="19">
        <f>ROUND(SUM(F114:F118),2)</f>
        <v>5470.56</v>
      </c>
      <c r="G119" s="564"/>
      <c r="H119" s="431"/>
      <c r="I119" s="431"/>
      <c r="J119" s="432"/>
      <c r="K119" s="486"/>
      <c r="L119" s="452"/>
      <c r="M119" s="101"/>
      <c r="N119" s="101"/>
      <c r="O119" s="101"/>
      <c r="P119" s="101"/>
      <c r="Q119" s="101"/>
      <c r="R119" s="101"/>
      <c r="S119" s="101"/>
      <c r="T119" s="101"/>
      <c r="U119" s="101"/>
      <c r="V119" s="101"/>
      <c r="W119" s="101"/>
      <c r="X119" s="101"/>
      <c r="Y119" s="101"/>
      <c r="Z119" s="101"/>
      <c r="AA119" s="101"/>
      <c r="AB119" s="101"/>
    </row>
    <row r="120" spans="1:28" ht="15" customHeight="1">
      <c r="A120" s="7" t="s">
        <v>104</v>
      </c>
      <c r="B120" s="8" t="s">
        <v>178</v>
      </c>
      <c r="C120" s="26"/>
      <c r="D120" s="22">
        <f t="shared" ref="D120:F120" si="45">D110</f>
        <v>0</v>
      </c>
      <c r="E120" s="22">
        <f t="shared" si="45"/>
        <v>0</v>
      </c>
      <c r="F120" s="22">
        <f t="shared" si="45"/>
        <v>1897.95</v>
      </c>
      <c r="G120" s="563"/>
      <c r="H120" s="430"/>
      <c r="I120" s="430"/>
      <c r="J120" s="101"/>
      <c r="K120" s="503"/>
      <c r="L120" s="452"/>
      <c r="M120" s="432"/>
      <c r="N120" s="432"/>
      <c r="O120" s="432"/>
      <c r="P120" s="432"/>
      <c r="Q120" s="432"/>
      <c r="R120" s="432"/>
      <c r="S120" s="432"/>
      <c r="T120" s="432"/>
      <c r="U120" s="432"/>
      <c r="V120" s="432"/>
      <c r="W120" s="432"/>
      <c r="X120" s="432"/>
      <c r="Y120" s="432"/>
      <c r="Z120" s="432"/>
      <c r="AA120" s="432"/>
      <c r="AB120" s="432"/>
    </row>
    <row r="121" spans="1:28" ht="15.75" customHeight="1">
      <c r="A121" s="1170" t="s">
        <v>179</v>
      </c>
      <c r="B121" s="1171"/>
      <c r="C121" s="10"/>
      <c r="D121" s="53">
        <f t="shared" ref="D121:E121" si="46">ROUND(SUM(D119+D120),2)</f>
        <v>0</v>
      </c>
      <c r="E121" s="53">
        <f t="shared" si="46"/>
        <v>0</v>
      </c>
      <c r="F121" s="53">
        <f>ROUND(SUM(F119+F120),2)</f>
        <v>7368.51</v>
      </c>
      <c r="G121" s="564"/>
      <c r="H121" s="431"/>
      <c r="I121" s="431"/>
      <c r="J121" s="432"/>
      <c r="K121" s="486"/>
      <c r="L121" s="466"/>
      <c r="M121" s="101"/>
      <c r="N121" s="101"/>
      <c r="O121" s="101"/>
      <c r="P121" s="101"/>
      <c r="Q121" s="101"/>
      <c r="R121" s="101"/>
      <c r="S121" s="101"/>
      <c r="T121" s="101"/>
      <c r="U121" s="101"/>
      <c r="V121" s="101"/>
      <c r="W121" s="101"/>
      <c r="X121" s="101"/>
      <c r="Y121" s="101"/>
      <c r="Z121" s="101"/>
      <c r="AA121" s="101"/>
      <c r="AB121" s="101"/>
    </row>
    <row r="122" spans="1:28" ht="15.75" customHeight="1">
      <c r="A122" s="1170" t="s">
        <v>180</v>
      </c>
      <c r="B122" s="1171"/>
      <c r="C122" s="54"/>
      <c r="D122" s="55">
        <v>0</v>
      </c>
      <c r="E122" s="56">
        <v>0</v>
      </c>
      <c r="F122" s="55">
        <v>2</v>
      </c>
      <c r="G122" s="563"/>
      <c r="H122" s="430"/>
      <c r="I122" s="430"/>
      <c r="J122" s="101"/>
      <c r="K122" s="486"/>
      <c r="L122" s="467"/>
      <c r="M122" s="101"/>
      <c r="N122" s="101"/>
      <c r="O122" s="101"/>
      <c r="P122" s="101"/>
      <c r="Q122" s="101"/>
      <c r="R122" s="101"/>
      <c r="S122" s="101"/>
      <c r="T122" s="101"/>
      <c r="U122" s="101"/>
      <c r="V122" s="101"/>
      <c r="W122" s="101"/>
      <c r="X122" s="101"/>
      <c r="Y122" s="101"/>
      <c r="Z122" s="101"/>
      <c r="AA122" s="101"/>
      <c r="AB122" s="101"/>
    </row>
    <row r="123" spans="1:28">
      <c r="A123" s="1170" t="s">
        <v>181</v>
      </c>
      <c r="B123" s="1171"/>
      <c r="C123" s="10"/>
      <c r="D123" s="53">
        <f t="shared" ref="D123:E123" si="47">ROUND((D121*D122),2)</f>
        <v>0</v>
      </c>
      <c r="E123" s="53">
        <f t="shared" si="47"/>
        <v>0</v>
      </c>
      <c r="F123" s="53">
        <f>ROUND((F121*F122),2)</f>
        <v>14737.02</v>
      </c>
      <c r="G123" s="563"/>
      <c r="H123" s="430"/>
      <c r="I123" s="430"/>
      <c r="J123" s="101"/>
      <c r="K123" s="486"/>
      <c r="L123" s="468"/>
      <c r="M123" s="101"/>
      <c r="N123" s="101"/>
      <c r="O123" s="101"/>
      <c r="P123" s="101"/>
      <c r="Q123" s="101"/>
      <c r="R123" s="101"/>
      <c r="S123" s="101"/>
      <c r="T123" s="101"/>
      <c r="U123" s="101"/>
      <c r="V123" s="101"/>
      <c r="W123" s="101"/>
      <c r="X123" s="101"/>
      <c r="Y123" s="101"/>
      <c r="Z123" s="101"/>
      <c r="AA123" s="101"/>
      <c r="AB123" s="101"/>
    </row>
    <row r="124" spans="1:28" ht="21" customHeight="1">
      <c r="A124" s="12"/>
      <c r="B124" s="12"/>
      <c r="C124" s="12"/>
      <c r="D124" s="12"/>
      <c r="E124" s="12"/>
      <c r="F124" s="12"/>
      <c r="G124" s="555"/>
      <c r="H124" s="101"/>
      <c r="I124" s="101"/>
      <c r="J124" s="101"/>
      <c r="K124" s="480"/>
      <c r="L124" s="434"/>
      <c r="M124" s="432"/>
      <c r="N124" s="432"/>
      <c r="O124" s="432"/>
      <c r="P124" s="432"/>
      <c r="Q124" s="432"/>
      <c r="R124" s="432"/>
      <c r="S124" s="432"/>
      <c r="T124" s="432"/>
      <c r="U124" s="432"/>
      <c r="V124" s="432"/>
      <c r="W124" s="432"/>
      <c r="X124" s="432"/>
      <c r="Y124" s="432"/>
      <c r="Z124" s="432"/>
      <c r="AA124" s="432"/>
      <c r="AB124" s="432"/>
    </row>
    <row r="125" spans="1:28" ht="32.25" customHeight="1">
      <c r="A125" s="1174" t="s">
        <v>412</v>
      </c>
      <c r="B125" s="1175"/>
      <c r="C125" s="1175"/>
      <c r="D125" s="1175"/>
      <c r="E125" s="1175"/>
      <c r="F125" s="1171"/>
      <c r="G125" s="565"/>
      <c r="H125" s="432"/>
      <c r="I125" s="432"/>
      <c r="J125" s="432"/>
      <c r="K125" s="502"/>
      <c r="L125" s="434"/>
      <c r="M125" s="433"/>
      <c r="N125" s="433"/>
      <c r="O125" s="433"/>
      <c r="P125" s="433"/>
      <c r="Q125" s="433"/>
      <c r="R125" s="433"/>
      <c r="S125" s="433"/>
      <c r="T125" s="433"/>
      <c r="U125" s="433"/>
      <c r="V125" s="433"/>
      <c r="W125" s="433"/>
      <c r="X125" s="433"/>
      <c r="Y125" s="433"/>
      <c r="Z125" s="433"/>
      <c r="AA125" s="433"/>
      <c r="AB125" s="433"/>
    </row>
    <row r="126" spans="1:28" ht="24">
      <c r="A126" s="1176" t="s">
        <v>183</v>
      </c>
      <c r="B126" s="1171"/>
      <c r="C126" s="58"/>
      <c r="D126" s="59" t="s">
        <v>184</v>
      </c>
      <c r="E126" s="59" t="s">
        <v>185</v>
      </c>
      <c r="F126" s="58" t="s">
        <v>4</v>
      </c>
      <c r="G126" s="433"/>
      <c r="H126" s="433"/>
      <c r="I126" s="433"/>
      <c r="J126" s="433"/>
      <c r="K126" s="525"/>
      <c r="L126" s="432"/>
      <c r="M126" s="434"/>
      <c r="N126" s="434"/>
      <c r="O126" s="434"/>
      <c r="P126" s="434"/>
      <c r="Q126" s="434"/>
      <c r="R126" s="434"/>
      <c r="S126" s="434"/>
      <c r="T126" s="434"/>
      <c r="U126" s="434"/>
      <c r="V126" s="434"/>
      <c r="W126" s="434"/>
      <c r="X126" s="434"/>
      <c r="Y126" s="434"/>
      <c r="Z126" s="434"/>
      <c r="AA126" s="434"/>
      <c r="AB126" s="434"/>
    </row>
    <row r="127" spans="1:28" ht="20.100000000000001" customHeight="1">
      <c r="A127" s="1177" t="s">
        <v>668</v>
      </c>
      <c r="B127" s="1178"/>
      <c r="C127" s="659"/>
      <c r="D127" s="660">
        <v>0</v>
      </c>
      <c r="E127" s="661">
        <f>D121</f>
        <v>0</v>
      </c>
      <c r="F127" s="661">
        <f t="shared" ref="F127:F128" si="48">ROUND(D127*E127,2)</f>
        <v>0</v>
      </c>
      <c r="G127" s="434"/>
      <c r="H127" s="434"/>
      <c r="I127" s="434"/>
      <c r="J127" s="434"/>
      <c r="K127" s="527"/>
      <c r="L127" s="466"/>
      <c r="M127" s="434"/>
      <c r="N127" s="434"/>
      <c r="O127" s="434"/>
      <c r="P127" s="434"/>
      <c r="Q127" s="434"/>
      <c r="R127" s="434"/>
      <c r="S127" s="434"/>
      <c r="T127" s="434"/>
      <c r="U127" s="434"/>
      <c r="V127" s="434"/>
      <c r="W127" s="434"/>
      <c r="X127" s="434"/>
      <c r="Y127" s="434"/>
      <c r="Z127" s="434"/>
      <c r="AA127" s="434"/>
      <c r="AB127" s="434"/>
    </row>
    <row r="128" spans="1:28" ht="20.100000000000001" customHeight="1">
      <c r="A128" s="1172" t="s">
        <v>49</v>
      </c>
      <c r="B128" s="1171"/>
      <c r="C128" s="61"/>
      <c r="D128" s="62">
        <v>0</v>
      </c>
      <c r="E128" s="63">
        <f>E121</f>
        <v>0</v>
      </c>
      <c r="F128" s="63">
        <f t="shared" si="48"/>
        <v>0</v>
      </c>
      <c r="G128" s="434"/>
      <c r="H128" s="434"/>
      <c r="I128" s="434"/>
      <c r="J128" s="434"/>
      <c r="K128" s="527"/>
      <c r="L128" s="466"/>
      <c r="M128" s="432"/>
      <c r="N128" s="432"/>
      <c r="O128" s="432"/>
      <c r="P128" s="432"/>
      <c r="Q128" s="432"/>
      <c r="R128" s="432"/>
      <c r="S128" s="432"/>
      <c r="T128" s="432"/>
      <c r="U128" s="432"/>
      <c r="V128" s="432"/>
      <c r="W128" s="432"/>
      <c r="X128" s="432"/>
      <c r="Y128" s="432"/>
      <c r="Z128" s="432"/>
      <c r="AA128" s="432"/>
      <c r="AB128" s="432"/>
    </row>
    <row r="129" spans="1:28" ht="20.100000000000001" customHeight="1">
      <c r="A129" s="1172" t="s">
        <v>50</v>
      </c>
      <c r="B129" s="1171"/>
      <c r="C129" s="61"/>
      <c r="D129" s="62">
        <v>2</v>
      </c>
      <c r="E129" s="63">
        <f>F121</f>
        <v>7368.51</v>
      </c>
      <c r="F129" s="63">
        <f>ROUND(D129*E129,2)</f>
        <v>14737.02</v>
      </c>
      <c r="G129" s="432"/>
      <c r="H129" s="432"/>
      <c r="I129" s="432"/>
      <c r="J129" s="432"/>
      <c r="K129" s="527"/>
      <c r="L129" s="466"/>
      <c r="M129" s="101"/>
      <c r="N129" s="101"/>
      <c r="O129" s="101"/>
      <c r="P129" s="101"/>
      <c r="Q129" s="101"/>
      <c r="R129" s="101"/>
      <c r="S129" s="101"/>
      <c r="T129" s="101"/>
      <c r="U129" s="101"/>
      <c r="V129" s="101"/>
      <c r="W129" s="101"/>
      <c r="X129" s="101"/>
      <c r="Y129" s="101"/>
      <c r="Z129" s="101"/>
      <c r="AA129" s="101"/>
      <c r="AB129" s="101"/>
    </row>
    <row r="130" spans="1:28" ht="27.75" customHeight="1">
      <c r="A130" s="1173" t="s">
        <v>186</v>
      </c>
      <c r="B130" s="1171"/>
      <c r="C130" s="64"/>
      <c r="D130" s="64"/>
      <c r="E130" s="65"/>
      <c r="F130" s="66">
        <f>ROUND(SUM(F127:F129),2)</f>
        <v>14737.02</v>
      </c>
      <c r="G130" s="101"/>
      <c r="H130" s="101"/>
      <c r="I130" s="101"/>
      <c r="J130" s="101"/>
      <c r="K130" s="530"/>
      <c r="L130" s="466"/>
      <c r="M130" s="101"/>
      <c r="N130" s="101"/>
      <c r="O130" s="101"/>
      <c r="P130" s="101"/>
      <c r="Q130" s="101"/>
      <c r="R130" s="101"/>
      <c r="S130" s="101"/>
      <c r="T130" s="101"/>
      <c r="U130" s="101"/>
      <c r="V130" s="101"/>
      <c r="W130" s="101"/>
      <c r="X130" s="101"/>
      <c r="Y130" s="101"/>
      <c r="Z130" s="101"/>
      <c r="AA130" s="101"/>
      <c r="AB130" s="101"/>
    </row>
    <row r="131" spans="1:28" ht="21" customHeight="1">
      <c r="A131" s="67"/>
      <c r="B131" s="68" t="s">
        <v>187</v>
      </c>
      <c r="C131" s="69"/>
      <c r="D131" s="2"/>
      <c r="E131" s="2"/>
      <c r="F131" s="2"/>
      <c r="G131" s="101"/>
      <c r="H131" s="101"/>
      <c r="I131" s="101"/>
      <c r="J131" s="101"/>
      <c r="K131" s="531"/>
      <c r="L131" s="101"/>
      <c r="M131" s="101"/>
      <c r="N131" s="101"/>
      <c r="O131" s="101"/>
      <c r="P131" s="101"/>
      <c r="Q131" s="101"/>
      <c r="R131" s="101"/>
      <c r="S131" s="101"/>
      <c r="T131" s="101"/>
      <c r="U131" s="101"/>
      <c r="V131" s="101"/>
      <c r="W131" s="101"/>
      <c r="X131" s="101"/>
      <c r="Y131" s="101"/>
      <c r="Z131" s="101"/>
      <c r="AA131" s="101"/>
      <c r="AB131" s="101"/>
    </row>
    <row r="132" spans="1:28" ht="21" hidden="1" customHeight="1">
      <c r="A132" s="67"/>
      <c r="B132" s="2"/>
      <c r="C132" s="69"/>
      <c r="D132" s="2"/>
      <c r="E132" s="2"/>
      <c r="F132" s="2"/>
      <c r="G132" s="555"/>
      <c r="H132" s="101"/>
      <c r="I132" s="101"/>
      <c r="J132" s="101"/>
      <c r="K132" s="531"/>
      <c r="L132" s="101"/>
      <c r="M132" s="101"/>
      <c r="N132" s="101"/>
      <c r="O132" s="101"/>
      <c r="P132" s="101"/>
      <c r="Q132" s="101"/>
      <c r="R132" s="101"/>
      <c r="S132" s="101"/>
      <c r="T132" s="101"/>
      <c r="U132" s="101"/>
      <c r="V132" s="101"/>
      <c r="W132" s="101"/>
      <c r="X132" s="101"/>
      <c r="Y132" s="101"/>
      <c r="Z132" s="101"/>
      <c r="AA132" s="101"/>
      <c r="AB132" s="101"/>
    </row>
    <row r="133" spans="1:28" ht="21" hidden="1" customHeight="1">
      <c r="A133" s="67"/>
      <c r="B133" s="2"/>
      <c r="C133" s="69"/>
      <c r="D133" s="2"/>
      <c r="E133" s="2"/>
      <c r="F133" s="2"/>
      <c r="G133" s="555"/>
      <c r="H133" s="101"/>
      <c r="I133" s="101"/>
      <c r="J133" s="101"/>
      <c r="K133" s="531"/>
      <c r="L133" s="101"/>
      <c r="M133" s="101"/>
      <c r="N133" s="101"/>
      <c r="O133" s="101"/>
      <c r="P133" s="101"/>
      <c r="Q133" s="101"/>
      <c r="R133" s="101"/>
      <c r="S133" s="101"/>
      <c r="T133" s="101"/>
      <c r="U133" s="101"/>
      <c r="V133" s="101"/>
      <c r="W133" s="101"/>
      <c r="X133" s="101"/>
      <c r="Y133" s="101"/>
      <c r="Z133" s="101"/>
      <c r="AA133" s="101"/>
      <c r="AB133" s="101"/>
    </row>
    <row r="134" spans="1:28" s="423" customFormat="1" ht="21" customHeight="1">
      <c r="A134" s="571"/>
      <c r="B134" s="572"/>
      <c r="C134" s="573"/>
      <c r="D134" s="572"/>
      <c r="E134" s="572"/>
      <c r="F134" s="572"/>
      <c r="G134" s="101"/>
      <c r="H134" s="101"/>
      <c r="I134" s="101"/>
      <c r="J134" s="101"/>
      <c r="K134" s="531"/>
      <c r="L134" s="101"/>
      <c r="M134" s="101"/>
      <c r="N134" s="101"/>
      <c r="O134" s="101"/>
      <c r="P134" s="101"/>
      <c r="Q134" s="101"/>
      <c r="R134" s="101"/>
      <c r="S134" s="101"/>
      <c r="T134" s="101"/>
      <c r="U134" s="101"/>
      <c r="V134" s="101"/>
      <c r="W134" s="101"/>
      <c r="X134" s="101"/>
      <c r="Y134" s="101"/>
      <c r="Z134" s="101"/>
      <c r="AA134" s="101"/>
      <c r="AB134" s="101"/>
    </row>
    <row r="135" spans="1:28" s="423" customFormat="1" ht="21" customHeight="1">
      <c r="A135" s="574"/>
      <c r="B135" s="101"/>
      <c r="C135" s="575"/>
      <c r="D135" s="101"/>
      <c r="E135" s="101"/>
      <c r="F135" s="101"/>
      <c r="G135" s="101"/>
      <c r="H135" s="101"/>
      <c r="I135" s="101"/>
      <c r="J135" s="101"/>
      <c r="K135" s="531"/>
      <c r="L135" s="101"/>
      <c r="M135" s="101"/>
      <c r="N135" s="101"/>
      <c r="O135" s="101"/>
      <c r="P135" s="101"/>
      <c r="Q135" s="101"/>
      <c r="R135" s="101"/>
      <c r="S135" s="101"/>
      <c r="T135" s="101"/>
      <c r="U135" s="101"/>
      <c r="V135" s="101"/>
      <c r="W135" s="101"/>
      <c r="X135" s="101"/>
      <c r="Y135" s="101"/>
      <c r="Z135" s="101"/>
      <c r="AA135" s="101"/>
      <c r="AB135" s="101"/>
    </row>
    <row r="136" spans="1:28" s="423" customFormat="1" ht="21" customHeight="1">
      <c r="A136" s="574"/>
      <c r="B136" s="101"/>
      <c r="C136" s="575"/>
      <c r="D136" s="101"/>
      <c r="E136" s="101"/>
      <c r="F136" s="101"/>
      <c r="G136" s="101"/>
      <c r="H136" s="101"/>
      <c r="I136" s="101"/>
      <c r="J136" s="101"/>
      <c r="K136" s="531"/>
      <c r="L136" s="101"/>
      <c r="M136" s="101"/>
      <c r="N136" s="101"/>
      <c r="O136" s="101"/>
      <c r="P136" s="101"/>
      <c r="Q136" s="101"/>
      <c r="R136" s="101"/>
      <c r="S136" s="101"/>
      <c r="T136" s="101"/>
      <c r="U136" s="101"/>
      <c r="V136" s="101"/>
      <c r="W136" s="101"/>
      <c r="X136" s="101"/>
      <c r="Y136" s="101"/>
      <c r="Z136" s="101"/>
      <c r="AA136" s="101"/>
      <c r="AB136" s="101"/>
    </row>
    <row r="137" spans="1:28" s="423" customFormat="1" ht="21" customHeight="1">
      <c r="A137" s="574"/>
      <c r="B137" s="101"/>
      <c r="C137" s="575"/>
      <c r="D137" s="101"/>
      <c r="E137" s="101"/>
      <c r="F137" s="101"/>
      <c r="G137" s="101"/>
      <c r="H137" s="101"/>
      <c r="I137" s="101"/>
      <c r="J137" s="101"/>
      <c r="K137" s="531"/>
      <c r="L137" s="101"/>
      <c r="M137" s="101"/>
      <c r="N137" s="101"/>
      <c r="O137" s="101"/>
      <c r="P137" s="101"/>
      <c r="Q137" s="101"/>
      <c r="R137" s="101"/>
      <c r="S137" s="101"/>
      <c r="T137" s="101"/>
      <c r="U137" s="101"/>
      <c r="V137" s="101"/>
      <c r="W137" s="101"/>
      <c r="X137" s="101"/>
      <c r="Y137" s="101"/>
      <c r="Z137" s="101"/>
      <c r="AA137" s="101"/>
      <c r="AB137" s="101"/>
    </row>
    <row r="138" spans="1:28" s="423" customFormat="1" ht="21" customHeight="1">
      <c r="A138" s="574"/>
      <c r="B138" s="101"/>
      <c r="C138" s="575"/>
      <c r="D138" s="101"/>
      <c r="E138" s="101"/>
      <c r="F138" s="101"/>
      <c r="G138" s="101"/>
      <c r="H138" s="101"/>
      <c r="I138" s="101"/>
      <c r="J138" s="101"/>
      <c r="K138" s="531"/>
      <c r="L138" s="101"/>
      <c r="M138" s="101"/>
      <c r="N138" s="101"/>
      <c r="O138" s="101"/>
      <c r="P138" s="101"/>
      <c r="Q138" s="101"/>
      <c r="R138" s="101"/>
      <c r="S138" s="101"/>
      <c r="T138" s="101"/>
      <c r="U138" s="101"/>
      <c r="V138" s="101"/>
      <c r="W138" s="101"/>
      <c r="X138" s="101"/>
      <c r="Y138" s="101"/>
      <c r="Z138" s="101"/>
      <c r="AA138" s="101"/>
      <c r="AB138" s="101"/>
    </row>
    <row r="139" spans="1:28" s="423" customFormat="1" ht="21" customHeight="1">
      <c r="A139" s="574"/>
      <c r="B139" s="101"/>
      <c r="C139" s="575"/>
      <c r="D139" s="101"/>
      <c r="E139" s="101"/>
      <c r="F139" s="101"/>
      <c r="G139" s="101"/>
      <c r="H139" s="101"/>
      <c r="I139" s="101"/>
      <c r="J139" s="101"/>
      <c r="K139" s="531"/>
      <c r="L139" s="101"/>
      <c r="M139" s="101"/>
      <c r="N139" s="101"/>
      <c r="O139" s="101"/>
      <c r="P139" s="101"/>
      <c r="Q139" s="101"/>
      <c r="R139" s="101"/>
      <c r="S139" s="101"/>
      <c r="T139" s="101"/>
      <c r="U139" s="101"/>
      <c r="V139" s="101"/>
      <c r="W139" s="101"/>
      <c r="X139" s="101"/>
      <c r="Y139" s="101"/>
      <c r="Z139" s="101"/>
      <c r="AA139" s="101"/>
      <c r="AB139" s="101"/>
    </row>
    <row r="140" spans="1:28" s="423" customFormat="1" ht="21" customHeight="1">
      <c r="A140" s="574"/>
      <c r="B140" s="101"/>
      <c r="C140" s="575"/>
      <c r="D140" s="101"/>
      <c r="E140" s="101"/>
      <c r="F140" s="101"/>
      <c r="G140" s="101"/>
      <c r="H140" s="101"/>
      <c r="I140" s="101"/>
      <c r="J140" s="101"/>
      <c r="K140" s="531"/>
      <c r="L140" s="101"/>
      <c r="M140" s="101"/>
      <c r="N140" s="101"/>
      <c r="O140" s="101"/>
      <c r="P140" s="101"/>
      <c r="Q140" s="101"/>
      <c r="R140" s="101"/>
      <c r="S140" s="101"/>
      <c r="T140" s="101"/>
      <c r="U140" s="101"/>
      <c r="V140" s="101"/>
      <c r="W140" s="101"/>
      <c r="X140" s="101"/>
      <c r="Y140" s="101"/>
      <c r="Z140" s="101"/>
      <c r="AA140" s="101"/>
      <c r="AB140" s="101"/>
    </row>
    <row r="141" spans="1:28" s="423" customFormat="1" ht="21" customHeight="1">
      <c r="A141" s="574"/>
      <c r="B141" s="101"/>
      <c r="C141" s="575"/>
      <c r="D141" s="101"/>
      <c r="E141" s="101"/>
      <c r="F141" s="101"/>
      <c r="G141" s="101"/>
      <c r="H141" s="101"/>
      <c r="I141" s="101"/>
      <c r="J141" s="101"/>
      <c r="K141" s="531"/>
      <c r="L141" s="101"/>
      <c r="M141" s="101"/>
      <c r="N141" s="101"/>
      <c r="O141" s="101"/>
      <c r="P141" s="101"/>
      <c r="Q141" s="101"/>
      <c r="R141" s="101"/>
      <c r="S141" s="101"/>
      <c r="T141" s="101"/>
      <c r="U141" s="101"/>
      <c r="V141" s="101"/>
      <c r="W141" s="101"/>
      <c r="X141" s="101"/>
      <c r="Y141" s="101"/>
      <c r="Z141" s="101"/>
      <c r="AA141" s="101"/>
      <c r="AB141" s="101"/>
    </row>
    <row r="142" spans="1:28" s="423" customFormat="1" ht="21" customHeight="1">
      <c r="A142" s="574"/>
      <c r="B142" s="101"/>
      <c r="C142" s="575"/>
      <c r="D142" s="101"/>
      <c r="E142" s="101"/>
      <c r="F142" s="101"/>
      <c r="G142" s="101"/>
      <c r="H142" s="101"/>
      <c r="I142" s="101"/>
      <c r="J142" s="101"/>
      <c r="K142" s="531"/>
      <c r="L142" s="101"/>
      <c r="M142" s="101"/>
      <c r="N142" s="101"/>
      <c r="O142" s="101"/>
      <c r="P142" s="101"/>
      <c r="Q142" s="101"/>
      <c r="R142" s="101"/>
      <c r="S142" s="101"/>
      <c r="T142" s="101"/>
      <c r="U142" s="101"/>
      <c r="V142" s="101"/>
      <c r="W142" s="101"/>
      <c r="X142" s="101"/>
      <c r="Y142" s="101"/>
      <c r="Z142" s="101"/>
      <c r="AA142" s="101"/>
      <c r="AB142" s="101"/>
    </row>
    <row r="143" spans="1:28" s="423" customFormat="1" ht="21" customHeight="1">
      <c r="A143" s="574"/>
      <c r="B143" s="101"/>
      <c r="C143" s="575"/>
      <c r="D143" s="101"/>
      <c r="E143" s="101"/>
      <c r="F143" s="101"/>
      <c r="G143" s="101"/>
      <c r="H143" s="101"/>
      <c r="I143" s="101"/>
      <c r="J143" s="101"/>
      <c r="K143" s="531"/>
      <c r="L143" s="101"/>
      <c r="M143" s="101"/>
      <c r="N143" s="101"/>
      <c r="O143" s="101"/>
      <c r="P143" s="101"/>
      <c r="Q143" s="101"/>
      <c r="R143" s="101"/>
      <c r="S143" s="101"/>
      <c r="T143" s="101"/>
      <c r="U143" s="101"/>
      <c r="V143" s="101"/>
      <c r="W143" s="101"/>
      <c r="X143" s="101"/>
      <c r="Y143" s="101"/>
      <c r="Z143" s="101"/>
      <c r="AA143" s="101"/>
      <c r="AB143" s="101"/>
    </row>
    <row r="144" spans="1:28" s="423" customFormat="1" ht="21" customHeight="1">
      <c r="A144" s="574"/>
      <c r="B144" s="101"/>
      <c r="C144" s="575"/>
      <c r="D144" s="101"/>
      <c r="E144" s="101"/>
      <c r="F144" s="101"/>
      <c r="G144" s="101"/>
      <c r="H144" s="101"/>
      <c r="I144" s="101"/>
      <c r="J144" s="101"/>
      <c r="K144" s="531"/>
      <c r="L144" s="101"/>
      <c r="M144" s="101"/>
      <c r="N144" s="101"/>
      <c r="O144" s="101"/>
      <c r="P144" s="101"/>
      <c r="Q144" s="101"/>
      <c r="R144" s="101"/>
      <c r="S144" s="101"/>
      <c r="T144" s="101"/>
      <c r="U144" s="101"/>
      <c r="V144" s="101"/>
      <c r="W144" s="101"/>
      <c r="X144" s="101"/>
      <c r="Y144" s="101"/>
      <c r="Z144" s="101"/>
      <c r="AA144" s="101"/>
      <c r="AB144" s="101"/>
    </row>
    <row r="145" spans="1:28" s="423" customFormat="1" ht="21" customHeight="1">
      <c r="A145" s="574"/>
      <c r="B145" s="101"/>
      <c r="C145" s="575"/>
      <c r="D145" s="101"/>
      <c r="E145" s="101"/>
      <c r="F145" s="101"/>
      <c r="G145" s="101"/>
      <c r="H145" s="101"/>
      <c r="I145" s="101"/>
      <c r="J145" s="101"/>
      <c r="K145" s="531"/>
      <c r="L145" s="101"/>
      <c r="M145" s="101"/>
      <c r="N145" s="101"/>
      <c r="O145" s="101"/>
      <c r="P145" s="101"/>
      <c r="Q145" s="101"/>
      <c r="R145" s="101"/>
      <c r="S145" s="101"/>
      <c r="T145" s="101"/>
      <c r="U145" s="101"/>
      <c r="V145" s="101"/>
      <c r="W145" s="101"/>
      <c r="X145" s="101"/>
      <c r="Y145" s="101"/>
      <c r="Z145" s="101"/>
      <c r="AA145" s="101"/>
      <c r="AB145" s="101"/>
    </row>
    <row r="146" spans="1:28" s="423" customFormat="1" ht="21" customHeight="1">
      <c r="A146" s="574"/>
      <c r="B146" s="101"/>
      <c r="C146" s="575"/>
      <c r="D146" s="101"/>
      <c r="E146" s="101"/>
      <c r="F146" s="101"/>
      <c r="G146" s="101"/>
      <c r="H146" s="101"/>
      <c r="I146" s="101"/>
      <c r="J146" s="101"/>
      <c r="K146" s="531"/>
      <c r="L146" s="101"/>
      <c r="M146" s="101"/>
      <c r="N146" s="101"/>
      <c r="O146" s="101"/>
      <c r="P146" s="101"/>
      <c r="Q146" s="101"/>
      <c r="R146" s="101"/>
      <c r="S146" s="101"/>
      <c r="T146" s="101"/>
      <c r="U146" s="101"/>
      <c r="V146" s="101"/>
      <c r="W146" s="101"/>
      <c r="X146" s="101"/>
      <c r="Y146" s="101"/>
      <c r="Z146" s="101"/>
      <c r="AA146" s="101"/>
      <c r="AB146" s="101"/>
    </row>
    <row r="147" spans="1:28" s="423" customFormat="1" ht="21" customHeight="1">
      <c r="A147" s="574"/>
      <c r="B147" s="101"/>
      <c r="C147" s="575"/>
      <c r="D147" s="101"/>
      <c r="E147" s="101"/>
      <c r="F147" s="101"/>
      <c r="G147" s="101"/>
      <c r="H147" s="101"/>
      <c r="I147" s="101"/>
      <c r="J147" s="101"/>
      <c r="K147" s="531"/>
      <c r="L147" s="101"/>
      <c r="M147" s="101"/>
      <c r="N147" s="101"/>
      <c r="O147" s="101"/>
      <c r="P147" s="101"/>
      <c r="Q147" s="101"/>
      <c r="R147" s="101"/>
      <c r="S147" s="101"/>
      <c r="T147" s="101"/>
      <c r="U147" s="101"/>
      <c r="V147" s="101"/>
      <c r="W147" s="101"/>
      <c r="X147" s="101"/>
      <c r="Y147" s="101"/>
      <c r="Z147" s="101"/>
      <c r="AA147" s="101"/>
      <c r="AB147" s="101"/>
    </row>
    <row r="148" spans="1:28" s="423" customFormat="1" ht="21" customHeight="1">
      <c r="A148" s="574"/>
      <c r="B148" s="101"/>
      <c r="C148" s="575"/>
      <c r="D148" s="101"/>
      <c r="E148" s="101"/>
      <c r="F148" s="101"/>
      <c r="G148" s="101"/>
      <c r="H148" s="101"/>
      <c r="I148" s="101"/>
      <c r="J148" s="101"/>
      <c r="K148" s="531"/>
      <c r="L148" s="101"/>
      <c r="M148" s="101"/>
      <c r="N148" s="101"/>
      <c r="O148" s="101"/>
      <c r="P148" s="101"/>
      <c r="Q148" s="101"/>
      <c r="R148" s="101"/>
      <c r="S148" s="101"/>
      <c r="T148" s="101"/>
      <c r="U148" s="101"/>
      <c r="V148" s="101"/>
      <c r="W148" s="101"/>
      <c r="X148" s="101"/>
      <c r="Y148" s="101"/>
      <c r="Z148" s="101"/>
      <c r="AA148" s="101"/>
      <c r="AB148" s="101"/>
    </row>
    <row r="149" spans="1:28" s="423" customFormat="1" ht="21" customHeight="1">
      <c r="A149" s="574"/>
      <c r="B149" s="101"/>
      <c r="C149" s="575"/>
      <c r="D149" s="101"/>
      <c r="E149" s="101"/>
      <c r="F149" s="101"/>
      <c r="G149" s="101"/>
      <c r="H149" s="101"/>
      <c r="I149" s="101"/>
      <c r="J149" s="101"/>
      <c r="K149" s="531"/>
      <c r="L149" s="101"/>
      <c r="M149" s="101"/>
      <c r="N149" s="101"/>
      <c r="O149" s="101"/>
      <c r="P149" s="101"/>
      <c r="Q149" s="101"/>
      <c r="R149" s="101"/>
      <c r="S149" s="101"/>
      <c r="T149" s="101"/>
      <c r="U149" s="101"/>
      <c r="V149" s="101"/>
      <c r="W149" s="101"/>
      <c r="X149" s="101"/>
      <c r="Y149" s="101"/>
      <c r="Z149" s="101"/>
      <c r="AA149" s="101"/>
      <c r="AB149" s="101"/>
    </row>
    <row r="150" spans="1:28" s="423" customFormat="1" ht="21" customHeight="1">
      <c r="A150" s="574"/>
      <c r="B150" s="101"/>
      <c r="C150" s="575"/>
      <c r="D150" s="101"/>
      <c r="E150" s="101"/>
      <c r="F150" s="101"/>
      <c r="G150" s="101"/>
      <c r="H150" s="101"/>
      <c r="I150" s="101"/>
      <c r="J150" s="101"/>
      <c r="K150" s="531"/>
      <c r="L150" s="101"/>
      <c r="M150" s="101"/>
      <c r="N150" s="101"/>
      <c r="O150" s="101"/>
      <c r="P150" s="101"/>
      <c r="Q150" s="101"/>
      <c r="R150" s="101"/>
      <c r="S150" s="101"/>
      <c r="T150" s="101"/>
      <c r="U150" s="101"/>
      <c r="V150" s="101"/>
      <c r="W150" s="101"/>
      <c r="X150" s="101"/>
      <c r="Y150" s="101"/>
      <c r="Z150" s="101"/>
      <c r="AA150" s="101"/>
      <c r="AB150" s="101"/>
    </row>
    <row r="151" spans="1:28" s="423" customFormat="1" ht="21" customHeight="1">
      <c r="A151" s="574"/>
      <c r="B151" s="101"/>
      <c r="C151" s="575"/>
      <c r="D151" s="101"/>
      <c r="E151" s="101"/>
      <c r="F151" s="101"/>
      <c r="G151" s="101"/>
      <c r="H151" s="101"/>
      <c r="I151" s="101"/>
      <c r="J151" s="101"/>
      <c r="K151" s="531"/>
      <c r="L151" s="101"/>
      <c r="M151" s="101"/>
      <c r="N151" s="101"/>
      <c r="O151" s="101"/>
      <c r="P151" s="101"/>
      <c r="Q151" s="101"/>
      <c r="R151" s="101"/>
      <c r="S151" s="101"/>
      <c r="T151" s="101"/>
      <c r="U151" s="101"/>
      <c r="V151" s="101"/>
      <c r="W151" s="101"/>
      <c r="X151" s="101"/>
      <c r="Y151" s="101"/>
      <c r="Z151" s="101"/>
      <c r="AA151" s="101"/>
      <c r="AB151" s="101"/>
    </row>
    <row r="152" spans="1:28" s="423" customFormat="1" ht="21" customHeight="1">
      <c r="A152" s="574"/>
      <c r="B152" s="101"/>
      <c r="C152" s="575"/>
      <c r="D152" s="101"/>
      <c r="E152" s="101"/>
      <c r="F152" s="101"/>
      <c r="G152" s="101"/>
      <c r="H152" s="101"/>
      <c r="I152" s="101"/>
      <c r="J152" s="101"/>
      <c r="K152" s="531"/>
      <c r="L152" s="101"/>
      <c r="M152" s="101"/>
      <c r="N152" s="101"/>
      <c r="O152" s="101"/>
      <c r="P152" s="101"/>
      <c r="Q152" s="101"/>
      <c r="R152" s="101"/>
      <c r="S152" s="101"/>
      <c r="T152" s="101"/>
      <c r="U152" s="101"/>
      <c r="V152" s="101"/>
      <c r="W152" s="101"/>
      <c r="X152" s="101"/>
      <c r="Y152" s="101"/>
      <c r="Z152" s="101"/>
      <c r="AA152" s="101"/>
      <c r="AB152" s="101"/>
    </row>
    <row r="153" spans="1:28" s="423" customFormat="1" ht="21" customHeight="1">
      <c r="A153" s="574"/>
      <c r="B153" s="101"/>
      <c r="C153" s="575"/>
      <c r="D153" s="101"/>
      <c r="E153" s="101"/>
      <c r="F153" s="101"/>
      <c r="G153" s="101"/>
      <c r="H153" s="101"/>
      <c r="I153" s="101"/>
      <c r="J153" s="101"/>
      <c r="K153" s="531"/>
      <c r="L153" s="101"/>
      <c r="M153" s="101"/>
      <c r="N153" s="101"/>
      <c r="O153" s="101"/>
      <c r="P153" s="101"/>
      <c r="Q153" s="101"/>
      <c r="R153" s="101"/>
      <c r="S153" s="101"/>
      <c r="T153" s="101"/>
      <c r="U153" s="101"/>
      <c r="V153" s="101"/>
      <c r="W153" s="101"/>
      <c r="X153" s="101"/>
      <c r="Y153" s="101"/>
      <c r="Z153" s="101"/>
      <c r="AA153" s="101"/>
      <c r="AB153" s="101"/>
    </row>
    <row r="154" spans="1:28" s="423" customFormat="1" ht="21" customHeight="1">
      <c r="A154" s="574"/>
      <c r="B154" s="101"/>
      <c r="C154" s="575"/>
      <c r="D154" s="101"/>
      <c r="E154" s="101"/>
      <c r="F154" s="101"/>
      <c r="G154" s="101"/>
      <c r="H154" s="101"/>
      <c r="I154" s="101"/>
      <c r="J154" s="101"/>
      <c r="K154" s="531"/>
      <c r="L154" s="101"/>
      <c r="M154" s="101"/>
      <c r="N154" s="101"/>
      <c r="O154" s="101"/>
      <c r="P154" s="101"/>
      <c r="Q154" s="101"/>
      <c r="R154" s="101"/>
      <c r="S154" s="101"/>
      <c r="T154" s="101"/>
      <c r="U154" s="101"/>
      <c r="V154" s="101"/>
      <c r="W154" s="101"/>
      <c r="X154" s="101"/>
      <c r="Y154" s="101"/>
      <c r="Z154" s="101"/>
      <c r="AA154" s="101"/>
      <c r="AB154" s="101"/>
    </row>
    <row r="155" spans="1:28" s="423" customFormat="1" ht="21" customHeight="1">
      <c r="A155" s="574"/>
      <c r="B155" s="101"/>
      <c r="C155" s="575"/>
      <c r="D155" s="101"/>
      <c r="E155" s="101"/>
      <c r="F155" s="101"/>
      <c r="G155" s="101"/>
      <c r="H155" s="101"/>
      <c r="I155" s="101"/>
      <c r="J155" s="101"/>
      <c r="K155" s="531"/>
      <c r="L155" s="101"/>
      <c r="M155" s="101"/>
      <c r="N155" s="101"/>
      <c r="O155" s="101"/>
      <c r="P155" s="101"/>
      <c r="Q155" s="101"/>
      <c r="R155" s="101"/>
      <c r="S155" s="101"/>
      <c r="T155" s="101"/>
      <c r="U155" s="101"/>
      <c r="V155" s="101"/>
      <c r="W155" s="101"/>
      <c r="X155" s="101"/>
      <c r="Y155" s="101"/>
      <c r="Z155" s="101"/>
      <c r="AA155" s="101"/>
      <c r="AB155" s="101"/>
    </row>
    <row r="156" spans="1:28" s="423" customFormat="1" ht="21" customHeight="1">
      <c r="A156" s="574"/>
      <c r="B156" s="101"/>
      <c r="C156" s="575"/>
      <c r="D156" s="101"/>
      <c r="E156" s="101"/>
      <c r="F156" s="101"/>
      <c r="G156" s="101"/>
      <c r="H156" s="101"/>
      <c r="I156" s="101"/>
      <c r="J156" s="101"/>
      <c r="K156" s="531"/>
      <c r="L156" s="101"/>
      <c r="M156" s="101"/>
      <c r="N156" s="101"/>
      <c r="O156" s="101"/>
      <c r="P156" s="101"/>
      <c r="Q156" s="101"/>
      <c r="R156" s="101"/>
      <c r="S156" s="101"/>
      <c r="T156" s="101"/>
      <c r="U156" s="101"/>
      <c r="V156" s="101"/>
      <c r="W156" s="101"/>
      <c r="X156" s="101"/>
      <c r="Y156" s="101"/>
      <c r="Z156" s="101"/>
      <c r="AA156" s="101"/>
      <c r="AB156" s="101"/>
    </row>
    <row r="157" spans="1:28" s="423" customFormat="1" ht="21" customHeight="1">
      <c r="A157" s="574"/>
      <c r="B157" s="101"/>
      <c r="C157" s="575"/>
      <c r="D157" s="101"/>
      <c r="E157" s="101"/>
      <c r="F157" s="101"/>
      <c r="G157" s="101"/>
      <c r="H157" s="101"/>
      <c r="I157" s="101"/>
      <c r="J157" s="101"/>
      <c r="K157" s="531"/>
      <c r="L157" s="101"/>
      <c r="M157" s="101"/>
      <c r="N157" s="101"/>
      <c r="O157" s="101"/>
      <c r="P157" s="101"/>
      <c r="Q157" s="101"/>
      <c r="R157" s="101"/>
      <c r="S157" s="101"/>
      <c r="T157" s="101"/>
      <c r="U157" s="101"/>
      <c r="V157" s="101"/>
      <c r="W157" s="101"/>
      <c r="X157" s="101"/>
      <c r="Y157" s="101"/>
      <c r="Z157" s="101"/>
      <c r="AA157" s="101"/>
      <c r="AB157" s="101"/>
    </row>
    <row r="158" spans="1:28" s="423" customFormat="1" ht="21" customHeight="1">
      <c r="A158" s="574"/>
      <c r="B158" s="101"/>
      <c r="C158" s="575"/>
      <c r="D158" s="101"/>
      <c r="E158" s="101"/>
      <c r="F158" s="101"/>
      <c r="G158" s="101"/>
      <c r="H158" s="101"/>
      <c r="I158" s="101"/>
      <c r="J158" s="101"/>
      <c r="K158" s="531"/>
      <c r="L158" s="101"/>
      <c r="M158" s="101"/>
      <c r="N158" s="101"/>
      <c r="O158" s="101"/>
      <c r="P158" s="101"/>
      <c r="Q158" s="101"/>
      <c r="R158" s="101"/>
      <c r="S158" s="101"/>
      <c r="T158" s="101"/>
      <c r="U158" s="101"/>
      <c r="V158" s="101"/>
      <c r="W158" s="101"/>
      <c r="X158" s="101"/>
      <c r="Y158" s="101"/>
      <c r="Z158" s="101"/>
      <c r="AA158" s="101"/>
      <c r="AB158" s="101"/>
    </row>
    <row r="159" spans="1:28" s="423" customFormat="1" ht="21" customHeight="1">
      <c r="A159" s="574"/>
      <c r="B159" s="101"/>
      <c r="C159" s="575"/>
      <c r="D159" s="101"/>
      <c r="E159" s="101"/>
      <c r="F159" s="101"/>
      <c r="G159" s="101"/>
      <c r="H159" s="101"/>
      <c r="I159" s="101"/>
      <c r="J159" s="101"/>
      <c r="K159" s="531"/>
      <c r="L159" s="101"/>
      <c r="M159" s="101"/>
      <c r="N159" s="101"/>
      <c r="O159" s="101"/>
      <c r="P159" s="101"/>
      <c r="Q159" s="101"/>
      <c r="R159" s="101"/>
      <c r="S159" s="101"/>
      <c r="T159" s="101"/>
      <c r="U159" s="101"/>
      <c r="V159" s="101"/>
      <c r="W159" s="101"/>
      <c r="X159" s="101"/>
      <c r="Y159" s="101"/>
      <c r="Z159" s="101"/>
      <c r="AA159" s="101"/>
      <c r="AB159" s="101"/>
    </row>
    <row r="160" spans="1:28" s="423" customFormat="1" ht="21" customHeight="1">
      <c r="A160" s="574"/>
      <c r="B160" s="101"/>
      <c r="C160" s="575"/>
      <c r="D160" s="101"/>
      <c r="E160" s="101"/>
      <c r="F160" s="101"/>
      <c r="G160" s="101"/>
      <c r="H160" s="101"/>
      <c r="I160" s="101"/>
      <c r="J160" s="101"/>
      <c r="K160" s="531"/>
      <c r="L160" s="101"/>
      <c r="M160" s="101"/>
      <c r="N160" s="101"/>
      <c r="O160" s="101"/>
      <c r="P160" s="101"/>
      <c r="Q160" s="101"/>
      <c r="R160" s="101"/>
      <c r="S160" s="101"/>
      <c r="T160" s="101"/>
      <c r="U160" s="101"/>
      <c r="V160" s="101"/>
      <c r="W160" s="101"/>
      <c r="X160" s="101"/>
      <c r="Y160" s="101"/>
      <c r="Z160" s="101"/>
      <c r="AA160" s="101"/>
      <c r="AB160" s="101"/>
    </row>
    <row r="161" spans="1:28" s="423" customFormat="1" ht="21" customHeight="1">
      <c r="A161" s="574"/>
      <c r="B161" s="101"/>
      <c r="C161" s="575"/>
      <c r="D161" s="101"/>
      <c r="E161" s="101"/>
      <c r="F161" s="101"/>
      <c r="G161" s="101"/>
      <c r="H161" s="101"/>
      <c r="I161" s="101"/>
      <c r="J161" s="101"/>
      <c r="K161" s="531"/>
      <c r="L161" s="101"/>
      <c r="M161" s="101"/>
      <c r="N161" s="101"/>
      <c r="O161" s="101"/>
      <c r="P161" s="101"/>
      <c r="Q161" s="101"/>
      <c r="R161" s="101"/>
      <c r="S161" s="101"/>
      <c r="T161" s="101"/>
      <c r="U161" s="101"/>
      <c r="V161" s="101"/>
      <c r="W161" s="101"/>
      <c r="X161" s="101"/>
      <c r="Y161" s="101"/>
      <c r="Z161" s="101"/>
      <c r="AA161" s="101"/>
      <c r="AB161" s="101"/>
    </row>
    <row r="162" spans="1:28" s="423" customFormat="1" ht="21" customHeight="1">
      <c r="A162" s="574"/>
      <c r="B162" s="101"/>
      <c r="C162" s="575"/>
      <c r="D162" s="101"/>
      <c r="E162" s="101"/>
      <c r="F162" s="101"/>
      <c r="G162" s="101"/>
      <c r="H162" s="101"/>
      <c r="I162" s="101"/>
      <c r="J162" s="101"/>
      <c r="K162" s="531"/>
      <c r="L162" s="101"/>
      <c r="M162" s="101"/>
      <c r="N162" s="101"/>
      <c r="O162" s="101"/>
      <c r="P162" s="101"/>
      <c r="Q162" s="101"/>
      <c r="R162" s="101"/>
      <c r="S162" s="101"/>
      <c r="T162" s="101"/>
      <c r="U162" s="101"/>
      <c r="V162" s="101"/>
      <c r="W162" s="101"/>
      <c r="X162" s="101"/>
      <c r="Y162" s="101"/>
      <c r="Z162" s="101"/>
      <c r="AA162" s="101"/>
      <c r="AB162" s="101"/>
    </row>
    <row r="163" spans="1:28" s="423" customFormat="1" ht="21" customHeight="1">
      <c r="A163" s="574"/>
      <c r="B163" s="101"/>
      <c r="C163" s="575"/>
      <c r="D163" s="101"/>
      <c r="E163" s="101"/>
      <c r="F163" s="101"/>
      <c r="G163" s="101"/>
      <c r="H163" s="101"/>
      <c r="I163" s="101"/>
      <c r="J163" s="101"/>
      <c r="K163" s="531"/>
      <c r="L163" s="101"/>
      <c r="M163" s="101"/>
      <c r="N163" s="101"/>
      <c r="O163" s="101"/>
      <c r="P163" s="101"/>
      <c r="Q163" s="101"/>
      <c r="R163" s="101"/>
      <c r="S163" s="101"/>
      <c r="T163" s="101"/>
      <c r="U163" s="101"/>
      <c r="V163" s="101"/>
      <c r="W163" s="101"/>
      <c r="X163" s="101"/>
      <c r="Y163" s="101"/>
      <c r="Z163" s="101"/>
      <c r="AA163" s="101"/>
      <c r="AB163" s="101"/>
    </row>
    <row r="164" spans="1:28" s="423" customFormat="1" ht="21" customHeight="1">
      <c r="A164" s="574"/>
      <c r="B164" s="101"/>
      <c r="C164" s="575"/>
      <c r="D164" s="101"/>
      <c r="E164" s="101"/>
      <c r="F164" s="101"/>
      <c r="G164" s="101"/>
      <c r="H164" s="101"/>
      <c r="I164" s="101"/>
      <c r="J164" s="101"/>
      <c r="K164" s="531"/>
      <c r="L164" s="101"/>
      <c r="M164" s="101"/>
      <c r="N164" s="101"/>
      <c r="O164" s="101"/>
      <c r="P164" s="101"/>
      <c r="Q164" s="101"/>
      <c r="R164" s="101"/>
      <c r="S164" s="101"/>
      <c r="T164" s="101"/>
      <c r="U164" s="101"/>
      <c r="V164" s="101"/>
      <c r="W164" s="101"/>
      <c r="X164" s="101"/>
      <c r="Y164" s="101"/>
      <c r="Z164" s="101"/>
      <c r="AA164" s="101"/>
      <c r="AB164" s="101"/>
    </row>
    <row r="165" spans="1:28" s="423" customFormat="1" ht="21" customHeight="1">
      <c r="A165" s="574"/>
      <c r="B165" s="101"/>
      <c r="C165" s="575"/>
      <c r="D165" s="101"/>
      <c r="E165" s="101"/>
      <c r="F165" s="101"/>
      <c r="G165" s="101"/>
      <c r="H165" s="101"/>
      <c r="I165" s="101"/>
      <c r="J165" s="101"/>
      <c r="K165" s="531"/>
      <c r="L165" s="101"/>
      <c r="M165" s="101"/>
      <c r="N165" s="101"/>
      <c r="O165" s="101"/>
      <c r="P165" s="101"/>
      <c r="Q165" s="101"/>
      <c r="R165" s="101"/>
      <c r="S165" s="101"/>
      <c r="T165" s="101"/>
      <c r="U165" s="101"/>
      <c r="V165" s="101"/>
      <c r="W165" s="101"/>
      <c r="X165" s="101"/>
      <c r="Y165" s="101"/>
      <c r="Z165" s="101"/>
      <c r="AA165" s="101"/>
      <c r="AB165" s="101"/>
    </row>
    <row r="166" spans="1:28" s="423" customFormat="1" ht="21" customHeight="1">
      <c r="A166" s="574"/>
      <c r="B166" s="101"/>
      <c r="C166" s="575"/>
      <c r="D166" s="101"/>
      <c r="E166" s="101"/>
      <c r="F166" s="101"/>
      <c r="G166" s="101"/>
      <c r="H166" s="101"/>
      <c r="I166" s="101"/>
      <c r="J166" s="101"/>
      <c r="K166" s="531"/>
      <c r="L166" s="101"/>
      <c r="M166" s="101"/>
      <c r="N166" s="101"/>
      <c r="O166" s="101"/>
      <c r="P166" s="101"/>
      <c r="Q166" s="101"/>
      <c r="R166" s="101"/>
      <c r="S166" s="101"/>
      <c r="T166" s="101"/>
      <c r="U166" s="101"/>
      <c r="V166" s="101"/>
      <c r="W166" s="101"/>
      <c r="X166" s="101"/>
      <c r="Y166" s="101"/>
      <c r="Z166" s="101"/>
      <c r="AA166" s="101"/>
      <c r="AB166" s="101"/>
    </row>
    <row r="167" spans="1:28" s="423" customFormat="1" ht="21" customHeight="1">
      <c r="A167" s="574"/>
      <c r="B167" s="101"/>
      <c r="C167" s="575"/>
      <c r="D167" s="101"/>
      <c r="E167" s="101"/>
      <c r="F167" s="101"/>
      <c r="G167" s="101"/>
      <c r="H167" s="101"/>
      <c r="I167" s="101"/>
      <c r="J167" s="101"/>
      <c r="K167" s="531"/>
      <c r="L167" s="101"/>
      <c r="M167" s="101"/>
      <c r="N167" s="101"/>
      <c r="O167" s="101"/>
      <c r="P167" s="101"/>
      <c r="Q167" s="101"/>
      <c r="R167" s="101"/>
      <c r="S167" s="101"/>
      <c r="T167" s="101"/>
      <c r="U167" s="101"/>
      <c r="V167" s="101"/>
      <c r="W167" s="101"/>
      <c r="X167" s="101"/>
      <c r="Y167" s="101"/>
      <c r="Z167" s="101"/>
      <c r="AA167" s="101"/>
      <c r="AB167" s="101"/>
    </row>
    <row r="168" spans="1:28" s="423" customFormat="1" ht="21" customHeight="1">
      <c r="A168" s="574"/>
      <c r="B168" s="101"/>
      <c r="C168" s="575"/>
      <c r="D168" s="101"/>
      <c r="E168" s="101"/>
      <c r="F168" s="101"/>
      <c r="G168" s="101"/>
      <c r="H168" s="101"/>
      <c r="I168" s="101"/>
      <c r="J168" s="101"/>
      <c r="K168" s="531"/>
      <c r="L168" s="101"/>
      <c r="M168" s="101"/>
      <c r="N168" s="101"/>
      <c r="O168" s="101"/>
      <c r="P168" s="101"/>
      <c r="Q168" s="101"/>
      <c r="R168" s="101"/>
      <c r="S168" s="101"/>
      <c r="T168" s="101"/>
      <c r="U168" s="101"/>
      <c r="V168" s="101"/>
      <c r="W168" s="101"/>
      <c r="X168" s="101"/>
      <c r="Y168" s="101"/>
      <c r="Z168" s="101"/>
      <c r="AA168" s="101"/>
      <c r="AB168" s="101"/>
    </row>
    <row r="169" spans="1:28" s="423" customFormat="1" ht="21" customHeight="1">
      <c r="A169" s="574"/>
      <c r="B169" s="101"/>
      <c r="C169" s="575"/>
      <c r="D169" s="101"/>
      <c r="E169" s="101"/>
      <c r="F169" s="101"/>
      <c r="G169" s="101"/>
      <c r="H169" s="101"/>
      <c r="I169" s="101"/>
      <c r="J169" s="101"/>
      <c r="K169" s="531"/>
      <c r="L169" s="101"/>
      <c r="M169" s="101"/>
      <c r="N169" s="101"/>
      <c r="O169" s="101"/>
      <c r="P169" s="101"/>
      <c r="Q169" s="101"/>
      <c r="R169" s="101"/>
      <c r="S169" s="101"/>
      <c r="T169" s="101"/>
      <c r="U169" s="101"/>
      <c r="V169" s="101"/>
      <c r="W169" s="101"/>
      <c r="X169" s="101"/>
      <c r="Y169" s="101"/>
      <c r="Z169" s="101"/>
      <c r="AA169" s="101"/>
      <c r="AB169" s="101"/>
    </row>
    <row r="170" spans="1:28" s="423" customFormat="1" ht="21" customHeight="1">
      <c r="A170" s="574"/>
      <c r="B170" s="101"/>
      <c r="C170" s="575"/>
      <c r="D170" s="101"/>
      <c r="E170" s="101"/>
      <c r="F170" s="101"/>
      <c r="G170" s="101"/>
      <c r="H170" s="101"/>
      <c r="I170" s="101"/>
      <c r="J170" s="101"/>
      <c r="K170" s="531"/>
      <c r="L170" s="101"/>
      <c r="M170" s="101"/>
      <c r="N170" s="101"/>
      <c r="O170" s="101"/>
      <c r="P170" s="101"/>
      <c r="Q170" s="101"/>
      <c r="R170" s="101"/>
      <c r="S170" s="101"/>
      <c r="T170" s="101"/>
      <c r="U170" s="101"/>
      <c r="V170" s="101"/>
      <c r="W170" s="101"/>
      <c r="X170" s="101"/>
      <c r="Y170" s="101"/>
      <c r="Z170" s="101"/>
      <c r="AA170" s="101"/>
      <c r="AB170" s="101"/>
    </row>
    <row r="171" spans="1:28" s="423" customFormat="1" ht="21" customHeight="1">
      <c r="A171" s="574"/>
      <c r="B171" s="101"/>
      <c r="C171" s="575"/>
      <c r="D171" s="101"/>
      <c r="E171" s="101"/>
      <c r="F171" s="101"/>
      <c r="G171" s="101"/>
      <c r="H171" s="101"/>
      <c r="I171" s="101"/>
      <c r="J171" s="101"/>
      <c r="K171" s="531"/>
      <c r="L171" s="101"/>
      <c r="M171" s="101"/>
      <c r="N171" s="101"/>
      <c r="O171" s="101"/>
      <c r="P171" s="101"/>
      <c r="Q171" s="101"/>
      <c r="R171" s="101"/>
      <c r="S171" s="101"/>
      <c r="T171" s="101"/>
      <c r="U171" s="101"/>
      <c r="V171" s="101"/>
      <c r="W171" s="101"/>
      <c r="X171" s="101"/>
      <c r="Y171" s="101"/>
      <c r="Z171" s="101"/>
      <c r="AA171" s="101"/>
      <c r="AB171" s="101"/>
    </row>
    <row r="172" spans="1:28" s="423" customFormat="1" ht="21" customHeight="1">
      <c r="A172" s="574"/>
      <c r="B172" s="101"/>
      <c r="C172" s="575"/>
      <c r="D172" s="101"/>
      <c r="E172" s="101"/>
      <c r="F172" s="101"/>
      <c r="G172" s="101"/>
      <c r="H172" s="101"/>
      <c r="I172" s="101"/>
      <c r="J172" s="101"/>
      <c r="K172" s="531"/>
      <c r="L172" s="101"/>
      <c r="M172" s="101"/>
      <c r="N172" s="101"/>
      <c r="O172" s="101"/>
      <c r="P172" s="101"/>
      <c r="Q172" s="101"/>
      <c r="R172" s="101"/>
      <c r="S172" s="101"/>
      <c r="T172" s="101"/>
      <c r="U172" s="101"/>
      <c r="V172" s="101"/>
      <c r="W172" s="101"/>
      <c r="X172" s="101"/>
      <c r="Y172" s="101"/>
      <c r="Z172" s="101"/>
      <c r="AA172" s="101"/>
      <c r="AB172" s="101"/>
    </row>
    <row r="173" spans="1:28" s="423" customFormat="1" ht="21" customHeight="1">
      <c r="A173" s="574"/>
      <c r="B173" s="101"/>
      <c r="C173" s="575"/>
      <c r="D173" s="101"/>
      <c r="E173" s="101"/>
      <c r="F173" s="101"/>
      <c r="G173" s="101"/>
      <c r="H173" s="101"/>
      <c r="I173" s="101"/>
      <c r="J173" s="101"/>
      <c r="K173" s="531"/>
      <c r="L173" s="101"/>
      <c r="M173" s="101"/>
      <c r="N173" s="101"/>
      <c r="O173" s="101"/>
      <c r="P173" s="101"/>
      <c r="Q173" s="101"/>
      <c r="R173" s="101"/>
      <c r="S173" s="101"/>
      <c r="T173" s="101"/>
      <c r="U173" s="101"/>
      <c r="V173" s="101"/>
      <c r="W173" s="101"/>
      <c r="X173" s="101"/>
      <c r="Y173" s="101"/>
      <c r="Z173" s="101"/>
      <c r="AA173" s="101"/>
      <c r="AB173" s="101"/>
    </row>
    <row r="174" spans="1:28" s="423" customFormat="1" ht="21" customHeight="1">
      <c r="A174" s="574"/>
      <c r="B174" s="101"/>
      <c r="C174" s="575"/>
      <c r="D174" s="101"/>
      <c r="E174" s="101"/>
      <c r="F174" s="101"/>
      <c r="G174" s="101"/>
      <c r="H174" s="101"/>
      <c r="I174" s="101"/>
      <c r="J174" s="101"/>
      <c r="K174" s="531"/>
      <c r="L174" s="101"/>
      <c r="M174" s="101"/>
      <c r="N174" s="101"/>
      <c r="O174" s="101"/>
      <c r="P174" s="101"/>
      <c r="Q174" s="101"/>
      <c r="R174" s="101"/>
      <c r="S174" s="101"/>
      <c r="T174" s="101"/>
      <c r="U174" s="101"/>
      <c r="V174" s="101"/>
      <c r="W174" s="101"/>
      <c r="X174" s="101"/>
      <c r="Y174" s="101"/>
      <c r="Z174" s="101"/>
      <c r="AA174" s="101"/>
      <c r="AB174" s="101"/>
    </row>
    <row r="175" spans="1:28" s="423" customFormat="1" ht="21" customHeight="1">
      <c r="A175" s="574"/>
      <c r="B175" s="101"/>
      <c r="C175" s="575"/>
      <c r="D175" s="101"/>
      <c r="E175" s="101"/>
      <c r="F175" s="101"/>
      <c r="G175" s="101"/>
      <c r="H175" s="101"/>
      <c r="I175" s="101"/>
      <c r="J175" s="101"/>
      <c r="K175" s="531"/>
      <c r="L175" s="101"/>
      <c r="M175" s="101"/>
      <c r="N175" s="101"/>
      <c r="O175" s="101"/>
      <c r="P175" s="101"/>
      <c r="Q175" s="101"/>
      <c r="R175" s="101"/>
      <c r="S175" s="101"/>
      <c r="T175" s="101"/>
      <c r="U175" s="101"/>
      <c r="V175" s="101"/>
      <c r="W175" s="101"/>
      <c r="X175" s="101"/>
      <c r="Y175" s="101"/>
      <c r="Z175" s="101"/>
      <c r="AA175" s="101"/>
      <c r="AB175" s="101"/>
    </row>
    <row r="176" spans="1:28" s="423" customFormat="1" ht="21" customHeight="1">
      <c r="A176" s="574"/>
      <c r="B176" s="101"/>
      <c r="C176" s="575"/>
      <c r="D176" s="101"/>
      <c r="E176" s="101"/>
      <c r="F176" s="101"/>
      <c r="G176" s="101"/>
      <c r="H176" s="101"/>
      <c r="I176" s="101"/>
      <c r="J176" s="101"/>
      <c r="K176" s="531"/>
      <c r="L176" s="101"/>
      <c r="M176" s="101"/>
      <c r="N176" s="101"/>
      <c r="O176" s="101"/>
      <c r="P176" s="101"/>
      <c r="Q176" s="101"/>
      <c r="R176" s="101"/>
      <c r="S176" s="101"/>
      <c r="T176" s="101"/>
      <c r="U176" s="101"/>
      <c r="V176" s="101"/>
      <c r="W176" s="101"/>
      <c r="X176" s="101"/>
      <c r="Y176" s="101"/>
      <c r="Z176" s="101"/>
      <c r="AA176" s="101"/>
      <c r="AB176" s="101"/>
    </row>
    <row r="177" spans="1:28" s="423" customFormat="1" ht="21" customHeight="1">
      <c r="A177" s="574"/>
      <c r="B177" s="101"/>
      <c r="C177" s="575"/>
      <c r="D177" s="101"/>
      <c r="E177" s="101"/>
      <c r="F177" s="101"/>
      <c r="G177" s="101"/>
      <c r="H177" s="101"/>
      <c r="I177" s="101"/>
      <c r="J177" s="101"/>
      <c r="K177" s="531"/>
      <c r="L177" s="101"/>
      <c r="M177" s="101"/>
      <c r="N177" s="101"/>
      <c r="O177" s="101"/>
      <c r="P177" s="101"/>
      <c r="Q177" s="101"/>
      <c r="R177" s="101"/>
      <c r="S177" s="101"/>
      <c r="T177" s="101"/>
      <c r="U177" s="101"/>
      <c r="V177" s="101"/>
      <c r="W177" s="101"/>
      <c r="X177" s="101"/>
      <c r="Y177" s="101"/>
      <c r="Z177" s="101"/>
      <c r="AA177" s="101"/>
      <c r="AB177" s="101"/>
    </row>
    <row r="178" spans="1:28" s="423" customFormat="1" ht="21" customHeight="1">
      <c r="A178" s="574"/>
      <c r="B178" s="101"/>
      <c r="C178" s="575"/>
      <c r="D178" s="101"/>
      <c r="E178" s="101"/>
      <c r="F178" s="101"/>
      <c r="G178" s="101"/>
      <c r="H178" s="101"/>
      <c r="I178" s="101"/>
      <c r="J178" s="101"/>
      <c r="K178" s="531"/>
      <c r="L178" s="101"/>
      <c r="M178" s="101"/>
      <c r="N178" s="101"/>
      <c r="O178" s="101"/>
      <c r="P178" s="101"/>
      <c r="Q178" s="101"/>
      <c r="R178" s="101"/>
      <c r="S178" s="101"/>
      <c r="T178" s="101"/>
      <c r="U178" s="101"/>
      <c r="V178" s="101"/>
      <c r="W178" s="101"/>
      <c r="X178" s="101"/>
      <c r="Y178" s="101"/>
      <c r="Z178" s="101"/>
      <c r="AA178" s="101"/>
      <c r="AB178" s="101"/>
    </row>
    <row r="179" spans="1:28" s="423" customFormat="1" ht="21" customHeight="1">
      <c r="A179" s="574"/>
      <c r="B179" s="101"/>
      <c r="C179" s="575"/>
      <c r="D179" s="101"/>
      <c r="E179" s="101"/>
      <c r="F179" s="101"/>
      <c r="G179" s="101"/>
      <c r="H179" s="101"/>
      <c r="I179" s="101"/>
      <c r="J179" s="101"/>
      <c r="K179" s="531"/>
      <c r="L179" s="101"/>
      <c r="M179" s="101"/>
      <c r="N179" s="101"/>
      <c r="O179" s="101"/>
      <c r="P179" s="101"/>
      <c r="Q179" s="101"/>
      <c r="R179" s="101"/>
      <c r="S179" s="101"/>
      <c r="T179" s="101"/>
      <c r="U179" s="101"/>
      <c r="V179" s="101"/>
      <c r="W179" s="101"/>
      <c r="X179" s="101"/>
      <c r="Y179" s="101"/>
      <c r="Z179" s="101"/>
      <c r="AA179" s="101"/>
      <c r="AB179" s="101"/>
    </row>
    <row r="180" spans="1:28" s="423" customFormat="1" ht="21" customHeight="1">
      <c r="A180" s="574"/>
      <c r="B180" s="101"/>
      <c r="C180" s="575"/>
      <c r="D180" s="101"/>
      <c r="E180" s="101"/>
      <c r="F180" s="101"/>
      <c r="G180" s="101"/>
      <c r="H180" s="101"/>
      <c r="I180" s="101"/>
      <c r="J180" s="101"/>
      <c r="K180" s="531"/>
      <c r="L180" s="101"/>
      <c r="M180" s="101"/>
      <c r="N180" s="101"/>
      <c r="O180" s="101"/>
      <c r="P180" s="101"/>
      <c r="Q180" s="101"/>
      <c r="R180" s="101"/>
      <c r="S180" s="101"/>
      <c r="T180" s="101"/>
      <c r="U180" s="101"/>
      <c r="V180" s="101"/>
      <c r="W180" s="101"/>
      <c r="X180" s="101"/>
      <c r="Y180" s="101"/>
      <c r="Z180" s="101"/>
      <c r="AA180" s="101"/>
      <c r="AB180" s="101"/>
    </row>
    <row r="181" spans="1:28" s="423" customFormat="1" ht="21" customHeight="1">
      <c r="A181" s="574"/>
      <c r="B181" s="101"/>
      <c r="C181" s="575"/>
      <c r="D181" s="101"/>
      <c r="E181" s="101"/>
      <c r="F181" s="101"/>
      <c r="G181" s="101"/>
      <c r="H181" s="101"/>
      <c r="I181" s="101"/>
      <c r="J181" s="101"/>
      <c r="K181" s="531"/>
      <c r="L181" s="101"/>
      <c r="M181" s="101"/>
      <c r="N181" s="101"/>
      <c r="O181" s="101"/>
      <c r="P181" s="101"/>
      <c r="Q181" s="101"/>
      <c r="R181" s="101"/>
      <c r="S181" s="101"/>
      <c r="T181" s="101"/>
      <c r="U181" s="101"/>
      <c r="V181" s="101"/>
      <c r="W181" s="101"/>
      <c r="X181" s="101"/>
      <c r="Y181" s="101"/>
      <c r="Z181" s="101"/>
      <c r="AA181" s="101"/>
      <c r="AB181" s="101"/>
    </row>
    <row r="182" spans="1:28" s="423" customFormat="1" ht="21" customHeight="1">
      <c r="A182" s="574"/>
      <c r="B182" s="101"/>
      <c r="C182" s="575"/>
      <c r="D182" s="101"/>
      <c r="E182" s="101"/>
      <c r="F182" s="101"/>
      <c r="G182" s="101"/>
      <c r="H182" s="101"/>
      <c r="I182" s="101"/>
      <c r="J182" s="101"/>
      <c r="K182" s="531"/>
      <c r="L182" s="101"/>
      <c r="M182" s="101"/>
      <c r="N182" s="101"/>
      <c r="O182" s="101"/>
      <c r="P182" s="101"/>
      <c r="Q182" s="101"/>
      <c r="R182" s="101"/>
      <c r="S182" s="101"/>
      <c r="T182" s="101"/>
      <c r="U182" s="101"/>
      <c r="V182" s="101"/>
      <c r="W182" s="101"/>
      <c r="X182" s="101"/>
      <c r="Y182" s="101"/>
      <c r="Z182" s="101"/>
      <c r="AA182" s="101"/>
      <c r="AB182" s="101"/>
    </row>
    <row r="183" spans="1:28" s="423" customFormat="1" ht="21" customHeight="1">
      <c r="A183" s="574"/>
      <c r="B183" s="101"/>
      <c r="C183" s="575"/>
      <c r="D183" s="101"/>
      <c r="E183" s="101"/>
      <c r="F183" s="101"/>
      <c r="G183" s="101"/>
      <c r="H183" s="101"/>
      <c r="I183" s="101"/>
      <c r="J183" s="101"/>
      <c r="K183" s="531"/>
      <c r="L183" s="101"/>
      <c r="M183" s="101"/>
      <c r="N183" s="101"/>
      <c r="O183" s="101"/>
      <c r="P183" s="101"/>
      <c r="Q183" s="101"/>
      <c r="R183" s="101"/>
      <c r="S183" s="101"/>
      <c r="T183" s="101"/>
      <c r="U183" s="101"/>
      <c r="V183" s="101"/>
      <c r="W183" s="101"/>
      <c r="X183" s="101"/>
      <c r="Y183" s="101"/>
      <c r="Z183" s="101"/>
      <c r="AA183" s="101"/>
      <c r="AB183" s="101"/>
    </row>
    <row r="184" spans="1:28" s="423" customFormat="1" ht="21" customHeight="1">
      <c r="A184" s="574"/>
      <c r="B184" s="101"/>
      <c r="C184" s="575"/>
      <c r="D184" s="101"/>
      <c r="E184" s="101"/>
      <c r="F184" s="101"/>
      <c r="G184" s="101"/>
      <c r="H184" s="101"/>
      <c r="I184" s="101"/>
      <c r="J184" s="101"/>
      <c r="K184" s="531"/>
      <c r="L184" s="101"/>
      <c r="M184" s="101"/>
      <c r="N184" s="101"/>
      <c r="O184" s="101"/>
      <c r="P184" s="101"/>
      <c r="Q184" s="101"/>
      <c r="R184" s="101"/>
      <c r="S184" s="101"/>
      <c r="T184" s="101"/>
      <c r="U184" s="101"/>
      <c r="V184" s="101"/>
      <c r="W184" s="101"/>
      <c r="X184" s="101"/>
      <c r="Y184" s="101"/>
      <c r="Z184" s="101"/>
      <c r="AA184" s="101"/>
      <c r="AB184" s="101"/>
    </row>
    <row r="185" spans="1:28" s="423" customFormat="1" ht="21" customHeight="1">
      <c r="A185" s="574"/>
      <c r="B185" s="101"/>
      <c r="C185" s="575"/>
      <c r="D185" s="101"/>
      <c r="E185" s="101"/>
      <c r="F185" s="101"/>
      <c r="G185" s="101"/>
      <c r="H185" s="101"/>
      <c r="I185" s="101"/>
      <c r="J185" s="101"/>
      <c r="K185" s="531"/>
      <c r="L185" s="101"/>
      <c r="M185" s="101"/>
      <c r="N185" s="101"/>
      <c r="O185" s="101"/>
      <c r="P185" s="101"/>
      <c r="Q185" s="101"/>
      <c r="R185" s="101"/>
      <c r="S185" s="101"/>
      <c r="T185" s="101"/>
      <c r="U185" s="101"/>
      <c r="V185" s="101"/>
      <c r="W185" s="101"/>
      <c r="X185" s="101"/>
      <c r="Y185" s="101"/>
      <c r="Z185" s="101"/>
      <c r="AA185" s="101"/>
      <c r="AB185" s="101"/>
    </row>
    <row r="186" spans="1:28" s="423" customFormat="1" ht="21" customHeight="1">
      <c r="A186" s="574"/>
      <c r="B186" s="101"/>
      <c r="C186" s="575"/>
      <c r="D186" s="101"/>
      <c r="E186" s="101"/>
      <c r="F186" s="101"/>
      <c r="G186" s="101"/>
      <c r="H186" s="101"/>
      <c r="I186" s="101"/>
      <c r="J186" s="101"/>
      <c r="K186" s="531"/>
      <c r="L186" s="101"/>
      <c r="M186" s="101"/>
      <c r="N186" s="101"/>
      <c r="O186" s="101"/>
      <c r="P186" s="101"/>
      <c r="Q186" s="101"/>
      <c r="R186" s="101"/>
      <c r="S186" s="101"/>
      <c r="T186" s="101"/>
      <c r="U186" s="101"/>
      <c r="V186" s="101"/>
      <c r="W186" s="101"/>
      <c r="X186" s="101"/>
      <c r="Y186" s="101"/>
      <c r="Z186" s="101"/>
      <c r="AA186" s="101"/>
      <c r="AB186" s="101"/>
    </row>
    <row r="187" spans="1:28" s="423" customFormat="1" ht="21" customHeight="1">
      <c r="A187" s="574"/>
      <c r="B187" s="101"/>
      <c r="C187" s="575"/>
      <c r="D187" s="101"/>
      <c r="E187" s="101"/>
      <c r="F187" s="101"/>
      <c r="G187" s="101"/>
      <c r="H187" s="101"/>
      <c r="I187" s="101"/>
      <c r="J187" s="101"/>
      <c r="K187" s="531"/>
      <c r="L187" s="101"/>
      <c r="M187" s="101"/>
      <c r="N187" s="101"/>
      <c r="O187" s="101"/>
      <c r="P187" s="101"/>
      <c r="Q187" s="101"/>
      <c r="R187" s="101"/>
      <c r="S187" s="101"/>
      <c r="T187" s="101"/>
      <c r="U187" s="101"/>
      <c r="V187" s="101"/>
      <c r="W187" s="101"/>
      <c r="X187" s="101"/>
      <c r="Y187" s="101"/>
      <c r="Z187" s="101"/>
      <c r="AA187" s="101"/>
      <c r="AB187" s="101"/>
    </row>
    <row r="188" spans="1:28" s="423" customFormat="1" ht="21" customHeight="1">
      <c r="A188" s="574"/>
      <c r="B188" s="101"/>
      <c r="C188" s="575"/>
      <c r="D188" s="101"/>
      <c r="E188" s="101"/>
      <c r="F188" s="101"/>
      <c r="G188" s="101"/>
      <c r="H188" s="101"/>
      <c r="I188" s="101"/>
      <c r="J188" s="101"/>
      <c r="K188" s="531"/>
      <c r="L188" s="101"/>
      <c r="M188" s="101"/>
      <c r="N188" s="101"/>
      <c r="O188" s="101"/>
      <c r="P188" s="101"/>
      <c r="Q188" s="101"/>
      <c r="R188" s="101"/>
      <c r="S188" s="101"/>
      <c r="T188" s="101"/>
      <c r="U188" s="101"/>
      <c r="V188" s="101"/>
      <c r="W188" s="101"/>
      <c r="X188" s="101"/>
      <c r="Y188" s="101"/>
      <c r="Z188" s="101"/>
      <c r="AA188" s="101"/>
      <c r="AB188" s="101"/>
    </row>
    <row r="189" spans="1:28" s="423" customFormat="1" ht="21" customHeight="1">
      <c r="A189" s="574"/>
      <c r="B189" s="101"/>
      <c r="C189" s="575"/>
      <c r="D189" s="101"/>
      <c r="E189" s="101"/>
      <c r="F189" s="101"/>
      <c r="G189" s="101"/>
      <c r="H189" s="101"/>
      <c r="I189" s="101"/>
      <c r="J189" s="101"/>
      <c r="K189" s="531"/>
      <c r="L189" s="101"/>
      <c r="M189" s="101"/>
      <c r="N189" s="101"/>
      <c r="O189" s="101"/>
      <c r="P189" s="101"/>
      <c r="Q189" s="101"/>
      <c r="R189" s="101"/>
      <c r="S189" s="101"/>
      <c r="T189" s="101"/>
      <c r="U189" s="101"/>
      <c r="V189" s="101"/>
      <c r="W189" s="101"/>
      <c r="X189" s="101"/>
      <c r="Y189" s="101"/>
      <c r="Z189" s="101"/>
      <c r="AA189" s="101"/>
      <c r="AB189" s="101"/>
    </row>
    <row r="190" spans="1:28" s="423" customFormat="1" ht="21" customHeight="1">
      <c r="A190" s="574"/>
      <c r="B190" s="101"/>
      <c r="C190" s="575"/>
      <c r="D190" s="101"/>
      <c r="E190" s="101"/>
      <c r="F190" s="101"/>
      <c r="G190" s="101"/>
      <c r="H190" s="101"/>
      <c r="I190" s="101"/>
      <c r="J190" s="101"/>
      <c r="K190" s="531"/>
      <c r="L190" s="101"/>
      <c r="M190" s="101"/>
      <c r="N190" s="101"/>
      <c r="O190" s="101"/>
      <c r="P190" s="101"/>
      <c r="Q190" s="101"/>
      <c r="R190" s="101"/>
      <c r="S190" s="101"/>
      <c r="T190" s="101"/>
      <c r="U190" s="101"/>
      <c r="V190" s="101"/>
      <c r="W190" s="101"/>
      <c r="X190" s="101"/>
      <c r="Y190" s="101"/>
      <c r="Z190" s="101"/>
      <c r="AA190" s="101"/>
      <c r="AB190" s="101"/>
    </row>
    <row r="191" spans="1:28" s="423" customFormat="1" ht="21" customHeight="1">
      <c r="A191" s="574"/>
      <c r="B191" s="101"/>
      <c r="C191" s="575"/>
      <c r="D191" s="101"/>
      <c r="E191" s="101"/>
      <c r="F191" s="101"/>
      <c r="G191" s="101"/>
      <c r="H191" s="101"/>
      <c r="I191" s="101"/>
      <c r="J191" s="101"/>
      <c r="K191" s="531"/>
      <c r="L191" s="101"/>
      <c r="M191" s="101"/>
      <c r="N191" s="101"/>
      <c r="O191" s="101"/>
      <c r="P191" s="101"/>
      <c r="Q191" s="101"/>
      <c r="R191" s="101"/>
      <c r="S191" s="101"/>
      <c r="T191" s="101"/>
      <c r="U191" s="101"/>
      <c r="V191" s="101"/>
      <c r="W191" s="101"/>
      <c r="X191" s="101"/>
      <c r="Y191" s="101"/>
      <c r="Z191" s="101"/>
      <c r="AA191" s="101"/>
      <c r="AB191" s="101"/>
    </row>
    <row r="192" spans="1:28" s="423" customFormat="1" ht="21" customHeight="1">
      <c r="A192" s="574"/>
      <c r="B192" s="101"/>
      <c r="C192" s="575"/>
      <c r="D192" s="101"/>
      <c r="E192" s="101"/>
      <c r="F192" s="101"/>
      <c r="G192" s="101"/>
      <c r="H192" s="101"/>
      <c r="I192" s="101"/>
      <c r="J192" s="101"/>
      <c r="K192" s="531"/>
      <c r="L192" s="101"/>
      <c r="M192" s="101"/>
      <c r="N192" s="101"/>
      <c r="O192" s="101"/>
      <c r="P192" s="101"/>
      <c r="Q192" s="101"/>
      <c r="R192" s="101"/>
      <c r="S192" s="101"/>
      <c r="T192" s="101"/>
      <c r="U192" s="101"/>
      <c r="V192" s="101"/>
      <c r="W192" s="101"/>
      <c r="X192" s="101"/>
      <c r="Y192" s="101"/>
      <c r="Z192" s="101"/>
      <c r="AA192" s="101"/>
      <c r="AB192" s="101"/>
    </row>
    <row r="193" spans="1:28" s="423" customFormat="1" ht="21" customHeight="1">
      <c r="A193" s="574"/>
      <c r="B193" s="101"/>
      <c r="C193" s="575"/>
      <c r="D193" s="101"/>
      <c r="E193" s="101"/>
      <c r="F193" s="101"/>
      <c r="G193" s="101"/>
      <c r="H193" s="101"/>
      <c r="I193" s="101"/>
      <c r="J193" s="101"/>
      <c r="K193" s="531"/>
      <c r="L193" s="101"/>
      <c r="M193" s="101"/>
      <c r="N193" s="101"/>
      <c r="O193" s="101"/>
      <c r="P193" s="101"/>
      <c r="Q193" s="101"/>
      <c r="R193" s="101"/>
      <c r="S193" s="101"/>
      <c r="T193" s="101"/>
      <c r="U193" s="101"/>
      <c r="V193" s="101"/>
      <c r="W193" s="101"/>
      <c r="X193" s="101"/>
      <c r="Y193" s="101"/>
      <c r="Z193" s="101"/>
      <c r="AA193" s="101"/>
      <c r="AB193" s="101"/>
    </row>
    <row r="194" spans="1:28" s="423" customFormat="1" ht="21" customHeight="1">
      <c r="A194" s="574"/>
      <c r="B194" s="101"/>
      <c r="C194" s="575"/>
      <c r="D194" s="101"/>
      <c r="E194" s="101"/>
      <c r="F194" s="101"/>
      <c r="G194" s="101"/>
      <c r="H194" s="101"/>
      <c r="I194" s="101"/>
      <c r="J194" s="101"/>
      <c r="K194" s="531"/>
      <c r="L194" s="101"/>
      <c r="M194" s="101"/>
      <c r="N194" s="101"/>
      <c r="O194" s="101"/>
      <c r="P194" s="101"/>
      <c r="Q194" s="101"/>
      <c r="R194" s="101"/>
      <c r="S194" s="101"/>
      <c r="T194" s="101"/>
      <c r="U194" s="101"/>
      <c r="V194" s="101"/>
      <c r="W194" s="101"/>
      <c r="X194" s="101"/>
      <c r="Y194" s="101"/>
      <c r="Z194" s="101"/>
      <c r="AA194" s="101"/>
      <c r="AB194" s="101"/>
    </row>
    <row r="195" spans="1:28" s="423" customFormat="1" ht="21" customHeight="1">
      <c r="A195" s="574"/>
      <c r="B195" s="101"/>
      <c r="C195" s="575"/>
      <c r="D195" s="101"/>
      <c r="E195" s="101"/>
      <c r="F195" s="101"/>
      <c r="G195" s="101"/>
      <c r="H195" s="101"/>
      <c r="I195" s="101"/>
      <c r="J195" s="101"/>
      <c r="K195" s="531"/>
      <c r="L195" s="101"/>
      <c r="M195" s="101"/>
      <c r="N195" s="101"/>
      <c r="O195" s="101"/>
      <c r="P195" s="101"/>
      <c r="Q195" s="101"/>
      <c r="R195" s="101"/>
      <c r="S195" s="101"/>
      <c r="T195" s="101"/>
      <c r="U195" s="101"/>
      <c r="V195" s="101"/>
      <c r="W195" s="101"/>
      <c r="X195" s="101"/>
      <c r="Y195" s="101"/>
      <c r="Z195" s="101"/>
      <c r="AA195" s="101"/>
      <c r="AB195" s="101"/>
    </row>
    <row r="196" spans="1:28" s="423" customFormat="1" ht="21" customHeight="1">
      <c r="A196" s="574"/>
      <c r="B196" s="101"/>
      <c r="C196" s="575"/>
      <c r="D196" s="101"/>
      <c r="E196" s="101"/>
      <c r="F196" s="101"/>
      <c r="G196" s="101"/>
      <c r="H196" s="101"/>
      <c r="I196" s="101"/>
      <c r="J196" s="101"/>
      <c r="K196" s="531"/>
      <c r="L196" s="101"/>
      <c r="M196" s="101"/>
      <c r="N196" s="101"/>
      <c r="O196" s="101"/>
      <c r="P196" s="101"/>
      <c r="Q196" s="101"/>
      <c r="R196" s="101"/>
      <c r="S196" s="101"/>
      <c r="T196" s="101"/>
      <c r="U196" s="101"/>
      <c r="V196" s="101"/>
      <c r="W196" s="101"/>
      <c r="X196" s="101"/>
      <c r="Y196" s="101"/>
      <c r="Z196" s="101"/>
      <c r="AA196" s="101"/>
      <c r="AB196" s="101"/>
    </row>
    <row r="197" spans="1:28" s="423" customFormat="1" ht="21" customHeight="1">
      <c r="A197" s="574"/>
      <c r="B197" s="101"/>
      <c r="C197" s="575"/>
      <c r="D197" s="101"/>
      <c r="E197" s="101"/>
      <c r="F197" s="101"/>
      <c r="G197" s="101"/>
      <c r="H197" s="101"/>
      <c r="I197" s="101"/>
      <c r="J197" s="101"/>
      <c r="K197" s="531"/>
      <c r="L197" s="101"/>
      <c r="M197" s="101"/>
      <c r="N197" s="101"/>
      <c r="O197" s="101"/>
      <c r="P197" s="101"/>
      <c r="Q197" s="101"/>
      <c r="R197" s="101"/>
      <c r="S197" s="101"/>
      <c r="T197" s="101"/>
      <c r="U197" s="101"/>
      <c r="V197" s="101"/>
      <c r="W197" s="101"/>
      <c r="X197" s="101"/>
      <c r="Y197" s="101"/>
      <c r="Z197" s="101"/>
      <c r="AA197" s="101"/>
      <c r="AB197" s="101"/>
    </row>
    <row r="198" spans="1:28" s="423" customFormat="1" ht="21" customHeight="1">
      <c r="A198" s="574"/>
      <c r="B198" s="101"/>
      <c r="C198" s="575"/>
      <c r="D198" s="101"/>
      <c r="E198" s="101"/>
      <c r="F198" s="101"/>
      <c r="G198" s="101"/>
      <c r="H198" s="101"/>
      <c r="I198" s="101"/>
      <c r="J198" s="101"/>
      <c r="K198" s="531"/>
      <c r="L198" s="101"/>
      <c r="M198" s="101"/>
      <c r="N198" s="101"/>
      <c r="O198" s="101"/>
      <c r="P198" s="101"/>
      <c r="Q198" s="101"/>
      <c r="R198" s="101"/>
      <c r="S198" s="101"/>
      <c r="T198" s="101"/>
      <c r="U198" s="101"/>
      <c r="V198" s="101"/>
      <c r="W198" s="101"/>
      <c r="X198" s="101"/>
      <c r="Y198" s="101"/>
      <c r="Z198" s="101"/>
      <c r="AA198" s="101"/>
      <c r="AB198" s="101"/>
    </row>
    <row r="199" spans="1:28" s="423" customFormat="1" ht="21" customHeight="1">
      <c r="A199" s="574"/>
      <c r="B199" s="101"/>
      <c r="C199" s="575"/>
      <c r="D199" s="101"/>
      <c r="E199" s="101"/>
      <c r="F199" s="101"/>
      <c r="G199" s="101"/>
      <c r="H199" s="101"/>
      <c r="I199" s="101"/>
      <c r="J199" s="101"/>
      <c r="K199" s="531"/>
      <c r="L199" s="101"/>
      <c r="M199" s="101"/>
      <c r="N199" s="101"/>
      <c r="O199" s="101"/>
      <c r="P199" s="101"/>
      <c r="Q199" s="101"/>
      <c r="R199" s="101"/>
      <c r="S199" s="101"/>
      <c r="T199" s="101"/>
      <c r="U199" s="101"/>
      <c r="V199" s="101"/>
      <c r="W199" s="101"/>
      <c r="X199" s="101"/>
      <c r="Y199" s="101"/>
      <c r="Z199" s="101"/>
      <c r="AA199" s="101"/>
      <c r="AB199" s="101"/>
    </row>
    <row r="200" spans="1:28" s="423" customFormat="1" ht="21" customHeight="1">
      <c r="A200" s="574"/>
      <c r="B200" s="101"/>
      <c r="C200" s="575"/>
      <c r="D200" s="101"/>
      <c r="E200" s="101"/>
      <c r="F200" s="101"/>
      <c r="G200" s="101"/>
      <c r="H200" s="101"/>
      <c r="I200" s="101"/>
      <c r="J200" s="101"/>
      <c r="K200" s="531"/>
      <c r="L200" s="101"/>
      <c r="M200" s="101"/>
      <c r="N200" s="101"/>
      <c r="O200" s="101"/>
      <c r="P200" s="101"/>
      <c r="Q200" s="101"/>
      <c r="R200" s="101"/>
      <c r="S200" s="101"/>
      <c r="T200" s="101"/>
      <c r="U200" s="101"/>
      <c r="V200" s="101"/>
      <c r="W200" s="101"/>
      <c r="X200" s="101"/>
      <c r="Y200" s="101"/>
      <c r="Z200" s="101"/>
      <c r="AA200" s="101"/>
      <c r="AB200" s="101"/>
    </row>
    <row r="201" spans="1:28" s="423" customFormat="1" ht="21" customHeight="1">
      <c r="A201" s="574"/>
      <c r="B201" s="101"/>
      <c r="C201" s="575"/>
      <c r="D201" s="101"/>
      <c r="E201" s="101"/>
      <c r="F201" s="101"/>
      <c r="G201" s="101"/>
      <c r="H201" s="101"/>
      <c r="I201" s="101"/>
      <c r="J201" s="101"/>
      <c r="K201" s="531"/>
      <c r="L201" s="101"/>
      <c r="M201" s="101"/>
      <c r="N201" s="101"/>
      <c r="O201" s="101"/>
      <c r="P201" s="101"/>
      <c r="Q201" s="101"/>
      <c r="R201" s="101"/>
      <c r="S201" s="101"/>
      <c r="T201" s="101"/>
      <c r="U201" s="101"/>
      <c r="V201" s="101"/>
      <c r="W201" s="101"/>
      <c r="X201" s="101"/>
      <c r="Y201" s="101"/>
      <c r="Z201" s="101"/>
      <c r="AA201" s="101"/>
      <c r="AB201" s="101"/>
    </row>
    <row r="202" spans="1:28" s="423" customFormat="1" ht="21" customHeight="1">
      <c r="A202" s="574"/>
      <c r="B202" s="101"/>
      <c r="C202" s="575"/>
      <c r="D202" s="101"/>
      <c r="E202" s="101"/>
      <c r="F202" s="101"/>
      <c r="G202" s="101"/>
      <c r="H202" s="101"/>
      <c r="I202" s="101"/>
      <c r="J202" s="101"/>
      <c r="K202" s="531"/>
      <c r="L202" s="101"/>
      <c r="M202" s="101"/>
      <c r="N202" s="101"/>
      <c r="O202" s="101"/>
      <c r="P202" s="101"/>
      <c r="Q202" s="101"/>
      <c r="R202" s="101"/>
      <c r="S202" s="101"/>
      <c r="T202" s="101"/>
      <c r="U202" s="101"/>
      <c r="V202" s="101"/>
      <c r="W202" s="101"/>
      <c r="X202" s="101"/>
      <c r="Y202" s="101"/>
      <c r="Z202" s="101"/>
      <c r="AA202" s="101"/>
      <c r="AB202" s="101"/>
    </row>
    <row r="203" spans="1:28" s="423" customFormat="1" ht="21" customHeight="1">
      <c r="A203" s="574"/>
      <c r="B203" s="101"/>
      <c r="C203" s="575"/>
      <c r="D203" s="101"/>
      <c r="E203" s="101"/>
      <c r="F203" s="101"/>
      <c r="G203" s="101"/>
      <c r="H203" s="101"/>
      <c r="I203" s="101"/>
      <c r="J203" s="101"/>
      <c r="K203" s="531"/>
      <c r="L203" s="101"/>
      <c r="M203" s="101"/>
      <c r="N203" s="101"/>
      <c r="O203" s="101"/>
      <c r="P203" s="101"/>
      <c r="Q203" s="101"/>
      <c r="R203" s="101"/>
      <c r="S203" s="101"/>
      <c r="T203" s="101"/>
      <c r="U203" s="101"/>
      <c r="V203" s="101"/>
      <c r="W203" s="101"/>
      <c r="X203" s="101"/>
      <c r="Y203" s="101"/>
      <c r="Z203" s="101"/>
      <c r="AA203" s="101"/>
      <c r="AB203" s="101"/>
    </row>
    <row r="204" spans="1:28" s="423" customFormat="1" ht="21" customHeight="1">
      <c r="A204" s="574"/>
      <c r="B204" s="101"/>
      <c r="C204" s="575"/>
      <c r="D204" s="101"/>
      <c r="E204" s="101"/>
      <c r="F204" s="101"/>
      <c r="G204" s="101"/>
      <c r="H204" s="101"/>
      <c r="I204" s="101"/>
      <c r="J204" s="101"/>
      <c r="K204" s="531"/>
      <c r="L204" s="101"/>
      <c r="M204" s="101"/>
      <c r="N204" s="101"/>
      <c r="O204" s="101"/>
      <c r="P204" s="101"/>
      <c r="Q204" s="101"/>
      <c r="R204" s="101"/>
      <c r="S204" s="101"/>
      <c r="T204" s="101"/>
      <c r="U204" s="101"/>
      <c r="V204" s="101"/>
      <c r="W204" s="101"/>
      <c r="X204" s="101"/>
      <c r="Y204" s="101"/>
      <c r="Z204" s="101"/>
      <c r="AA204" s="101"/>
      <c r="AB204" s="101"/>
    </row>
    <row r="205" spans="1:28" s="423" customFormat="1" ht="21" customHeight="1">
      <c r="A205" s="574"/>
      <c r="B205" s="101"/>
      <c r="C205" s="575"/>
      <c r="D205" s="101"/>
      <c r="E205" s="101"/>
      <c r="F205" s="101"/>
      <c r="G205" s="101"/>
      <c r="H205" s="101"/>
      <c r="I205" s="101"/>
      <c r="J205" s="101"/>
      <c r="K205" s="531"/>
      <c r="L205" s="101"/>
      <c r="M205" s="101"/>
      <c r="N205" s="101"/>
      <c r="O205" s="101"/>
      <c r="P205" s="101"/>
      <c r="Q205" s="101"/>
      <c r="R205" s="101"/>
      <c r="S205" s="101"/>
      <c r="T205" s="101"/>
      <c r="U205" s="101"/>
      <c r="V205" s="101"/>
      <c r="W205" s="101"/>
      <c r="X205" s="101"/>
      <c r="Y205" s="101"/>
      <c r="Z205" s="101"/>
      <c r="AA205" s="101"/>
      <c r="AB205" s="101"/>
    </row>
    <row r="206" spans="1:28" s="423" customFormat="1" ht="21" customHeight="1">
      <c r="A206" s="574"/>
      <c r="B206" s="101"/>
      <c r="C206" s="575"/>
      <c r="D206" s="101"/>
      <c r="E206" s="101"/>
      <c r="F206" s="101"/>
      <c r="G206" s="101"/>
      <c r="H206" s="101"/>
      <c r="I206" s="101"/>
      <c r="J206" s="101"/>
      <c r="K206" s="531"/>
      <c r="L206" s="101"/>
      <c r="M206" s="101"/>
      <c r="N206" s="101"/>
      <c r="O206" s="101"/>
      <c r="P206" s="101"/>
      <c r="Q206" s="101"/>
      <c r="R206" s="101"/>
      <c r="S206" s="101"/>
      <c r="T206" s="101"/>
      <c r="U206" s="101"/>
      <c r="V206" s="101"/>
      <c r="W206" s="101"/>
      <c r="X206" s="101"/>
      <c r="Y206" s="101"/>
      <c r="Z206" s="101"/>
      <c r="AA206" s="101"/>
      <c r="AB206" s="101"/>
    </row>
    <row r="207" spans="1:28" s="423" customFormat="1" ht="21" customHeight="1">
      <c r="A207" s="574"/>
      <c r="B207" s="101"/>
      <c r="C207" s="575"/>
      <c r="D207" s="101"/>
      <c r="E207" s="101"/>
      <c r="F207" s="101"/>
      <c r="G207" s="101"/>
      <c r="H207" s="101"/>
      <c r="I207" s="101"/>
      <c r="J207" s="101"/>
      <c r="K207" s="531"/>
      <c r="L207" s="101"/>
      <c r="M207" s="101"/>
      <c r="N207" s="101"/>
      <c r="O207" s="101"/>
      <c r="P207" s="101"/>
      <c r="Q207" s="101"/>
      <c r="R207" s="101"/>
      <c r="S207" s="101"/>
      <c r="T207" s="101"/>
      <c r="U207" s="101"/>
      <c r="V207" s="101"/>
      <c r="W207" s="101"/>
      <c r="X207" s="101"/>
      <c r="Y207" s="101"/>
      <c r="Z207" s="101"/>
      <c r="AA207" s="101"/>
      <c r="AB207" s="101"/>
    </row>
    <row r="208" spans="1:28" s="423" customFormat="1" ht="21" customHeight="1">
      <c r="A208" s="574"/>
      <c r="B208" s="101"/>
      <c r="C208" s="575"/>
      <c r="D208" s="101"/>
      <c r="E208" s="101"/>
      <c r="F208" s="101"/>
      <c r="G208" s="101"/>
      <c r="H208" s="101"/>
      <c r="I208" s="101"/>
      <c r="J208" s="101"/>
      <c r="K208" s="531"/>
      <c r="L208" s="101"/>
      <c r="M208" s="101"/>
      <c r="N208" s="101"/>
      <c r="O208" s="101"/>
      <c r="P208" s="101"/>
      <c r="Q208" s="101"/>
      <c r="R208" s="101"/>
      <c r="S208" s="101"/>
      <c r="T208" s="101"/>
      <c r="U208" s="101"/>
      <c r="V208" s="101"/>
      <c r="W208" s="101"/>
      <c r="X208" s="101"/>
      <c r="Y208" s="101"/>
      <c r="Z208" s="101"/>
      <c r="AA208" s="101"/>
      <c r="AB208" s="101"/>
    </row>
    <row r="209" spans="1:28" s="423" customFormat="1" ht="21" customHeight="1">
      <c r="A209" s="574"/>
      <c r="B209" s="101"/>
      <c r="C209" s="575"/>
      <c r="D209" s="101"/>
      <c r="E209" s="101"/>
      <c r="F209" s="101"/>
      <c r="G209" s="101"/>
      <c r="H209" s="101"/>
      <c r="I209" s="101"/>
      <c r="J209" s="101"/>
      <c r="K209" s="531"/>
      <c r="L209" s="101"/>
      <c r="M209" s="101"/>
      <c r="N209" s="101"/>
      <c r="O209" s="101"/>
      <c r="P209" s="101"/>
      <c r="Q209" s="101"/>
      <c r="R209" s="101"/>
      <c r="S209" s="101"/>
      <c r="T209" s="101"/>
      <c r="U209" s="101"/>
      <c r="V209" s="101"/>
      <c r="W209" s="101"/>
      <c r="X209" s="101"/>
      <c r="Y209" s="101"/>
      <c r="Z209" s="101"/>
      <c r="AA209" s="101"/>
      <c r="AB209" s="101"/>
    </row>
    <row r="210" spans="1:28" s="423" customFormat="1" ht="21" customHeight="1">
      <c r="A210" s="574"/>
      <c r="B210" s="101"/>
      <c r="C210" s="575"/>
      <c r="D210" s="101"/>
      <c r="E210" s="101"/>
      <c r="F210" s="101"/>
      <c r="G210" s="101"/>
      <c r="H210" s="101"/>
      <c r="I210" s="101"/>
      <c r="J210" s="101"/>
      <c r="K210" s="531"/>
      <c r="L210" s="101"/>
      <c r="M210" s="101"/>
      <c r="N210" s="101"/>
      <c r="O210" s="101"/>
      <c r="P210" s="101"/>
      <c r="Q210" s="101"/>
      <c r="R210" s="101"/>
      <c r="S210" s="101"/>
      <c r="T210" s="101"/>
      <c r="U210" s="101"/>
      <c r="V210" s="101"/>
      <c r="W210" s="101"/>
      <c r="X210" s="101"/>
      <c r="Y210" s="101"/>
      <c r="Z210" s="101"/>
      <c r="AA210" s="101"/>
      <c r="AB210" s="101"/>
    </row>
    <row r="211" spans="1:28" s="423" customFormat="1" ht="21" customHeight="1">
      <c r="A211" s="574"/>
      <c r="B211" s="101"/>
      <c r="C211" s="575"/>
      <c r="D211" s="101"/>
      <c r="E211" s="101"/>
      <c r="F211" s="101"/>
      <c r="G211" s="101"/>
      <c r="H211" s="101"/>
      <c r="I211" s="101"/>
      <c r="J211" s="101"/>
      <c r="K211" s="531"/>
      <c r="L211" s="101"/>
      <c r="M211" s="101"/>
      <c r="N211" s="101"/>
      <c r="O211" s="101"/>
      <c r="P211" s="101"/>
      <c r="Q211" s="101"/>
      <c r="R211" s="101"/>
      <c r="S211" s="101"/>
      <c r="T211" s="101"/>
      <c r="U211" s="101"/>
      <c r="V211" s="101"/>
      <c r="W211" s="101"/>
      <c r="X211" s="101"/>
      <c r="Y211" s="101"/>
      <c r="Z211" s="101"/>
      <c r="AA211" s="101"/>
      <c r="AB211" s="101"/>
    </row>
    <row r="212" spans="1:28" s="423" customFormat="1" ht="21" customHeight="1">
      <c r="A212" s="574"/>
      <c r="B212" s="101"/>
      <c r="C212" s="575"/>
      <c r="D212" s="101"/>
      <c r="E212" s="101"/>
      <c r="F212" s="101"/>
      <c r="G212" s="101"/>
      <c r="H212" s="101"/>
      <c r="I212" s="101"/>
      <c r="J212" s="101"/>
      <c r="K212" s="531"/>
      <c r="L212" s="101"/>
      <c r="M212" s="101"/>
      <c r="N212" s="101"/>
      <c r="O212" s="101"/>
      <c r="P212" s="101"/>
      <c r="Q212" s="101"/>
      <c r="R212" s="101"/>
      <c r="S212" s="101"/>
      <c r="T212" s="101"/>
      <c r="U212" s="101"/>
      <c r="V212" s="101"/>
      <c r="W212" s="101"/>
      <c r="X212" s="101"/>
      <c r="Y212" s="101"/>
      <c r="Z212" s="101"/>
      <c r="AA212" s="101"/>
      <c r="AB212" s="101"/>
    </row>
    <row r="213" spans="1:28" s="423" customFormat="1" ht="21" customHeight="1">
      <c r="A213" s="574"/>
      <c r="B213" s="101"/>
      <c r="C213" s="575"/>
      <c r="D213" s="101"/>
      <c r="E213" s="101"/>
      <c r="F213" s="101"/>
      <c r="G213" s="101"/>
      <c r="H213" s="101"/>
      <c r="I213" s="101"/>
      <c r="J213" s="101"/>
      <c r="K213" s="531"/>
      <c r="L213" s="101"/>
      <c r="M213" s="101"/>
      <c r="N213" s="101"/>
      <c r="O213" s="101"/>
      <c r="P213" s="101"/>
      <c r="Q213" s="101"/>
      <c r="R213" s="101"/>
      <c r="S213" s="101"/>
      <c r="T213" s="101"/>
      <c r="U213" s="101"/>
      <c r="V213" s="101"/>
      <c r="W213" s="101"/>
      <c r="X213" s="101"/>
      <c r="Y213" s="101"/>
      <c r="Z213" s="101"/>
      <c r="AA213" s="101"/>
      <c r="AB213" s="101"/>
    </row>
    <row r="214" spans="1:28" s="423" customFormat="1" ht="21" customHeight="1">
      <c r="A214" s="574"/>
      <c r="B214" s="101"/>
      <c r="C214" s="575"/>
      <c r="D214" s="101"/>
      <c r="E214" s="101"/>
      <c r="F214" s="101"/>
      <c r="G214" s="101"/>
      <c r="H214" s="101"/>
      <c r="I214" s="101"/>
      <c r="J214" s="101"/>
      <c r="K214" s="531"/>
      <c r="L214" s="101"/>
      <c r="M214" s="101"/>
      <c r="N214" s="101"/>
      <c r="O214" s="101"/>
      <c r="P214" s="101"/>
      <c r="Q214" s="101"/>
      <c r="R214" s="101"/>
      <c r="S214" s="101"/>
      <c r="T214" s="101"/>
      <c r="U214" s="101"/>
      <c r="V214" s="101"/>
      <c r="W214" s="101"/>
      <c r="X214" s="101"/>
      <c r="Y214" s="101"/>
      <c r="Z214" s="101"/>
      <c r="AA214" s="101"/>
      <c r="AB214" s="101"/>
    </row>
    <row r="215" spans="1:28" s="423" customFormat="1" ht="21" customHeight="1">
      <c r="A215" s="574"/>
      <c r="B215" s="101"/>
      <c r="C215" s="575"/>
      <c r="D215" s="101"/>
      <c r="E215" s="101"/>
      <c r="F215" s="101"/>
      <c r="G215" s="101"/>
      <c r="H215" s="101"/>
      <c r="I215" s="101"/>
      <c r="J215" s="101"/>
      <c r="K215" s="531"/>
      <c r="L215" s="101"/>
      <c r="M215" s="101"/>
      <c r="N215" s="101"/>
      <c r="O215" s="101"/>
      <c r="P215" s="101"/>
      <c r="Q215" s="101"/>
      <c r="R215" s="101"/>
      <c r="S215" s="101"/>
      <c r="T215" s="101"/>
      <c r="U215" s="101"/>
      <c r="V215" s="101"/>
      <c r="W215" s="101"/>
      <c r="X215" s="101"/>
      <c r="Y215" s="101"/>
      <c r="Z215" s="101"/>
      <c r="AA215" s="101"/>
      <c r="AB215" s="101"/>
    </row>
    <row r="216" spans="1:28" s="423" customFormat="1" ht="21" customHeight="1">
      <c r="A216" s="574"/>
      <c r="B216" s="101"/>
      <c r="C216" s="575"/>
      <c r="D216" s="101"/>
      <c r="E216" s="101"/>
      <c r="F216" s="101"/>
      <c r="G216" s="101"/>
      <c r="H216" s="101"/>
      <c r="I216" s="101"/>
      <c r="J216" s="101"/>
      <c r="K216" s="531"/>
      <c r="L216" s="101"/>
      <c r="M216" s="101"/>
      <c r="N216" s="101"/>
      <c r="O216" s="101"/>
      <c r="P216" s="101"/>
      <c r="Q216" s="101"/>
      <c r="R216" s="101"/>
      <c r="S216" s="101"/>
      <c r="T216" s="101"/>
      <c r="U216" s="101"/>
      <c r="V216" s="101"/>
      <c r="W216" s="101"/>
      <c r="X216" s="101"/>
      <c r="Y216" s="101"/>
      <c r="Z216" s="101"/>
      <c r="AA216" s="101"/>
      <c r="AB216" s="101"/>
    </row>
    <row r="217" spans="1:28" s="423" customFormat="1" ht="21" customHeight="1">
      <c r="A217" s="574"/>
      <c r="B217" s="101"/>
      <c r="C217" s="575"/>
      <c r="D217" s="101"/>
      <c r="E217" s="101"/>
      <c r="F217" s="101"/>
      <c r="G217" s="101"/>
      <c r="H217" s="101"/>
      <c r="I217" s="101"/>
      <c r="J217" s="101"/>
      <c r="K217" s="531"/>
      <c r="L217" s="101"/>
      <c r="M217" s="101"/>
      <c r="N217" s="101"/>
      <c r="O217" s="101"/>
      <c r="P217" s="101"/>
      <c r="Q217" s="101"/>
      <c r="R217" s="101"/>
      <c r="S217" s="101"/>
      <c r="T217" s="101"/>
      <c r="U217" s="101"/>
      <c r="V217" s="101"/>
      <c r="W217" s="101"/>
      <c r="X217" s="101"/>
      <c r="Y217" s="101"/>
      <c r="Z217" s="101"/>
      <c r="AA217" s="101"/>
      <c r="AB217" s="101"/>
    </row>
    <row r="218" spans="1:28" s="423" customFormat="1" ht="21" customHeight="1">
      <c r="A218" s="574"/>
      <c r="B218" s="101"/>
      <c r="C218" s="575"/>
      <c r="D218" s="101"/>
      <c r="E218" s="101"/>
      <c r="F218" s="101"/>
      <c r="G218" s="101"/>
      <c r="H218" s="101"/>
      <c r="I218" s="101"/>
      <c r="J218" s="101"/>
      <c r="K218" s="531"/>
      <c r="L218" s="101"/>
      <c r="M218" s="101"/>
      <c r="N218" s="101"/>
      <c r="O218" s="101"/>
      <c r="P218" s="101"/>
      <c r="Q218" s="101"/>
      <c r="R218" s="101"/>
      <c r="S218" s="101"/>
      <c r="T218" s="101"/>
      <c r="U218" s="101"/>
      <c r="V218" s="101"/>
      <c r="W218" s="101"/>
      <c r="X218" s="101"/>
      <c r="Y218" s="101"/>
      <c r="Z218" s="101"/>
      <c r="AA218" s="101"/>
      <c r="AB218" s="101"/>
    </row>
    <row r="219" spans="1:28" s="423" customFormat="1" ht="21" customHeight="1">
      <c r="A219" s="574"/>
      <c r="B219" s="101"/>
      <c r="C219" s="575"/>
      <c r="D219" s="101"/>
      <c r="E219" s="101"/>
      <c r="F219" s="101"/>
      <c r="G219" s="101"/>
      <c r="H219" s="101"/>
      <c r="I219" s="101"/>
      <c r="J219" s="101"/>
      <c r="K219" s="531"/>
      <c r="L219" s="101"/>
      <c r="M219" s="101"/>
      <c r="N219" s="101"/>
      <c r="O219" s="101"/>
      <c r="P219" s="101"/>
      <c r="Q219" s="101"/>
      <c r="R219" s="101"/>
      <c r="S219" s="101"/>
      <c r="T219" s="101"/>
      <c r="U219" s="101"/>
      <c r="V219" s="101"/>
      <c r="W219" s="101"/>
      <c r="X219" s="101"/>
      <c r="Y219" s="101"/>
      <c r="Z219" s="101"/>
      <c r="AA219" s="101"/>
      <c r="AB219" s="101"/>
    </row>
    <row r="220" spans="1:28" s="423" customFormat="1" ht="21" customHeight="1">
      <c r="A220" s="574"/>
      <c r="B220" s="101"/>
      <c r="C220" s="575"/>
      <c r="D220" s="101"/>
      <c r="E220" s="101"/>
      <c r="F220" s="101"/>
      <c r="G220" s="101"/>
      <c r="H220" s="101"/>
      <c r="I220" s="101"/>
      <c r="J220" s="101"/>
      <c r="K220" s="531"/>
      <c r="L220" s="101"/>
      <c r="M220" s="101"/>
      <c r="N220" s="101"/>
      <c r="O220" s="101"/>
      <c r="P220" s="101"/>
      <c r="Q220" s="101"/>
      <c r="R220" s="101"/>
      <c r="S220" s="101"/>
      <c r="T220" s="101"/>
      <c r="U220" s="101"/>
      <c r="V220" s="101"/>
      <c r="W220" s="101"/>
      <c r="X220" s="101"/>
      <c r="Y220" s="101"/>
      <c r="Z220" s="101"/>
      <c r="AA220" s="101"/>
      <c r="AB220" s="101"/>
    </row>
    <row r="221" spans="1:28" s="423" customFormat="1" ht="21" customHeight="1">
      <c r="A221" s="574"/>
      <c r="B221" s="101"/>
      <c r="C221" s="575"/>
      <c r="D221" s="101"/>
      <c r="E221" s="101"/>
      <c r="F221" s="101"/>
      <c r="G221" s="101"/>
      <c r="H221" s="101"/>
      <c r="I221" s="101"/>
      <c r="J221" s="101"/>
      <c r="K221" s="531"/>
      <c r="L221" s="101"/>
      <c r="M221" s="101"/>
      <c r="N221" s="101"/>
      <c r="O221" s="101"/>
      <c r="P221" s="101"/>
      <c r="Q221" s="101"/>
      <c r="R221" s="101"/>
      <c r="S221" s="101"/>
      <c r="T221" s="101"/>
      <c r="U221" s="101"/>
      <c r="V221" s="101"/>
      <c r="W221" s="101"/>
      <c r="X221" s="101"/>
      <c r="Y221" s="101"/>
      <c r="Z221" s="101"/>
      <c r="AA221" s="101"/>
      <c r="AB221" s="101"/>
    </row>
    <row r="222" spans="1:28" s="423" customFormat="1" ht="21" customHeight="1">
      <c r="A222" s="574"/>
      <c r="B222" s="101"/>
      <c r="C222" s="575"/>
      <c r="D222" s="101"/>
      <c r="E222" s="101"/>
      <c r="F222" s="101"/>
      <c r="G222" s="101"/>
      <c r="H222" s="101"/>
      <c r="I222" s="101"/>
      <c r="J222" s="101"/>
      <c r="K222" s="531"/>
      <c r="L222" s="101"/>
      <c r="M222" s="101"/>
      <c r="N222" s="101"/>
      <c r="O222" s="101"/>
      <c r="P222" s="101"/>
      <c r="Q222" s="101"/>
      <c r="R222" s="101"/>
      <c r="S222" s="101"/>
      <c r="T222" s="101"/>
      <c r="U222" s="101"/>
      <c r="V222" s="101"/>
      <c r="W222" s="101"/>
      <c r="X222" s="101"/>
      <c r="Y222" s="101"/>
      <c r="Z222" s="101"/>
      <c r="AA222" s="101"/>
      <c r="AB222" s="101"/>
    </row>
    <row r="223" spans="1:28" s="423" customFormat="1" ht="21" customHeight="1">
      <c r="A223" s="574"/>
      <c r="B223" s="101"/>
      <c r="C223" s="575"/>
      <c r="D223" s="101"/>
      <c r="E223" s="101"/>
      <c r="F223" s="101"/>
      <c r="G223" s="101"/>
      <c r="H223" s="101"/>
      <c r="I223" s="101"/>
      <c r="J223" s="101"/>
      <c r="K223" s="531"/>
      <c r="L223" s="101"/>
      <c r="M223" s="101"/>
      <c r="N223" s="101"/>
      <c r="O223" s="101"/>
      <c r="P223" s="101"/>
      <c r="Q223" s="101"/>
      <c r="R223" s="101"/>
      <c r="S223" s="101"/>
      <c r="T223" s="101"/>
      <c r="U223" s="101"/>
      <c r="V223" s="101"/>
      <c r="W223" s="101"/>
      <c r="X223" s="101"/>
      <c r="Y223" s="101"/>
      <c r="Z223" s="101"/>
      <c r="AA223" s="101"/>
      <c r="AB223" s="101"/>
    </row>
    <row r="224" spans="1:28" s="423" customFormat="1" ht="21" customHeight="1">
      <c r="A224" s="574"/>
      <c r="B224" s="101"/>
      <c r="C224" s="575"/>
      <c r="D224" s="101"/>
      <c r="E224" s="101"/>
      <c r="F224" s="101"/>
      <c r="G224" s="101"/>
      <c r="H224" s="101"/>
      <c r="I224" s="101"/>
      <c r="J224" s="101"/>
      <c r="K224" s="531"/>
      <c r="L224" s="101"/>
      <c r="M224" s="101"/>
      <c r="N224" s="101"/>
      <c r="O224" s="101"/>
      <c r="P224" s="101"/>
      <c r="Q224" s="101"/>
      <c r="R224" s="101"/>
      <c r="S224" s="101"/>
      <c r="T224" s="101"/>
      <c r="U224" s="101"/>
      <c r="V224" s="101"/>
      <c r="W224" s="101"/>
      <c r="X224" s="101"/>
      <c r="Y224" s="101"/>
      <c r="Z224" s="101"/>
      <c r="AA224" s="101"/>
      <c r="AB224" s="101"/>
    </row>
    <row r="225" spans="1:28" s="423" customFormat="1" ht="21" customHeight="1">
      <c r="A225" s="574"/>
      <c r="B225" s="101"/>
      <c r="C225" s="575"/>
      <c r="D225" s="101"/>
      <c r="E225" s="101"/>
      <c r="F225" s="101"/>
      <c r="G225" s="101"/>
      <c r="H225" s="101"/>
      <c r="I225" s="101"/>
      <c r="J225" s="101"/>
      <c r="K225" s="531"/>
      <c r="L225" s="101"/>
      <c r="M225" s="101"/>
      <c r="N225" s="101"/>
      <c r="O225" s="101"/>
      <c r="P225" s="101"/>
      <c r="Q225" s="101"/>
      <c r="R225" s="101"/>
      <c r="S225" s="101"/>
      <c r="T225" s="101"/>
      <c r="U225" s="101"/>
      <c r="V225" s="101"/>
      <c r="W225" s="101"/>
      <c r="X225" s="101"/>
      <c r="Y225" s="101"/>
      <c r="Z225" s="101"/>
      <c r="AA225" s="101"/>
      <c r="AB225" s="101"/>
    </row>
    <row r="226" spans="1:28" s="423" customFormat="1" ht="21" customHeight="1">
      <c r="A226" s="574"/>
      <c r="B226" s="101"/>
      <c r="C226" s="575"/>
      <c r="D226" s="101"/>
      <c r="E226" s="101"/>
      <c r="F226" s="101"/>
      <c r="G226" s="101"/>
      <c r="H226" s="101"/>
      <c r="I226" s="101"/>
      <c r="J226" s="101"/>
      <c r="K226" s="531"/>
      <c r="L226" s="101"/>
      <c r="M226" s="101"/>
      <c r="N226" s="101"/>
      <c r="O226" s="101"/>
      <c r="P226" s="101"/>
      <c r="Q226" s="101"/>
      <c r="R226" s="101"/>
      <c r="S226" s="101"/>
      <c r="T226" s="101"/>
      <c r="U226" s="101"/>
      <c r="V226" s="101"/>
      <c r="W226" s="101"/>
      <c r="X226" s="101"/>
      <c r="Y226" s="101"/>
      <c r="Z226" s="101"/>
      <c r="AA226" s="101"/>
      <c r="AB226" s="101"/>
    </row>
    <row r="227" spans="1:28" s="423" customFormat="1" ht="21" customHeight="1">
      <c r="A227" s="574"/>
      <c r="B227" s="101"/>
      <c r="C227" s="575"/>
      <c r="D227" s="101"/>
      <c r="E227" s="101"/>
      <c r="F227" s="101"/>
      <c r="G227" s="101"/>
      <c r="H227" s="101"/>
      <c r="I227" s="101"/>
      <c r="J227" s="101"/>
      <c r="K227" s="531"/>
      <c r="L227" s="101"/>
      <c r="M227" s="101"/>
      <c r="N227" s="101"/>
      <c r="O227" s="101"/>
      <c r="P227" s="101"/>
      <c r="Q227" s="101"/>
      <c r="R227" s="101"/>
      <c r="S227" s="101"/>
      <c r="T227" s="101"/>
      <c r="U227" s="101"/>
      <c r="V227" s="101"/>
      <c r="W227" s="101"/>
      <c r="X227" s="101"/>
      <c r="Y227" s="101"/>
      <c r="Z227" s="101"/>
      <c r="AA227" s="101"/>
      <c r="AB227" s="101"/>
    </row>
    <row r="228" spans="1:28" s="423" customFormat="1" ht="21" customHeight="1">
      <c r="A228" s="574"/>
      <c r="B228" s="101"/>
      <c r="C228" s="575"/>
      <c r="D228" s="101"/>
      <c r="E228" s="101"/>
      <c r="F228" s="101"/>
      <c r="G228" s="101"/>
      <c r="H228" s="101"/>
      <c r="I228" s="101"/>
      <c r="J228" s="101"/>
      <c r="K228" s="531"/>
      <c r="L228" s="101"/>
      <c r="M228" s="101"/>
      <c r="N228" s="101"/>
      <c r="O228" s="101"/>
      <c r="P228" s="101"/>
      <c r="Q228" s="101"/>
      <c r="R228" s="101"/>
      <c r="S228" s="101"/>
      <c r="T228" s="101"/>
      <c r="U228" s="101"/>
      <c r="V228" s="101"/>
      <c r="W228" s="101"/>
      <c r="X228" s="101"/>
      <c r="Y228" s="101"/>
      <c r="Z228" s="101"/>
      <c r="AA228" s="101"/>
      <c r="AB228" s="101"/>
    </row>
    <row r="229" spans="1:28" s="423" customFormat="1" ht="21" customHeight="1">
      <c r="A229" s="574"/>
      <c r="B229" s="101"/>
      <c r="C229" s="575"/>
      <c r="D229" s="101"/>
      <c r="E229" s="101"/>
      <c r="F229" s="101"/>
      <c r="G229" s="101"/>
      <c r="H229" s="101"/>
      <c r="I229" s="101"/>
      <c r="J229" s="101"/>
      <c r="K229" s="531"/>
      <c r="L229" s="101"/>
      <c r="M229" s="101"/>
      <c r="N229" s="101"/>
      <c r="O229" s="101"/>
      <c r="P229" s="101"/>
      <c r="Q229" s="101"/>
      <c r="R229" s="101"/>
      <c r="S229" s="101"/>
      <c r="T229" s="101"/>
      <c r="U229" s="101"/>
      <c r="V229" s="101"/>
      <c r="W229" s="101"/>
      <c r="X229" s="101"/>
      <c r="Y229" s="101"/>
      <c r="Z229" s="101"/>
      <c r="AA229" s="101"/>
      <c r="AB229" s="101"/>
    </row>
    <row r="230" spans="1:28" s="423" customFormat="1" ht="21" customHeight="1">
      <c r="A230" s="574"/>
      <c r="B230" s="101"/>
      <c r="C230" s="575"/>
      <c r="D230" s="101"/>
      <c r="E230" s="101"/>
      <c r="F230" s="101"/>
      <c r="G230" s="101"/>
      <c r="H230" s="101"/>
      <c r="I230" s="101"/>
      <c r="J230" s="101"/>
      <c r="K230" s="531"/>
      <c r="L230" s="101"/>
      <c r="M230" s="101"/>
      <c r="N230" s="101"/>
      <c r="O230" s="101"/>
      <c r="P230" s="101"/>
      <c r="Q230" s="101"/>
      <c r="R230" s="101"/>
      <c r="S230" s="101"/>
      <c r="T230" s="101"/>
      <c r="U230" s="101"/>
      <c r="V230" s="101"/>
      <c r="W230" s="101"/>
      <c r="X230" s="101"/>
      <c r="Y230" s="101"/>
      <c r="Z230" s="101"/>
      <c r="AA230" s="101"/>
      <c r="AB230" s="101"/>
    </row>
    <row r="231" spans="1:28" s="423" customFormat="1" ht="21" customHeight="1">
      <c r="A231" s="574"/>
      <c r="B231" s="101"/>
      <c r="C231" s="575"/>
      <c r="D231" s="101"/>
      <c r="E231" s="101"/>
      <c r="F231" s="101"/>
      <c r="G231" s="101"/>
      <c r="H231" s="101"/>
      <c r="I231" s="101"/>
      <c r="J231" s="101"/>
      <c r="K231" s="531"/>
      <c r="L231" s="101"/>
      <c r="M231" s="101"/>
      <c r="N231" s="101"/>
      <c r="O231" s="101"/>
      <c r="P231" s="101"/>
      <c r="Q231" s="101"/>
      <c r="R231" s="101"/>
      <c r="S231" s="101"/>
      <c r="T231" s="101"/>
      <c r="U231" s="101"/>
      <c r="V231" s="101"/>
      <c r="W231" s="101"/>
      <c r="X231" s="101"/>
      <c r="Y231" s="101"/>
      <c r="Z231" s="101"/>
      <c r="AA231" s="101"/>
      <c r="AB231" s="101"/>
    </row>
    <row r="232" spans="1:28" s="423" customFormat="1" ht="21" customHeight="1">
      <c r="A232" s="574"/>
      <c r="B232" s="101"/>
      <c r="C232" s="575"/>
      <c r="D232" s="101"/>
      <c r="E232" s="101"/>
      <c r="F232" s="101"/>
      <c r="G232" s="101"/>
      <c r="H232" s="101"/>
      <c r="I232" s="101"/>
      <c r="J232" s="101"/>
      <c r="K232" s="531"/>
      <c r="L232" s="101"/>
      <c r="M232" s="101"/>
      <c r="N232" s="101"/>
      <c r="O232" s="101"/>
      <c r="P232" s="101"/>
      <c r="Q232" s="101"/>
      <c r="R232" s="101"/>
      <c r="S232" s="101"/>
      <c r="T232" s="101"/>
      <c r="U232" s="101"/>
      <c r="V232" s="101"/>
      <c r="W232" s="101"/>
      <c r="X232" s="101"/>
      <c r="Y232" s="101"/>
      <c r="Z232" s="101"/>
      <c r="AA232" s="101"/>
      <c r="AB232" s="101"/>
    </row>
    <row r="233" spans="1:28" s="423" customFormat="1" ht="21" customHeight="1">
      <c r="A233" s="574"/>
      <c r="B233" s="101"/>
      <c r="C233" s="575"/>
      <c r="D233" s="101"/>
      <c r="E233" s="101"/>
      <c r="F233" s="101"/>
      <c r="G233" s="101"/>
      <c r="H233" s="101"/>
      <c r="I233" s="101"/>
      <c r="J233" s="101"/>
      <c r="K233" s="531"/>
      <c r="L233" s="101"/>
      <c r="M233" s="101"/>
      <c r="N233" s="101"/>
      <c r="O233" s="101"/>
      <c r="P233" s="101"/>
      <c r="Q233" s="101"/>
      <c r="R233" s="101"/>
      <c r="S233" s="101"/>
      <c r="T233" s="101"/>
      <c r="U233" s="101"/>
      <c r="V233" s="101"/>
      <c r="W233" s="101"/>
      <c r="X233" s="101"/>
      <c r="Y233" s="101"/>
      <c r="Z233" s="101"/>
      <c r="AA233" s="101"/>
      <c r="AB233" s="101"/>
    </row>
    <row r="234" spans="1:28" s="423" customFormat="1" ht="21" customHeight="1">
      <c r="A234" s="574"/>
      <c r="B234" s="101"/>
      <c r="C234" s="575"/>
      <c r="D234" s="101"/>
      <c r="E234" s="101"/>
      <c r="F234" s="101"/>
      <c r="G234" s="101"/>
      <c r="H234" s="101"/>
      <c r="I234" s="101"/>
      <c r="J234" s="101"/>
      <c r="K234" s="531"/>
      <c r="L234" s="101"/>
      <c r="M234" s="101"/>
      <c r="N234" s="101"/>
      <c r="O234" s="101"/>
      <c r="P234" s="101"/>
      <c r="Q234" s="101"/>
      <c r="R234" s="101"/>
      <c r="S234" s="101"/>
      <c r="T234" s="101"/>
      <c r="U234" s="101"/>
      <c r="V234" s="101"/>
      <c r="W234" s="101"/>
      <c r="X234" s="101"/>
      <c r="Y234" s="101"/>
      <c r="Z234" s="101"/>
      <c r="AA234" s="101"/>
      <c r="AB234" s="101"/>
    </row>
    <row r="235" spans="1:28" s="423" customFormat="1" ht="21" customHeight="1">
      <c r="A235" s="574"/>
      <c r="B235" s="101"/>
      <c r="C235" s="575"/>
      <c r="D235" s="101"/>
      <c r="E235" s="101"/>
      <c r="F235" s="101"/>
      <c r="G235" s="101"/>
      <c r="H235" s="101"/>
      <c r="I235" s="101"/>
      <c r="J235" s="101"/>
      <c r="K235" s="531"/>
      <c r="L235" s="101"/>
      <c r="M235" s="101"/>
      <c r="N235" s="101"/>
      <c r="O235" s="101"/>
      <c r="P235" s="101"/>
      <c r="Q235" s="101"/>
      <c r="R235" s="101"/>
      <c r="S235" s="101"/>
      <c r="T235" s="101"/>
      <c r="U235" s="101"/>
      <c r="V235" s="101"/>
      <c r="W235" s="101"/>
      <c r="X235" s="101"/>
      <c r="Y235" s="101"/>
      <c r="Z235" s="101"/>
      <c r="AA235" s="101"/>
      <c r="AB235" s="101"/>
    </row>
    <row r="236" spans="1:28" s="423" customFormat="1" ht="21" customHeight="1">
      <c r="A236" s="574"/>
      <c r="B236" s="101"/>
      <c r="C236" s="575"/>
      <c r="D236" s="101"/>
      <c r="E236" s="101"/>
      <c r="F236" s="101"/>
      <c r="G236" s="101"/>
      <c r="H236" s="101"/>
      <c r="I236" s="101"/>
      <c r="J236" s="101"/>
      <c r="K236" s="531"/>
      <c r="L236" s="101"/>
      <c r="M236" s="101"/>
      <c r="N236" s="101"/>
      <c r="O236" s="101"/>
      <c r="P236" s="101"/>
      <c r="Q236" s="101"/>
      <c r="R236" s="101"/>
      <c r="S236" s="101"/>
      <c r="T236" s="101"/>
      <c r="U236" s="101"/>
      <c r="V236" s="101"/>
      <c r="W236" s="101"/>
      <c r="X236" s="101"/>
      <c r="Y236" s="101"/>
      <c r="Z236" s="101"/>
      <c r="AA236" s="101"/>
      <c r="AB236" s="101"/>
    </row>
    <row r="237" spans="1:28" s="423" customFormat="1" ht="21" customHeight="1">
      <c r="A237" s="574"/>
      <c r="B237" s="101"/>
      <c r="C237" s="575"/>
      <c r="D237" s="101"/>
      <c r="E237" s="101"/>
      <c r="F237" s="101"/>
      <c r="G237" s="101"/>
      <c r="H237" s="101"/>
      <c r="I237" s="101"/>
      <c r="J237" s="101"/>
      <c r="K237" s="531"/>
      <c r="L237" s="101"/>
      <c r="M237" s="101"/>
      <c r="N237" s="101"/>
      <c r="O237" s="101"/>
      <c r="P237" s="101"/>
      <c r="Q237" s="101"/>
      <c r="R237" s="101"/>
      <c r="S237" s="101"/>
      <c r="T237" s="101"/>
      <c r="U237" s="101"/>
      <c r="V237" s="101"/>
      <c r="W237" s="101"/>
      <c r="X237" s="101"/>
      <c r="Y237" s="101"/>
      <c r="Z237" s="101"/>
      <c r="AA237" s="101"/>
      <c r="AB237" s="101"/>
    </row>
    <row r="238" spans="1:28" s="423" customFormat="1" ht="21" customHeight="1">
      <c r="A238" s="574"/>
      <c r="B238" s="101"/>
      <c r="C238" s="575"/>
      <c r="D238" s="101"/>
      <c r="E238" s="101"/>
      <c r="F238" s="101"/>
      <c r="G238" s="101"/>
      <c r="H238" s="101"/>
      <c r="I238" s="101"/>
      <c r="J238" s="101"/>
      <c r="K238" s="531"/>
      <c r="L238" s="101"/>
      <c r="M238" s="101"/>
      <c r="N238" s="101"/>
      <c r="O238" s="101"/>
      <c r="P238" s="101"/>
      <c r="Q238" s="101"/>
      <c r="R238" s="101"/>
      <c r="S238" s="101"/>
      <c r="T238" s="101"/>
      <c r="U238" s="101"/>
      <c r="V238" s="101"/>
      <c r="W238" s="101"/>
      <c r="X238" s="101"/>
      <c r="Y238" s="101"/>
      <c r="Z238" s="101"/>
      <c r="AA238" s="101"/>
      <c r="AB238" s="101"/>
    </row>
    <row r="239" spans="1:28" s="423" customFormat="1" ht="21" customHeight="1">
      <c r="A239" s="574"/>
      <c r="B239" s="101"/>
      <c r="C239" s="575"/>
      <c r="D239" s="101"/>
      <c r="E239" s="101"/>
      <c r="F239" s="101"/>
      <c r="G239" s="101"/>
      <c r="H239" s="101"/>
      <c r="I239" s="101"/>
      <c r="J239" s="101"/>
      <c r="K239" s="531"/>
      <c r="L239" s="101"/>
      <c r="M239" s="101"/>
      <c r="N239" s="101"/>
      <c r="O239" s="101"/>
      <c r="P239" s="101"/>
      <c r="Q239" s="101"/>
      <c r="R239" s="101"/>
      <c r="S239" s="101"/>
      <c r="T239" s="101"/>
      <c r="U239" s="101"/>
      <c r="V239" s="101"/>
      <c r="W239" s="101"/>
      <c r="X239" s="101"/>
      <c r="Y239" s="101"/>
      <c r="Z239" s="101"/>
      <c r="AA239" s="101"/>
      <c r="AB239" s="101"/>
    </row>
    <row r="240" spans="1:28" s="423" customFormat="1" ht="21" customHeight="1">
      <c r="A240" s="574"/>
      <c r="B240" s="101"/>
      <c r="C240" s="575"/>
      <c r="D240" s="101"/>
      <c r="E240" s="101"/>
      <c r="F240" s="101"/>
      <c r="G240" s="101"/>
      <c r="H240" s="101"/>
      <c r="I240" s="101"/>
      <c r="J240" s="101"/>
      <c r="K240" s="531"/>
      <c r="L240" s="101"/>
      <c r="M240" s="101"/>
      <c r="N240" s="101"/>
      <c r="O240" s="101"/>
      <c r="P240" s="101"/>
      <c r="Q240" s="101"/>
      <c r="R240" s="101"/>
      <c r="S240" s="101"/>
      <c r="T240" s="101"/>
      <c r="U240" s="101"/>
      <c r="V240" s="101"/>
      <c r="W240" s="101"/>
      <c r="X240" s="101"/>
      <c r="Y240" s="101"/>
      <c r="Z240" s="101"/>
      <c r="AA240" s="101"/>
      <c r="AB240" s="101"/>
    </row>
    <row r="241" spans="1:28" s="423" customFormat="1" ht="21" customHeight="1">
      <c r="A241" s="574"/>
      <c r="B241" s="101"/>
      <c r="C241" s="575"/>
      <c r="D241" s="101"/>
      <c r="E241" s="101"/>
      <c r="F241" s="101"/>
      <c r="G241" s="101"/>
      <c r="H241" s="101"/>
      <c r="I241" s="101"/>
      <c r="J241" s="101"/>
      <c r="K241" s="531"/>
      <c r="L241" s="101"/>
      <c r="M241" s="101"/>
      <c r="N241" s="101"/>
      <c r="O241" s="101"/>
      <c r="P241" s="101"/>
      <c r="Q241" s="101"/>
      <c r="R241" s="101"/>
      <c r="S241" s="101"/>
      <c r="T241" s="101"/>
      <c r="U241" s="101"/>
      <c r="V241" s="101"/>
      <c r="W241" s="101"/>
      <c r="X241" s="101"/>
      <c r="Y241" s="101"/>
      <c r="Z241" s="101"/>
      <c r="AA241" s="101"/>
      <c r="AB241" s="101"/>
    </row>
    <row r="242" spans="1:28" s="423" customFormat="1" ht="21" customHeight="1">
      <c r="A242" s="574"/>
      <c r="B242" s="101"/>
      <c r="C242" s="575"/>
      <c r="D242" s="101"/>
      <c r="E242" s="101"/>
      <c r="F242" s="101"/>
      <c r="G242" s="101"/>
      <c r="H242" s="101"/>
      <c r="I242" s="101"/>
      <c r="J242" s="101"/>
      <c r="K242" s="531"/>
      <c r="L242" s="101"/>
      <c r="M242" s="101"/>
      <c r="N242" s="101"/>
      <c r="O242" s="101"/>
      <c r="P242" s="101"/>
      <c r="Q242" s="101"/>
      <c r="R242" s="101"/>
      <c r="S242" s="101"/>
      <c r="T242" s="101"/>
      <c r="U242" s="101"/>
      <c r="V242" s="101"/>
      <c r="W242" s="101"/>
      <c r="X242" s="101"/>
      <c r="Y242" s="101"/>
      <c r="Z242" s="101"/>
      <c r="AA242" s="101"/>
      <c r="AB242" s="101"/>
    </row>
    <row r="243" spans="1:28" s="423" customFormat="1" ht="21" customHeight="1">
      <c r="A243" s="574"/>
      <c r="B243" s="101"/>
      <c r="C243" s="575"/>
      <c r="D243" s="101"/>
      <c r="E243" s="101"/>
      <c r="F243" s="101"/>
      <c r="G243" s="101"/>
      <c r="H243" s="101"/>
      <c r="I243" s="101"/>
      <c r="J243" s="101"/>
      <c r="K243" s="531"/>
      <c r="L243" s="101"/>
      <c r="M243" s="101"/>
      <c r="N243" s="101"/>
      <c r="O243" s="101"/>
      <c r="P243" s="101"/>
      <c r="Q243" s="101"/>
      <c r="R243" s="101"/>
      <c r="S243" s="101"/>
      <c r="T243" s="101"/>
      <c r="U243" s="101"/>
      <c r="V243" s="101"/>
      <c r="W243" s="101"/>
      <c r="X243" s="101"/>
      <c r="Y243" s="101"/>
      <c r="Z243" s="101"/>
      <c r="AA243" s="101"/>
      <c r="AB243" s="101"/>
    </row>
    <row r="244" spans="1:28" s="423" customFormat="1" ht="21" customHeight="1">
      <c r="A244" s="574"/>
      <c r="B244" s="101"/>
      <c r="C244" s="575"/>
      <c r="D244" s="101"/>
      <c r="E244" s="101"/>
      <c r="F244" s="101"/>
      <c r="G244" s="101"/>
      <c r="H244" s="101"/>
      <c r="I244" s="101"/>
      <c r="J244" s="101"/>
      <c r="K244" s="531"/>
      <c r="L244" s="101"/>
      <c r="M244" s="101"/>
      <c r="N244" s="101"/>
      <c r="O244" s="101"/>
      <c r="P244" s="101"/>
      <c r="Q244" s="101"/>
      <c r="R244" s="101"/>
      <c r="S244" s="101"/>
      <c r="T244" s="101"/>
      <c r="U244" s="101"/>
      <c r="V244" s="101"/>
      <c r="W244" s="101"/>
      <c r="X244" s="101"/>
      <c r="Y244" s="101"/>
      <c r="Z244" s="101"/>
      <c r="AA244" s="101"/>
      <c r="AB244" s="101"/>
    </row>
    <row r="245" spans="1:28" s="423" customFormat="1" ht="21" customHeight="1">
      <c r="A245" s="574"/>
      <c r="B245" s="101"/>
      <c r="C245" s="575"/>
      <c r="D245" s="101"/>
      <c r="E245" s="101"/>
      <c r="F245" s="101"/>
      <c r="G245" s="101"/>
      <c r="H245" s="101"/>
      <c r="I245" s="101"/>
      <c r="J245" s="101"/>
      <c r="K245" s="531"/>
      <c r="L245" s="101"/>
      <c r="M245" s="101"/>
      <c r="N245" s="101"/>
      <c r="O245" s="101"/>
      <c r="P245" s="101"/>
      <c r="Q245" s="101"/>
      <c r="R245" s="101"/>
      <c r="S245" s="101"/>
      <c r="T245" s="101"/>
      <c r="U245" s="101"/>
      <c r="V245" s="101"/>
      <c r="W245" s="101"/>
      <c r="X245" s="101"/>
      <c r="Y245" s="101"/>
      <c r="Z245" s="101"/>
      <c r="AA245" s="101"/>
      <c r="AB245" s="101"/>
    </row>
    <row r="246" spans="1:28" s="423" customFormat="1" ht="21" customHeight="1">
      <c r="A246" s="574"/>
      <c r="B246" s="101"/>
      <c r="C246" s="575"/>
      <c r="D246" s="101"/>
      <c r="E246" s="101"/>
      <c r="F246" s="101"/>
      <c r="G246" s="101"/>
      <c r="H246" s="101"/>
      <c r="I246" s="101"/>
      <c r="J246" s="101"/>
      <c r="K246" s="531"/>
      <c r="L246" s="101"/>
      <c r="M246" s="101"/>
      <c r="N246" s="101"/>
      <c r="O246" s="101"/>
      <c r="P246" s="101"/>
      <c r="Q246" s="101"/>
      <c r="R246" s="101"/>
      <c r="S246" s="101"/>
      <c r="T246" s="101"/>
      <c r="U246" s="101"/>
      <c r="V246" s="101"/>
      <c r="W246" s="101"/>
      <c r="X246" s="101"/>
      <c r="Y246" s="101"/>
      <c r="Z246" s="101"/>
      <c r="AA246" s="101"/>
      <c r="AB246" s="101"/>
    </row>
    <row r="247" spans="1:28" s="423" customFormat="1" ht="21" customHeight="1">
      <c r="A247" s="574"/>
      <c r="B247" s="101"/>
      <c r="C247" s="575"/>
      <c r="D247" s="101"/>
      <c r="E247" s="101"/>
      <c r="F247" s="101"/>
      <c r="G247" s="101"/>
      <c r="H247" s="101"/>
      <c r="I247" s="101"/>
      <c r="J247" s="101"/>
      <c r="K247" s="531"/>
      <c r="L247" s="101"/>
      <c r="M247" s="101"/>
      <c r="N247" s="101"/>
      <c r="O247" s="101"/>
      <c r="P247" s="101"/>
      <c r="Q247" s="101"/>
      <c r="R247" s="101"/>
      <c r="S247" s="101"/>
      <c r="T247" s="101"/>
      <c r="U247" s="101"/>
      <c r="V247" s="101"/>
      <c r="W247" s="101"/>
      <c r="X247" s="101"/>
      <c r="Y247" s="101"/>
      <c r="Z247" s="101"/>
      <c r="AA247" s="101"/>
      <c r="AB247" s="101"/>
    </row>
    <row r="248" spans="1:28" s="423" customFormat="1" ht="21" customHeight="1">
      <c r="A248" s="574"/>
      <c r="B248" s="101"/>
      <c r="C248" s="575"/>
      <c r="D248" s="101"/>
      <c r="E248" s="101"/>
      <c r="F248" s="101"/>
      <c r="G248" s="101"/>
      <c r="H248" s="101"/>
      <c r="I248" s="101"/>
      <c r="J248" s="101"/>
      <c r="K248" s="531"/>
      <c r="L248" s="101"/>
      <c r="M248" s="101"/>
      <c r="N248" s="101"/>
      <c r="O248" s="101"/>
      <c r="P248" s="101"/>
      <c r="Q248" s="101"/>
      <c r="R248" s="101"/>
      <c r="S248" s="101"/>
      <c r="T248" s="101"/>
      <c r="U248" s="101"/>
      <c r="V248" s="101"/>
      <c r="W248" s="101"/>
      <c r="X248" s="101"/>
      <c r="Y248" s="101"/>
      <c r="Z248" s="101"/>
      <c r="AA248" s="101"/>
      <c r="AB248" s="101"/>
    </row>
    <row r="249" spans="1:28" s="423" customFormat="1" ht="21" customHeight="1">
      <c r="A249" s="574"/>
      <c r="B249" s="101"/>
      <c r="C249" s="575"/>
      <c r="D249" s="101"/>
      <c r="E249" s="101"/>
      <c r="F249" s="101"/>
      <c r="G249" s="101"/>
      <c r="H249" s="101"/>
      <c r="I249" s="101"/>
      <c r="J249" s="101"/>
      <c r="K249" s="531"/>
      <c r="L249" s="101"/>
      <c r="M249" s="101"/>
      <c r="N249" s="101"/>
      <c r="O249" s="101"/>
      <c r="P249" s="101"/>
      <c r="Q249" s="101"/>
      <c r="R249" s="101"/>
      <c r="S249" s="101"/>
      <c r="T249" s="101"/>
      <c r="U249" s="101"/>
      <c r="V249" s="101"/>
      <c r="W249" s="101"/>
      <c r="X249" s="101"/>
      <c r="Y249" s="101"/>
      <c r="Z249" s="101"/>
      <c r="AA249" s="101"/>
      <c r="AB249" s="101"/>
    </row>
    <row r="250" spans="1:28" s="423" customFormat="1" ht="21" customHeight="1">
      <c r="A250" s="574"/>
      <c r="B250" s="101"/>
      <c r="C250" s="575"/>
      <c r="D250" s="101"/>
      <c r="E250" s="101"/>
      <c r="F250" s="101"/>
      <c r="G250" s="101"/>
      <c r="H250" s="101"/>
      <c r="I250" s="101"/>
      <c r="J250" s="101"/>
      <c r="K250" s="531"/>
      <c r="L250" s="101"/>
      <c r="M250" s="101"/>
      <c r="N250" s="101"/>
      <c r="O250" s="101"/>
      <c r="P250" s="101"/>
      <c r="Q250" s="101"/>
      <c r="R250" s="101"/>
      <c r="S250" s="101"/>
      <c r="T250" s="101"/>
      <c r="U250" s="101"/>
      <c r="V250" s="101"/>
      <c r="W250" s="101"/>
      <c r="X250" s="101"/>
      <c r="Y250" s="101"/>
      <c r="Z250" s="101"/>
      <c r="AA250" s="101"/>
      <c r="AB250" s="101"/>
    </row>
    <row r="251" spans="1:28" s="423" customFormat="1" ht="21" customHeight="1">
      <c r="A251" s="574"/>
      <c r="B251" s="101"/>
      <c r="C251" s="575"/>
      <c r="D251" s="101"/>
      <c r="E251" s="101"/>
      <c r="F251" s="101"/>
      <c r="G251" s="101"/>
      <c r="H251" s="101"/>
      <c r="I251" s="101"/>
      <c r="J251" s="101"/>
      <c r="K251" s="531"/>
      <c r="L251" s="101"/>
      <c r="M251" s="101"/>
      <c r="N251" s="101"/>
      <c r="O251" s="101"/>
      <c r="P251" s="101"/>
      <c r="Q251" s="101"/>
      <c r="R251" s="101"/>
      <c r="S251" s="101"/>
      <c r="T251" s="101"/>
      <c r="U251" s="101"/>
      <c r="V251" s="101"/>
      <c r="W251" s="101"/>
      <c r="X251" s="101"/>
      <c r="Y251" s="101"/>
      <c r="Z251" s="101"/>
      <c r="AA251" s="101"/>
      <c r="AB251" s="101"/>
    </row>
    <row r="252" spans="1:28" s="423" customFormat="1" ht="21" customHeight="1">
      <c r="A252" s="574"/>
      <c r="B252" s="101"/>
      <c r="C252" s="575"/>
      <c r="D252" s="101"/>
      <c r="E252" s="101"/>
      <c r="F252" s="101"/>
      <c r="G252" s="101"/>
      <c r="H252" s="101"/>
      <c r="I252" s="101"/>
      <c r="J252" s="101"/>
      <c r="K252" s="531"/>
      <c r="L252" s="101"/>
      <c r="M252" s="101"/>
      <c r="N252" s="101"/>
      <c r="O252" s="101"/>
      <c r="P252" s="101"/>
      <c r="Q252" s="101"/>
      <c r="R252" s="101"/>
      <c r="S252" s="101"/>
      <c r="T252" s="101"/>
      <c r="U252" s="101"/>
      <c r="V252" s="101"/>
      <c r="W252" s="101"/>
      <c r="X252" s="101"/>
      <c r="Y252" s="101"/>
      <c r="Z252" s="101"/>
      <c r="AA252" s="101"/>
      <c r="AB252" s="101"/>
    </row>
    <row r="253" spans="1:28" s="423" customFormat="1" ht="21" customHeight="1">
      <c r="A253" s="574"/>
      <c r="B253" s="101"/>
      <c r="C253" s="575"/>
      <c r="D253" s="101"/>
      <c r="E253" s="101"/>
      <c r="F253" s="101"/>
      <c r="G253" s="101"/>
      <c r="H253" s="101"/>
      <c r="I253" s="101"/>
      <c r="J253" s="101"/>
      <c r="K253" s="531"/>
      <c r="L253" s="101"/>
      <c r="M253" s="101"/>
      <c r="N253" s="101"/>
      <c r="O253" s="101"/>
      <c r="P253" s="101"/>
      <c r="Q253" s="101"/>
      <c r="R253" s="101"/>
      <c r="S253" s="101"/>
      <c r="T253" s="101"/>
      <c r="U253" s="101"/>
      <c r="V253" s="101"/>
      <c r="W253" s="101"/>
      <c r="X253" s="101"/>
      <c r="Y253" s="101"/>
      <c r="Z253" s="101"/>
      <c r="AA253" s="101"/>
      <c r="AB253" s="101"/>
    </row>
    <row r="254" spans="1:28" s="423" customFormat="1" ht="21" customHeight="1">
      <c r="A254" s="574"/>
      <c r="B254" s="101"/>
      <c r="C254" s="575"/>
      <c r="D254" s="101"/>
      <c r="E254" s="101"/>
      <c r="F254" s="101"/>
      <c r="G254" s="101"/>
      <c r="H254" s="101"/>
      <c r="I254" s="101"/>
      <c r="J254" s="101"/>
      <c r="K254" s="531"/>
      <c r="L254" s="101"/>
      <c r="M254" s="101"/>
      <c r="N254" s="101"/>
      <c r="O254" s="101"/>
      <c r="P254" s="101"/>
      <c r="Q254" s="101"/>
      <c r="R254" s="101"/>
      <c r="S254" s="101"/>
      <c r="T254" s="101"/>
      <c r="U254" s="101"/>
      <c r="V254" s="101"/>
      <c r="W254" s="101"/>
      <c r="X254" s="101"/>
      <c r="Y254" s="101"/>
      <c r="Z254" s="101"/>
      <c r="AA254" s="101"/>
      <c r="AB254" s="101"/>
    </row>
    <row r="255" spans="1:28" s="423" customFormat="1" ht="21" customHeight="1">
      <c r="A255" s="574"/>
      <c r="B255" s="101"/>
      <c r="C255" s="575"/>
      <c r="D255" s="101"/>
      <c r="E255" s="101"/>
      <c r="F255" s="101"/>
      <c r="G255" s="101"/>
      <c r="H255" s="101"/>
      <c r="I255" s="101"/>
      <c r="J255" s="101"/>
      <c r="K255" s="531"/>
      <c r="L255" s="101"/>
      <c r="M255" s="101"/>
      <c r="N255" s="101"/>
      <c r="O255" s="101"/>
      <c r="P255" s="101"/>
      <c r="Q255" s="101"/>
      <c r="R255" s="101"/>
      <c r="S255" s="101"/>
      <c r="T255" s="101"/>
      <c r="U255" s="101"/>
      <c r="V255" s="101"/>
      <c r="W255" s="101"/>
      <c r="X255" s="101"/>
      <c r="Y255" s="101"/>
      <c r="Z255" s="101"/>
      <c r="AA255" s="101"/>
      <c r="AB255" s="101"/>
    </row>
    <row r="256" spans="1:28" s="423" customFormat="1" ht="21" customHeight="1">
      <c r="A256" s="574"/>
      <c r="B256" s="101"/>
      <c r="C256" s="575"/>
      <c r="D256" s="101"/>
      <c r="E256" s="101"/>
      <c r="F256" s="101"/>
      <c r="G256" s="101"/>
      <c r="H256" s="101"/>
      <c r="I256" s="101"/>
      <c r="J256" s="101"/>
      <c r="K256" s="531"/>
      <c r="L256" s="101"/>
      <c r="M256" s="101"/>
      <c r="N256" s="101"/>
      <c r="O256" s="101"/>
      <c r="P256" s="101"/>
      <c r="Q256" s="101"/>
      <c r="R256" s="101"/>
      <c r="S256" s="101"/>
      <c r="T256" s="101"/>
      <c r="U256" s="101"/>
      <c r="V256" s="101"/>
      <c r="W256" s="101"/>
      <c r="X256" s="101"/>
      <c r="Y256" s="101"/>
      <c r="Z256" s="101"/>
      <c r="AA256" s="101"/>
      <c r="AB256" s="101"/>
    </row>
    <row r="257" spans="1:28" s="423" customFormat="1" ht="21" customHeight="1">
      <c r="A257" s="574"/>
      <c r="B257" s="101"/>
      <c r="C257" s="575"/>
      <c r="D257" s="101"/>
      <c r="E257" s="101"/>
      <c r="F257" s="101"/>
      <c r="G257" s="101"/>
      <c r="H257" s="101"/>
      <c r="I257" s="101"/>
      <c r="J257" s="101"/>
      <c r="K257" s="531"/>
      <c r="L257" s="101"/>
      <c r="M257" s="101"/>
      <c r="N257" s="101"/>
      <c r="O257" s="101"/>
      <c r="P257" s="101"/>
      <c r="Q257" s="101"/>
      <c r="R257" s="101"/>
      <c r="S257" s="101"/>
      <c r="T257" s="101"/>
      <c r="U257" s="101"/>
      <c r="V257" s="101"/>
      <c r="W257" s="101"/>
      <c r="X257" s="101"/>
      <c r="Y257" s="101"/>
      <c r="Z257" s="101"/>
      <c r="AA257" s="101"/>
      <c r="AB257" s="101"/>
    </row>
    <row r="258" spans="1:28" s="423" customFormat="1" ht="21" customHeight="1">
      <c r="A258" s="574"/>
      <c r="B258" s="101"/>
      <c r="C258" s="575"/>
      <c r="D258" s="101"/>
      <c r="E258" s="101"/>
      <c r="F258" s="101"/>
      <c r="G258" s="101"/>
      <c r="H258" s="101"/>
      <c r="I258" s="101"/>
      <c r="J258" s="101"/>
      <c r="K258" s="531"/>
      <c r="L258" s="101"/>
      <c r="M258" s="101"/>
      <c r="N258" s="101"/>
      <c r="O258" s="101"/>
      <c r="P258" s="101"/>
      <c r="Q258" s="101"/>
      <c r="R258" s="101"/>
      <c r="S258" s="101"/>
      <c r="T258" s="101"/>
      <c r="U258" s="101"/>
      <c r="V258" s="101"/>
      <c r="W258" s="101"/>
      <c r="X258" s="101"/>
      <c r="Y258" s="101"/>
      <c r="Z258" s="101"/>
      <c r="AA258" s="101"/>
      <c r="AB258" s="101"/>
    </row>
    <row r="259" spans="1:28" s="423" customFormat="1" ht="21" customHeight="1">
      <c r="A259" s="574"/>
      <c r="B259" s="101"/>
      <c r="C259" s="575"/>
      <c r="D259" s="101"/>
      <c r="E259" s="101"/>
      <c r="F259" s="101"/>
      <c r="G259" s="101"/>
      <c r="H259" s="101"/>
      <c r="I259" s="101"/>
      <c r="J259" s="101"/>
      <c r="K259" s="531"/>
      <c r="L259" s="101"/>
      <c r="M259" s="101"/>
      <c r="N259" s="101"/>
      <c r="O259" s="101"/>
      <c r="P259" s="101"/>
      <c r="Q259" s="101"/>
      <c r="R259" s="101"/>
      <c r="S259" s="101"/>
      <c r="T259" s="101"/>
      <c r="U259" s="101"/>
      <c r="V259" s="101"/>
      <c r="W259" s="101"/>
      <c r="X259" s="101"/>
      <c r="Y259" s="101"/>
      <c r="Z259" s="101"/>
      <c r="AA259" s="101"/>
      <c r="AB259" s="101"/>
    </row>
    <row r="260" spans="1:28" s="423" customFormat="1" ht="21" customHeight="1">
      <c r="A260" s="574"/>
      <c r="B260" s="101"/>
      <c r="C260" s="575"/>
      <c r="D260" s="101"/>
      <c r="E260" s="101"/>
      <c r="F260" s="101"/>
      <c r="G260" s="101"/>
      <c r="H260" s="101"/>
      <c r="I260" s="101"/>
      <c r="J260" s="101"/>
      <c r="K260" s="531"/>
      <c r="L260" s="101"/>
      <c r="M260" s="101"/>
      <c r="N260" s="101"/>
      <c r="O260" s="101"/>
      <c r="P260" s="101"/>
      <c r="Q260" s="101"/>
      <c r="R260" s="101"/>
      <c r="S260" s="101"/>
      <c r="T260" s="101"/>
      <c r="U260" s="101"/>
      <c r="V260" s="101"/>
      <c r="W260" s="101"/>
      <c r="X260" s="101"/>
      <c r="Y260" s="101"/>
      <c r="Z260" s="101"/>
      <c r="AA260" s="101"/>
      <c r="AB260" s="101"/>
    </row>
    <row r="261" spans="1:28" s="423" customFormat="1" ht="21" customHeight="1">
      <c r="A261" s="574"/>
      <c r="B261" s="101"/>
      <c r="C261" s="575"/>
      <c r="D261" s="101"/>
      <c r="E261" s="101"/>
      <c r="F261" s="101"/>
      <c r="G261" s="101"/>
      <c r="H261" s="101"/>
      <c r="I261" s="101"/>
      <c r="J261" s="101"/>
      <c r="K261" s="531"/>
      <c r="L261" s="101"/>
      <c r="M261" s="101"/>
      <c r="N261" s="101"/>
      <c r="O261" s="101"/>
      <c r="P261" s="101"/>
      <c r="Q261" s="101"/>
      <c r="R261" s="101"/>
      <c r="S261" s="101"/>
      <c r="T261" s="101"/>
      <c r="U261" s="101"/>
      <c r="V261" s="101"/>
      <c r="W261" s="101"/>
      <c r="X261" s="101"/>
      <c r="Y261" s="101"/>
      <c r="Z261" s="101"/>
      <c r="AA261" s="101"/>
      <c r="AB261" s="101"/>
    </row>
    <row r="262" spans="1:28" s="423" customFormat="1" ht="21" customHeight="1">
      <c r="A262" s="574"/>
      <c r="B262" s="101"/>
      <c r="C262" s="575"/>
      <c r="D262" s="101"/>
      <c r="E262" s="101"/>
      <c r="F262" s="101"/>
      <c r="G262" s="101"/>
      <c r="H262" s="101"/>
      <c r="I262" s="101"/>
      <c r="J262" s="101"/>
      <c r="K262" s="531"/>
      <c r="L262" s="101"/>
      <c r="M262" s="101"/>
      <c r="N262" s="101"/>
      <c r="O262" s="101"/>
      <c r="P262" s="101"/>
      <c r="Q262" s="101"/>
      <c r="R262" s="101"/>
      <c r="S262" s="101"/>
      <c r="T262" s="101"/>
      <c r="U262" s="101"/>
      <c r="V262" s="101"/>
      <c r="W262" s="101"/>
      <c r="X262" s="101"/>
      <c r="Y262" s="101"/>
      <c r="Z262" s="101"/>
      <c r="AA262" s="101"/>
      <c r="AB262" s="101"/>
    </row>
    <row r="263" spans="1:28" s="423" customFormat="1" ht="21" customHeight="1">
      <c r="A263" s="574"/>
      <c r="B263" s="101"/>
      <c r="C263" s="575"/>
      <c r="D263" s="101"/>
      <c r="E263" s="101"/>
      <c r="F263" s="101"/>
      <c r="G263" s="101"/>
      <c r="H263" s="101"/>
      <c r="I263" s="101"/>
      <c r="J263" s="101"/>
      <c r="K263" s="531"/>
      <c r="L263" s="101"/>
      <c r="M263" s="101"/>
      <c r="N263" s="101"/>
      <c r="O263" s="101"/>
      <c r="P263" s="101"/>
      <c r="Q263" s="101"/>
      <c r="R263" s="101"/>
      <c r="S263" s="101"/>
      <c r="T263" s="101"/>
      <c r="U263" s="101"/>
      <c r="V263" s="101"/>
      <c r="W263" s="101"/>
      <c r="X263" s="101"/>
      <c r="Y263" s="101"/>
      <c r="Z263" s="101"/>
      <c r="AA263" s="101"/>
      <c r="AB263" s="101"/>
    </row>
    <row r="264" spans="1:28" s="423" customFormat="1" ht="21" customHeight="1">
      <c r="A264" s="574"/>
      <c r="B264" s="101"/>
      <c r="C264" s="575"/>
      <c r="D264" s="101"/>
      <c r="E264" s="101"/>
      <c r="F264" s="101"/>
      <c r="G264" s="101"/>
      <c r="H264" s="101"/>
      <c r="I264" s="101"/>
      <c r="J264" s="101"/>
      <c r="K264" s="531"/>
      <c r="L264" s="101"/>
      <c r="M264" s="101"/>
      <c r="N264" s="101"/>
      <c r="O264" s="101"/>
      <c r="P264" s="101"/>
      <c r="Q264" s="101"/>
      <c r="R264" s="101"/>
      <c r="S264" s="101"/>
      <c r="T264" s="101"/>
      <c r="U264" s="101"/>
      <c r="V264" s="101"/>
      <c r="W264" s="101"/>
      <c r="X264" s="101"/>
      <c r="Y264" s="101"/>
      <c r="Z264" s="101"/>
      <c r="AA264" s="101"/>
      <c r="AB264" s="101"/>
    </row>
    <row r="265" spans="1:28" s="423" customFormat="1" ht="21" customHeight="1">
      <c r="A265" s="574"/>
      <c r="B265" s="101"/>
      <c r="C265" s="575"/>
      <c r="D265" s="101"/>
      <c r="E265" s="101"/>
      <c r="F265" s="101"/>
      <c r="G265" s="101"/>
      <c r="H265" s="101"/>
      <c r="I265" s="101"/>
      <c r="J265" s="101"/>
      <c r="K265" s="531"/>
      <c r="L265" s="101"/>
      <c r="M265" s="101"/>
      <c r="N265" s="101"/>
      <c r="O265" s="101"/>
      <c r="P265" s="101"/>
      <c r="Q265" s="101"/>
      <c r="R265" s="101"/>
      <c r="S265" s="101"/>
      <c r="T265" s="101"/>
      <c r="U265" s="101"/>
      <c r="V265" s="101"/>
      <c r="W265" s="101"/>
      <c r="X265" s="101"/>
      <c r="Y265" s="101"/>
      <c r="Z265" s="101"/>
      <c r="AA265" s="101"/>
      <c r="AB265" s="101"/>
    </row>
    <row r="266" spans="1:28" s="423" customFormat="1" ht="21" customHeight="1">
      <c r="A266" s="574"/>
      <c r="B266" s="101"/>
      <c r="C266" s="575"/>
      <c r="D266" s="101"/>
      <c r="E266" s="101"/>
      <c r="F266" s="101"/>
      <c r="G266" s="101"/>
      <c r="H266" s="101"/>
      <c r="I266" s="101"/>
      <c r="J266" s="101"/>
      <c r="K266" s="531"/>
      <c r="L266" s="101"/>
      <c r="M266" s="101"/>
      <c r="N266" s="101"/>
      <c r="O266" s="101"/>
      <c r="P266" s="101"/>
      <c r="Q266" s="101"/>
      <c r="R266" s="101"/>
      <c r="S266" s="101"/>
      <c r="T266" s="101"/>
      <c r="U266" s="101"/>
      <c r="V266" s="101"/>
      <c r="W266" s="101"/>
      <c r="X266" s="101"/>
      <c r="Y266" s="101"/>
      <c r="Z266" s="101"/>
      <c r="AA266" s="101"/>
      <c r="AB266" s="101"/>
    </row>
    <row r="267" spans="1:28" s="423" customFormat="1" ht="21" customHeight="1">
      <c r="A267" s="574"/>
      <c r="B267" s="101"/>
      <c r="C267" s="575"/>
      <c r="D267" s="101"/>
      <c r="E267" s="101"/>
      <c r="F267" s="101"/>
      <c r="G267" s="101"/>
      <c r="H267" s="101"/>
      <c r="I267" s="101"/>
      <c r="J267" s="101"/>
      <c r="K267" s="531"/>
      <c r="L267" s="101"/>
      <c r="M267" s="101"/>
      <c r="N267" s="101"/>
      <c r="O267" s="101"/>
      <c r="P267" s="101"/>
      <c r="Q267" s="101"/>
      <c r="R267" s="101"/>
      <c r="S267" s="101"/>
      <c r="T267" s="101"/>
      <c r="U267" s="101"/>
      <c r="V267" s="101"/>
      <c r="W267" s="101"/>
      <c r="X267" s="101"/>
      <c r="Y267" s="101"/>
      <c r="Z267" s="101"/>
      <c r="AA267" s="101"/>
      <c r="AB267" s="101"/>
    </row>
    <row r="268" spans="1:28" s="423" customFormat="1" ht="21" customHeight="1">
      <c r="A268" s="574"/>
      <c r="B268" s="101"/>
      <c r="C268" s="575"/>
      <c r="D268" s="101"/>
      <c r="E268" s="101"/>
      <c r="F268" s="101"/>
      <c r="G268" s="101"/>
      <c r="H268" s="101"/>
      <c r="I268" s="101"/>
      <c r="J268" s="101"/>
      <c r="K268" s="531"/>
      <c r="L268" s="101"/>
      <c r="M268" s="101"/>
      <c r="N268" s="101"/>
      <c r="O268" s="101"/>
      <c r="P268" s="101"/>
      <c r="Q268" s="101"/>
      <c r="R268" s="101"/>
      <c r="S268" s="101"/>
      <c r="T268" s="101"/>
      <c r="U268" s="101"/>
      <c r="V268" s="101"/>
      <c r="W268" s="101"/>
      <c r="X268" s="101"/>
      <c r="Y268" s="101"/>
      <c r="Z268" s="101"/>
      <c r="AA268" s="101"/>
      <c r="AB268" s="101"/>
    </row>
    <row r="269" spans="1:28" s="423" customFormat="1" ht="21" customHeight="1">
      <c r="A269" s="574"/>
      <c r="B269" s="101"/>
      <c r="C269" s="575"/>
      <c r="D269" s="101"/>
      <c r="E269" s="101"/>
      <c r="F269" s="101"/>
      <c r="G269" s="101"/>
      <c r="H269" s="101"/>
      <c r="I269" s="101"/>
      <c r="J269" s="101"/>
      <c r="K269" s="531"/>
      <c r="L269" s="101"/>
      <c r="M269" s="101"/>
      <c r="N269" s="101"/>
      <c r="O269" s="101"/>
      <c r="P269" s="101"/>
      <c r="Q269" s="101"/>
      <c r="R269" s="101"/>
      <c r="S269" s="101"/>
      <c r="T269" s="101"/>
      <c r="U269" s="101"/>
      <c r="V269" s="101"/>
      <c r="W269" s="101"/>
      <c r="X269" s="101"/>
      <c r="Y269" s="101"/>
      <c r="Z269" s="101"/>
      <c r="AA269" s="101"/>
      <c r="AB269" s="101"/>
    </row>
    <row r="270" spans="1:28" s="423" customFormat="1" ht="21" customHeight="1">
      <c r="A270" s="574"/>
      <c r="B270" s="101"/>
      <c r="C270" s="575"/>
      <c r="D270" s="101"/>
      <c r="E270" s="101"/>
      <c r="F270" s="101"/>
      <c r="G270" s="101"/>
      <c r="H270" s="101"/>
      <c r="I270" s="101"/>
      <c r="J270" s="101"/>
      <c r="K270" s="531"/>
      <c r="L270" s="101"/>
      <c r="M270" s="101"/>
      <c r="N270" s="101"/>
      <c r="O270" s="101"/>
      <c r="P270" s="101"/>
      <c r="Q270" s="101"/>
      <c r="R270" s="101"/>
      <c r="S270" s="101"/>
      <c r="T270" s="101"/>
      <c r="U270" s="101"/>
      <c r="V270" s="101"/>
      <c r="W270" s="101"/>
      <c r="X270" s="101"/>
      <c r="Y270" s="101"/>
      <c r="Z270" s="101"/>
      <c r="AA270" s="101"/>
      <c r="AB270" s="101"/>
    </row>
    <row r="271" spans="1:28" s="423" customFormat="1" ht="21" customHeight="1">
      <c r="A271" s="574"/>
      <c r="B271" s="101"/>
      <c r="C271" s="575"/>
      <c r="D271" s="101"/>
      <c r="E271" s="101"/>
      <c r="F271" s="101"/>
      <c r="G271" s="101"/>
      <c r="H271" s="101"/>
      <c r="I271" s="101"/>
      <c r="J271" s="101"/>
      <c r="K271" s="531"/>
      <c r="L271" s="101"/>
      <c r="M271" s="101"/>
      <c r="N271" s="101"/>
      <c r="O271" s="101"/>
      <c r="P271" s="101"/>
      <c r="Q271" s="101"/>
      <c r="R271" s="101"/>
      <c r="S271" s="101"/>
      <c r="T271" s="101"/>
      <c r="U271" s="101"/>
      <c r="V271" s="101"/>
      <c r="W271" s="101"/>
      <c r="X271" s="101"/>
      <c r="Y271" s="101"/>
      <c r="Z271" s="101"/>
      <c r="AA271" s="101"/>
      <c r="AB271" s="101"/>
    </row>
    <row r="272" spans="1:28" s="423" customFormat="1" ht="21" customHeight="1">
      <c r="A272" s="574"/>
      <c r="B272" s="101"/>
      <c r="C272" s="575"/>
      <c r="D272" s="101"/>
      <c r="E272" s="101"/>
      <c r="F272" s="101"/>
      <c r="G272" s="101"/>
      <c r="H272" s="101"/>
      <c r="I272" s="101"/>
      <c r="J272" s="101"/>
      <c r="K272" s="531"/>
      <c r="L272" s="101"/>
      <c r="M272" s="101"/>
      <c r="N272" s="101"/>
      <c r="O272" s="101"/>
      <c r="P272" s="101"/>
      <c r="Q272" s="101"/>
      <c r="R272" s="101"/>
      <c r="S272" s="101"/>
      <c r="T272" s="101"/>
      <c r="U272" s="101"/>
      <c r="V272" s="101"/>
      <c r="W272" s="101"/>
      <c r="X272" s="101"/>
      <c r="Y272" s="101"/>
      <c r="Z272" s="101"/>
      <c r="AA272" s="101"/>
      <c r="AB272" s="101"/>
    </row>
    <row r="273" spans="1:28" s="423" customFormat="1" ht="21" customHeight="1">
      <c r="A273" s="574"/>
      <c r="B273" s="101"/>
      <c r="C273" s="575"/>
      <c r="D273" s="101"/>
      <c r="E273" s="101"/>
      <c r="F273" s="101"/>
      <c r="G273" s="101"/>
      <c r="H273" s="101"/>
      <c r="I273" s="101"/>
      <c r="J273" s="101"/>
      <c r="K273" s="531"/>
      <c r="L273" s="101"/>
      <c r="M273" s="101"/>
      <c r="N273" s="101"/>
      <c r="O273" s="101"/>
      <c r="P273" s="101"/>
      <c r="Q273" s="101"/>
      <c r="R273" s="101"/>
      <c r="S273" s="101"/>
      <c r="T273" s="101"/>
      <c r="U273" s="101"/>
      <c r="V273" s="101"/>
      <c r="W273" s="101"/>
      <c r="X273" s="101"/>
      <c r="Y273" s="101"/>
      <c r="Z273" s="101"/>
      <c r="AA273" s="101"/>
      <c r="AB273" s="101"/>
    </row>
    <row r="274" spans="1:28" s="423" customFormat="1" ht="21" customHeight="1">
      <c r="A274" s="574"/>
      <c r="B274" s="101"/>
      <c r="C274" s="575"/>
      <c r="D274" s="101"/>
      <c r="E274" s="101"/>
      <c r="F274" s="101"/>
      <c r="G274" s="101"/>
      <c r="H274" s="101"/>
      <c r="I274" s="101"/>
      <c r="J274" s="101"/>
      <c r="K274" s="531"/>
      <c r="L274" s="101"/>
      <c r="M274" s="101"/>
      <c r="N274" s="101"/>
      <c r="O274" s="101"/>
      <c r="P274" s="101"/>
      <c r="Q274" s="101"/>
      <c r="R274" s="101"/>
      <c r="S274" s="101"/>
      <c r="T274" s="101"/>
      <c r="U274" s="101"/>
      <c r="V274" s="101"/>
      <c r="W274" s="101"/>
      <c r="X274" s="101"/>
      <c r="Y274" s="101"/>
      <c r="Z274" s="101"/>
      <c r="AA274" s="101"/>
      <c r="AB274" s="101"/>
    </row>
    <row r="275" spans="1:28" s="423" customFormat="1" ht="21" customHeight="1">
      <c r="A275" s="574"/>
      <c r="B275" s="101"/>
      <c r="C275" s="575"/>
      <c r="D275" s="101"/>
      <c r="E275" s="101"/>
      <c r="F275" s="101"/>
      <c r="G275" s="101"/>
      <c r="H275" s="101"/>
      <c r="I275" s="101"/>
      <c r="J275" s="101"/>
      <c r="K275" s="531"/>
      <c r="L275" s="101"/>
      <c r="M275" s="101"/>
      <c r="N275" s="101"/>
      <c r="O275" s="101"/>
      <c r="P275" s="101"/>
      <c r="Q275" s="101"/>
      <c r="R275" s="101"/>
      <c r="S275" s="101"/>
      <c r="T275" s="101"/>
      <c r="U275" s="101"/>
      <c r="V275" s="101"/>
      <c r="W275" s="101"/>
      <c r="X275" s="101"/>
      <c r="Y275" s="101"/>
      <c r="Z275" s="101"/>
      <c r="AA275" s="101"/>
      <c r="AB275" s="101"/>
    </row>
    <row r="276" spans="1:28" s="423" customFormat="1" ht="21" customHeight="1">
      <c r="A276" s="574"/>
      <c r="B276" s="101"/>
      <c r="C276" s="575"/>
      <c r="D276" s="101"/>
      <c r="E276" s="101"/>
      <c r="F276" s="101"/>
      <c r="G276" s="101"/>
      <c r="H276" s="101"/>
      <c r="I276" s="101"/>
      <c r="J276" s="101"/>
      <c r="K276" s="531"/>
      <c r="L276" s="101"/>
      <c r="M276" s="101"/>
      <c r="N276" s="101"/>
      <c r="O276" s="101"/>
      <c r="P276" s="101"/>
      <c r="Q276" s="101"/>
      <c r="R276" s="101"/>
      <c r="S276" s="101"/>
      <c r="T276" s="101"/>
      <c r="U276" s="101"/>
      <c r="V276" s="101"/>
      <c r="W276" s="101"/>
      <c r="X276" s="101"/>
      <c r="Y276" s="101"/>
      <c r="Z276" s="101"/>
      <c r="AA276" s="101"/>
      <c r="AB276" s="101"/>
    </row>
    <row r="277" spans="1:28" s="423" customFormat="1" ht="21" customHeight="1">
      <c r="A277" s="574"/>
      <c r="B277" s="101"/>
      <c r="C277" s="575"/>
      <c r="D277" s="101"/>
      <c r="E277" s="101"/>
      <c r="F277" s="101"/>
      <c r="G277" s="101"/>
      <c r="H277" s="101"/>
      <c r="I277" s="101"/>
      <c r="J277" s="101"/>
      <c r="K277" s="531"/>
      <c r="L277" s="101"/>
      <c r="M277" s="101"/>
      <c r="N277" s="101"/>
      <c r="O277" s="101"/>
      <c r="P277" s="101"/>
      <c r="Q277" s="101"/>
      <c r="R277" s="101"/>
      <c r="S277" s="101"/>
      <c r="T277" s="101"/>
      <c r="U277" s="101"/>
      <c r="V277" s="101"/>
      <c r="W277" s="101"/>
      <c r="X277" s="101"/>
      <c r="Y277" s="101"/>
      <c r="Z277" s="101"/>
      <c r="AA277" s="101"/>
      <c r="AB277" s="101"/>
    </row>
    <row r="278" spans="1:28" s="423" customFormat="1" ht="21" customHeight="1">
      <c r="A278" s="574"/>
      <c r="B278" s="101"/>
      <c r="C278" s="575"/>
      <c r="D278" s="101"/>
      <c r="E278" s="101"/>
      <c r="F278" s="101"/>
      <c r="G278" s="101"/>
      <c r="H278" s="101"/>
      <c r="I278" s="101"/>
      <c r="J278" s="101"/>
      <c r="K278" s="531"/>
      <c r="L278" s="101"/>
      <c r="M278" s="101"/>
      <c r="N278" s="101"/>
      <c r="O278" s="101"/>
      <c r="P278" s="101"/>
      <c r="Q278" s="101"/>
      <c r="R278" s="101"/>
      <c r="S278" s="101"/>
      <c r="T278" s="101"/>
      <c r="U278" s="101"/>
      <c r="V278" s="101"/>
      <c r="W278" s="101"/>
      <c r="X278" s="101"/>
      <c r="Y278" s="101"/>
      <c r="Z278" s="101"/>
      <c r="AA278" s="101"/>
      <c r="AB278" s="101"/>
    </row>
    <row r="279" spans="1:28" s="423" customFormat="1" ht="21" customHeight="1">
      <c r="A279" s="574"/>
      <c r="B279" s="101"/>
      <c r="C279" s="575"/>
      <c r="D279" s="101"/>
      <c r="E279" s="101"/>
      <c r="F279" s="101"/>
      <c r="G279" s="101"/>
      <c r="H279" s="101"/>
      <c r="I279" s="101"/>
      <c r="J279" s="101"/>
      <c r="K279" s="531"/>
      <c r="L279" s="101"/>
      <c r="M279" s="101"/>
      <c r="N279" s="101"/>
      <c r="O279" s="101"/>
      <c r="P279" s="101"/>
      <c r="Q279" s="101"/>
      <c r="R279" s="101"/>
      <c r="S279" s="101"/>
      <c r="T279" s="101"/>
      <c r="U279" s="101"/>
      <c r="V279" s="101"/>
      <c r="W279" s="101"/>
      <c r="X279" s="101"/>
      <c r="Y279" s="101"/>
      <c r="Z279" s="101"/>
      <c r="AA279" s="101"/>
      <c r="AB279" s="101"/>
    </row>
    <row r="280" spans="1:28" s="423" customFormat="1" ht="21" customHeight="1">
      <c r="A280" s="574"/>
      <c r="B280" s="101"/>
      <c r="C280" s="575"/>
      <c r="D280" s="101"/>
      <c r="E280" s="101"/>
      <c r="F280" s="101"/>
      <c r="G280" s="101"/>
      <c r="H280" s="101"/>
      <c r="I280" s="101"/>
      <c r="J280" s="101"/>
      <c r="K280" s="531"/>
      <c r="L280" s="101"/>
      <c r="M280" s="101"/>
      <c r="N280" s="101"/>
      <c r="O280" s="101"/>
      <c r="P280" s="101"/>
      <c r="Q280" s="101"/>
      <c r="R280" s="101"/>
      <c r="S280" s="101"/>
      <c r="T280" s="101"/>
      <c r="U280" s="101"/>
      <c r="V280" s="101"/>
      <c r="W280" s="101"/>
      <c r="X280" s="101"/>
      <c r="Y280" s="101"/>
      <c r="Z280" s="101"/>
      <c r="AA280" s="101"/>
      <c r="AB280" s="101"/>
    </row>
    <row r="281" spans="1:28" s="423" customFormat="1" ht="21" customHeight="1">
      <c r="A281" s="574"/>
      <c r="B281" s="101"/>
      <c r="C281" s="575"/>
      <c r="D281" s="101"/>
      <c r="E281" s="101"/>
      <c r="F281" s="101"/>
      <c r="G281" s="101"/>
      <c r="H281" s="101"/>
      <c r="I281" s="101"/>
      <c r="J281" s="101"/>
      <c r="K281" s="531"/>
      <c r="L281" s="101"/>
      <c r="M281" s="101"/>
      <c r="N281" s="101"/>
      <c r="O281" s="101"/>
      <c r="P281" s="101"/>
      <c r="Q281" s="101"/>
      <c r="R281" s="101"/>
      <c r="S281" s="101"/>
      <c r="T281" s="101"/>
      <c r="U281" s="101"/>
      <c r="V281" s="101"/>
      <c r="W281" s="101"/>
      <c r="X281" s="101"/>
      <c r="Y281" s="101"/>
      <c r="Z281" s="101"/>
      <c r="AA281" s="101"/>
      <c r="AB281" s="101"/>
    </row>
    <row r="282" spans="1:28" s="423" customFormat="1" ht="21" customHeight="1">
      <c r="A282" s="574"/>
      <c r="B282" s="101"/>
      <c r="C282" s="575"/>
      <c r="D282" s="101"/>
      <c r="E282" s="101"/>
      <c r="F282" s="101"/>
      <c r="G282" s="101"/>
      <c r="H282" s="101"/>
      <c r="I282" s="101"/>
      <c r="J282" s="101"/>
      <c r="K282" s="531"/>
      <c r="L282" s="101"/>
      <c r="M282" s="101"/>
      <c r="N282" s="101"/>
      <c r="O282" s="101"/>
      <c r="P282" s="101"/>
      <c r="Q282" s="101"/>
      <c r="R282" s="101"/>
      <c r="S282" s="101"/>
      <c r="T282" s="101"/>
      <c r="U282" s="101"/>
      <c r="V282" s="101"/>
      <c r="W282" s="101"/>
      <c r="X282" s="101"/>
      <c r="Y282" s="101"/>
      <c r="Z282" s="101"/>
      <c r="AA282" s="101"/>
      <c r="AB282" s="101"/>
    </row>
    <row r="283" spans="1:28" s="423" customFormat="1" ht="21" customHeight="1">
      <c r="A283" s="574"/>
      <c r="B283" s="101"/>
      <c r="C283" s="575"/>
      <c r="D283" s="101"/>
      <c r="E283" s="101"/>
      <c r="F283" s="101"/>
      <c r="G283" s="101"/>
      <c r="H283" s="101"/>
      <c r="I283" s="101"/>
      <c r="J283" s="101"/>
      <c r="K283" s="531"/>
      <c r="L283" s="101"/>
      <c r="M283" s="101"/>
      <c r="N283" s="101"/>
      <c r="O283" s="101"/>
      <c r="P283" s="101"/>
      <c r="Q283" s="101"/>
      <c r="R283" s="101"/>
      <c r="S283" s="101"/>
      <c r="T283" s="101"/>
      <c r="U283" s="101"/>
      <c r="V283" s="101"/>
      <c r="W283" s="101"/>
      <c r="X283" s="101"/>
      <c r="Y283" s="101"/>
      <c r="Z283" s="101"/>
      <c r="AA283" s="101"/>
      <c r="AB283" s="101"/>
    </row>
    <row r="284" spans="1:28" s="423" customFormat="1" ht="21" customHeight="1">
      <c r="A284" s="574"/>
      <c r="B284" s="101"/>
      <c r="C284" s="575"/>
      <c r="D284" s="101"/>
      <c r="E284" s="101"/>
      <c r="F284" s="101"/>
      <c r="G284" s="101"/>
      <c r="H284" s="101"/>
      <c r="I284" s="101"/>
      <c r="J284" s="101"/>
      <c r="K284" s="531"/>
      <c r="L284" s="101"/>
      <c r="M284" s="101"/>
      <c r="N284" s="101"/>
      <c r="O284" s="101"/>
      <c r="P284" s="101"/>
      <c r="Q284" s="101"/>
      <c r="R284" s="101"/>
      <c r="S284" s="101"/>
      <c r="T284" s="101"/>
      <c r="U284" s="101"/>
      <c r="V284" s="101"/>
      <c r="W284" s="101"/>
      <c r="X284" s="101"/>
      <c r="Y284" s="101"/>
      <c r="Z284" s="101"/>
      <c r="AA284" s="101"/>
      <c r="AB284" s="101"/>
    </row>
    <row r="285" spans="1:28" s="423" customFormat="1" ht="21" customHeight="1">
      <c r="A285" s="574"/>
      <c r="B285" s="101"/>
      <c r="C285" s="575"/>
      <c r="D285" s="101"/>
      <c r="E285" s="101"/>
      <c r="F285" s="101"/>
      <c r="G285" s="101"/>
      <c r="H285" s="101"/>
      <c r="I285" s="101"/>
      <c r="J285" s="101"/>
      <c r="K285" s="531"/>
      <c r="L285" s="101"/>
      <c r="M285" s="101"/>
      <c r="N285" s="101"/>
      <c r="O285" s="101"/>
      <c r="P285" s="101"/>
      <c r="Q285" s="101"/>
      <c r="R285" s="101"/>
      <c r="S285" s="101"/>
      <c r="T285" s="101"/>
      <c r="U285" s="101"/>
      <c r="V285" s="101"/>
      <c r="W285" s="101"/>
      <c r="X285" s="101"/>
      <c r="Y285" s="101"/>
      <c r="Z285" s="101"/>
      <c r="AA285" s="101"/>
      <c r="AB285" s="101"/>
    </row>
    <row r="286" spans="1:28" s="423" customFormat="1" ht="21" customHeight="1">
      <c r="A286" s="574"/>
      <c r="B286" s="101"/>
      <c r="C286" s="575"/>
      <c r="D286" s="101"/>
      <c r="E286" s="101"/>
      <c r="F286" s="101"/>
      <c r="G286" s="101"/>
      <c r="H286" s="101"/>
      <c r="I286" s="101"/>
      <c r="J286" s="101"/>
      <c r="K286" s="531"/>
      <c r="L286" s="101"/>
      <c r="M286" s="101"/>
      <c r="N286" s="101"/>
      <c r="O286" s="101"/>
      <c r="P286" s="101"/>
      <c r="Q286" s="101"/>
      <c r="R286" s="101"/>
      <c r="S286" s="101"/>
      <c r="T286" s="101"/>
      <c r="U286" s="101"/>
      <c r="V286" s="101"/>
      <c r="W286" s="101"/>
      <c r="X286" s="101"/>
      <c r="Y286" s="101"/>
      <c r="Z286" s="101"/>
      <c r="AA286" s="101"/>
      <c r="AB286" s="101"/>
    </row>
    <row r="287" spans="1:28" s="423" customFormat="1" ht="21" customHeight="1">
      <c r="A287" s="574"/>
      <c r="B287" s="101"/>
      <c r="C287" s="575"/>
      <c r="D287" s="101"/>
      <c r="E287" s="101"/>
      <c r="F287" s="101"/>
      <c r="G287" s="101"/>
      <c r="H287" s="101"/>
      <c r="I287" s="101"/>
      <c r="J287" s="101"/>
      <c r="K287" s="531"/>
      <c r="L287" s="101"/>
      <c r="M287" s="101"/>
      <c r="N287" s="101"/>
      <c r="O287" s="101"/>
      <c r="P287" s="101"/>
      <c r="Q287" s="101"/>
      <c r="R287" s="101"/>
      <c r="S287" s="101"/>
      <c r="T287" s="101"/>
      <c r="U287" s="101"/>
      <c r="V287" s="101"/>
      <c r="W287" s="101"/>
      <c r="X287" s="101"/>
      <c r="Y287" s="101"/>
      <c r="Z287" s="101"/>
      <c r="AA287" s="101"/>
      <c r="AB287" s="101"/>
    </row>
    <row r="288" spans="1:28" s="423" customFormat="1" ht="21" customHeight="1">
      <c r="A288" s="574"/>
      <c r="B288" s="101"/>
      <c r="C288" s="575"/>
      <c r="D288" s="101"/>
      <c r="E288" s="101"/>
      <c r="F288" s="101"/>
      <c r="G288" s="101"/>
      <c r="H288" s="101"/>
      <c r="I288" s="101"/>
      <c r="J288" s="101"/>
      <c r="K288" s="531"/>
      <c r="L288" s="101"/>
      <c r="M288" s="101"/>
      <c r="N288" s="101"/>
      <c r="O288" s="101"/>
      <c r="P288" s="101"/>
      <c r="Q288" s="101"/>
      <c r="R288" s="101"/>
      <c r="S288" s="101"/>
      <c r="T288" s="101"/>
      <c r="U288" s="101"/>
      <c r="V288" s="101"/>
      <c r="W288" s="101"/>
      <c r="X288" s="101"/>
      <c r="Y288" s="101"/>
      <c r="Z288" s="101"/>
      <c r="AA288" s="101"/>
      <c r="AB288" s="101"/>
    </row>
    <row r="289" spans="1:28" s="423" customFormat="1" ht="21" customHeight="1">
      <c r="A289" s="574"/>
      <c r="B289" s="101"/>
      <c r="C289" s="575"/>
      <c r="D289" s="101"/>
      <c r="E289" s="101"/>
      <c r="F289" s="101"/>
      <c r="G289" s="101"/>
      <c r="H289" s="101"/>
      <c r="I289" s="101"/>
      <c r="J289" s="101"/>
      <c r="K289" s="531"/>
      <c r="L289" s="101"/>
      <c r="M289" s="101"/>
      <c r="N289" s="101"/>
      <c r="O289" s="101"/>
      <c r="P289" s="101"/>
      <c r="Q289" s="101"/>
      <c r="R289" s="101"/>
      <c r="S289" s="101"/>
      <c r="T289" s="101"/>
      <c r="U289" s="101"/>
      <c r="V289" s="101"/>
      <c r="W289" s="101"/>
      <c r="X289" s="101"/>
      <c r="Y289" s="101"/>
      <c r="Z289" s="101"/>
      <c r="AA289" s="101"/>
      <c r="AB289" s="101"/>
    </row>
    <row r="290" spans="1:28" s="423" customFormat="1" ht="21" customHeight="1">
      <c r="A290" s="574"/>
      <c r="B290" s="101"/>
      <c r="C290" s="575"/>
      <c r="D290" s="101"/>
      <c r="E290" s="101"/>
      <c r="F290" s="101"/>
      <c r="G290" s="101"/>
      <c r="H290" s="101"/>
      <c r="I290" s="101"/>
      <c r="J290" s="101"/>
      <c r="K290" s="531"/>
      <c r="L290" s="101"/>
      <c r="M290" s="101"/>
      <c r="N290" s="101"/>
      <c r="O290" s="101"/>
      <c r="P290" s="101"/>
      <c r="Q290" s="101"/>
      <c r="R290" s="101"/>
      <c r="S290" s="101"/>
      <c r="T290" s="101"/>
      <c r="U290" s="101"/>
      <c r="V290" s="101"/>
      <c r="W290" s="101"/>
      <c r="X290" s="101"/>
      <c r="Y290" s="101"/>
      <c r="Z290" s="101"/>
      <c r="AA290" s="101"/>
      <c r="AB290" s="101"/>
    </row>
    <row r="291" spans="1:28" s="423" customFormat="1" ht="21" customHeight="1">
      <c r="A291" s="574"/>
      <c r="B291" s="101"/>
      <c r="C291" s="575"/>
      <c r="D291" s="101"/>
      <c r="E291" s="101"/>
      <c r="F291" s="101"/>
      <c r="G291" s="101"/>
      <c r="H291" s="101"/>
      <c r="I291" s="101"/>
      <c r="J291" s="101"/>
      <c r="K291" s="531"/>
      <c r="L291" s="101"/>
      <c r="M291" s="101"/>
      <c r="N291" s="101"/>
      <c r="O291" s="101"/>
      <c r="P291" s="101"/>
      <c r="Q291" s="101"/>
      <c r="R291" s="101"/>
      <c r="S291" s="101"/>
      <c r="T291" s="101"/>
      <c r="U291" s="101"/>
      <c r="V291" s="101"/>
      <c r="W291" s="101"/>
      <c r="X291" s="101"/>
      <c r="Y291" s="101"/>
      <c r="Z291" s="101"/>
      <c r="AA291" s="101"/>
      <c r="AB291" s="101"/>
    </row>
    <row r="292" spans="1:28" s="423" customFormat="1" ht="21" customHeight="1">
      <c r="A292" s="574"/>
      <c r="B292" s="101"/>
      <c r="C292" s="575"/>
      <c r="D292" s="101"/>
      <c r="E292" s="101"/>
      <c r="F292" s="101"/>
      <c r="G292" s="101"/>
      <c r="H292" s="101"/>
      <c r="I292" s="101"/>
      <c r="J292" s="101"/>
      <c r="K292" s="531"/>
      <c r="L292" s="101"/>
      <c r="M292" s="101"/>
      <c r="N292" s="101"/>
      <c r="O292" s="101"/>
      <c r="P292" s="101"/>
      <c r="Q292" s="101"/>
      <c r="R292" s="101"/>
      <c r="S292" s="101"/>
      <c r="T292" s="101"/>
      <c r="U292" s="101"/>
      <c r="V292" s="101"/>
      <c r="W292" s="101"/>
      <c r="X292" s="101"/>
      <c r="Y292" s="101"/>
      <c r="Z292" s="101"/>
      <c r="AA292" s="101"/>
      <c r="AB292" s="101"/>
    </row>
    <row r="293" spans="1:28" s="423" customFormat="1" ht="21" customHeight="1">
      <c r="A293" s="574"/>
      <c r="B293" s="101"/>
      <c r="C293" s="575"/>
      <c r="D293" s="101"/>
      <c r="E293" s="101"/>
      <c r="F293" s="101"/>
      <c r="G293" s="101"/>
      <c r="H293" s="101"/>
      <c r="I293" s="101"/>
      <c r="J293" s="101"/>
      <c r="K293" s="531"/>
      <c r="L293" s="101"/>
      <c r="M293" s="101"/>
      <c r="N293" s="101"/>
      <c r="O293" s="101"/>
      <c r="P293" s="101"/>
      <c r="Q293" s="101"/>
      <c r="R293" s="101"/>
      <c r="S293" s="101"/>
      <c r="T293" s="101"/>
      <c r="U293" s="101"/>
      <c r="V293" s="101"/>
      <c r="W293" s="101"/>
      <c r="X293" s="101"/>
      <c r="Y293" s="101"/>
      <c r="Z293" s="101"/>
      <c r="AA293" s="101"/>
      <c r="AB293" s="101"/>
    </row>
    <row r="294" spans="1:28" s="423" customFormat="1" ht="21" customHeight="1">
      <c r="A294" s="574"/>
      <c r="B294" s="101"/>
      <c r="C294" s="575"/>
      <c r="D294" s="101"/>
      <c r="E294" s="101"/>
      <c r="F294" s="101"/>
      <c r="G294" s="101"/>
      <c r="H294" s="101"/>
      <c r="I294" s="101"/>
      <c r="J294" s="101"/>
      <c r="K294" s="531"/>
      <c r="L294" s="101"/>
      <c r="M294" s="101"/>
      <c r="N294" s="101"/>
      <c r="O294" s="101"/>
      <c r="P294" s="101"/>
      <c r="Q294" s="101"/>
      <c r="R294" s="101"/>
      <c r="S294" s="101"/>
      <c r="T294" s="101"/>
      <c r="U294" s="101"/>
      <c r="V294" s="101"/>
      <c r="W294" s="101"/>
      <c r="X294" s="101"/>
      <c r="Y294" s="101"/>
      <c r="Z294" s="101"/>
      <c r="AA294" s="101"/>
      <c r="AB294" s="101"/>
    </row>
    <row r="295" spans="1:28" s="423" customFormat="1" ht="21" customHeight="1">
      <c r="A295" s="574"/>
      <c r="B295" s="101"/>
      <c r="C295" s="575"/>
      <c r="D295" s="101"/>
      <c r="E295" s="101"/>
      <c r="F295" s="101"/>
      <c r="G295" s="101"/>
      <c r="H295" s="101"/>
      <c r="I295" s="101"/>
      <c r="J295" s="101"/>
      <c r="K295" s="531"/>
      <c r="L295" s="101"/>
      <c r="M295" s="101"/>
      <c r="N295" s="101"/>
      <c r="O295" s="101"/>
      <c r="P295" s="101"/>
      <c r="Q295" s="101"/>
      <c r="R295" s="101"/>
      <c r="S295" s="101"/>
      <c r="T295" s="101"/>
      <c r="U295" s="101"/>
      <c r="V295" s="101"/>
      <c r="W295" s="101"/>
      <c r="X295" s="101"/>
      <c r="Y295" s="101"/>
      <c r="Z295" s="101"/>
      <c r="AA295" s="101"/>
      <c r="AB295" s="101"/>
    </row>
    <row r="296" spans="1:28" s="423" customFormat="1" ht="21" customHeight="1">
      <c r="A296" s="574"/>
      <c r="B296" s="101"/>
      <c r="C296" s="575"/>
      <c r="D296" s="101"/>
      <c r="E296" s="101"/>
      <c r="F296" s="101"/>
      <c r="G296" s="101"/>
      <c r="H296" s="101"/>
      <c r="I296" s="101"/>
      <c r="J296" s="101"/>
      <c r="K296" s="531"/>
      <c r="L296" s="101"/>
      <c r="M296" s="101"/>
      <c r="N296" s="101"/>
      <c r="O296" s="101"/>
      <c r="P296" s="101"/>
      <c r="Q296" s="101"/>
      <c r="R296" s="101"/>
      <c r="S296" s="101"/>
      <c r="T296" s="101"/>
      <c r="U296" s="101"/>
      <c r="V296" s="101"/>
      <c r="W296" s="101"/>
      <c r="X296" s="101"/>
      <c r="Y296" s="101"/>
      <c r="Z296" s="101"/>
      <c r="AA296" s="101"/>
      <c r="AB296" s="101"/>
    </row>
    <row r="297" spans="1:28" s="423" customFormat="1" ht="21" customHeight="1">
      <c r="A297" s="574"/>
      <c r="B297" s="101"/>
      <c r="C297" s="575"/>
      <c r="D297" s="101"/>
      <c r="E297" s="101"/>
      <c r="F297" s="101"/>
      <c r="G297" s="101"/>
      <c r="H297" s="101"/>
      <c r="I297" s="101"/>
      <c r="J297" s="101"/>
      <c r="K297" s="531"/>
      <c r="L297" s="101"/>
      <c r="M297" s="101"/>
      <c r="N297" s="101"/>
      <c r="O297" s="101"/>
      <c r="P297" s="101"/>
      <c r="Q297" s="101"/>
      <c r="R297" s="101"/>
      <c r="S297" s="101"/>
      <c r="T297" s="101"/>
      <c r="U297" s="101"/>
      <c r="V297" s="101"/>
      <c r="W297" s="101"/>
      <c r="X297" s="101"/>
      <c r="Y297" s="101"/>
      <c r="Z297" s="101"/>
      <c r="AA297" s="101"/>
      <c r="AB297" s="101"/>
    </row>
    <row r="298" spans="1:28" s="423" customFormat="1" ht="21" customHeight="1">
      <c r="A298" s="574"/>
      <c r="B298" s="101"/>
      <c r="C298" s="575"/>
      <c r="D298" s="101"/>
      <c r="E298" s="101"/>
      <c r="F298" s="101"/>
      <c r="G298" s="101"/>
      <c r="H298" s="101"/>
      <c r="I298" s="101"/>
      <c r="J298" s="101"/>
      <c r="K298" s="531"/>
      <c r="L298" s="101"/>
      <c r="M298" s="101"/>
      <c r="N298" s="101"/>
      <c r="O298" s="101"/>
      <c r="P298" s="101"/>
      <c r="Q298" s="101"/>
      <c r="R298" s="101"/>
      <c r="S298" s="101"/>
      <c r="T298" s="101"/>
      <c r="U298" s="101"/>
      <c r="V298" s="101"/>
      <c r="W298" s="101"/>
      <c r="X298" s="101"/>
      <c r="Y298" s="101"/>
      <c r="Z298" s="101"/>
      <c r="AA298" s="101"/>
      <c r="AB298" s="101"/>
    </row>
    <row r="299" spans="1:28" s="423" customFormat="1" ht="21" customHeight="1">
      <c r="A299" s="574"/>
      <c r="B299" s="101"/>
      <c r="C299" s="575"/>
      <c r="D299" s="101"/>
      <c r="E299" s="101"/>
      <c r="F299" s="101"/>
      <c r="G299" s="101"/>
      <c r="H299" s="101"/>
      <c r="I299" s="101"/>
      <c r="J299" s="101"/>
      <c r="K299" s="531"/>
      <c r="L299" s="101"/>
      <c r="M299" s="101"/>
      <c r="N299" s="101"/>
      <c r="O299" s="101"/>
      <c r="P299" s="101"/>
      <c r="Q299" s="101"/>
      <c r="R299" s="101"/>
      <c r="S299" s="101"/>
      <c r="T299" s="101"/>
      <c r="U299" s="101"/>
      <c r="V299" s="101"/>
      <c r="W299" s="101"/>
      <c r="X299" s="101"/>
      <c r="Y299" s="101"/>
      <c r="Z299" s="101"/>
      <c r="AA299" s="101"/>
      <c r="AB299" s="101"/>
    </row>
    <row r="300" spans="1:28" s="423" customFormat="1" ht="21" customHeight="1">
      <c r="A300" s="574"/>
      <c r="B300" s="101"/>
      <c r="C300" s="575"/>
      <c r="D300" s="101"/>
      <c r="E300" s="101"/>
      <c r="F300" s="101"/>
      <c r="G300" s="101"/>
      <c r="H300" s="101"/>
      <c r="I300" s="101"/>
      <c r="J300" s="101"/>
      <c r="K300" s="531"/>
      <c r="L300" s="101"/>
      <c r="M300" s="101"/>
      <c r="N300" s="101"/>
      <c r="O300" s="101"/>
      <c r="P300" s="101"/>
      <c r="Q300" s="101"/>
      <c r="R300" s="101"/>
      <c r="S300" s="101"/>
      <c r="T300" s="101"/>
      <c r="U300" s="101"/>
      <c r="V300" s="101"/>
      <c r="W300" s="101"/>
      <c r="X300" s="101"/>
      <c r="Y300" s="101"/>
      <c r="Z300" s="101"/>
      <c r="AA300" s="101"/>
      <c r="AB300" s="101"/>
    </row>
    <row r="301" spans="1:28" s="423" customFormat="1" ht="21" customHeight="1">
      <c r="A301" s="574"/>
      <c r="B301" s="101"/>
      <c r="C301" s="575"/>
      <c r="D301" s="101"/>
      <c r="E301" s="101"/>
      <c r="F301" s="101"/>
      <c r="G301" s="101"/>
      <c r="H301" s="101"/>
      <c r="I301" s="101"/>
      <c r="J301" s="101"/>
      <c r="K301" s="531"/>
      <c r="L301" s="101"/>
      <c r="M301" s="101"/>
      <c r="N301" s="101"/>
      <c r="O301" s="101"/>
      <c r="P301" s="101"/>
      <c r="Q301" s="101"/>
      <c r="R301" s="101"/>
      <c r="S301" s="101"/>
      <c r="T301" s="101"/>
      <c r="U301" s="101"/>
      <c r="V301" s="101"/>
      <c r="W301" s="101"/>
      <c r="X301" s="101"/>
      <c r="Y301" s="101"/>
      <c r="Z301" s="101"/>
      <c r="AA301" s="101"/>
      <c r="AB301" s="101"/>
    </row>
    <row r="302" spans="1:28" s="423" customFormat="1" ht="21" customHeight="1">
      <c r="A302" s="574"/>
      <c r="B302" s="101"/>
      <c r="C302" s="575"/>
      <c r="D302" s="101"/>
      <c r="E302" s="101"/>
      <c r="F302" s="101"/>
      <c r="G302" s="101"/>
      <c r="H302" s="101"/>
      <c r="I302" s="101"/>
      <c r="J302" s="101"/>
      <c r="K302" s="531"/>
      <c r="L302" s="101"/>
      <c r="M302" s="101"/>
      <c r="N302" s="101"/>
      <c r="O302" s="101"/>
      <c r="P302" s="101"/>
      <c r="Q302" s="101"/>
      <c r="R302" s="101"/>
      <c r="S302" s="101"/>
      <c r="T302" s="101"/>
      <c r="U302" s="101"/>
      <c r="V302" s="101"/>
      <c r="W302" s="101"/>
      <c r="X302" s="101"/>
      <c r="Y302" s="101"/>
      <c r="Z302" s="101"/>
      <c r="AA302" s="101"/>
      <c r="AB302" s="101"/>
    </row>
    <row r="303" spans="1:28" s="423" customFormat="1" ht="21" customHeight="1">
      <c r="A303" s="574"/>
      <c r="B303" s="101"/>
      <c r="C303" s="575"/>
      <c r="D303" s="101"/>
      <c r="E303" s="101"/>
      <c r="F303" s="101"/>
      <c r="G303" s="101"/>
      <c r="H303" s="101"/>
      <c r="I303" s="101"/>
      <c r="J303" s="101"/>
      <c r="K303" s="531"/>
      <c r="L303" s="101"/>
      <c r="M303" s="101"/>
      <c r="N303" s="101"/>
      <c r="O303" s="101"/>
      <c r="P303" s="101"/>
      <c r="Q303" s="101"/>
      <c r="R303" s="101"/>
      <c r="S303" s="101"/>
      <c r="T303" s="101"/>
      <c r="U303" s="101"/>
      <c r="V303" s="101"/>
      <c r="W303" s="101"/>
      <c r="X303" s="101"/>
      <c r="Y303" s="101"/>
      <c r="Z303" s="101"/>
      <c r="AA303" s="101"/>
      <c r="AB303" s="101"/>
    </row>
    <row r="304" spans="1:28" s="423" customFormat="1" ht="21" customHeight="1">
      <c r="A304" s="574"/>
      <c r="B304" s="101"/>
      <c r="C304" s="575"/>
      <c r="D304" s="101"/>
      <c r="E304" s="101"/>
      <c r="F304" s="101"/>
      <c r="G304" s="101"/>
      <c r="H304" s="101"/>
      <c r="I304" s="101"/>
      <c r="J304" s="101"/>
      <c r="K304" s="531"/>
      <c r="L304" s="101"/>
      <c r="M304" s="101"/>
      <c r="N304" s="101"/>
      <c r="O304" s="101"/>
      <c r="P304" s="101"/>
      <c r="Q304" s="101"/>
      <c r="R304" s="101"/>
      <c r="S304" s="101"/>
      <c r="T304" s="101"/>
      <c r="U304" s="101"/>
      <c r="V304" s="101"/>
      <c r="W304" s="101"/>
      <c r="X304" s="101"/>
      <c r="Y304" s="101"/>
      <c r="Z304" s="101"/>
      <c r="AA304" s="101"/>
      <c r="AB304" s="101"/>
    </row>
    <row r="305" spans="1:28" s="423" customFormat="1" ht="21" customHeight="1">
      <c r="A305" s="574"/>
      <c r="B305" s="101"/>
      <c r="C305" s="575"/>
      <c r="D305" s="101"/>
      <c r="E305" s="101"/>
      <c r="F305" s="101"/>
      <c r="G305" s="101"/>
      <c r="H305" s="101"/>
      <c r="I305" s="101"/>
      <c r="J305" s="101"/>
      <c r="K305" s="531"/>
      <c r="L305" s="101"/>
      <c r="M305" s="101"/>
      <c r="N305" s="101"/>
      <c r="O305" s="101"/>
      <c r="P305" s="101"/>
      <c r="Q305" s="101"/>
      <c r="R305" s="101"/>
      <c r="S305" s="101"/>
      <c r="T305" s="101"/>
      <c r="U305" s="101"/>
      <c r="V305" s="101"/>
      <c r="W305" s="101"/>
      <c r="X305" s="101"/>
      <c r="Y305" s="101"/>
      <c r="Z305" s="101"/>
      <c r="AA305" s="101"/>
      <c r="AB305" s="101"/>
    </row>
    <row r="306" spans="1:28" s="423" customFormat="1" ht="21" customHeight="1">
      <c r="A306" s="574"/>
      <c r="B306" s="101"/>
      <c r="C306" s="575"/>
      <c r="D306" s="101"/>
      <c r="E306" s="101"/>
      <c r="F306" s="101"/>
      <c r="G306" s="101"/>
      <c r="H306" s="101"/>
      <c r="I306" s="101"/>
      <c r="J306" s="101"/>
      <c r="K306" s="531"/>
      <c r="L306" s="101"/>
      <c r="M306" s="101"/>
      <c r="N306" s="101"/>
      <c r="O306" s="101"/>
      <c r="P306" s="101"/>
      <c r="Q306" s="101"/>
      <c r="R306" s="101"/>
      <c r="S306" s="101"/>
      <c r="T306" s="101"/>
      <c r="U306" s="101"/>
      <c r="V306" s="101"/>
      <c r="W306" s="101"/>
      <c r="X306" s="101"/>
      <c r="Y306" s="101"/>
      <c r="Z306" s="101"/>
      <c r="AA306" s="101"/>
      <c r="AB306" s="101"/>
    </row>
    <row r="307" spans="1:28" s="423" customFormat="1" ht="21" customHeight="1">
      <c r="A307" s="574"/>
      <c r="B307" s="101"/>
      <c r="C307" s="575"/>
      <c r="D307" s="101"/>
      <c r="E307" s="101"/>
      <c r="F307" s="101"/>
      <c r="G307" s="101"/>
      <c r="H307" s="101"/>
      <c r="I307" s="101"/>
      <c r="J307" s="101"/>
      <c r="K307" s="531"/>
      <c r="L307" s="101"/>
      <c r="M307" s="101"/>
      <c r="N307" s="101"/>
      <c r="O307" s="101"/>
      <c r="P307" s="101"/>
      <c r="Q307" s="101"/>
      <c r="R307" s="101"/>
      <c r="S307" s="101"/>
      <c r="T307" s="101"/>
      <c r="U307" s="101"/>
      <c r="V307" s="101"/>
      <c r="W307" s="101"/>
      <c r="X307" s="101"/>
      <c r="Y307" s="101"/>
      <c r="Z307" s="101"/>
      <c r="AA307" s="101"/>
      <c r="AB307" s="101"/>
    </row>
    <row r="308" spans="1:28" s="423" customFormat="1" ht="21" customHeight="1">
      <c r="A308" s="574"/>
      <c r="B308" s="101"/>
      <c r="C308" s="575"/>
      <c r="D308" s="101"/>
      <c r="E308" s="101"/>
      <c r="F308" s="101"/>
      <c r="G308" s="101"/>
      <c r="H308" s="101"/>
      <c r="I308" s="101"/>
      <c r="J308" s="101"/>
      <c r="K308" s="531"/>
      <c r="L308" s="101"/>
      <c r="M308" s="101"/>
      <c r="N308" s="101"/>
      <c r="O308" s="101"/>
      <c r="P308" s="101"/>
      <c r="Q308" s="101"/>
      <c r="R308" s="101"/>
      <c r="S308" s="101"/>
      <c r="T308" s="101"/>
      <c r="U308" s="101"/>
      <c r="V308" s="101"/>
      <c r="W308" s="101"/>
      <c r="X308" s="101"/>
      <c r="Y308" s="101"/>
      <c r="Z308" s="101"/>
      <c r="AA308" s="101"/>
      <c r="AB308" s="101"/>
    </row>
    <row r="309" spans="1:28" s="423" customFormat="1" ht="21" customHeight="1">
      <c r="A309" s="574"/>
      <c r="B309" s="101"/>
      <c r="C309" s="575"/>
      <c r="D309" s="101"/>
      <c r="E309" s="101"/>
      <c r="F309" s="101"/>
      <c r="G309" s="101"/>
      <c r="H309" s="101"/>
      <c r="I309" s="101"/>
      <c r="J309" s="101"/>
      <c r="K309" s="531"/>
      <c r="L309" s="101"/>
      <c r="M309" s="101"/>
      <c r="N309" s="101"/>
      <c r="O309" s="101"/>
      <c r="P309" s="101"/>
      <c r="Q309" s="101"/>
      <c r="R309" s="101"/>
      <c r="S309" s="101"/>
      <c r="T309" s="101"/>
      <c r="U309" s="101"/>
      <c r="V309" s="101"/>
      <c r="W309" s="101"/>
      <c r="X309" s="101"/>
      <c r="Y309" s="101"/>
      <c r="Z309" s="101"/>
      <c r="AA309" s="101"/>
      <c r="AB309" s="101"/>
    </row>
    <row r="310" spans="1:28" s="423" customFormat="1" ht="21" customHeight="1">
      <c r="A310" s="574"/>
      <c r="B310" s="101"/>
      <c r="C310" s="575"/>
      <c r="D310" s="101"/>
      <c r="E310" s="101"/>
      <c r="F310" s="101"/>
      <c r="G310" s="101"/>
      <c r="H310" s="101"/>
      <c r="I310" s="101"/>
      <c r="J310" s="101"/>
      <c r="K310" s="531"/>
      <c r="L310" s="101"/>
      <c r="M310" s="101"/>
      <c r="N310" s="101"/>
      <c r="O310" s="101"/>
      <c r="P310" s="101"/>
      <c r="Q310" s="101"/>
      <c r="R310" s="101"/>
      <c r="S310" s="101"/>
      <c r="T310" s="101"/>
      <c r="U310" s="101"/>
      <c r="V310" s="101"/>
      <c r="W310" s="101"/>
      <c r="X310" s="101"/>
      <c r="Y310" s="101"/>
      <c r="Z310" s="101"/>
      <c r="AA310" s="101"/>
      <c r="AB310" s="101"/>
    </row>
    <row r="311" spans="1:28" s="423" customFormat="1" ht="21" customHeight="1">
      <c r="A311" s="574"/>
      <c r="B311" s="101"/>
      <c r="C311" s="575"/>
      <c r="D311" s="101"/>
      <c r="E311" s="101"/>
      <c r="F311" s="101"/>
      <c r="G311" s="101"/>
      <c r="H311" s="101"/>
      <c r="I311" s="101"/>
      <c r="J311" s="101"/>
      <c r="K311" s="531"/>
      <c r="L311" s="101"/>
      <c r="M311" s="101"/>
      <c r="N311" s="101"/>
      <c r="O311" s="101"/>
      <c r="P311" s="101"/>
      <c r="Q311" s="101"/>
      <c r="R311" s="101"/>
      <c r="S311" s="101"/>
      <c r="T311" s="101"/>
      <c r="U311" s="101"/>
      <c r="V311" s="101"/>
      <c r="W311" s="101"/>
      <c r="X311" s="101"/>
      <c r="Y311" s="101"/>
      <c r="Z311" s="101"/>
      <c r="AA311" s="101"/>
      <c r="AB311" s="101"/>
    </row>
    <row r="312" spans="1:28" s="423" customFormat="1" ht="21" customHeight="1">
      <c r="A312" s="574"/>
      <c r="B312" s="101"/>
      <c r="C312" s="575"/>
      <c r="D312" s="101"/>
      <c r="E312" s="101"/>
      <c r="F312" s="101"/>
      <c r="G312" s="101"/>
      <c r="H312" s="101"/>
      <c r="I312" s="101"/>
      <c r="J312" s="101"/>
      <c r="K312" s="531"/>
      <c r="L312" s="101"/>
      <c r="M312" s="101"/>
      <c r="N312" s="101"/>
      <c r="O312" s="101"/>
      <c r="P312" s="101"/>
      <c r="Q312" s="101"/>
      <c r="R312" s="101"/>
      <c r="S312" s="101"/>
      <c r="T312" s="101"/>
      <c r="U312" s="101"/>
      <c r="V312" s="101"/>
      <c r="W312" s="101"/>
      <c r="X312" s="101"/>
      <c r="Y312" s="101"/>
      <c r="Z312" s="101"/>
      <c r="AA312" s="101"/>
      <c r="AB312" s="101"/>
    </row>
    <row r="313" spans="1:28" s="423" customFormat="1" ht="21" customHeight="1">
      <c r="A313" s="574"/>
      <c r="B313" s="101"/>
      <c r="C313" s="575"/>
      <c r="D313" s="101"/>
      <c r="E313" s="101"/>
      <c r="F313" s="101"/>
      <c r="G313" s="101"/>
      <c r="H313" s="101"/>
      <c r="I313" s="101"/>
      <c r="J313" s="101"/>
      <c r="K313" s="531"/>
      <c r="L313" s="101"/>
      <c r="M313" s="101"/>
      <c r="N313" s="101"/>
      <c r="O313" s="101"/>
      <c r="P313" s="101"/>
      <c r="Q313" s="101"/>
      <c r="R313" s="101"/>
      <c r="S313" s="101"/>
      <c r="T313" s="101"/>
      <c r="U313" s="101"/>
      <c r="V313" s="101"/>
      <c r="W313" s="101"/>
      <c r="X313" s="101"/>
      <c r="Y313" s="101"/>
      <c r="Z313" s="101"/>
      <c r="AA313" s="101"/>
      <c r="AB313" s="101"/>
    </row>
    <row r="314" spans="1:28" s="423" customFormat="1" ht="21" customHeight="1">
      <c r="A314" s="574"/>
      <c r="B314" s="101"/>
      <c r="C314" s="575"/>
      <c r="D314" s="101"/>
      <c r="E314" s="101"/>
      <c r="F314" s="101"/>
      <c r="G314" s="101"/>
      <c r="H314" s="101"/>
      <c r="I314" s="101"/>
      <c r="J314" s="101"/>
      <c r="K314" s="531"/>
      <c r="L314" s="101"/>
      <c r="M314" s="101"/>
      <c r="N314" s="101"/>
      <c r="O314" s="101"/>
      <c r="P314" s="101"/>
      <c r="Q314" s="101"/>
      <c r="R314" s="101"/>
      <c r="S314" s="101"/>
      <c r="T314" s="101"/>
      <c r="U314" s="101"/>
      <c r="V314" s="101"/>
      <c r="W314" s="101"/>
      <c r="X314" s="101"/>
      <c r="Y314" s="101"/>
      <c r="Z314" s="101"/>
      <c r="AA314" s="101"/>
      <c r="AB314" s="101"/>
    </row>
    <row r="315" spans="1:28" s="423" customFormat="1" ht="21" customHeight="1">
      <c r="A315" s="574"/>
      <c r="B315" s="101"/>
      <c r="C315" s="575"/>
      <c r="D315" s="101"/>
      <c r="E315" s="101"/>
      <c r="F315" s="101"/>
      <c r="G315" s="101"/>
      <c r="H315" s="101"/>
      <c r="I315" s="101"/>
      <c r="J315" s="101"/>
      <c r="K315" s="531"/>
      <c r="L315" s="101"/>
      <c r="M315" s="101"/>
      <c r="N315" s="101"/>
      <c r="O315" s="101"/>
      <c r="P315" s="101"/>
      <c r="Q315" s="101"/>
      <c r="R315" s="101"/>
      <c r="S315" s="101"/>
      <c r="T315" s="101"/>
      <c r="U315" s="101"/>
      <c r="V315" s="101"/>
      <c r="W315" s="101"/>
      <c r="X315" s="101"/>
      <c r="Y315" s="101"/>
      <c r="Z315" s="101"/>
      <c r="AA315" s="101"/>
      <c r="AB315" s="101"/>
    </row>
    <row r="316" spans="1:28" s="423" customFormat="1" ht="21" customHeight="1">
      <c r="A316" s="574"/>
      <c r="B316" s="101"/>
      <c r="C316" s="575"/>
      <c r="D316" s="101"/>
      <c r="E316" s="101"/>
      <c r="F316" s="101"/>
      <c r="G316" s="101"/>
      <c r="H316" s="101"/>
      <c r="I316" s="101"/>
      <c r="J316" s="101"/>
      <c r="K316" s="531"/>
      <c r="L316" s="101"/>
      <c r="M316" s="101"/>
      <c r="N316" s="101"/>
      <c r="O316" s="101"/>
      <c r="P316" s="101"/>
      <c r="Q316" s="101"/>
      <c r="R316" s="101"/>
      <c r="S316" s="101"/>
      <c r="T316" s="101"/>
      <c r="U316" s="101"/>
      <c r="V316" s="101"/>
      <c r="W316" s="101"/>
      <c r="X316" s="101"/>
      <c r="Y316" s="101"/>
      <c r="Z316" s="101"/>
      <c r="AA316" s="101"/>
      <c r="AB316" s="101"/>
    </row>
    <row r="317" spans="1:28" s="423" customFormat="1" ht="21" customHeight="1">
      <c r="A317" s="574"/>
      <c r="B317" s="101"/>
      <c r="C317" s="575"/>
      <c r="D317" s="101"/>
      <c r="E317" s="101"/>
      <c r="F317" s="101"/>
      <c r="G317" s="101"/>
      <c r="H317" s="101"/>
      <c r="I317" s="101"/>
      <c r="J317" s="101"/>
      <c r="K317" s="531"/>
      <c r="L317" s="101"/>
      <c r="M317" s="101"/>
      <c r="N317" s="101"/>
      <c r="O317" s="101"/>
      <c r="P317" s="101"/>
      <c r="Q317" s="101"/>
      <c r="R317" s="101"/>
      <c r="S317" s="101"/>
      <c r="T317" s="101"/>
      <c r="U317" s="101"/>
      <c r="V317" s="101"/>
      <c r="W317" s="101"/>
      <c r="X317" s="101"/>
      <c r="Y317" s="101"/>
      <c r="Z317" s="101"/>
      <c r="AA317" s="101"/>
      <c r="AB317" s="101"/>
    </row>
    <row r="318" spans="1:28" s="423" customFormat="1" ht="21" customHeight="1">
      <c r="A318" s="574"/>
      <c r="B318" s="101"/>
      <c r="C318" s="575"/>
      <c r="D318" s="101"/>
      <c r="E318" s="101"/>
      <c r="F318" s="101"/>
      <c r="G318" s="101"/>
      <c r="H318" s="101"/>
      <c r="I318" s="101"/>
      <c r="J318" s="101"/>
      <c r="K318" s="531"/>
      <c r="L318" s="101"/>
      <c r="M318" s="101"/>
      <c r="N318" s="101"/>
      <c r="O318" s="101"/>
      <c r="P318" s="101"/>
      <c r="Q318" s="101"/>
      <c r="R318" s="101"/>
      <c r="S318" s="101"/>
      <c r="T318" s="101"/>
      <c r="U318" s="101"/>
      <c r="V318" s="101"/>
      <c r="W318" s="101"/>
      <c r="X318" s="101"/>
      <c r="Y318" s="101"/>
      <c r="Z318" s="101"/>
      <c r="AA318" s="101"/>
      <c r="AB318" s="101"/>
    </row>
    <row r="319" spans="1:28" s="423" customFormat="1" ht="21" customHeight="1">
      <c r="A319" s="574"/>
      <c r="B319" s="101"/>
      <c r="C319" s="575"/>
      <c r="D319" s="101"/>
      <c r="E319" s="101"/>
      <c r="F319" s="101"/>
      <c r="G319" s="101"/>
      <c r="H319" s="101"/>
      <c r="I319" s="101"/>
      <c r="J319" s="101"/>
      <c r="K319" s="531"/>
      <c r="L319" s="101"/>
      <c r="M319" s="101"/>
      <c r="N319" s="101"/>
      <c r="O319" s="101"/>
      <c r="P319" s="101"/>
      <c r="Q319" s="101"/>
      <c r="R319" s="101"/>
      <c r="S319" s="101"/>
      <c r="T319" s="101"/>
      <c r="U319" s="101"/>
      <c r="V319" s="101"/>
      <c r="W319" s="101"/>
      <c r="X319" s="101"/>
      <c r="Y319" s="101"/>
      <c r="Z319" s="101"/>
      <c r="AA319" s="101"/>
      <c r="AB319" s="101"/>
    </row>
    <row r="320" spans="1:28" s="423" customFormat="1" ht="21" customHeight="1">
      <c r="A320" s="574"/>
      <c r="B320" s="101"/>
      <c r="C320" s="575"/>
      <c r="D320" s="101"/>
      <c r="E320" s="101"/>
      <c r="F320" s="101"/>
      <c r="G320" s="101"/>
      <c r="H320" s="101"/>
      <c r="I320" s="101"/>
      <c r="J320" s="101"/>
      <c r="K320" s="531"/>
      <c r="L320" s="101"/>
      <c r="M320" s="101"/>
      <c r="N320" s="101"/>
      <c r="O320" s="101"/>
      <c r="P320" s="101"/>
      <c r="Q320" s="101"/>
      <c r="R320" s="101"/>
      <c r="S320" s="101"/>
      <c r="T320" s="101"/>
      <c r="U320" s="101"/>
      <c r="V320" s="101"/>
      <c r="W320" s="101"/>
      <c r="X320" s="101"/>
      <c r="Y320" s="101"/>
      <c r="Z320" s="101"/>
      <c r="AA320" s="101"/>
      <c r="AB320" s="101"/>
    </row>
    <row r="321" spans="1:28" s="423" customFormat="1" ht="21" customHeight="1">
      <c r="A321" s="574"/>
      <c r="B321" s="101"/>
      <c r="C321" s="575"/>
      <c r="D321" s="101"/>
      <c r="E321" s="101"/>
      <c r="F321" s="101"/>
      <c r="G321" s="101"/>
      <c r="H321" s="101"/>
      <c r="I321" s="101"/>
      <c r="J321" s="101"/>
      <c r="K321" s="531"/>
      <c r="L321" s="101"/>
      <c r="M321" s="101"/>
      <c r="N321" s="101"/>
      <c r="O321" s="101"/>
      <c r="P321" s="101"/>
      <c r="Q321" s="101"/>
      <c r="R321" s="101"/>
      <c r="S321" s="101"/>
      <c r="T321" s="101"/>
      <c r="U321" s="101"/>
      <c r="V321" s="101"/>
      <c r="W321" s="101"/>
      <c r="X321" s="101"/>
      <c r="Y321" s="101"/>
      <c r="Z321" s="101"/>
      <c r="AA321" s="101"/>
      <c r="AB321" s="101"/>
    </row>
    <row r="322" spans="1:28" s="423" customFormat="1" ht="21" customHeight="1">
      <c r="A322" s="574"/>
      <c r="B322" s="101"/>
      <c r="C322" s="575"/>
      <c r="D322" s="101"/>
      <c r="E322" s="101"/>
      <c r="F322" s="101"/>
      <c r="G322" s="101"/>
      <c r="H322" s="101"/>
      <c r="I322" s="101"/>
      <c r="J322" s="101"/>
      <c r="K322" s="531"/>
      <c r="L322" s="101"/>
      <c r="M322" s="101"/>
      <c r="N322" s="101"/>
      <c r="O322" s="101"/>
      <c r="P322" s="101"/>
      <c r="Q322" s="101"/>
      <c r="R322" s="101"/>
      <c r="S322" s="101"/>
      <c r="T322" s="101"/>
      <c r="U322" s="101"/>
      <c r="V322" s="101"/>
      <c r="W322" s="101"/>
      <c r="X322" s="101"/>
      <c r="Y322" s="101"/>
      <c r="Z322" s="101"/>
      <c r="AA322" s="101"/>
      <c r="AB322" s="101"/>
    </row>
    <row r="323" spans="1:28" s="423" customFormat="1" ht="21" customHeight="1">
      <c r="A323" s="574"/>
      <c r="B323" s="101"/>
      <c r="C323" s="575"/>
      <c r="D323" s="101"/>
      <c r="E323" s="101"/>
      <c r="F323" s="101"/>
      <c r="G323" s="101"/>
      <c r="H323" s="101"/>
      <c r="I323" s="101"/>
      <c r="J323" s="101"/>
      <c r="K323" s="531"/>
      <c r="L323" s="101"/>
      <c r="M323" s="101"/>
      <c r="N323" s="101"/>
      <c r="O323" s="101"/>
      <c r="P323" s="101"/>
      <c r="Q323" s="101"/>
      <c r="R323" s="101"/>
      <c r="S323" s="101"/>
      <c r="T323" s="101"/>
      <c r="U323" s="101"/>
      <c r="V323" s="101"/>
      <c r="W323" s="101"/>
      <c r="X323" s="101"/>
      <c r="Y323" s="101"/>
      <c r="Z323" s="101"/>
      <c r="AA323" s="101"/>
      <c r="AB323" s="101"/>
    </row>
    <row r="324" spans="1:28" s="423" customFormat="1" ht="21" customHeight="1">
      <c r="A324" s="574"/>
      <c r="B324" s="101"/>
      <c r="C324" s="575"/>
      <c r="D324" s="101"/>
      <c r="E324" s="101"/>
      <c r="F324" s="101"/>
      <c r="G324" s="101"/>
      <c r="H324" s="101"/>
      <c r="I324" s="101"/>
      <c r="J324" s="101"/>
      <c r="K324" s="531"/>
      <c r="L324" s="101"/>
      <c r="M324" s="101"/>
      <c r="N324" s="101"/>
      <c r="O324" s="101"/>
      <c r="P324" s="101"/>
      <c r="Q324" s="101"/>
      <c r="R324" s="101"/>
      <c r="S324" s="101"/>
      <c r="T324" s="101"/>
      <c r="U324" s="101"/>
      <c r="V324" s="101"/>
      <c r="W324" s="101"/>
      <c r="X324" s="101"/>
      <c r="Y324" s="101"/>
      <c r="Z324" s="101"/>
      <c r="AA324" s="101"/>
      <c r="AB324" s="101"/>
    </row>
    <row r="325" spans="1:28" s="423" customFormat="1" ht="21" customHeight="1">
      <c r="A325" s="574"/>
      <c r="B325" s="101"/>
      <c r="C325" s="575"/>
      <c r="D325" s="101"/>
      <c r="E325" s="101"/>
      <c r="F325" s="101"/>
      <c r="G325" s="101"/>
      <c r="H325" s="101"/>
      <c r="I325" s="101"/>
      <c r="J325" s="101"/>
      <c r="K325" s="531"/>
      <c r="L325" s="101"/>
      <c r="M325" s="101"/>
      <c r="N325" s="101"/>
      <c r="O325" s="101"/>
      <c r="P325" s="101"/>
      <c r="Q325" s="101"/>
      <c r="R325" s="101"/>
      <c r="S325" s="101"/>
      <c r="T325" s="101"/>
      <c r="U325" s="101"/>
      <c r="V325" s="101"/>
      <c r="W325" s="101"/>
      <c r="X325" s="101"/>
      <c r="Y325" s="101"/>
      <c r="Z325" s="101"/>
      <c r="AA325" s="101"/>
      <c r="AB325" s="101"/>
    </row>
    <row r="326" spans="1:28" s="423" customFormat="1" ht="21" customHeight="1">
      <c r="A326" s="574"/>
      <c r="B326" s="101"/>
      <c r="C326" s="575"/>
      <c r="D326" s="101"/>
      <c r="E326" s="101"/>
      <c r="F326" s="101"/>
      <c r="G326" s="101"/>
      <c r="H326" s="101"/>
      <c r="I326" s="101"/>
      <c r="J326" s="101"/>
      <c r="K326" s="531"/>
      <c r="L326" s="101"/>
      <c r="M326" s="101"/>
      <c r="N326" s="101"/>
      <c r="O326" s="101"/>
      <c r="P326" s="101"/>
      <c r="Q326" s="101"/>
      <c r="R326" s="101"/>
      <c r="S326" s="101"/>
      <c r="T326" s="101"/>
      <c r="U326" s="101"/>
      <c r="V326" s="101"/>
      <c r="W326" s="101"/>
      <c r="X326" s="101"/>
      <c r="Y326" s="101"/>
      <c r="Z326" s="101"/>
      <c r="AA326" s="101"/>
      <c r="AB326" s="101"/>
    </row>
    <row r="327" spans="1:28" s="423" customFormat="1" ht="21" customHeight="1">
      <c r="A327" s="574"/>
      <c r="B327" s="101"/>
      <c r="C327" s="575"/>
      <c r="D327" s="101"/>
      <c r="E327" s="101"/>
      <c r="F327" s="101"/>
      <c r="G327" s="101"/>
      <c r="H327" s="101"/>
      <c r="I327" s="101"/>
      <c r="J327" s="101"/>
      <c r="K327" s="531"/>
      <c r="L327" s="101"/>
      <c r="M327" s="101"/>
      <c r="N327" s="101"/>
      <c r="O327" s="101"/>
      <c r="P327" s="101"/>
      <c r="Q327" s="101"/>
      <c r="R327" s="101"/>
      <c r="S327" s="101"/>
      <c r="T327" s="101"/>
      <c r="U327" s="101"/>
      <c r="V327" s="101"/>
      <c r="W327" s="101"/>
      <c r="X327" s="101"/>
      <c r="Y327" s="101"/>
      <c r="Z327" s="101"/>
      <c r="AA327" s="101"/>
      <c r="AB327" s="101"/>
    </row>
    <row r="328" spans="1:28" s="423" customFormat="1" ht="21" customHeight="1">
      <c r="A328" s="574"/>
      <c r="B328" s="101"/>
      <c r="C328" s="575"/>
      <c r="D328" s="101"/>
      <c r="E328" s="101"/>
      <c r="F328" s="101"/>
      <c r="G328" s="101"/>
      <c r="H328" s="101"/>
      <c r="I328" s="101"/>
      <c r="J328" s="101"/>
      <c r="K328" s="531"/>
      <c r="L328" s="101"/>
      <c r="M328" s="101"/>
      <c r="N328" s="101"/>
      <c r="O328" s="101"/>
      <c r="P328" s="101"/>
      <c r="Q328" s="101"/>
      <c r="R328" s="101"/>
      <c r="S328" s="101"/>
      <c r="T328" s="101"/>
      <c r="U328" s="101"/>
      <c r="V328" s="101"/>
      <c r="W328" s="101"/>
      <c r="X328" s="101"/>
      <c r="Y328" s="101"/>
      <c r="Z328" s="101"/>
      <c r="AA328" s="101"/>
      <c r="AB328" s="101"/>
    </row>
    <row r="329" spans="1:28" s="423" customFormat="1" ht="21" customHeight="1">
      <c r="A329" s="574"/>
      <c r="B329" s="101"/>
      <c r="C329" s="575"/>
      <c r="D329" s="101"/>
      <c r="E329" s="101"/>
      <c r="F329" s="101"/>
      <c r="G329" s="101"/>
      <c r="H329" s="101"/>
      <c r="I329" s="101"/>
      <c r="J329" s="101"/>
      <c r="K329" s="531"/>
      <c r="L329" s="469"/>
      <c r="M329" s="101"/>
      <c r="N329" s="101"/>
      <c r="O329" s="101"/>
      <c r="P329" s="101"/>
      <c r="Q329" s="101"/>
      <c r="R329" s="101"/>
      <c r="S329" s="101"/>
      <c r="T329" s="101"/>
      <c r="U329" s="101"/>
      <c r="V329" s="101"/>
      <c r="W329" s="101"/>
      <c r="X329" s="101"/>
      <c r="Y329" s="101"/>
      <c r="Z329" s="101"/>
      <c r="AA329" s="101"/>
      <c r="AB329" s="101"/>
    </row>
    <row r="330" spans="1:28" s="423" customFormat="1" ht="21" customHeight="1">
      <c r="A330" s="574"/>
      <c r="B330" s="101"/>
      <c r="C330" s="575"/>
      <c r="D330" s="101"/>
      <c r="E330" s="101"/>
      <c r="F330" s="101"/>
      <c r="G330" s="101"/>
      <c r="H330" s="101"/>
      <c r="I330" s="101"/>
      <c r="J330" s="101"/>
      <c r="K330" s="531"/>
      <c r="L330" s="469"/>
      <c r="M330" s="101"/>
      <c r="N330" s="101"/>
      <c r="O330" s="101"/>
      <c r="P330" s="101"/>
      <c r="Q330" s="101"/>
      <c r="R330" s="101"/>
      <c r="S330" s="101"/>
      <c r="T330" s="101"/>
      <c r="U330" s="101"/>
      <c r="V330" s="101"/>
      <c r="W330" s="101"/>
      <c r="X330" s="101"/>
      <c r="Y330" s="101"/>
      <c r="Z330" s="101"/>
      <c r="AA330" s="101"/>
      <c r="AB330" s="101"/>
    </row>
    <row r="331" spans="1:28" s="423" customFormat="1" ht="15.75" customHeight="1">
      <c r="A331" s="574"/>
      <c r="B331" s="101"/>
      <c r="C331" s="575"/>
      <c r="D331" s="101"/>
      <c r="E331" s="101"/>
      <c r="F331" s="101"/>
      <c r="G331" s="101"/>
      <c r="H331" s="101"/>
      <c r="I331" s="101"/>
      <c r="J331" s="101"/>
      <c r="K331" s="531"/>
      <c r="L331" s="469"/>
    </row>
    <row r="332" spans="1:28" s="423" customFormat="1" ht="15.75" customHeight="1">
      <c r="K332" s="470"/>
    </row>
    <row r="333" spans="1:28" s="423" customFormat="1" ht="15.75" customHeight="1">
      <c r="K333" s="470"/>
    </row>
    <row r="334" spans="1:28" s="423" customFormat="1" ht="15.75" customHeight="1">
      <c r="K334" s="470"/>
    </row>
    <row r="335" spans="1:28" s="423" customFormat="1" ht="15.75" customHeight="1">
      <c r="K335" s="470"/>
    </row>
    <row r="336" spans="1:28" ht="15.75" customHeight="1">
      <c r="K336" s="470"/>
    </row>
    <row r="337" spans="11:11" ht="15.75" customHeight="1">
      <c r="K337" s="470"/>
    </row>
    <row r="338" spans="11:11" ht="15.75" customHeight="1">
      <c r="K338" s="470"/>
    </row>
    <row r="339" spans="11:11" ht="15.75" customHeight="1">
      <c r="K339" s="470"/>
    </row>
    <row r="340" spans="11:11" ht="15.75" customHeight="1">
      <c r="K340" s="470"/>
    </row>
    <row r="341" spans="11:11" ht="15.75" customHeight="1">
      <c r="K341" s="470"/>
    </row>
    <row r="342" spans="11:11" ht="15.75" customHeight="1">
      <c r="K342" s="470"/>
    </row>
    <row r="343" spans="11:11" ht="15.75" customHeight="1">
      <c r="K343" s="470"/>
    </row>
    <row r="344" spans="11:11" ht="15.75" customHeight="1">
      <c r="K344" s="470"/>
    </row>
    <row r="345" spans="11:11" ht="15.75" customHeight="1">
      <c r="K345" s="470"/>
    </row>
    <row r="346" spans="11:11" ht="15.75" customHeight="1">
      <c r="K346" s="470"/>
    </row>
    <row r="347" spans="11:11" ht="15.75" customHeight="1">
      <c r="K347" s="470"/>
    </row>
    <row r="348" spans="11:11" ht="15.75" customHeight="1">
      <c r="K348" s="470"/>
    </row>
    <row r="349" spans="11:11" ht="15.75" customHeight="1">
      <c r="K349" s="470"/>
    </row>
    <row r="350" spans="11:11" ht="15.75" customHeight="1">
      <c r="K350" s="470"/>
    </row>
    <row r="351" spans="11:11" ht="15.75" customHeight="1">
      <c r="K351" s="470"/>
    </row>
    <row r="352" spans="11:11" ht="15.75" customHeight="1">
      <c r="K352" s="470"/>
    </row>
    <row r="353" spans="11:11" ht="15.75" customHeight="1">
      <c r="K353" s="470"/>
    </row>
    <row r="354" spans="11:11" ht="15.75" customHeight="1">
      <c r="K354" s="470"/>
    </row>
    <row r="355" spans="11:11" ht="15.75" customHeight="1">
      <c r="K355" s="470"/>
    </row>
    <row r="356" spans="11:11" ht="15.75" customHeight="1">
      <c r="K356" s="470"/>
    </row>
    <row r="357" spans="11:11" ht="15.75" customHeight="1">
      <c r="K357" s="470"/>
    </row>
    <row r="358" spans="11:11" ht="15.75" customHeight="1">
      <c r="K358" s="470"/>
    </row>
    <row r="359" spans="11:11" ht="15.75" customHeight="1">
      <c r="K359" s="470"/>
    </row>
    <row r="360" spans="11:11" ht="15.75" customHeight="1">
      <c r="K360" s="470"/>
    </row>
    <row r="361" spans="11:11" ht="15.75" customHeight="1">
      <c r="K361" s="470"/>
    </row>
    <row r="362" spans="11:11" ht="15.75" customHeight="1">
      <c r="K362" s="470"/>
    </row>
    <row r="363" spans="11:11" ht="15.75" customHeight="1">
      <c r="K363" s="470"/>
    </row>
    <row r="364" spans="11:11" ht="15.75" customHeight="1">
      <c r="K364" s="470"/>
    </row>
    <row r="365" spans="11:11" ht="15.75" customHeight="1">
      <c r="K365" s="470"/>
    </row>
    <row r="366" spans="11:11" ht="15.75" customHeight="1">
      <c r="K366" s="470"/>
    </row>
    <row r="367" spans="11:11" ht="15.75" customHeight="1">
      <c r="K367" s="470"/>
    </row>
    <row r="368" spans="11:11" ht="15.75" customHeight="1">
      <c r="K368" s="470"/>
    </row>
    <row r="369" spans="11:11" ht="15.75" customHeight="1">
      <c r="K369" s="470"/>
    </row>
    <row r="370" spans="11:11" ht="15.75" customHeight="1">
      <c r="K370" s="470"/>
    </row>
    <row r="371" spans="11:11" ht="15.75" customHeight="1">
      <c r="K371" s="470"/>
    </row>
    <row r="372" spans="11:11" ht="15.75" customHeight="1">
      <c r="K372" s="470"/>
    </row>
    <row r="373" spans="11:11" ht="15.75" customHeight="1">
      <c r="K373" s="470"/>
    </row>
    <row r="374" spans="11:11" ht="15.75" customHeight="1">
      <c r="K374" s="470"/>
    </row>
    <row r="375" spans="11:11" ht="15.75" customHeight="1">
      <c r="K375" s="470"/>
    </row>
    <row r="376" spans="11:11" ht="15.75" customHeight="1">
      <c r="K376" s="470"/>
    </row>
    <row r="377" spans="11:11" ht="15.75" customHeight="1">
      <c r="K377" s="470"/>
    </row>
    <row r="378" spans="11:11" ht="15.75" customHeight="1">
      <c r="K378" s="470"/>
    </row>
    <row r="379" spans="11:11" ht="15.75" customHeight="1">
      <c r="K379" s="470"/>
    </row>
    <row r="380" spans="11:11" ht="15.75" customHeight="1">
      <c r="K380" s="470"/>
    </row>
    <row r="381" spans="11:11" ht="15.75" customHeight="1">
      <c r="K381" s="470"/>
    </row>
    <row r="382" spans="11:11" ht="15.75" customHeight="1">
      <c r="K382" s="470"/>
    </row>
    <row r="383" spans="11:11" ht="15.75" customHeight="1">
      <c r="K383" s="470"/>
    </row>
    <row r="384" spans="11:11" ht="15.75" customHeight="1">
      <c r="K384" s="470"/>
    </row>
    <row r="385" spans="11:11" ht="15.75" customHeight="1">
      <c r="K385" s="470"/>
    </row>
    <row r="386" spans="11:11" ht="15.75" customHeight="1">
      <c r="K386" s="470"/>
    </row>
    <row r="387" spans="11:11" ht="15.75" customHeight="1">
      <c r="K387" s="470"/>
    </row>
    <row r="388" spans="11:11" ht="15.75" customHeight="1">
      <c r="K388" s="470"/>
    </row>
    <row r="389" spans="11:11" ht="15.75" customHeight="1">
      <c r="K389" s="470"/>
    </row>
    <row r="390" spans="11:11" ht="15.75" customHeight="1">
      <c r="K390" s="470"/>
    </row>
    <row r="391" spans="11:11" ht="15.75" customHeight="1">
      <c r="K391" s="470"/>
    </row>
    <row r="392" spans="11:11" ht="15.75" customHeight="1">
      <c r="K392" s="470"/>
    </row>
    <row r="393" spans="11:11" ht="15.75" customHeight="1">
      <c r="K393" s="470"/>
    </row>
    <row r="394" spans="11:11" ht="15.75" customHeight="1">
      <c r="K394" s="470"/>
    </row>
    <row r="395" spans="11:11" ht="15.75" customHeight="1">
      <c r="K395" s="470"/>
    </row>
    <row r="396" spans="11:11" ht="15.75" customHeight="1">
      <c r="K396" s="470"/>
    </row>
    <row r="397" spans="11:11" ht="15.75" customHeight="1">
      <c r="K397" s="470"/>
    </row>
    <row r="398" spans="11:11" ht="15.75" customHeight="1">
      <c r="K398" s="470"/>
    </row>
    <row r="399" spans="11:11" ht="15.75" customHeight="1">
      <c r="K399" s="470"/>
    </row>
    <row r="400" spans="11:11" ht="15.75" customHeight="1">
      <c r="K400" s="470"/>
    </row>
    <row r="401" spans="11:11" ht="15.75" customHeight="1">
      <c r="K401" s="470"/>
    </row>
    <row r="402" spans="11:11" ht="15.75" customHeight="1">
      <c r="K402" s="470"/>
    </row>
    <row r="403" spans="11:11" ht="15.75" customHeight="1">
      <c r="K403" s="470"/>
    </row>
    <row r="404" spans="11:11" ht="15.75" customHeight="1">
      <c r="K404" s="470"/>
    </row>
    <row r="405" spans="11:11" ht="15.75" customHeight="1">
      <c r="K405" s="470"/>
    </row>
    <row r="406" spans="11:11" ht="15.75" customHeight="1">
      <c r="K406" s="470"/>
    </row>
    <row r="407" spans="11:11" ht="15.75" customHeight="1">
      <c r="K407" s="470"/>
    </row>
    <row r="408" spans="11:11" ht="15.75" customHeight="1">
      <c r="K408" s="470"/>
    </row>
    <row r="409" spans="11:11" ht="15.75" customHeight="1">
      <c r="K409" s="470"/>
    </row>
    <row r="410" spans="11:11" ht="15.75" customHeight="1">
      <c r="K410" s="470"/>
    </row>
    <row r="411" spans="11:11" ht="15.75" customHeight="1">
      <c r="K411" s="470"/>
    </row>
    <row r="412" spans="11:11" ht="15.75" customHeight="1">
      <c r="K412" s="470"/>
    </row>
    <row r="413" spans="11:11" ht="15.75" customHeight="1">
      <c r="K413" s="470"/>
    </row>
    <row r="414" spans="11:11" ht="15.75" customHeight="1">
      <c r="K414" s="470"/>
    </row>
    <row r="415" spans="11:11" ht="15.75" customHeight="1">
      <c r="K415" s="470"/>
    </row>
    <row r="416" spans="11:11" ht="15.75" customHeight="1">
      <c r="K416" s="470"/>
    </row>
    <row r="417" spans="11:11" ht="15.75" customHeight="1">
      <c r="K417" s="470"/>
    </row>
    <row r="418" spans="11:11" ht="15.75" customHeight="1">
      <c r="K418" s="470"/>
    </row>
    <row r="419" spans="11:11" ht="15.75" customHeight="1">
      <c r="K419" s="470"/>
    </row>
    <row r="420" spans="11:11" ht="15.75" customHeight="1">
      <c r="K420" s="470"/>
    </row>
    <row r="421" spans="11:11" ht="15.75" customHeight="1">
      <c r="K421" s="470"/>
    </row>
    <row r="422" spans="11:11" ht="15.75" customHeight="1">
      <c r="K422" s="470"/>
    </row>
    <row r="423" spans="11:11" ht="15.75" customHeight="1">
      <c r="K423" s="470"/>
    </row>
    <row r="424" spans="11:11" ht="15.75" customHeight="1">
      <c r="K424" s="470"/>
    </row>
    <row r="425" spans="11:11" ht="15.75" customHeight="1">
      <c r="K425" s="470"/>
    </row>
    <row r="426" spans="11:11" ht="15.75" customHeight="1">
      <c r="K426" s="470"/>
    </row>
    <row r="427" spans="11:11" ht="15.75" customHeight="1">
      <c r="K427" s="470"/>
    </row>
    <row r="428" spans="11:11" ht="15.75" customHeight="1">
      <c r="K428" s="470"/>
    </row>
    <row r="429" spans="11:11" ht="15.75" customHeight="1">
      <c r="K429" s="470"/>
    </row>
    <row r="430" spans="11:11" ht="15.75" customHeight="1">
      <c r="K430" s="470"/>
    </row>
    <row r="431" spans="11:11" ht="15.75" customHeight="1">
      <c r="K431" s="470"/>
    </row>
    <row r="432" spans="11:11" ht="15.75" customHeight="1">
      <c r="K432" s="470"/>
    </row>
    <row r="433" spans="11:11" ht="15.75" customHeight="1">
      <c r="K433" s="470"/>
    </row>
    <row r="434" spans="11:11" ht="15.75" customHeight="1">
      <c r="K434" s="470"/>
    </row>
    <row r="435" spans="11:11" ht="15.75" customHeight="1">
      <c r="K435" s="470"/>
    </row>
    <row r="436" spans="11:11" ht="15.75" customHeight="1">
      <c r="K436" s="470"/>
    </row>
    <row r="437" spans="11:11" ht="15.75" customHeight="1">
      <c r="K437" s="470"/>
    </row>
    <row r="438" spans="11:11" ht="15.75" customHeight="1">
      <c r="K438" s="470"/>
    </row>
    <row r="439" spans="11:11" ht="15.75" customHeight="1">
      <c r="K439" s="470"/>
    </row>
    <row r="440" spans="11:11" ht="15.75" customHeight="1">
      <c r="K440" s="470"/>
    </row>
    <row r="441" spans="11:11" ht="15.75" customHeight="1">
      <c r="K441" s="470"/>
    </row>
    <row r="442" spans="11:11" ht="15.75" customHeight="1">
      <c r="K442" s="470"/>
    </row>
    <row r="443" spans="11:11" ht="15.75" customHeight="1">
      <c r="K443" s="470"/>
    </row>
    <row r="444" spans="11:11" ht="15.75" customHeight="1">
      <c r="K444" s="470"/>
    </row>
    <row r="445" spans="11:11" ht="15.75" customHeight="1">
      <c r="K445" s="470"/>
    </row>
    <row r="446" spans="11:11" ht="15.75" customHeight="1">
      <c r="K446" s="470"/>
    </row>
    <row r="447" spans="11:11" ht="15.75" customHeight="1">
      <c r="K447" s="470"/>
    </row>
    <row r="448" spans="11:11" ht="15.75" customHeight="1">
      <c r="K448" s="470"/>
    </row>
    <row r="449" spans="11:11" ht="15.75" customHeight="1">
      <c r="K449" s="470"/>
    </row>
    <row r="450" spans="11:11" ht="15.75" customHeight="1">
      <c r="K450" s="470"/>
    </row>
    <row r="451" spans="11:11" ht="15.75" customHeight="1">
      <c r="K451" s="470"/>
    </row>
    <row r="452" spans="11:11" ht="15.75" customHeight="1">
      <c r="K452" s="470"/>
    </row>
    <row r="453" spans="11:11" ht="15.75" customHeight="1">
      <c r="K453" s="470"/>
    </row>
    <row r="454" spans="11:11" ht="15.75" customHeight="1">
      <c r="K454" s="470"/>
    </row>
    <row r="455" spans="11:11" ht="15.75" customHeight="1">
      <c r="K455" s="470"/>
    </row>
    <row r="456" spans="11:11" ht="15.75" customHeight="1">
      <c r="K456" s="470"/>
    </row>
    <row r="457" spans="11:11" ht="15.75" customHeight="1">
      <c r="K457" s="470"/>
    </row>
    <row r="458" spans="11:11" ht="15.75" customHeight="1">
      <c r="K458" s="470"/>
    </row>
    <row r="459" spans="11:11" ht="15.75" customHeight="1">
      <c r="K459" s="470"/>
    </row>
    <row r="460" spans="11:11" ht="15.75" customHeight="1">
      <c r="K460" s="470"/>
    </row>
    <row r="461" spans="11:11" ht="15.75" customHeight="1">
      <c r="K461" s="470"/>
    </row>
    <row r="462" spans="11:11" ht="15.75" customHeight="1">
      <c r="K462" s="470"/>
    </row>
    <row r="463" spans="11:11" ht="15.75" customHeight="1">
      <c r="K463" s="470"/>
    </row>
    <row r="464" spans="11:11" ht="15.75" customHeight="1">
      <c r="K464" s="470"/>
    </row>
    <row r="465" spans="11:11" ht="15.75" customHeight="1">
      <c r="K465" s="470"/>
    </row>
    <row r="466" spans="11:11" ht="15.75" customHeight="1">
      <c r="K466" s="470"/>
    </row>
    <row r="467" spans="11:11" ht="15.75" customHeight="1">
      <c r="K467" s="470"/>
    </row>
    <row r="468" spans="11:11" ht="15.75" customHeight="1">
      <c r="K468" s="470"/>
    </row>
    <row r="469" spans="11:11" ht="15.75" customHeight="1">
      <c r="K469" s="470"/>
    </row>
    <row r="470" spans="11:11" ht="15.75" customHeight="1">
      <c r="K470" s="470"/>
    </row>
    <row r="471" spans="11:11" ht="15.75" customHeight="1">
      <c r="K471" s="470"/>
    </row>
    <row r="472" spans="11:11" ht="15.75" customHeight="1">
      <c r="K472" s="470"/>
    </row>
    <row r="473" spans="11:11" ht="15.75" customHeight="1">
      <c r="K473" s="470"/>
    </row>
    <row r="474" spans="11:11" ht="15.75" customHeight="1">
      <c r="K474" s="470"/>
    </row>
    <row r="475" spans="11:11" ht="15.75" customHeight="1">
      <c r="K475" s="470"/>
    </row>
    <row r="476" spans="11:11" ht="15.75" customHeight="1">
      <c r="K476" s="470"/>
    </row>
    <row r="477" spans="11:11" ht="15.75" customHeight="1">
      <c r="K477" s="470"/>
    </row>
    <row r="478" spans="11:11" ht="15.75" customHeight="1">
      <c r="K478" s="470"/>
    </row>
    <row r="479" spans="11:11" ht="15.75" customHeight="1">
      <c r="K479" s="470"/>
    </row>
    <row r="480" spans="11:11" ht="15.75" customHeight="1">
      <c r="K480" s="470"/>
    </row>
    <row r="481" spans="11:11" ht="15.75" customHeight="1">
      <c r="K481" s="470"/>
    </row>
    <row r="482" spans="11:11" ht="15.75" customHeight="1">
      <c r="K482" s="470"/>
    </row>
    <row r="483" spans="11:11" ht="15.75" customHeight="1">
      <c r="K483" s="470"/>
    </row>
    <row r="484" spans="11:11" ht="15.75" customHeight="1">
      <c r="K484" s="470"/>
    </row>
    <row r="485" spans="11:11" ht="15.75" customHeight="1">
      <c r="K485" s="470"/>
    </row>
    <row r="486" spans="11:11" ht="15.75" customHeight="1">
      <c r="K486" s="470"/>
    </row>
    <row r="487" spans="11:11" ht="15.75" customHeight="1">
      <c r="K487" s="470"/>
    </row>
    <row r="488" spans="11:11" ht="15.75" customHeight="1">
      <c r="K488" s="470"/>
    </row>
    <row r="489" spans="11:11" ht="15.75" customHeight="1">
      <c r="K489" s="470"/>
    </row>
    <row r="490" spans="11:11" ht="15.75" customHeight="1">
      <c r="K490" s="470"/>
    </row>
    <row r="491" spans="11:11" ht="15.75" customHeight="1">
      <c r="K491" s="470"/>
    </row>
    <row r="492" spans="11:11" ht="15.75" customHeight="1">
      <c r="K492" s="470"/>
    </row>
    <row r="493" spans="11:11" ht="15.75" customHeight="1">
      <c r="K493" s="470"/>
    </row>
    <row r="494" spans="11:11" ht="15.75" customHeight="1">
      <c r="K494" s="470"/>
    </row>
    <row r="495" spans="11:11" ht="15.75" customHeight="1">
      <c r="K495" s="470"/>
    </row>
    <row r="496" spans="11:11" ht="15.75" customHeight="1">
      <c r="K496" s="470"/>
    </row>
    <row r="497" spans="11:11" ht="15.75" customHeight="1">
      <c r="K497" s="470"/>
    </row>
    <row r="498" spans="11:11" ht="15.75" customHeight="1">
      <c r="K498" s="470"/>
    </row>
    <row r="499" spans="11:11" ht="15.75" customHeight="1">
      <c r="K499" s="470"/>
    </row>
    <row r="500" spans="11:11" ht="15.75" customHeight="1">
      <c r="K500" s="470"/>
    </row>
    <row r="501" spans="11:11" ht="15.75" customHeight="1">
      <c r="K501" s="470"/>
    </row>
    <row r="502" spans="11:11" ht="15.75" customHeight="1">
      <c r="K502" s="470"/>
    </row>
    <row r="503" spans="11:11" ht="15.75" customHeight="1">
      <c r="K503" s="470"/>
    </row>
    <row r="504" spans="11:11" ht="15.75" customHeight="1">
      <c r="K504" s="470"/>
    </row>
    <row r="505" spans="11:11" ht="15.75" customHeight="1">
      <c r="K505" s="470"/>
    </row>
    <row r="506" spans="11:11" ht="15.75" customHeight="1">
      <c r="K506" s="470"/>
    </row>
    <row r="507" spans="11:11" ht="15.75" customHeight="1">
      <c r="K507" s="470"/>
    </row>
    <row r="508" spans="11:11" ht="15.75" customHeight="1">
      <c r="K508" s="470"/>
    </row>
    <row r="509" spans="11:11" ht="15.75" customHeight="1">
      <c r="K509" s="470"/>
    </row>
    <row r="510" spans="11:11" ht="15.75" customHeight="1">
      <c r="K510" s="470"/>
    </row>
    <row r="511" spans="11:11" ht="15.75" customHeight="1">
      <c r="K511" s="470"/>
    </row>
    <row r="512" spans="11:11" ht="15.75" customHeight="1">
      <c r="K512" s="470"/>
    </row>
    <row r="513" spans="11:11" ht="15.75" customHeight="1">
      <c r="K513" s="470"/>
    </row>
    <row r="514" spans="11:11" ht="15.75" customHeight="1">
      <c r="K514" s="470"/>
    </row>
    <row r="515" spans="11:11" ht="15.75" customHeight="1">
      <c r="K515" s="470"/>
    </row>
    <row r="516" spans="11:11" ht="15.75" customHeight="1">
      <c r="K516" s="470"/>
    </row>
    <row r="517" spans="11:11" ht="15.75" customHeight="1">
      <c r="K517" s="470"/>
    </row>
    <row r="518" spans="11:11" ht="15.75" customHeight="1">
      <c r="K518" s="470"/>
    </row>
    <row r="519" spans="11:11" ht="15.75" customHeight="1">
      <c r="K519" s="470"/>
    </row>
    <row r="520" spans="11:11" ht="15.75" customHeight="1">
      <c r="K520" s="470"/>
    </row>
    <row r="521" spans="11:11" ht="15.75" customHeight="1">
      <c r="K521" s="470"/>
    </row>
    <row r="522" spans="11:11" ht="15.75" customHeight="1">
      <c r="K522" s="470"/>
    </row>
    <row r="523" spans="11:11" ht="15.75" customHeight="1">
      <c r="K523" s="470"/>
    </row>
    <row r="524" spans="11:11" ht="15.75" customHeight="1">
      <c r="K524" s="470"/>
    </row>
    <row r="525" spans="11:11" ht="15.75" customHeight="1">
      <c r="K525" s="470"/>
    </row>
    <row r="526" spans="11:11" ht="15.75" customHeight="1">
      <c r="K526" s="470"/>
    </row>
    <row r="527" spans="11:11" ht="15.75" customHeight="1">
      <c r="K527" s="470"/>
    </row>
    <row r="528" spans="11:11" ht="15.75" customHeight="1">
      <c r="K528" s="470"/>
    </row>
    <row r="529" spans="11:11" ht="15.75" customHeight="1">
      <c r="K529" s="470"/>
    </row>
    <row r="530" spans="11:11" ht="15.75" customHeight="1">
      <c r="K530" s="470"/>
    </row>
    <row r="531" spans="11:11" ht="15.75" customHeight="1">
      <c r="K531" s="470"/>
    </row>
    <row r="532" spans="11:11" ht="15.75" customHeight="1">
      <c r="K532" s="470"/>
    </row>
    <row r="533" spans="11:11" ht="15.75" customHeight="1">
      <c r="K533" s="470"/>
    </row>
    <row r="534" spans="11:11" ht="15.75" customHeight="1">
      <c r="K534" s="470"/>
    </row>
    <row r="535" spans="11:11" ht="15.75" customHeight="1">
      <c r="K535" s="470"/>
    </row>
    <row r="536" spans="11:11" ht="15.75" customHeight="1">
      <c r="K536" s="470"/>
    </row>
    <row r="537" spans="11:11" ht="15.75" customHeight="1">
      <c r="K537" s="470"/>
    </row>
    <row r="538" spans="11:11" ht="15.75" customHeight="1">
      <c r="K538" s="470"/>
    </row>
    <row r="539" spans="11:11" ht="15.75" customHeight="1">
      <c r="K539" s="470"/>
    </row>
    <row r="540" spans="11:11" ht="15.75" customHeight="1">
      <c r="K540" s="470"/>
    </row>
    <row r="541" spans="11:11" ht="15.75" customHeight="1">
      <c r="K541" s="470"/>
    </row>
    <row r="542" spans="11:11" ht="15.75" customHeight="1">
      <c r="K542" s="470"/>
    </row>
    <row r="543" spans="11:11" ht="15.75" customHeight="1">
      <c r="K543" s="470"/>
    </row>
    <row r="544" spans="11:11" ht="15.75" customHeight="1">
      <c r="K544" s="470"/>
    </row>
    <row r="545" spans="11:11" ht="15.75" customHeight="1">
      <c r="K545" s="470"/>
    </row>
    <row r="546" spans="11:11" ht="15.75" customHeight="1">
      <c r="K546" s="470"/>
    </row>
    <row r="547" spans="11:11" ht="15.75" customHeight="1">
      <c r="K547" s="470"/>
    </row>
    <row r="548" spans="11:11" ht="15.75" customHeight="1">
      <c r="K548" s="470"/>
    </row>
    <row r="549" spans="11:11" ht="15.75" customHeight="1">
      <c r="K549" s="470"/>
    </row>
    <row r="550" spans="11:11" ht="15.75" customHeight="1">
      <c r="K550" s="470"/>
    </row>
    <row r="551" spans="11:11" ht="15.75" customHeight="1">
      <c r="K551" s="470"/>
    </row>
    <row r="552" spans="11:11" ht="15.75" customHeight="1">
      <c r="K552" s="470"/>
    </row>
    <row r="553" spans="11:11" ht="15.75" customHeight="1">
      <c r="K553" s="470"/>
    </row>
    <row r="554" spans="11:11" ht="15.75" customHeight="1">
      <c r="K554" s="470"/>
    </row>
    <row r="555" spans="11:11" ht="15.75" customHeight="1">
      <c r="K555" s="470"/>
    </row>
    <row r="556" spans="11:11" ht="15.75" customHeight="1">
      <c r="K556" s="470"/>
    </row>
    <row r="557" spans="11:11" ht="15.75" customHeight="1">
      <c r="K557" s="470"/>
    </row>
    <row r="558" spans="11:11" ht="15.75" customHeight="1">
      <c r="K558" s="470"/>
    </row>
    <row r="559" spans="11:11" ht="15.75" customHeight="1">
      <c r="K559" s="470"/>
    </row>
    <row r="560" spans="11:11" ht="15.75" customHeight="1">
      <c r="K560" s="470"/>
    </row>
    <row r="561" spans="11:11" ht="15.75" customHeight="1">
      <c r="K561" s="470"/>
    </row>
    <row r="562" spans="11:11" ht="15.75" customHeight="1">
      <c r="K562" s="470"/>
    </row>
    <row r="563" spans="11:11" ht="15.75" customHeight="1">
      <c r="K563" s="470"/>
    </row>
    <row r="564" spans="11:11" ht="15.75" customHeight="1">
      <c r="K564" s="470"/>
    </row>
    <row r="565" spans="11:11" ht="15.75" customHeight="1">
      <c r="K565" s="470"/>
    </row>
    <row r="566" spans="11:11" ht="15.75" customHeight="1">
      <c r="K566" s="470"/>
    </row>
    <row r="567" spans="11:11" ht="15.75" customHeight="1">
      <c r="K567" s="470"/>
    </row>
    <row r="568" spans="11:11" ht="15.75" customHeight="1">
      <c r="K568" s="470"/>
    </row>
    <row r="569" spans="11:11" ht="15.75" customHeight="1">
      <c r="K569" s="470"/>
    </row>
    <row r="570" spans="11:11" ht="15.75" customHeight="1">
      <c r="K570" s="470"/>
    </row>
    <row r="571" spans="11:11" ht="15.75" customHeight="1">
      <c r="K571" s="470"/>
    </row>
    <row r="572" spans="11:11" ht="15.75" customHeight="1">
      <c r="K572" s="470"/>
    </row>
    <row r="573" spans="11:11" ht="15.75" customHeight="1">
      <c r="K573" s="470"/>
    </row>
    <row r="574" spans="11:11" ht="15.75" customHeight="1">
      <c r="K574" s="470"/>
    </row>
    <row r="575" spans="11:11" ht="15.75" customHeight="1">
      <c r="K575" s="470"/>
    </row>
    <row r="576" spans="11:11" ht="15.75" customHeight="1">
      <c r="K576" s="470"/>
    </row>
    <row r="577" spans="11:11" ht="15.75" customHeight="1">
      <c r="K577" s="470"/>
    </row>
    <row r="578" spans="11:11" ht="15.75" customHeight="1">
      <c r="K578" s="470"/>
    </row>
    <row r="579" spans="11:11" ht="15.75" customHeight="1">
      <c r="K579" s="470"/>
    </row>
    <row r="580" spans="11:11" ht="15.75" customHeight="1">
      <c r="K580" s="470"/>
    </row>
    <row r="581" spans="11:11" ht="15.75" customHeight="1">
      <c r="K581" s="470"/>
    </row>
    <row r="582" spans="11:11" ht="15.75" customHeight="1">
      <c r="K582" s="470"/>
    </row>
    <row r="583" spans="11:11" ht="15.75" customHeight="1">
      <c r="K583" s="470"/>
    </row>
    <row r="584" spans="11:11" ht="15.75" customHeight="1">
      <c r="K584" s="470"/>
    </row>
    <row r="585" spans="11:11" ht="15.75" customHeight="1">
      <c r="K585" s="470"/>
    </row>
    <row r="586" spans="11:11" ht="15.75" customHeight="1">
      <c r="K586" s="470"/>
    </row>
    <row r="587" spans="11:11" ht="15.75" customHeight="1">
      <c r="K587" s="470"/>
    </row>
    <row r="588" spans="11:11" ht="15.75" customHeight="1">
      <c r="K588" s="470"/>
    </row>
    <row r="589" spans="11:11" ht="15.75" customHeight="1">
      <c r="K589" s="470"/>
    </row>
    <row r="590" spans="11:11" ht="15.75" customHeight="1">
      <c r="K590" s="470"/>
    </row>
    <row r="591" spans="11:11" ht="15.75" customHeight="1">
      <c r="K591" s="470"/>
    </row>
    <row r="592" spans="11:11" ht="15.75" customHeight="1">
      <c r="K592" s="470"/>
    </row>
    <row r="593" spans="11:11" ht="15.75" customHeight="1">
      <c r="K593" s="470"/>
    </row>
    <row r="594" spans="11:11" ht="15.75" customHeight="1">
      <c r="K594" s="470"/>
    </row>
    <row r="595" spans="11:11" ht="15.75" customHeight="1">
      <c r="K595" s="470"/>
    </row>
    <row r="596" spans="11:11" ht="15.75" customHeight="1">
      <c r="K596" s="470"/>
    </row>
    <row r="597" spans="11:11" ht="15.75" customHeight="1">
      <c r="K597" s="470"/>
    </row>
    <row r="598" spans="11:11" ht="15.75" customHeight="1">
      <c r="K598" s="470"/>
    </row>
    <row r="599" spans="11:11" ht="15.75" customHeight="1">
      <c r="K599" s="470"/>
    </row>
    <row r="600" spans="11:11" ht="15.75" customHeight="1">
      <c r="K600" s="470"/>
    </row>
    <row r="601" spans="11:11" ht="15.75" customHeight="1">
      <c r="K601" s="470"/>
    </row>
    <row r="602" spans="11:11" ht="15.75" customHeight="1">
      <c r="K602" s="470"/>
    </row>
    <row r="603" spans="11:11" ht="15.75" customHeight="1">
      <c r="K603" s="470"/>
    </row>
    <row r="604" spans="11:11" ht="15.75" customHeight="1">
      <c r="K604" s="470"/>
    </row>
    <row r="605" spans="11:11" ht="15.75" customHeight="1">
      <c r="K605" s="470"/>
    </row>
    <row r="606" spans="11:11" ht="15.75" customHeight="1">
      <c r="K606" s="470"/>
    </row>
    <row r="607" spans="11:11" ht="15.75" customHeight="1">
      <c r="K607" s="470"/>
    </row>
    <row r="608" spans="11:11" ht="15.75" customHeight="1">
      <c r="K608" s="470"/>
    </row>
    <row r="609" spans="11:11" ht="15.75" customHeight="1">
      <c r="K609" s="470"/>
    </row>
    <row r="610" spans="11:11" ht="15.75" customHeight="1">
      <c r="K610" s="470"/>
    </row>
    <row r="611" spans="11:11" ht="15.75" customHeight="1">
      <c r="K611" s="470"/>
    </row>
    <row r="612" spans="11:11" ht="15.75" customHeight="1">
      <c r="K612" s="470"/>
    </row>
    <row r="613" spans="11:11" ht="15.75" customHeight="1">
      <c r="K613" s="470"/>
    </row>
    <row r="614" spans="11:11" ht="15.75" customHeight="1">
      <c r="K614" s="470"/>
    </row>
    <row r="615" spans="11:11" ht="15.75" customHeight="1">
      <c r="K615" s="470"/>
    </row>
    <row r="616" spans="11:11" ht="15.75" customHeight="1">
      <c r="K616" s="470"/>
    </row>
    <row r="617" spans="11:11" ht="15.75" customHeight="1">
      <c r="K617" s="470"/>
    </row>
    <row r="618" spans="11:11" ht="15.75" customHeight="1">
      <c r="K618" s="470"/>
    </row>
    <row r="619" spans="11:11" ht="15.75" customHeight="1">
      <c r="K619" s="470"/>
    </row>
    <row r="620" spans="11:11" ht="15.75" customHeight="1">
      <c r="K620" s="470"/>
    </row>
    <row r="621" spans="11:11" ht="15.75" customHeight="1">
      <c r="K621" s="470"/>
    </row>
    <row r="622" spans="11:11" ht="15.75" customHeight="1">
      <c r="K622" s="470"/>
    </row>
    <row r="623" spans="11:11" ht="15.75" customHeight="1">
      <c r="K623" s="470"/>
    </row>
    <row r="624" spans="11:11" ht="15.75" customHeight="1">
      <c r="K624" s="470"/>
    </row>
    <row r="625" spans="11:11" ht="15.75" customHeight="1">
      <c r="K625" s="470"/>
    </row>
    <row r="626" spans="11:11" ht="15.75" customHeight="1">
      <c r="K626" s="470"/>
    </row>
    <row r="627" spans="11:11" ht="15.75" customHeight="1">
      <c r="K627" s="470"/>
    </row>
    <row r="628" spans="11:11" ht="15.75" customHeight="1">
      <c r="K628" s="470"/>
    </row>
    <row r="629" spans="11:11" ht="15.75" customHeight="1">
      <c r="K629" s="470"/>
    </row>
    <row r="630" spans="11:11" ht="15.75" customHeight="1">
      <c r="K630" s="470"/>
    </row>
    <row r="631" spans="11:11" ht="15.75" customHeight="1">
      <c r="K631" s="470"/>
    </row>
    <row r="632" spans="11:11" ht="15.75" customHeight="1">
      <c r="K632" s="470"/>
    </row>
    <row r="633" spans="11:11" ht="15.75" customHeight="1">
      <c r="K633" s="470"/>
    </row>
    <row r="634" spans="11:11" ht="15.75" customHeight="1">
      <c r="K634" s="470"/>
    </row>
    <row r="635" spans="11:11" ht="15.75" customHeight="1">
      <c r="K635" s="470"/>
    </row>
    <row r="636" spans="11:11" ht="15.75" customHeight="1">
      <c r="K636" s="470"/>
    </row>
    <row r="637" spans="11:11" ht="15.75" customHeight="1">
      <c r="K637" s="470"/>
    </row>
    <row r="638" spans="11:11" ht="15.75" customHeight="1">
      <c r="K638" s="470"/>
    </row>
    <row r="639" spans="11:11" ht="15.75" customHeight="1">
      <c r="K639" s="470"/>
    </row>
    <row r="640" spans="11:11" ht="15.75" customHeight="1">
      <c r="K640" s="470"/>
    </row>
    <row r="641" spans="11:11" ht="15.75" customHeight="1">
      <c r="K641" s="470"/>
    </row>
    <row r="642" spans="11:11" ht="15.75" customHeight="1">
      <c r="K642" s="470"/>
    </row>
    <row r="643" spans="11:11" ht="15.75" customHeight="1">
      <c r="K643" s="470"/>
    </row>
    <row r="644" spans="11:11" ht="15.75" customHeight="1">
      <c r="K644" s="470"/>
    </row>
    <row r="645" spans="11:11" ht="15.75" customHeight="1">
      <c r="K645" s="470"/>
    </row>
    <row r="646" spans="11:11" ht="15.75" customHeight="1">
      <c r="K646" s="470"/>
    </row>
    <row r="647" spans="11:11" ht="15.75" customHeight="1">
      <c r="K647" s="470"/>
    </row>
    <row r="648" spans="11:11" ht="15.75" customHeight="1">
      <c r="K648" s="470"/>
    </row>
    <row r="649" spans="11:11" ht="15.75" customHeight="1">
      <c r="K649" s="470"/>
    </row>
    <row r="650" spans="11:11" ht="15.75" customHeight="1">
      <c r="K650" s="470"/>
    </row>
    <row r="651" spans="11:11" ht="15.75" customHeight="1">
      <c r="K651" s="470"/>
    </row>
    <row r="652" spans="11:11" ht="15.75" customHeight="1">
      <c r="K652" s="470"/>
    </row>
    <row r="653" spans="11:11" ht="15.75" customHeight="1">
      <c r="K653" s="470"/>
    </row>
    <row r="654" spans="11:11" ht="15.75" customHeight="1">
      <c r="K654" s="470"/>
    </row>
    <row r="655" spans="11:11" ht="15.75" customHeight="1">
      <c r="K655" s="470"/>
    </row>
    <row r="656" spans="11:11" ht="15.75" customHeight="1">
      <c r="K656" s="470"/>
    </row>
    <row r="657" spans="11:11" ht="15.75" customHeight="1">
      <c r="K657" s="470"/>
    </row>
    <row r="658" spans="11:11" ht="15.75" customHeight="1">
      <c r="K658" s="470"/>
    </row>
    <row r="659" spans="11:11" ht="15.75" customHeight="1">
      <c r="K659" s="470"/>
    </row>
    <row r="660" spans="11:11" ht="15.75" customHeight="1">
      <c r="K660" s="470"/>
    </row>
    <row r="661" spans="11:11" ht="15.75" customHeight="1">
      <c r="K661" s="470"/>
    </row>
    <row r="662" spans="11:11" ht="15.75" customHeight="1">
      <c r="K662" s="470"/>
    </row>
    <row r="663" spans="11:11" ht="15.75" customHeight="1">
      <c r="K663" s="470"/>
    </row>
    <row r="664" spans="11:11" ht="15.75" customHeight="1">
      <c r="K664" s="470"/>
    </row>
    <row r="665" spans="11:11" ht="15.75" customHeight="1">
      <c r="K665" s="470"/>
    </row>
    <row r="666" spans="11:11" ht="15.75" customHeight="1">
      <c r="K666" s="470"/>
    </row>
    <row r="667" spans="11:11" ht="15.75" customHeight="1">
      <c r="K667" s="470"/>
    </row>
    <row r="668" spans="11:11" ht="15.75" customHeight="1">
      <c r="K668" s="470"/>
    </row>
    <row r="669" spans="11:11" ht="15.75" customHeight="1">
      <c r="K669" s="470"/>
    </row>
    <row r="670" spans="11:11" ht="15.75" customHeight="1">
      <c r="K670" s="470"/>
    </row>
    <row r="671" spans="11:11" ht="15.75" customHeight="1">
      <c r="K671" s="470"/>
    </row>
    <row r="672" spans="11:11" ht="15.75" customHeight="1">
      <c r="K672" s="470"/>
    </row>
    <row r="673" spans="11:11" ht="15.75" customHeight="1">
      <c r="K673" s="470"/>
    </row>
    <row r="674" spans="11:11" ht="15.75" customHeight="1">
      <c r="K674" s="470"/>
    </row>
    <row r="675" spans="11:11" ht="15.75" customHeight="1">
      <c r="K675" s="470"/>
    </row>
    <row r="676" spans="11:11" ht="15.75" customHeight="1">
      <c r="K676" s="470"/>
    </row>
    <row r="677" spans="11:11" ht="15.75" customHeight="1">
      <c r="K677" s="470"/>
    </row>
    <row r="678" spans="11:11" ht="15.75" customHeight="1">
      <c r="K678" s="470"/>
    </row>
    <row r="679" spans="11:11" ht="15.75" customHeight="1">
      <c r="K679" s="470"/>
    </row>
    <row r="680" spans="11:11" ht="15.75" customHeight="1">
      <c r="K680" s="470"/>
    </row>
    <row r="681" spans="11:11" ht="15.75" customHeight="1">
      <c r="K681" s="470"/>
    </row>
    <row r="682" spans="11:11" ht="15.75" customHeight="1">
      <c r="K682" s="470"/>
    </row>
    <row r="683" spans="11:11" ht="15.75" customHeight="1">
      <c r="K683" s="470"/>
    </row>
    <row r="684" spans="11:11" ht="15.75" customHeight="1">
      <c r="K684" s="470"/>
    </row>
    <row r="685" spans="11:11" ht="15.75" customHeight="1">
      <c r="K685" s="470"/>
    </row>
    <row r="686" spans="11:11" ht="15.75" customHeight="1">
      <c r="K686" s="470"/>
    </row>
    <row r="687" spans="11:11" ht="15.75" customHeight="1">
      <c r="K687" s="470"/>
    </row>
    <row r="688" spans="11:11" ht="15.75" customHeight="1">
      <c r="K688" s="470"/>
    </row>
    <row r="689" spans="11:11" ht="15.75" customHeight="1">
      <c r="K689" s="470"/>
    </row>
    <row r="690" spans="11:11" ht="15.75" customHeight="1">
      <c r="K690" s="470"/>
    </row>
    <row r="691" spans="11:11" ht="15.75" customHeight="1">
      <c r="K691" s="470"/>
    </row>
    <row r="692" spans="11:11" ht="15.75" customHeight="1">
      <c r="K692" s="470"/>
    </row>
    <row r="693" spans="11:11" ht="15.75" customHeight="1">
      <c r="K693" s="470"/>
    </row>
    <row r="694" spans="11:11" ht="15.75" customHeight="1">
      <c r="K694" s="470"/>
    </row>
    <row r="695" spans="11:11" ht="15.75" customHeight="1">
      <c r="K695" s="470"/>
    </row>
    <row r="696" spans="11:11" ht="15.75" customHeight="1">
      <c r="K696" s="470"/>
    </row>
    <row r="697" spans="11:11" ht="15.75" customHeight="1">
      <c r="K697" s="470"/>
    </row>
    <row r="698" spans="11:11" ht="15.75" customHeight="1">
      <c r="K698" s="470"/>
    </row>
    <row r="699" spans="11:11" ht="15.75" customHeight="1">
      <c r="K699" s="470"/>
    </row>
    <row r="700" spans="11:11" ht="15.75" customHeight="1">
      <c r="K700" s="470"/>
    </row>
    <row r="701" spans="11:11" ht="15.75" customHeight="1">
      <c r="K701" s="470"/>
    </row>
    <row r="702" spans="11:11" ht="15.75" customHeight="1">
      <c r="K702" s="470"/>
    </row>
    <row r="703" spans="11:11" ht="15.75" customHeight="1">
      <c r="K703" s="470"/>
    </row>
    <row r="704" spans="11:11" ht="15.75" customHeight="1">
      <c r="K704" s="470"/>
    </row>
    <row r="705" spans="11:11" ht="15.75" customHeight="1">
      <c r="K705" s="470"/>
    </row>
    <row r="706" spans="11:11" ht="15.75" customHeight="1">
      <c r="K706" s="470"/>
    </row>
    <row r="707" spans="11:11" ht="15.75" customHeight="1">
      <c r="K707" s="470"/>
    </row>
    <row r="708" spans="11:11" ht="15.75" customHeight="1">
      <c r="K708" s="470"/>
    </row>
    <row r="709" spans="11:11" ht="15.75" customHeight="1">
      <c r="K709" s="470"/>
    </row>
    <row r="710" spans="11:11" ht="15.75" customHeight="1">
      <c r="K710" s="470"/>
    </row>
    <row r="711" spans="11:11" ht="15.75" customHeight="1">
      <c r="K711" s="470"/>
    </row>
    <row r="712" spans="11:11" ht="15.75" customHeight="1">
      <c r="K712" s="470"/>
    </row>
    <row r="713" spans="11:11" ht="15.75" customHeight="1">
      <c r="K713" s="470"/>
    </row>
    <row r="714" spans="11:11" ht="15.75" customHeight="1">
      <c r="K714" s="470"/>
    </row>
    <row r="715" spans="11:11" ht="15.75" customHeight="1">
      <c r="K715" s="470"/>
    </row>
    <row r="716" spans="11:11" ht="15.75" customHeight="1">
      <c r="K716" s="470"/>
    </row>
    <row r="717" spans="11:11" ht="15.75" customHeight="1">
      <c r="K717" s="470"/>
    </row>
    <row r="718" spans="11:11" ht="15.75" customHeight="1">
      <c r="K718" s="470"/>
    </row>
    <row r="719" spans="11:11" ht="15.75" customHeight="1">
      <c r="K719" s="470"/>
    </row>
    <row r="720" spans="11:11" ht="15.75" customHeight="1">
      <c r="K720" s="470"/>
    </row>
    <row r="721" spans="11:11" ht="15.75" customHeight="1">
      <c r="K721" s="470"/>
    </row>
    <row r="722" spans="11:11" ht="15.75" customHeight="1">
      <c r="K722" s="470"/>
    </row>
    <row r="723" spans="11:11" ht="15.75" customHeight="1">
      <c r="K723" s="470"/>
    </row>
    <row r="724" spans="11:11" ht="15.75" customHeight="1">
      <c r="K724" s="470"/>
    </row>
    <row r="725" spans="11:11" ht="15.75" customHeight="1">
      <c r="K725" s="470"/>
    </row>
    <row r="726" spans="11:11" ht="15.75" customHeight="1">
      <c r="K726" s="470"/>
    </row>
    <row r="727" spans="11:11" ht="15.75" customHeight="1">
      <c r="K727" s="470"/>
    </row>
    <row r="728" spans="11:11" ht="15.75" customHeight="1">
      <c r="K728" s="470"/>
    </row>
    <row r="729" spans="11:11" ht="15.75" customHeight="1">
      <c r="K729" s="470"/>
    </row>
    <row r="730" spans="11:11" ht="15.75" customHeight="1">
      <c r="K730" s="470"/>
    </row>
    <row r="731" spans="11:11" ht="15.75" customHeight="1">
      <c r="K731" s="470"/>
    </row>
    <row r="732" spans="11:11" ht="15.75" customHeight="1">
      <c r="K732" s="470"/>
    </row>
    <row r="733" spans="11:11" ht="15.75" customHeight="1">
      <c r="K733" s="470"/>
    </row>
    <row r="734" spans="11:11" ht="15.75" customHeight="1">
      <c r="K734" s="470"/>
    </row>
    <row r="735" spans="11:11" ht="15.75" customHeight="1">
      <c r="K735" s="470"/>
    </row>
    <row r="736" spans="11:11" ht="15.75" customHeight="1">
      <c r="K736" s="470"/>
    </row>
    <row r="737" spans="11:11" ht="15.75" customHeight="1">
      <c r="K737" s="470"/>
    </row>
    <row r="738" spans="11:11" ht="15.75" customHeight="1">
      <c r="K738" s="470"/>
    </row>
    <row r="739" spans="11:11" ht="15.75" customHeight="1">
      <c r="K739" s="470"/>
    </row>
    <row r="740" spans="11:11" ht="15.75" customHeight="1">
      <c r="K740" s="470"/>
    </row>
    <row r="741" spans="11:11" ht="15.75" customHeight="1">
      <c r="K741" s="470"/>
    </row>
    <row r="742" spans="11:11" ht="15.75" customHeight="1">
      <c r="K742" s="470"/>
    </row>
    <row r="743" spans="11:11" ht="15.75" customHeight="1">
      <c r="K743" s="470"/>
    </row>
    <row r="744" spans="11:11" ht="15.75" customHeight="1">
      <c r="K744" s="470"/>
    </row>
    <row r="745" spans="11:11" ht="15.75" customHeight="1">
      <c r="K745" s="470"/>
    </row>
    <row r="746" spans="11:11" ht="15.75" customHeight="1">
      <c r="K746" s="470"/>
    </row>
    <row r="747" spans="11:11" ht="15.75" customHeight="1">
      <c r="K747" s="470"/>
    </row>
    <row r="748" spans="11:11" ht="15.75" customHeight="1">
      <c r="K748" s="470"/>
    </row>
    <row r="749" spans="11:11" ht="15.75" customHeight="1">
      <c r="K749" s="470"/>
    </row>
    <row r="750" spans="11:11" ht="15.75" customHeight="1">
      <c r="K750" s="470"/>
    </row>
    <row r="751" spans="11:11" ht="15.75" customHeight="1">
      <c r="K751" s="470"/>
    </row>
    <row r="752" spans="11:11" ht="15.75" customHeight="1">
      <c r="K752" s="470"/>
    </row>
    <row r="753" spans="11:11" ht="15.75" customHeight="1">
      <c r="K753" s="470"/>
    </row>
    <row r="754" spans="11:11" ht="15.75" customHeight="1">
      <c r="K754" s="470"/>
    </row>
    <row r="755" spans="11:11" ht="15.75" customHeight="1">
      <c r="K755" s="470"/>
    </row>
    <row r="756" spans="11:11" ht="15.75" customHeight="1">
      <c r="K756" s="470"/>
    </row>
    <row r="757" spans="11:11" ht="15.75" customHeight="1">
      <c r="K757" s="470"/>
    </row>
    <row r="758" spans="11:11" ht="15.75" customHeight="1">
      <c r="K758" s="470"/>
    </row>
    <row r="759" spans="11:11" ht="15.75" customHeight="1">
      <c r="K759" s="470"/>
    </row>
    <row r="760" spans="11:11" ht="15.75" customHeight="1">
      <c r="K760" s="470"/>
    </row>
    <row r="761" spans="11:11" ht="15.75" customHeight="1">
      <c r="K761" s="470"/>
    </row>
    <row r="762" spans="11:11" ht="15.75" customHeight="1">
      <c r="K762" s="470"/>
    </row>
    <row r="763" spans="11:11" ht="15.75" customHeight="1">
      <c r="K763" s="470"/>
    </row>
    <row r="764" spans="11:11" ht="15.75" customHeight="1">
      <c r="K764" s="470"/>
    </row>
    <row r="765" spans="11:11" ht="15.75" customHeight="1">
      <c r="K765" s="470"/>
    </row>
    <row r="766" spans="11:11" ht="15.75" customHeight="1">
      <c r="K766" s="470"/>
    </row>
    <row r="767" spans="11:11" ht="15.75" customHeight="1">
      <c r="K767" s="470"/>
    </row>
    <row r="768" spans="11:11" ht="15.75" customHeight="1">
      <c r="K768" s="470"/>
    </row>
    <row r="769" spans="11:11" ht="15.75" customHeight="1">
      <c r="K769" s="470"/>
    </row>
    <row r="770" spans="11:11" ht="15.75" customHeight="1">
      <c r="K770" s="470"/>
    </row>
    <row r="771" spans="11:11" ht="15.75" customHeight="1">
      <c r="K771" s="470"/>
    </row>
    <row r="772" spans="11:11" ht="15.75" customHeight="1">
      <c r="K772" s="470"/>
    </row>
    <row r="773" spans="11:11" ht="15.75" customHeight="1">
      <c r="K773" s="470"/>
    </row>
    <row r="774" spans="11:11" ht="15.75" customHeight="1">
      <c r="K774" s="470"/>
    </row>
    <row r="775" spans="11:11" ht="15.75" customHeight="1">
      <c r="K775" s="470"/>
    </row>
    <row r="776" spans="11:11" ht="15.75" customHeight="1">
      <c r="K776" s="470"/>
    </row>
    <row r="777" spans="11:11" ht="15.75" customHeight="1">
      <c r="K777" s="470"/>
    </row>
    <row r="778" spans="11:11" ht="15.75" customHeight="1">
      <c r="K778" s="470"/>
    </row>
    <row r="779" spans="11:11" ht="15.75" customHeight="1">
      <c r="K779" s="470"/>
    </row>
    <row r="780" spans="11:11" ht="15.75" customHeight="1">
      <c r="K780" s="470"/>
    </row>
    <row r="781" spans="11:11" ht="15.75" customHeight="1">
      <c r="K781" s="470"/>
    </row>
    <row r="782" spans="11:11" ht="15.75" customHeight="1">
      <c r="K782" s="470"/>
    </row>
    <row r="783" spans="11:11" ht="15.75" customHeight="1">
      <c r="K783" s="470"/>
    </row>
    <row r="784" spans="11:11" ht="15.75" customHeight="1">
      <c r="K784" s="470"/>
    </row>
    <row r="785" spans="11:11" ht="15.75" customHeight="1">
      <c r="K785" s="470"/>
    </row>
    <row r="786" spans="11:11" ht="15.75" customHeight="1">
      <c r="K786" s="470"/>
    </row>
    <row r="787" spans="11:11" ht="15.75" customHeight="1">
      <c r="K787" s="470"/>
    </row>
    <row r="788" spans="11:11" ht="15.75" customHeight="1">
      <c r="K788" s="470"/>
    </row>
    <row r="789" spans="11:11" ht="15.75" customHeight="1">
      <c r="K789" s="470"/>
    </row>
    <row r="790" spans="11:11" ht="15.75" customHeight="1">
      <c r="K790" s="470"/>
    </row>
    <row r="791" spans="11:11" ht="15.75" customHeight="1">
      <c r="K791" s="470"/>
    </row>
    <row r="792" spans="11:11" ht="15.75" customHeight="1">
      <c r="K792" s="470"/>
    </row>
    <row r="793" spans="11:11" ht="15.75" customHeight="1">
      <c r="K793" s="470"/>
    </row>
    <row r="794" spans="11:11" ht="15.75" customHeight="1">
      <c r="K794" s="470"/>
    </row>
    <row r="795" spans="11:11" ht="15.75" customHeight="1">
      <c r="K795" s="470"/>
    </row>
    <row r="796" spans="11:11" ht="15.75" customHeight="1">
      <c r="K796" s="470"/>
    </row>
    <row r="797" spans="11:11" ht="15.75" customHeight="1">
      <c r="K797" s="470"/>
    </row>
    <row r="798" spans="11:11" ht="15.75" customHeight="1">
      <c r="K798" s="470"/>
    </row>
    <row r="799" spans="11:11" ht="15.75" customHeight="1">
      <c r="K799" s="470"/>
    </row>
    <row r="800" spans="11:11" ht="15.75" customHeight="1">
      <c r="K800" s="470"/>
    </row>
    <row r="801" spans="11:11" ht="15.75" customHeight="1">
      <c r="K801" s="470"/>
    </row>
    <row r="802" spans="11:11" ht="15.75" customHeight="1">
      <c r="K802" s="470"/>
    </row>
    <row r="803" spans="11:11" ht="15.75" customHeight="1">
      <c r="K803" s="470"/>
    </row>
    <row r="804" spans="11:11" ht="15.75" customHeight="1">
      <c r="K804" s="470"/>
    </row>
    <row r="805" spans="11:11" ht="15.75" customHeight="1">
      <c r="K805" s="470"/>
    </row>
    <row r="806" spans="11:11" ht="15.75" customHeight="1">
      <c r="K806" s="470"/>
    </row>
    <row r="807" spans="11:11" ht="15.75" customHeight="1">
      <c r="K807" s="470"/>
    </row>
    <row r="808" spans="11:11" ht="15.75" customHeight="1">
      <c r="K808" s="470"/>
    </row>
    <row r="809" spans="11:11" ht="15.75" customHeight="1">
      <c r="K809" s="470"/>
    </row>
    <row r="810" spans="11:11" ht="15.75" customHeight="1">
      <c r="K810" s="470"/>
    </row>
    <row r="811" spans="11:11" ht="15.75" customHeight="1">
      <c r="K811" s="470"/>
    </row>
    <row r="812" spans="11:11" ht="15.75" customHeight="1">
      <c r="K812" s="470"/>
    </row>
    <row r="813" spans="11:11" ht="15.75" customHeight="1">
      <c r="K813" s="470"/>
    </row>
    <row r="814" spans="11:11" ht="15.75" customHeight="1">
      <c r="K814" s="470"/>
    </row>
    <row r="815" spans="11:11" ht="15.75" customHeight="1">
      <c r="K815" s="470"/>
    </row>
    <row r="816" spans="11:11" ht="15.75" customHeight="1">
      <c r="K816" s="470"/>
    </row>
    <row r="817" spans="11:11" ht="15.75" customHeight="1">
      <c r="K817" s="470"/>
    </row>
    <row r="818" spans="11:11" ht="15.75" customHeight="1">
      <c r="K818" s="470"/>
    </row>
    <row r="819" spans="11:11" ht="15.75" customHeight="1">
      <c r="K819" s="470"/>
    </row>
    <row r="820" spans="11:11" ht="15.75" customHeight="1">
      <c r="K820" s="470"/>
    </row>
    <row r="821" spans="11:11" ht="15.75" customHeight="1">
      <c r="K821" s="470"/>
    </row>
    <row r="822" spans="11:11" ht="15.75" customHeight="1">
      <c r="K822" s="470"/>
    </row>
    <row r="823" spans="11:11" ht="15.75" customHeight="1">
      <c r="K823" s="470"/>
    </row>
    <row r="824" spans="11:11" ht="15.75" customHeight="1">
      <c r="K824" s="470"/>
    </row>
    <row r="825" spans="11:11" ht="15.75" customHeight="1">
      <c r="K825" s="470"/>
    </row>
    <row r="826" spans="11:11" ht="15.75" customHeight="1">
      <c r="K826" s="470"/>
    </row>
    <row r="827" spans="11:11" ht="15.75" customHeight="1">
      <c r="K827" s="470"/>
    </row>
    <row r="828" spans="11:11" ht="15.75" customHeight="1">
      <c r="K828" s="470"/>
    </row>
    <row r="829" spans="11:11" ht="15.75" customHeight="1">
      <c r="K829" s="470"/>
    </row>
    <row r="830" spans="11:11" ht="15.75" customHeight="1">
      <c r="K830" s="470"/>
    </row>
    <row r="831" spans="11:11" ht="15.75" customHeight="1">
      <c r="K831" s="470"/>
    </row>
    <row r="832" spans="11:11" ht="15.75" customHeight="1">
      <c r="K832" s="470"/>
    </row>
    <row r="833" spans="11:11" ht="15.75" customHeight="1">
      <c r="K833" s="470"/>
    </row>
    <row r="834" spans="11:11" ht="15.75" customHeight="1">
      <c r="K834" s="470"/>
    </row>
    <row r="835" spans="11:11" ht="15.75" customHeight="1">
      <c r="K835" s="470"/>
    </row>
    <row r="836" spans="11:11" ht="15.75" customHeight="1">
      <c r="K836" s="470"/>
    </row>
    <row r="837" spans="11:11" ht="15.75" customHeight="1">
      <c r="K837" s="470"/>
    </row>
    <row r="838" spans="11:11" ht="15.75" customHeight="1">
      <c r="K838" s="470"/>
    </row>
    <row r="839" spans="11:11" ht="15.75" customHeight="1">
      <c r="K839" s="470"/>
    </row>
    <row r="840" spans="11:11" ht="15.75" customHeight="1">
      <c r="K840" s="470"/>
    </row>
    <row r="841" spans="11:11" ht="15.75" customHeight="1">
      <c r="K841" s="470"/>
    </row>
    <row r="842" spans="11:11" ht="15.75" customHeight="1">
      <c r="K842" s="470"/>
    </row>
    <row r="843" spans="11:11" ht="15.75" customHeight="1">
      <c r="K843" s="470"/>
    </row>
    <row r="844" spans="11:11" ht="15.75" customHeight="1">
      <c r="K844" s="470"/>
    </row>
    <row r="845" spans="11:11" ht="15.75" customHeight="1">
      <c r="K845" s="470"/>
    </row>
    <row r="846" spans="11:11" ht="15.75" customHeight="1">
      <c r="K846" s="470"/>
    </row>
    <row r="847" spans="11:11" ht="15.75" customHeight="1">
      <c r="K847" s="470"/>
    </row>
    <row r="848" spans="11:11" ht="15.75" customHeight="1">
      <c r="K848" s="470"/>
    </row>
    <row r="849" spans="11:11" ht="15.75" customHeight="1">
      <c r="K849" s="470"/>
    </row>
    <row r="850" spans="11:11" ht="15.75" customHeight="1">
      <c r="K850" s="470"/>
    </row>
    <row r="851" spans="11:11" ht="15.75" customHeight="1">
      <c r="K851" s="470"/>
    </row>
    <row r="852" spans="11:11" ht="15.75" customHeight="1">
      <c r="K852" s="470"/>
    </row>
    <row r="853" spans="11:11" ht="15.75" customHeight="1">
      <c r="K853" s="470"/>
    </row>
    <row r="854" spans="11:11" ht="15.75" customHeight="1">
      <c r="K854" s="470"/>
    </row>
    <row r="855" spans="11:11" ht="15.75" customHeight="1">
      <c r="K855" s="470"/>
    </row>
    <row r="856" spans="11:11" ht="15.75" customHeight="1">
      <c r="K856" s="470"/>
    </row>
    <row r="857" spans="11:11" ht="15.75" customHeight="1">
      <c r="K857" s="470"/>
    </row>
    <row r="858" spans="11:11" ht="15.75" customHeight="1">
      <c r="K858" s="470"/>
    </row>
    <row r="859" spans="11:11" ht="15.75" customHeight="1">
      <c r="K859" s="470"/>
    </row>
    <row r="860" spans="11:11" ht="15.75" customHeight="1">
      <c r="K860" s="470"/>
    </row>
    <row r="861" spans="11:11" ht="15.75" customHeight="1">
      <c r="K861" s="470"/>
    </row>
    <row r="862" spans="11:11" ht="15.75" customHeight="1">
      <c r="K862" s="470"/>
    </row>
    <row r="863" spans="11:11" ht="15.75" customHeight="1">
      <c r="K863" s="470"/>
    </row>
    <row r="864" spans="11:11" ht="15.75" customHeight="1">
      <c r="K864" s="470"/>
    </row>
    <row r="865" spans="11:11" ht="15.75" customHeight="1">
      <c r="K865" s="470"/>
    </row>
    <row r="866" spans="11:11" ht="15.75" customHeight="1">
      <c r="K866" s="470"/>
    </row>
    <row r="867" spans="11:11" ht="15.75" customHeight="1">
      <c r="K867" s="470"/>
    </row>
    <row r="868" spans="11:11" ht="15.75" customHeight="1">
      <c r="K868" s="470"/>
    </row>
    <row r="869" spans="11:11" ht="15.75" customHeight="1">
      <c r="K869" s="470"/>
    </row>
    <row r="870" spans="11:11" ht="15.75" customHeight="1">
      <c r="K870" s="470"/>
    </row>
    <row r="871" spans="11:11" ht="15.75" customHeight="1">
      <c r="K871" s="470"/>
    </row>
    <row r="872" spans="11:11" ht="15.75" customHeight="1">
      <c r="K872" s="470"/>
    </row>
    <row r="873" spans="11:11" ht="15.75" customHeight="1">
      <c r="K873" s="470"/>
    </row>
    <row r="874" spans="11:11" ht="15.75" customHeight="1">
      <c r="K874" s="470"/>
    </row>
    <row r="875" spans="11:11" ht="15.75" customHeight="1">
      <c r="K875" s="470"/>
    </row>
    <row r="876" spans="11:11" ht="15.75" customHeight="1">
      <c r="K876" s="470"/>
    </row>
    <row r="877" spans="11:11" ht="15.75" customHeight="1">
      <c r="K877" s="470"/>
    </row>
    <row r="878" spans="11:11" ht="15.75" customHeight="1">
      <c r="K878" s="470"/>
    </row>
    <row r="879" spans="11:11" ht="15.75" customHeight="1">
      <c r="K879" s="470"/>
    </row>
    <row r="880" spans="11:11" ht="15.75" customHeight="1">
      <c r="K880" s="470"/>
    </row>
    <row r="881" spans="11:11" ht="15.75" customHeight="1">
      <c r="K881" s="470"/>
    </row>
    <row r="882" spans="11:11" ht="15.75" customHeight="1">
      <c r="K882" s="470"/>
    </row>
    <row r="883" spans="11:11" ht="15.75" customHeight="1">
      <c r="K883" s="470"/>
    </row>
    <row r="884" spans="11:11" ht="15.75" customHeight="1">
      <c r="K884" s="470"/>
    </row>
    <row r="885" spans="11:11" ht="15.75" customHeight="1">
      <c r="K885" s="470"/>
    </row>
    <row r="886" spans="11:11" ht="15.75" customHeight="1">
      <c r="K886" s="470"/>
    </row>
    <row r="887" spans="11:11" ht="15.75" customHeight="1">
      <c r="K887" s="470"/>
    </row>
    <row r="888" spans="11:11" ht="15.75" customHeight="1">
      <c r="K888" s="470"/>
    </row>
    <row r="889" spans="11:11" ht="15.75" customHeight="1">
      <c r="K889" s="470"/>
    </row>
    <row r="890" spans="11:11" ht="15.75" customHeight="1">
      <c r="K890" s="470"/>
    </row>
    <row r="891" spans="11:11" ht="15.75" customHeight="1">
      <c r="K891" s="470"/>
    </row>
    <row r="892" spans="11:11" ht="15.75" customHeight="1">
      <c r="K892" s="470"/>
    </row>
    <row r="893" spans="11:11" ht="15.75" customHeight="1">
      <c r="K893" s="470"/>
    </row>
    <row r="894" spans="11:11" ht="15.75" customHeight="1">
      <c r="K894" s="470"/>
    </row>
    <row r="895" spans="11:11" ht="15.75" customHeight="1">
      <c r="K895" s="470"/>
    </row>
    <row r="896" spans="11:11" ht="15.75" customHeight="1">
      <c r="K896" s="470"/>
    </row>
    <row r="897" spans="11:11" ht="15.75" customHeight="1">
      <c r="K897" s="470"/>
    </row>
    <row r="898" spans="11:11" ht="15.75" customHeight="1">
      <c r="K898" s="470"/>
    </row>
    <row r="899" spans="11:11" ht="15.75" customHeight="1">
      <c r="K899" s="470"/>
    </row>
    <row r="900" spans="11:11" ht="15.75" customHeight="1">
      <c r="K900" s="470"/>
    </row>
    <row r="901" spans="11:11" ht="15.75" customHeight="1">
      <c r="K901" s="470"/>
    </row>
    <row r="902" spans="11:11" ht="15.75" customHeight="1">
      <c r="K902" s="470"/>
    </row>
    <row r="903" spans="11:11" ht="15.75" customHeight="1">
      <c r="K903" s="470"/>
    </row>
    <row r="904" spans="11:11" ht="15.75" customHeight="1">
      <c r="K904" s="470"/>
    </row>
    <row r="905" spans="11:11" ht="15.75" customHeight="1">
      <c r="K905" s="470"/>
    </row>
    <row r="906" spans="11:11" ht="15.75" customHeight="1">
      <c r="K906" s="470"/>
    </row>
    <row r="907" spans="11:11" ht="15.75" customHeight="1">
      <c r="K907" s="470"/>
    </row>
    <row r="908" spans="11:11" ht="15.75" customHeight="1">
      <c r="K908" s="470"/>
    </row>
    <row r="909" spans="11:11" ht="15.75" customHeight="1">
      <c r="K909" s="470"/>
    </row>
    <row r="910" spans="11:11" ht="15.75" customHeight="1">
      <c r="K910" s="470"/>
    </row>
    <row r="911" spans="11:11" ht="15.75" customHeight="1">
      <c r="K911" s="470"/>
    </row>
    <row r="912" spans="11:11" ht="15.75" customHeight="1">
      <c r="K912" s="470"/>
    </row>
    <row r="913" spans="11:11" ht="15.75" customHeight="1">
      <c r="K913" s="470"/>
    </row>
    <row r="914" spans="11:11" ht="15.75" customHeight="1">
      <c r="K914" s="470"/>
    </row>
    <row r="915" spans="11:11" ht="15.75" customHeight="1">
      <c r="K915" s="470"/>
    </row>
    <row r="916" spans="11:11" ht="15.75" customHeight="1">
      <c r="K916" s="470"/>
    </row>
    <row r="917" spans="11:11" ht="15.75" customHeight="1">
      <c r="K917" s="470"/>
    </row>
    <row r="918" spans="11:11" ht="15.75" customHeight="1">
      <c r="K918" s="470"/>
    </row>
    <row r="919" spans="11:11" ht="15.75" customHeight="1">
      <c r="K919" s="470"/>
    </row>
    <row r="920" spans="11:11" ht="15.75" customHeight="1">
      <c r="K920" s="470"/>
    </row>
    <row r="921" spans="11:11" ht="15.75" customHeight="1">
      <c r="K921" s="470"/>
    </row>
    <row r="922" spans="11:11" ht="15.75" customHeight="1">
      <c r="K922" s="470"/>
    </row>
    <row r="923" spans="11:11" ht="15.75" customHeight="1">
      <c r="K923" s="470"/>
    </row>
    <row r="924" spans="11:11" ht="15.75" customHeight="1">
      <c r="K924" s="470"/>
    </row>
    <row r="925" spans="11:11" ht="15.75" customHeight="1">
      <c r="K925" s="470"/>
    </row>
    <row r="926" spans="11:11" ht="15.75" customHeight="1">
      <c r="K926" s="470"/>
    </row>
    <row r="927" spans="11:11" ht="15.75" customHeight="1">
      <c r="K927" s="470"/>
    </row>
    <row r="928" spans="11:11" ht="15.75" customHeight="1">
      <c r="K928" s="470"/>
    </row>
    <row r="929" spans="11:11" ht="15.75" customHeight="1">
      <c r="K929" s="470"/>
    </row>
    <row r="930" spans="11:11" ht="15.75" customHeight="1">
      <c r="K930" s="470"/>
    </row>
    <row r="931" spans="11:11" ht="15.75" customHeight="1">
      <c r="K931" s="470"/>
    </row>
    <row r="932" spans="11:11" ht="15.75" customHeight="1">
      <c r="K932" s="470"/>
    </row>
    <row r="933" spans="11:11" ht="15.75" customHeight="1">
      <c r="K933" s="470"/>
    </row>
    <row r="934" spans="11:11" ht="15.75" customHeight="1">
      <c r="K934" s="470"/>
    </row>
    <row r="935" spans="11:11" ht="15.75" customHeight="1">
      <c r="K935" s="470"/>
    </row>
    <row r="936" spans="11:11" ht="15.75" customHeight="1">
      <c r="K936" s="470"/>
    </row>
    <row r="937" spans="11:11" ht="15.75" customHeight="1">
      <c r="K937" s="470"/>
    </row>
    <row r="938" spans="11:11" ht="15.75" customHeight="1">
      <c r="K938" s="470"/>
    </row>
    <row r="939" spans="11:11" ht="15.75" customHeight="1">
      <c r="K939" s="470"/>
    </row>
    <row r="940" spans="11:11" ht="15.75" customHeight="1">
      <c r="K940" s="470"/>
    </row>
    <row r="941" spans="11:11" ht="15.75" customHeight="1">
      <c r="K941" s="470"/>
    </row>
    <row r="942" spans="11:11" ht="15.75" customHeight="1">
      <c r="K942" s="470"/>
    </row>
    <row r="943" spans="11:11" ht="15.75" customHeight="1">
      <c r="K943" s="470"/>
    </row>
    <row r="944" spans="11:11" ht="15.75" customHeight="1">
      <c r="K944" s="470"/>
    </row>
    <row r="945" spans="11:11" ht="15.75" customHeight="1">
      <c r="K945" s="470"/>
    </row>
    <row r="946" spans="11:11" ht="15.75" customHeight="1">
      <c r="K946" s="470"/>
    </row>
    <row r="947" spans="11:11" ht="15.75" customHeight="1">
      <c r="K947" s="470"/>
    </row>
    <row r="948" spans="11:11" ht="15.75" customHeight="1">
      <c r="K948" s="470"/>
    </row>
    <row r="949" spans="11:11" ht="15.75" customHeight="1">
      <c r="K949" s="470"/>
    </row>
    <row r="950" spans="11:11" ht="15.75" customHeight="1">
      <c r="K950" s="470"/>
    </row>
    <row r="951" spans="11:11" ht="15.75" customHeight="1">
      <c r="K951" s="470"/>
    </row>
    <row r="952" spans="11:11" ht="15.75" customHeight="1">
      <c r="K952" s="470"/>
    </row>
    <row r="953" spans="11:11" ht="15.75" customHeight="1">
      <c r="K953" s="470"/>
    </row>
    <row r="954" spans="11:11" ht="15.75" customHeight="1">
      <c r="K954" s="470"/>
    </row>
    <row r="955" spans="11:11" ht="15.75" customHeight="1">
      <c r="K955" s="470"/>
    </row>
    <row r="956" spans="11:11" ht="15.75" customHeight="1">
      <c r="K956" s="470"/>
    </row>
    <row r="957" spans="11:11" ht="15.75" customHeight="1">
      <c r="K957" s="470"/>
    </row>
    <row r="958" spans="11:11" ht="15.75" customHeight="1">
      <c r="K958" s="470"/>
    </row>
    <row r="959" spans="11:11" ht="15.75" customHeight="1">
      <c r="K959" s="470"/>
    </row>
    <row r="960" spans="11:11" ht="15.75" customHeight="1">
      <c r="K960" s="470"/>
    </row>
    <row r="961" spans="11:11" ht="15.75" customHeight="1">
      <c r="K961" s="470"/>
    </row>
    <row r="962" spans="11:11" ht="15.75" customHeight="1">
      <c r="K962" s="470"/>
    </row>
    <row r="963" spans="11:11" ht="15.75" customHeight="1">
      <c r="K963" s="470"/>
    </row>
    <row r="964" spans="11:11" ht="15.75" customHeight="1">
      <c r="K964" s="470"/>
    </row>
    <row r="965" spans="11:11" ht="15.75" customHeight="1">
      <c r="K965" s="470"/>
    </row>
    <row r="966" spans="11:11" ht="15.75" customHeight="1">
      <c r="K966" s="470"/>
    </row>
    <row r="967" spans="11:11" ht="15.75" customHeight="1">
      <c r="K967" s="470"/>
    </row>
    <row r="968" spans="11:11" ht="15.75" customHeight="1">
      <c r="K968" s="470"/>
    </row>
    <row r="969" spans="11:11" ht="15.75" customHeight="1">
      <c r="K969" s="470"/>
    </row>
    <row r="970" spans="11:11" ht="15.75" customHeight="1">
      <c r="K970" s="470"/>
    </row>
    <row r="971" spans="11:11" ht="15.75" customHeight="1">
      <c r="K971" s="470"/>
    </row>
    <row r="972" spans="11:11" ht="15.75" customHeight="1">
      <c r="K972" s="470"/>
    </row>
    <row r="973" spans="11:11" ht="15.75" customHeight="1">
      <c r="K973" s="470"/>
    </row>
    <row r="974" spans="11:11" ht="15.75" customHeight="1">
      <c r="K974" s="470"/>
    </row>
    <row r="975" spans="11:11" ht="15.75" customHeight="1">
      <c r="K975" s="470"/>
    </row>
    <row r="976" spans="11:11" ht="15.75" customHeight="1">
      <c r="K976" s="470"/>
    </row>
    <row r="977" spans="11:11" ht="15.75" customHeight="1">
      <c r="K977" s="470"/>
    </row>
    <row r="978" spans="11:11" ht="15.75" customHeight="1">
      <c r="K978" s="470"/>
    </row>
    <row r="979" spans="11:11" ht="15.75" customHeight="1">
      <c r="K979" s="470"/>
    </row>
    <row r="980" spans="11:11" ht="15.75" customHeight="1">
      <c r="K980" s="470"/>
    </row>
    <row r="981" spans="11:11" ht="15.75" customHeight="1">
      <c r="K981" s="470"/>
    </row>
    <row r="982" spans="11:11" ht="15.75" customHeight="1">
      <c r="K982" s="470"/>
    </row>
    <row r="983" spans="11:11" ht="15.75" customHeight="1">
      <c r="K983" s="470"/>
    </row>
    <row r="984" spans="11:11" ht="15.75" customHeight="1">
      <c r="K984" s="470"/>
    </row>
    <row r="985" spans="11:11" ht="15.75" customHeight="1">
      <c r="K985" s="470"/>
    </row>
    <row r="986" spans="11:11" ht="15.75" customHeight="1">
      <c r="K986" s="470"/>
    </row>
    <row r="987" spans="11:11" ht="15.75" customHeight="1">
      <c r="K987" s="470"/>
    </row>
    <row r="988" spans="11:11" ht="15.75" customHeight="1">
      <c r="K988" s="470"/>
    </row>
    <row r="989" spans="11:11" ht="15.75" customHeight="1">
      <c r="K989" s="470"/>
    </row>
    <row r="990" spans="11:11" ht="15.75" customHeight="1">
      <c r="K990" s="470"/>
    </row>
    <row r="991" spans="11:11" ht="15.75" customHeight="1">
      <c r="K991" s="470"/>
    </row>
    <row r="992" spans="11:11" ht="15.75" customHeight="1">
      <c r="K992" s="470"/>
    </row>
    <row r="993" spans="11:11" ht="15.75" customHeight="1">
      <c r="K993" s="470"/>
    </row>
    <row r="994" spans="11:11" ht="15.75" customHeight="1">
      <c r="K994" s="470"/>
    </row>
    <row r="995" spans="11:11" ht="15.75" customHeight="1">
      <c r="K995" s="470"/>
    </row>
    <row r="996" spans="11:11" ht="15.75" customHeight="1">
      <c r="K996" s="470"/>
    </row>
    <row r="997" spans="11:11" ht="15.75" customHeight="1">
      <c r="K997" s="470"/>
    </row>
    <row r="998" spans="11:11" ht="15.75" customHeight="1">
      <c r="K998" s="470"/>
    </row>
    <row r="999" spans="11:11" ht="15.75" customHeight="1">
      <c r="K999" s="470"/>
    </row>
    <row r="1000" spans="11:11" ht="15.75" customHeight="1">
      <c r="K1000" s="470"/>
    </row>
    <row r="1001" spans="11:11" ht="15.75" customHeight="1">
      <c r="K1001" s="470"/>
    </row>
    <row r="1002" spans="11:11" ht="15.75" customHeight="1">
      <c r="K1002" s="470"/>
    </row>
    <row r="1003" spans="11:11" ht="15.75" customHeight="1">
      <c r="K1003" s="470"/>
    </row>
    <row r="1004" spans="11:11" ht="15.75" customHeight="1">
      <c r="K1004" s="470"/>
    </row>
    <row r="1005" spans="11:11" ht="15.75" customHeight="1">
      <c r="K1005" s="470"/>
    </row>
    <row r="1006" spans="11:11" ht="15.75" customHeight="1">
      <c r="K1006" s="470"/>
    </row>
    <row r="1007" spans="11:11" ht="15.75" customHeight="1">
      <c r="K1007" s="470"/>
    </row>
    <row r="1008" spans="11:11" ht="15.75" customHeight="1">
      <c r="K1008" s="470"/>
    </row>
  </sheetData>
  <mergeCells count="63">
    <mergeCell ref="A6:B6"/>
    <mergeCell ref="C6:D6"/>
    <mergeCell ref="A9:B9"/>
    <mergeCell ref="A10:B10"/>
    <mergeCell ref="A7:B7"/>
    <mergeCell ref="A8:B8"/>
    <mergeCell ref="C9:F9"/>
    <mergeCell ref="C10:F10"/>
    <mergeCell ref="E6:F6"/>
    <mergeCell ref="C7:D7"/>
    <mergeCell ref="E7:F7"/>
    <mergeCell ref="C8:D8"/>
    <mergeCell ref="E8:F8"/>
    <mergeCell ref="A1:F1"/>
    <mergeCell ref="A2:F2"/>
    <mergeCell ref="A3:F3"/>
    <mergeCell ref="A4:F4"/>
    <mergeCell ref="C5:D5"/>
    <mergeCell ref="E5:F5"/>
    <mergeCell ref="A5:B5"/>
    <mergeCell ref="E13:F13"/>
    <mergeCell ref="A11:B11"/>
    <mergeCell ref="A12:B12"/>
    <mergeCell ref="A13:D13"/>
    <mergeCell ref="C11:F11"/>
    <mergeCell ref="C12:F12"/>
    <mergeCell ref="A14:F14"/>
    <mergeCell ref="A21:B21"/>
    <mergeCell ref="A23:F23"/>
    <mergeCell ref="A24:F24"/>
    <mergeCell ref="A28:B28"/>
    <mergeCell ref="A64:F64"/>
    <mergeCell ref="A77:F77"/>
    <mergeCell ref="A88:F88"/>
    <mergeCell ref="A90:F90"/>
    <mergeCell ref="A98:F98"/>
    <mergeCell ref="A100:B100"/>
    <mergeCell ref="A112:F112"/>
    <mergeCell ref="A113:B113"/>
    <mergeCell ref="A30:B30"/>
    <mergeCell ref="A31:F31"/>
    <mergeCell ref="A32:F32"/>
    <mergeCell ref="A42:B42"/>
    <mergeCell ref="A43:F43"/>
    <mergeCell ref="A44:F44"/>
    <mergeCell ref="A57:F57"/>
    <mergeCell ref="A55:B55"/>
    <mergeCell ref="A62:B62"/>
    <mergeCell ref="A75:B75"/>
    <mergeCell ref="A85:B85"/>
    <mergeCell ref="A87:C87"/>
    <mergeCell ref="A96:B96"/>
    <mergeCell ref="A110:B110"/>
    <mergeCell ref="A128:B128"/>
    <mergeCell ref="A129:B129"/>
    <mergeCell ref="A130:B130"/>
    <mergeCell ref="A119:B119"/>
    <mergeCell ref="A121:B121"/>
    <mergeCell ref="A122:B122"/>
    <mergeCell ref="A123:B123"/>
    <mergeCell ref="A125:F125"/>
    <mergeCell ref="A126:B126"/>
    <mergeCell ref="A127:B127"/>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N1000"/>
  <sheetViews>
    <sheetView showGridLines="0" workbookViewId="0">
      <selection sqref="A1:G1"/>
    </sheetView>
  </sheetViews>
  <sheetFormatPr defaultColWidth="14.42578125" defaultRowHeight="15" customHeight="1"/>
  <cols>
    <col min="1" max="1" width="3.7109375" style="295" customWidth="1"/>
    <col min="2" max="2" width="84.14062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9" width="11.42578125" style="295" hidden="1" customWidth="1"/>
    <col min="20" max="20" width="11.42578125" style="295" customWidth="1"/>
    <col min="21" max="40" width="8.5703125" style="295" customWidth="1"/>
    <col min="41" max="16384" width="14.42578125" style="295"/>
  </cols>
  <sheetData>
    <row r="1" spans="1:40" ht="22.5" customHeight="1">
      <c r="A1" s="1164" t="s">
        <v>390</v>
      </c>
      <c r="B1" s="1138"/>
      <c r="C1" s="1138"/>
      <c r="D1" s="1138"/>
      <c r="E1" s="1138"/>
      <c r="F1" s="1138"/>
      <c r="G1" s="1138"/>
      <c r="H1" s="1138"/>
      <c r="I1" s="1138"/>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c r="AI1" s="914"/>
      <c r="AJ1" s="914"/>
      <c r="AK1" s="914"/>
      <c r="AL1" s="914"/>
      <c r="AM1" s="914"/>
      <c r="AN1" s="914"/>
    </row>
    <row r="2" spans="1:40" ht="15.75" customHeight="1">
      <c r="A2" s="1223" t="s">
        <v>413</v>
      </c>
      <c r="B2" s="1116"/>
      <c r="C2" s="1116"/>
      <c r="D2" s="1116"/>
      <c r="E2" s="1116"/>
      <c r="F2" s="1116"/>
      <c r="G2" s="1116"/>
      <c r="H2" s="1116"/>
      <c r="I2" s="1105"/>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8"/>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991"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8"/>
      <c r="W5" s="918"/>
      <c r="X5" s="918"/>
      <c r="Y5" s="918"/>
      <c r="Z5" s="918"/>
      <c r="AA5" s="918"/>
      <c r="AB5" s="918"/>
      <c r="AC5" s="918"/>
      <c r="AD5" s="918"/>
      <c r="AE5" s="918"/>
      <c r="AF5" s="918"/>
      <c r="AG5" s="918"/>
      <c r="AH5" s="918"/>
      <c r="AI5" s="918"/>
      <c r="AJ5" s="918"/>
      <c r="AK5" s="918"/>
      <c r="AL5" s="918"/>
      <c r="AM5" s="918"/>
      <c r="AN5" s="918"/>
    </row>
    <row r="6" spans="1:40" ht="30" customHeight="1">
      <c r="A6" s="594">
        <v>1</v>
      </c>
      <c r="B6" s="607" t="s">
        <v>206</v>
      </c>
      <c r="C6" s="594" t="s">
        <v>207</v>
      </c>
      <c r="D6" s="594">
        <v>8</v>
      </c>
      <c r="E6" s="594">
        <v>1</v>
      </c>
      <c r="F6" s="594"/>
      <c r="G6" s="919">
        <f t="shared" ref="G6:G40" si="0">T6</f>
        <v>13.463333333333333</v>
      </c>
      <c r="H6" s="920">
        <f t="shared" ref="H6:H40" si="1">TRUNC(I6*12,2)</f>
        <v>1292.4000000000001</v>
      </c>
      <c r="I6" s="921">
        <f t="shared" ref="I6:I40" si="2">TRUNC(G6*D6/E6,2)</f>
        <v>107.7</v>
      </c>
      <c r="J6" s="918"/>
      <c r="K6" s="948" t="s">
        <v>208</v>
      </c>
      <c r="L6" s="922"/>
      <c r="M6" s="949">
        <v>12.49</v>
      </c>
      <c r="N6" s="950" t="s">
        <v>209</v>
      </c>
      <c r="O6" s="923"/>
      <c r="P6" s="951">
        <v>14</v>
      </c>
      <c r="Q6" s="952" t="s">
        <v>210</v>
      </c>
      <c r="R6" s="924"/>
      <c r="S6" s="953">
        <v>13.9</v>
      </c>
      <c r="T6" s="919">
        <f t="shared" ref="T6:T40" si="3">AVERAGE(M6,P6,S6)</f>
        <v>13.463333333333333</v>
      </c>
      <c r="U6" s="918"/>
      <c r="V6" s="918"/>
      <c r="W6" s="918"/>
      <c r="X6" s="918"/>
      <c r="Y6" s="918"/>
      <c r="Z6" s="918"/>
      <c r="AA6" s="918"/>
      <c r="AB6" s="918"/>
      <c r="AC6" s="918"/>
      <c r="AD6" s="918"/>
      <c r="AE6" s="918"/>
      <c r="AF6" s="918"/>
      <c r="AG6" s="918"/>
      <c r="AH6" s="918"/>
      <c r="AI6" s="918"/>
      <c r="AJ6" s="918"/>
      <c r="AK6" s="918"/>
      <c r="AL6" s="918"/>
      <c r="AM6" s="918"/>
      <c r="AN6" s="918"/>
    </row>
    <row r="7" spans="1:40" ht="30" customHeight="1">
      <c r="A7" s="594">
        <v>2</v>
      </c>
      <c r="B7" s="607" t="s">
        <v>211</v>
      </c>
      <c r="C7" s="594" t="s">
        <v>212</v>
      </c>
      <c r="D7" s="594">
        <v>15</v>
      </c>
      <c r="E7" s="594">
        <v>1</v>
      </c>
      <c r="F7" s="594"/>
      <c r="G7" s="919">
        <f t="shared" si="0"/>
        <v>4.4366666666666665</v>
      </c>
      <c r="H7" s="920">
        <f t="shared" si="1"/>
        <v>798.6</v>
      </c>
      <c r="I7" s="921">
        <f t="shared" si="2"/>
        <v>66.55</v>
      </c>
      <c r="J7" s="914"/>
      <c r="K7" s="948" t="s">
        <v>213</v>
      </c>
      <c r="L7" s="948"/>
      <c r="M7" s="954">
        <v>3.84</v>
      </c>
      <c r="N7" s="950" t="s">
        <v>214</v>
      </c>
      <c r="O7" s="955"/>
      <c r="P7" s="951">
        <v>5.05</v>
      </c>
      <c r="Q7" s="952" t="s">
        <v>215</v>
      </c>
      <c r="R7" s="956"/>
      <c r="S7" s="953">
        <v>4.42</v>
      </c>
      <c r="T7" s="919">
        <f t="shared" si="3"/>
        <v>4.4366666666666665</v>
      </c>
      <c r="U7" s="914"/>
      <c r="V7" s="914"/>
      <c r="W7" s="914"/>
      <c r="X7" s="914"/>
      <c r="Y7" s="914"/>
      <c r="Z7" s="914"/>
      <c r="AA7" s="914"/>
      <c r="AB7" s="914"/>
      <c r="AC7" s="914"/>
      <c r="AD7" s="914"/>
      <c r="AE7" s="914"/>
      <c r="AF7" s="914"/>
      <c r="AG7" s="914"/>
      <c r="AH7" s="914"/>
      <c r="AI7" s="914"/>
      <c r="AJ7" s="914"/>
      <c r="AK7" s="914"/>
      <c r="AL7" s="914"/>
      <c r="AM7" s="914"/>
      <c r="AN7" s="914"/>
    </row>
    <row r="8" spans="1:40" ht="30" customHeight="1">
      <c r="A8" s="594">
        <v>3</v>
      </c>
      <c r="B8" s="607" t="s">
        <v>216</v>
      </c>
      <c r="C8" s="594" t="s">
        <v>207</v>
      </c>
      <c r="D8" s="594">
        <v>2</v>
      </c>
      <c r="E8" s="594">
        <v>1</v>
      </c>
      <c r="F8" s="594"/>
      <c r="G8" s="919">
        <f t="shared" si="0"/>
        <v>74.63</v>
      </c>
      <c r="H8" s="920">
        <f t="shared" si="1"/>
        <v>1791.12</v>
      </c>
      <c r="I8" s="921">
        <f t="shared" si="2"/>
        <v>149.26</v>
      </c>
      <c r="J8" s="914"/>
      <c r="K8" s="948" t="s">
        <v>217</v>
      </c>
      <c r="L8" s="948"/>
      <c r="M8" s="954">
        <v>80</v>
      </c>
      <c r="N8" s="950" t="s">
        <v>218</v>
      </c>
      <c r="O8" s="955"/>
      <c r="P8" s="951">
        <v>64.900000000000006</v>
      </c>
      <c r="Q8" s="952" t="s">
        <v>218</v>
      </c>
      <c r="R8" s="956"/>
      <c r="S8" s="953">
        <v>78.989999999999995</v>
      </c>
      <c r="T8" s="919">
        <f t="shared" si="3"/>
        <v>74.63</v>
      </c>
      <c r="U8" s="914"/>
      <c r="V8" s="914"/>
      <c r="W8" s="914"/>
      <c r="X8" s="914"/>
      <c r="Y8" s="914"/>
      <c r="Z8" s="914"/>
      <c r="AA8" s="914"/>
      <c r="AB8" s="914"/>
      <c r="AC8" s="914"/>
      <c r="AD8" s="914"/>
      <c r="AE8" s="914"/>
      <c r="AF8" s="914"/>
      <c r="AG8" s="914"/>
      <c r="AH8" s="914"/>
      <c r="AI8" s="914"/>
      <c r="AJ8" s="914"/>
      <c r="AK8" s="914"/>
      <c r="AL8" s="914"/>
      <c r="AM8" s="914"/>
      <c r="AN8" s="914"/>
    </row>
    <row r="9" spans="1:40" ht="30" customHeight="1">
      <c r="A9" s="594">
        <v>4</v>
      </c>
      <c r="B9" s="607" t="s">
        <v>219</v>
      </c>
      <c r="C9" s="594" t="s">
        <v>207</v>
      </c>
      <c r="D9" s="594">
        <v>2</v>
      </c>
      <c r="E9" s="594">
        <v>1</v>
      </c>
      <c r="F9" s="594"/>
      <c r="G9" s="919">
        <f t="shared" si="0"/>
        <v>5.9533333333333331</v>
      </c>
      <c r="H9" s="920">
        <f t="shared" si="1"/>
        <v>142.80000000000001</v>
      </c>
      <c r="I9" s="921">
        <f t="shared" si="2"/>
        <v>11.9</v>
      </c>
      <c r="J9" s="914"/>
      <c r="K9" s="948">
        <v>32.201900000000002</v>
      </c>
      <c r="L9" s="948">
        <v>1259968</v>
      </c>
      <c r="M9" s="954">
        <v>6.53</v>
      </c>
      <c r="N9" s="950">
        <v>10.2019</v>
      </c>
      <c r="O9" s="955">
        <v>925152</v>
      </c>
      <c r="P9" s="951">
        <v>6.16</v>
      </c>
      <c r="Q9" s="952">
        <v>3.2019000000000002</v>
      </c>
      <c r="R9" s="956">
        <v>712000</v>
      </c>
      <c r="S9" s="953">
        <v>5.17</v>
      </c>
      <c r="T9" s="919">
        <f t="shared" si="3"/>
        <v>5.9533333333333331</v>
      </c>
      <c r="U9" s="914"/>
      <c r="V9" s="914"/>
      <c r="W9" s="914"/>
      <c r="X9" s="914"/>
      <c r="Y9" s="914"/>
      <c r="Z9" s="914"/>
      <c r="AA9" s="914"/>
      <c r="AB9" s="914"/>
      <c r="AC9" s="914"/>
      <c r="AD9" s="914"/>
      <c r="AE9" s="914"/>
      <c r="AF9" s="914"/>
      <c r="AG9" s="914"/>
      <c r="AH9" s="914"/>
      <c r="AI9" s="914"/>
      <c r="AJ9" s="914"/>
      <c r="AK9" s="914"/>
      <c r="AL9" s="914"/>
      <c r="AM9" s="914"/>
      <c r="AN9" s="914"/>
    </row>
    <row r="10" spans="1:40" ht="30" customHeight="1">
      <c r="A10" s="594">
        <v>5</v>
      </c>
      <c r="B10" s="607" t="s">
        <v>220</v>
      </c>
      <c r="C10" s="594" t="s">
        <v>221</v>
      </c>
      <c r="D10" s="594">
        <v>4</v>
      </c>
      <c r="E10" s="594">
        <v>1</v>
      </c>
      <c r="F10" s="594"/>
      <c r="G10" s="919">
        <f t="shared" si="0"/>
        <v>11.423333333333334</v>
      </c>
      <c r="H10" s="920">
        <f t="shared" si="1"/>
        <v>548.28</v>
      </c>
      <c r="I10" s="921">
        <f t="shared" si="2"/>
        <v>45.69</v>
      </c>
      <c r="J10" s="914"/>
      <c r="K10" s="948" t="s">
        <v>222</v>
      </c>
      <c r="L10" s="948"/>
      <c r="M10" s="954">
        <v>12.29</v>
      </c>
      <c r="N10" s="950" t="s">
        <v>223</v>
      </c>
      <c r="O10" s="955"/>
      <c r="P10" s="951">
        <v>9.99</v>
      </c>
      <c r="Q10" s="952" t="s">
        <v>217</v>
      </c>
      <c r="R10" s="956"/>
      <c r="S10" s="953">
        <v>11.99</v>
      </c>
      <c r="T10" s="919">
        <f t="shared" si="3"/>
        <v>11.423333333333334</v>
      </c>
      <c r="U10" s="914"/>
      <c r="V10" s="914"/>
      <c r="W10" s="914"/>
      <c r="X10" s="914"/>
      <c r="Y10" s="914"/>
      <c r="Z10" s="914"/>
      <c r="AA10" s="914"/>
      <c r="AB10" s="914"/>
      <c r="AC10" s="914"/>
      <c r="AD10" s="914"/>
      <c r="AE10" s="914"/>
      <c r="AF10" s="914"/>
      <c r="AG10" s="914"/>
      <c r="AH10" s="914"/>
      <c r="AI10" s="914"/>
      <c r="AJ10" s="914"/>
      <c r="AK10" s="914"/>
      <c r="AL10" s="914"/>
      <c r="AM10" s="914"/>
      <c r="AN10" s="914"/>
    </row>
    <row r="11" spans="1:40" ht="30" customHeight="1">
      <c r="A11" s="594">
        <v>6</v>
      </c>
      <c r="B11" s="607" t="s">
        <v>224</v>
      </c>
      <c r="C11" s="594" t="s">
        <v>207</v>
      </c>
      <c r="D11" s="594">
        <v>1</v>
      </c>
      <c r="E11" s="594">
        <v>1</v>
      </c>
      <c r="F11" s="594"/>
      <c r="G11" s="919">
        <f t="shared" si="0"/>
        <v>12.393333333333333</v>
      </c>
      <c r="H11" s="920">
        <f t="shared" si="1"/>
        <v>148.68</v>
      </c>
      <c r="I11" s="921">
        <f t="shared" si="2"/>
        <v>12.39</v>
      </c>
      <c r="J11" s="914"/>
      <c r="K11" s="948" t="s">
        <v>225</v>
      </c>
      <c r="L11" s="948">
        <v>20033</v>
      </c>
      <c r="M11" s="954">
        <v>9.49</v>
      </c>
      <c r="N11" s="950" t="s">
        <v>226</v>
      </c>
      <c r="O11" s="955">
        <v>153047</v>
      </c>
      <c r="P11" s="951">
        <v>16.66</v>
      </c>
      <c r="Q11" s="952" t="s">
        <v>227</v>
      </c>
      <c r="R11" s="956">
        <v>160498</v>
      </c>
      <c r="S11" s="953">
        <v>11.03</v>
      </c>
      <c r="T11" s="919">
        <f t="shared" si="3"/>
        <v>12.393333333333333</v>
      </c>
      <c r="U11" s="914"/>
      <c r="V11" s="914"/>
      <c r="W11" s="914"/>
      <c r="X11" s="914"/>
      <c r="Y11" s="914"/>
      <c r="Z11" s="914"/>
      <c r="AA11" s="914"/>
      <c r="AB11" s="914"/>
      <c r="AC11" s="914"/>
      <c r="AD11" s="914"/>
      <c r="AE11" s="914"/>
      <c r="AF11" s="914"/>
      <c r="AG11" s="914"/>
      <c r="AH11" s="914"/>
      <c r="AI11" s="914"/>
      <c r="AJ11" s="914"/>
      <c r="AK11" s="914"/>
      <c r="AL11" s="914"/>
      <c r="AM11" s="914"/>
      <c r="AN11" s="914"/>
    </row>
    <row r="12" spans="1:40" ht="30" customHeight="1">
      <c r="A12" s="594">
        <v>7</v>
      </c>
      <c r="B12" s="607" t="s">
        <v>228</v>
      </c>
      <c r="C12" s="594" t="s">
        <v>221</v>
      </c>
      <c r="D12" s="594">
        <v>8</v>
      </c>
      <c r="E12" s="594">
        <v>1</v>
      </c>
      <c r="F12" s="594"/>
      <c r="G12" s="919">
        <f t="shared" si="0"/>
        <v>2.2533333333333334</v>
      </c>
      <c r="H12" s="920">
        <f t="shared" si="1"/>
        <v>216.24</v>
      </c>
      <c r="I12" s="921">
        <f t="shared" si="2"/>
        <v>18.02</v>
      </c>
      <c r="J12" s="914"/>
      <c r="K12" s="948" t="s">
        <v>229</v>
      </c>
      <c r="L12" s="922"/>
      <c r="M12" s="949">
        <v>2.59</v>
      </c>
      <c r="N12" s="950" t="s">
        <v>230</v>
      </c>
      <c r="O12" s="926"/>
      <c r="P12" s="951">
        <v>2.08</v>
      </c>
      <c r="Q12" s="952" t="s">
        <v>208</v>
      </c>
      <c r="R12" s="927"/>
      <c r="S12" s="953">
        <v>2.09</v>
      </c>
      <c r="T12" s="919">
        <f t="shared" si="3"/>
        <v>2.2533333333333334</v>
      </c>
      <c r="U12" s="914"/>
      <c r="V12" s="914"/>
      <c r="W12" s="914"/>
      <c r="X12" s="914"/>
      <c r="Y12" s="914"/>
      <c r="Z12" s="914"/>
      <c r="AA12" s="914"/>
      <c r="AB12" s="914"/>
      <c r="AC12" s="914"/>
      <c r="AD12" s="914"/>
      <c r="AE12" s="914"/>
      <c r="AF12" s="914"/>
      <c r="AG12" s="914"/>
      <c r="AH12" s="914"/>
      <c r="AI12" s="914"/>
      <c r="AJ12" s="914"/>
      <c r="AK12" s="914"/>
      <c r="AL12" s="914"/>
      <c r="AM12" s="914"/>
      <c r="AN12" s="914"/>
    </row>
    <row r="13" spans="1:40" ht="30" customHeight="1">
      <c r="A13" s="594">
        <v>8</v>
      </c>
      <c r="B13" s="607" t="s">
        <v>231</v>
      </c>
      <c r="C13" s="594" t="s">
        <v>221</v>
      </c>
      <c r="D13" s="594">
        <v>8</v>
      </c>
      <c r="E13" s="594">
        <v>1</v>
      </c>
      <c r="F13" s="594"/>
      <c r="G13" s="919">
        <f t="shared" si="0"/>
        <v>1.3866666666666667</v>
      </c>
      <c r="H13" s="920">
        <f t="shared" si="1"/>
        <v>133.08000000000001</v>
      </c>
      <c r="I13" s="921">
        <f t="shared" si="2"/>
        <v>11.09</v>
      </c>
      <c r="J13" s="914"/>
      <c r="K13" s="948" t="s">
        <v>209</v>
      </c>
      <c r="L13" s="948"/>
      <c r="M13" s="949">
        <v>1.72</v>
      </c>
      <c r="N13" s="950" t="s">
        <v>232</v>
      </c>
      <c r="O13" s="955"/>
      <c r="P13" s="957">
        <v>1.79</v>
      </c>
      <c r="Q13" s="956" t="s">
        <v>233</v>
      </c>
      <c r="R13" s="956"/>
      <c r="S13" s="958">
        <v>0.65</v>
      </c>
      <c r="T13" s="919">
        <f t="shared" si="3"/>
        <v>1.3866666666666667</v>
      </c>
      <c r="U13" s="914"/>
      <c r="V13" s="914"/>
      <c r="W13" s="914"/>
      <c r="X13" s="914"/>
      <c r="Y13" s="914"/>
      <c r="Z13" s="914"/>
      <c r="AA13" s="914"/>
      <c r="AB13" s="914"/>
      <c r="AC13" s="914"/>
      <c r="AD13" s="914"/>
      <c r="AE13" s="914"/>
      <c r="AF13" s="914"/>
      <c r="AG13" s="914"/>
      <c r="AH13" s="914"/>
      <c r="AI13" s="914"/>
      <c r="AJ13" s="914"/>
      <c r="AK13" s="914"/>
      <c r="AL13" s="914"/>
      <c r="AM13" s="914"/>
      <c r="AN13" s="914"/>
    </row>
    <row r="14" spans="1:40" ht="30" customHeight="1">
      <c r="A14" s="594">
        <v>9</v>
      </c>
      <c r="B14" s="607" t="s">
        <v>392</v>
      </c>
      <c r="C14" s="594" t="s">
        <v>221</v>
      </c>
      <c r="D14" s="594">
        <v>4</v>
      </c>
      <c r="E14" s="594">
        <v>1</v>
      </c>
      <c r="F14" s="594"/>
      <c r="G14" s="919">
        <f t="shared" si="0"/>
        <v>1.7700000000000002</v>
      </c>
      <c r="H14" s="920">
        <f t="shared" si="1"/>
        <v>84.96</v>
      </c>
      <c r="I14" s="921">
        <f t="shared" si="2"/>
        <v>7.08</v>
      </c>
      <c r="J14" s="914"/>
      <c r="K14" s="948" t="s">
        <v>209</v>
      </c>
      <c r="L14" s="922"/>
      <c r="M14" s="949">
        <v>1.6</v>
      </c>
      <c r="N14" s="950" t="s">
        <v>234</v>
      </c>
      <c r="O14" s="926"/>
      <c r="P14" s="957">
        <v>1.89</v>
      </c>
      <c r="Q14" s="952" t="s">
        <v>218</v>
      </c>
      <c r="R14" s="927"/>
      <c r="S14" s="953">
        <v>1.82</v>
      </c>
      <c r="T14" s="919">
        <f t="shared" si="3"/>
        <v>1.7700000000000002</v>
      </c>
      <c r="U14" s="914"/>
      <c r="V14" s="914"/>
      <c r="W14" s="914"/>
      <c r="X14" s="914"/>
      <c r="Y14" s="914"/>
      <c r="Z14" s="914"/>
      <c r="AA14" s="914"/>
      <c r="AB14" s="914"/>
      <c r="AC14" s="914"/>
      <c r="AD14" s="914"/>
      <c r="AE14" s="914"/>
      <c r="AF14" s="914"/>
      <c r="AG14" s="914"/>
      <c r="AH14" s="914"/>
      <c r="AI14" s="914"/>
      <c r="AJ14" s="914"/>
      <c r="AK14" s="914"/>
      <c r="AL14" s="914"/>
      <c r="AM14" s="914"/>
      <c r="AN14" s="914"/>
    </row>
    <row r="15" spans="1:40" ht="30" customHeight="1">
      <c r="A15" s="594">
        <v>10</v>
      </c>
      <c r="B15" s="607" t="s">
        <v>235</v>
      </c>
      <c r="C15" s="594" t="s">
        <v>221</v>
      </c>
      <c r="D15" s="594">
        <v>4</v>
      </c>
      <c r="E15" s="594">
        <v>1</v>
      </c>
      <c r="F15" s="594"/>
      <c r="G15" s="919">
        <f t="shared" si="0"/>
        <v>1.6633333333333333</v>
      </c>
      <c r="H15" s="920">
        <f t="shared" si="1"/>
        <v>79.8</v>
      </c>
      <c r="I15" s="921">
        <f t="shared" si="2"/>
        <v>6.65</v>
      </c>
      <c r="J15" s="914"/>
      <c r="K15" s="948" t="s">
        <v>209</v>
      </c>
      <c r="L15" s="948"/>
      <c r="M15" s="954">
        <v>1.56</v>
      </c>
      <c r="N15" s="950" t="s">
        <v>217</v>
      </c>
      <c r="O15" s="959"/>
      <c r="P15" s="951">
        <v>1.73</v>
      </c>
      <c r="Q15" s="952" t="s">
        <v>236</v>
      </c>
      <c r="R15" s="960"/>
      <c r="S15" s="953">
        <v>1.7</v>
      </c>
      <c r="T15" s="919">
        <f t="shared" si="3"/>
        <v>1.6633333333333333</v>
      </c>
      <c r="U15" s="914"/>
      <c r="V15" s="914"/>
      <c r="W15" s="914"/>
      <c r="X15" s="914"/>
      <c r="Y15" s="914"/>
      <c r="Z15" s="914"/>
      <c r="AA15" s="914"/>
      <c r="AB15" s="914"/>
      <c r="AC15" s="914"/>
      <c r="AD15" s="914"/>
      <c r="AE15" s="914"/>
      <c r="AF15" s="914"/>
      <c r="AG15" s="914"/>
      <c r="AH15" s="914"/>
      <c r="AI15" s="914"/>
      <c r="AJ15" s="914"/>
      <c r="AK15" s="914"/>
      <c r="AL15" s="914"/>
      <c r="AM15" s="914"/>
      <c r="AN15" s="914"/>
    </row>
    <row r="16" spans="1:40" ht="30" customHeight="1">
      <c r="A16" s="594">
        <v>11</v>
      </c>
      <c r="B16" s="607" t="s">
        <v>237</v>
      </c>
      <c r="C16" s="594" t="s">
        <v>221</v>
      </c>
      <c r="D16" s="594">
        <v>6</v>
      </c>
      <c r="E16" s="594">
        <v>1</v>
      </c>
      <c r="F16" s="594"/>
      <c r="G16" s="919">
        <f t="shared" si="0"/>
        <v>5.1933333333333334</v>
      </c>
      <c r="H16" s="920">
        <f t="shared" si="1"/>
        <v>373.92</v>
      </c>
      <c r="I16" s="921">
        <f t="shared" si="2"/>
        <v>31.16</v>
      </c>
      <c r="J16" s="914"/>
      <c r="K16" s="948" t="s">
        <v>238</v>
      </c>
      <c r="L16" s="948">
        <v>160005</v>
      </c>
      <c r="M16" s="954">
        <v>2.64</v>
      </c>
      <c r="N16" s="950" t="s">
        <v>239</v>
      </c>
      <c r="O16" s="950">
        <v>926524</v>
      </c>
      <c r="P16" s="951">
        <v>2.2000000000000002</v>
      </c>
      <c r="Q16" s="952" t="s">
        <v>240</v>
      </c>
      <c r="R16" s="956">
        <v>240013</v>
      </c>
      <c r="S16" s="953">
        <v>10.74</v>
      </c>
      <c r="T16" s="919">
        <f t="shared" si="3"/>
        <v>5.1933333333333334</v>
      </c>
      <c r="U16" s="914"/>
      <c r="V16" s="914"/>
      <c r="W16" s="914"/>
      <c r="X16" s="914"/>
      <c r="Y16" s="914"/>
      <c r="Z16" s="914"/>
      <c r="AA16" s="914"/>
      <c r="AB16" s="914"/>
      <c r="AC16" s="914"/>
      <c r="AD16" s="914"/>
      <c r="AE16" s="914"/>
      <c r="AF16" s="914"/>
      <c r="AG16" s="914"/>
      <c r="AH16" s="914"/>
      <c r="AI16" s="914"/>
      <c r="AJ16" s="914"/>
      <c r="AK16" s="914"/>
      <c r="AL16" s="914"/>
      <c r="AM16" s="914"/>
      <c r="AN16" s="914"/>
    </row>
    <row r="17" spans="1:40" ht="30" customHeight="1">
      <c r="A17" s="594">
        <v>12</v>
      </c>
      <c r="B17" s="607" t="s">
        <v>241</v>
      </c>
      <c r="C17" s="594" t="s">
        <v>221</v>
      </c>
      <c r="D17" s="594">
        <v>2</v>
      </c>
      <c r="E17" s="594">
        <v>1</v>
      </c>
      <c r="F17" s="594"/>
      <c r="G17" s="919">
        <f t="shared" si="0"/>
        <v>10.146666666666667</v>
      </c>
      <c r="H17" s="920">
        <f t="shared" si="1"/>
        <v>243.48</v>
      </c>
      <c r="I17" s="921">
        <f t="shared" si="2"/>
        <v>20.29</v>
      </c>
      <c r="J17" s="914"/>
      <c r="K17" s="961" t="s">
        <v>242</v>
      </c>
      <c r="L17" s="948" t="s">
        <v>243</v>
      </c>
      <c r="M17" s="954">
        <v>8.18</v>
      </c>
      <c r="N17" s="950" t="s">
        <v>244</v>
      </c>
      <c r="O17" s="950"/>
      <c r="P17" s="951">
        <v>9.33</v>
      </c>
      <c r="Q17" s="952" t="s">
        <v>245</v>
      </c>
      <c r="R17" s="956"/>
      <c r="S17" s="953">
        <v>12.93</v>
      </c>
      <c r="T17" s="919">
        <f t="shared" si="3"/>
        <v>10.146666666666667</v>
      </c>
      <c r="U17" s="914"/>
      <c r="V17" s="914"/>
      <c r="W17" s="914"/>
      <c r="X17" s="914"/>
      <c r="Y17" s="914"/>
      <c r="Z17" s="914"/>
      <c r="AA17" s="914"/>
      <c r="AB17" s="914"/>
      <c r="AC17" s="914"/>
      <c r="AD17" s="914"/>
      <c r="AE17" s="914"/>
      <c r="AF17" s="914"/>
      <c r="AG17" s="914"/>
      <c r="AH17" s="914"/>
      <c r="AI17" s="914"/>
      <c r="AJ17" s="914"/>
      <c r="AK17" s="914"/>
      <c r="AL17" s="914"/>
      <c r="AM17" s="914"/>
      <c r="AN17" s="914"/>
    </row>
    <row r="18" spans="1:40" ht="30" customHeight="1">
      <c r="A18" s="594">
        <v>13</v>
      </c>
      <c r="B18" s="607" t="s">
        <v>246</v>
      </c>
      <c r="C18" s="594" t="s">
        <v>247</v>
      </c>
      <c r="D18" s="594">
        <v>2</v>
      </c>
      <c r="E18" s="594">
        <v>1</v>
      </c>
      <c r="F18" s="594"/>
      <c r="G18" s="919">
        <f t="shared" si="0"/>
        <v>2.4333333333333331</v>
      </c>
      <c r="H18" s="920">
        <f t="shared" si="1"/>
        <v>58.32</v>
      </c>
      <c r="I18" s="921">
        <f t="shared" si="2"/>
        <v>4.8600000000000003</v>
      </c>
      <c r="J18" s="928"/>
      <c r="K18" s="948" t="s">
        <v>248</v>
      </c>
      <c r="L18" s="948"/>
      <c r="M18" s="954">
        <v>2.84</v>
      </c>
      <c r="N18" s="950" t="s">
        <v>249</v>
      </c>
      <c r="O18" s="950">
        <v>153065</v>
      </c>
      <c r="P18" s="951">
        <v>2.34</v>
      </c>
      <c r="Q18" s="956" t="s">
        <v>250</v>
      </c>
      <c r="R18" s="956">
        <v>926164</v>
      </c>
      <c r="S18" s="953">
        <v>2.12</v>
      </c>
      <c r="T18" s="919">
        <f t="shared" si="3"/>
        <v>2.4333333333333331</v>
      </c>
      <c r="U18" s="928"/>
      <c r="V18" s="928"/>
      <c r="W18" s="928"/>
      <c r="X18" s="928"/>
      <c r="Y18" s="928"/>
      <c r="Z18" s="928"/>
      <c r="AA18" s="928"/>
      <c r="AB18" s="928"/>
      <c r="AC18" s="928"/>
      <c r="AD18" s="928"/>
      <c r="AE18" s="928"/>
      <c r="AF18" s="928"/>
      <c r="AG18" s="928"/>
      <c r="AH18" s="928"/>
      <c r="AI18" s="928"/>
      <c r="AJ18" s="928"/>
      <c r="AK18" s="928"/>
      <c r="AL18" s="928"/>
      <c r="AM18" s="928"/>
      <c r="AN18" s="928"/>
    </row>
    <row r="19" spans="1:40" ht="30" customHeight="1">
      <c r="A19" s="594">
        <v>14</v>
      </c>
      <c r="B19" s="607" t="s">
        <v>251</v>
      </c>
      <c r="C19" s="594" t="s">
        <v>221</v>
      </c>
      <c r="D19" s="594">
        <v>5</v>
      </c>
      <c r="E19" s="594">
        <v>1</v>
      </c>
      <c r="F19" s="594"/>
      <c r="G19" s="919">
        <f t="shared" si="0"/>
        <v>3.77</v>
      </c>
      <c r="H19" s="920">
        <f t="shared" si="1"/>
        <v>226.2</v>
      </c>
      <c r="I19" s="921">
        <f t="shared" si="2"/>
        <v>18.850000000000001</v>
      </c>
      <c r="J19" s="914"/>
      <c r="K19" s="948" t="s">
        <v>209</v>
      </c>
      <c r="L19" s="922"/>
      <c r="M19" s="949">
        <v>3.75</v>
      </c>
      <c r="N19" s="950" t="s">
        <v>234</v>
      </c>
      <c r="O19" s="950"/>
      <c r="P19" s="951">
        <v>4.5</v>
      </c>
      <c r="Q19" s="952" t="s">
        <v>230</v>
      </c>
      <c r="R19" s="927"/>
      <c r="S19" s="953">
        <v>3.06</v>
      </c>
      <c r="T19" s="919">
        <f t="shared" si="3"/>
        <v>3.77</v>
      </c>
      <c r="U19" s="914"/>
      <c r="V19" s="914"/>
      <c r="W19" s="914"/>
      <c r="X19" s="914"/>
      <c r="Y19" s="914"/>
      <c r="Z19" s="914"/>
      <c r="AA19" s="914"/>
      <c r="AB19" s="914"/>
      <c r="AC19" s="914"/>
      <c r="AD19" s="914"/>
      <c r="AE19" s="914"/>
      <c r="AF19" s="914"/>
      <c r="AG19" s="914"/>
      <c r="AH19" s="914"/>
      <c r="AI19" s="914"/>
      <c r="AJ19" s="914"/>
      <c r="AK19" s="914"/>
      <c r="AL19" s="914"/>
      <c r="AM19" s="914"/>
      <c r="AN19" s="914"/>
    </row>
    <row r="20" spans="1:40" ht="30" customHeight="1">
      <c r="A20" s="594">
        <v>15</v>
      </c>
      <c r="B20" s="607" t="s">
        <v>252</v>
      </c>
      <c r="C20" s="594" t="s">
        <v>221</v>
      </c>
      <c r="D20" s="594">
        <v>2</v>
      </c>
      <c r="E20" s="594">
        <v>1</v>
      </c>
      <c r="F20" s="594"/>
      <c r="G20" s="919">
        <f t="shared" si="0"/>
        <v>11.696666666666667</v>
      </c>
      <c r="H20" s="920">
        <f t="shared" si="1"/>
        <v>280.68</v>
      </c>
      <c r="I20" s="921">
        <f t="shared" si="2"/>
        <v>23.39</v>
      </c>
      <c r="J20" s="914"/>
      <c r="K20" s="948" t="s">
        <v>209</v>
      </c>
      <c r="L20" s="948"/>
      <c r="M20" s="954">
        <v>7.85</v>
      </c>
      <c r="N20" s="950" t="s">
        <v>234</v>
      </c>
      <c r="O20" s="950"/>
      <c r="P20" s="951">
        <v>16.5</v>
      </c>
      <c r="Q20" s="952" t="s">
        <v>253</v>
      </c>
      <c r="R20" s="956"/>
      <c r="S20" s="953">
        <v>10.74</v>
      </c>
      <c r="T20" s="919">
        <f t="shared" si="3"/>
        <v>11.696666666666667</v>
      </c>
      <c r="U20" s="914"/>
      <c r="V20" s="914"/>
      <c r="W20" s="914"/>
      <c r="X20" s="914"/>
      <c r="Y20" s="914"/>
      <c r="Z20" s="914"/>
      <c r="AA20" s="914"/>
      <c r="AB20" s="914"/>
      <c r="AC20" s="914"/>
      <c r="AD20" s="914"/>
      <c r="AE20" s="914"/>
      <c r="AF20" s="914"/>
      <c r="AG20" s="914"/>
      <c r="AH20" s="914"/>
      <c r="AI20" s="914"/>
      <c r="AJ20" s="914"/>
      <c r="AK20" s="914"/>
      <c r="AL20" s="914"/>
      <c r="AM20" s="914"/>
      <c r="AN20" s="914"/>
    </row>
    <row r="21" spans="1:40" ht="30" customHeight="1">
      <c r="A21" s="594">
        <v>16</v>
      </c>
      <c r="B21" s="607" t="s">
        <v>393</v>
      </c>
      <c r="C21" s="594" t="s">
        <v>221</v>
      </c>
      <c r="D21" s="594">
        <v>4</v>
      </c>
      <c r="E21" s="594">
        <v>1</v>
      </c>
      <c r="F21" s="594"/>
      <c r="G21" s="919">
        <f t="shared" si="0"/>
        <v>3.7833333333333337</v>
      </c>
      <c r="H21" s="920">
        <f t="shared" si="1"/>
        <v>181.56</v>
      </c>
      <c r="I21" s="921">
        <f t="shared" si="2"/>
        <v>15.13</v>
      </c>
      <c r="J21" s="914"/>
      <c r="K21" s="961" t="s">
        <v>234</v>
      </c>
      <c r="L21" s="922"/>
      <c r="M21" s="949">
        <v>4.1900000000000004</v>
      </c>
      <c r="N21" s="950" t="s">
        <v>208</v>
      </c>
      <c r="O21" s="950"/>
      <c r="P21" s="951">
        <v>4.29</v>
      </c>
      <c r="Q21" s="952" t="s">
        <v>230</v>
      </c>
      <c r="R21" s="927"/>
      <c r="S21" s="953">
        <v>2.87</v>
      </c>
      <c r="T21" s="919">
        <f t="shared" si="3"/>
        <v>3.7833333333333337</v>
      </c>
      <c r="U21" s="914"/>
      <c r="V21" s="914"/>
      <c r="W21" s="914"/>
      <c r="X21" s="914"/>
      <c r="Y21" s="914"/>
      <c r="Z21" s="914"/>
      <c r="AA21" s="914"/>
      <c r="AB21" s="914"/>
      <c r="AC21" s="914"/>
      <c r="AD21" s="914"/>
      <c r="AE21" s="914"/>
      <c r="AF21" s="914"/>
      <c r="AG21" s="914"/>
      <c r="AH21" s="914"/>
      <c r="AI21" s="914"/>
      <c r="AJ21" s="914"/>
      <c r="AK21" s="914"/>
      <c r="AL21" s="914"/>
      <c r="AM21" s="914"/>
      <c r="AN21" s="914"/>
    </row>
    <row r="22" spans="1:40" ht="30" customHeight="1">
      <c r="A22" s="594">
        <v>17</v>
      </c>
      <c r="B22" s="607" t="s">
        <v>255</v>
      </c>
      <c r="C22" s="594" t="s">
        <v>221</v>
      </c>
      <c r="D22" s="594">
        <v>3</v>
      </c>
      <c r="E22" s="594">
        <v>1</v>
      </c>
      <c r="F22" s="594"/>
      <c r="G22" s="919">
        <f t="shared" si="0"/>
        <v>16.429999999999996</v>
      </c>
      <c r="H22" s="920">
        <f t="shared" si="1"/>
        <v>591.48</v>
      </c>
      <c r="I22" s="921">
        <f t="shared" si="2"/>
        <v>49.29</v>
      </c>
      <c r="J22" s="914"/>
      <c r="K22" s="962" t="s">
        <v>256</v>
      </c>
      <c r="L22" s="963"/>
      <c r="M22" s="964">
        <v>15.95</v>
      </c>
      <c r="N22" s="965" t="s">
        <v>257</v>
      </c>
      <c r="O22" s="965"/>
      <c r="P22" s="966">
        <v>19.649999999999999</v>
      </c>
      <c r="Q22" s="967" t="s">
        <v>258</v>
      </c>
      <c r="R22" s="968"/>
      <c r="S22" s="969">
        <v>13.69</v>
      </c>
      <c r="T22" s="919">
        <f t="shared" si="3"/>
        <v>16.429999999999996</v>
      </c>
      <c r="U22" s="914"/>
      <c r="V22" s="914"/>
      <c r="W22" s="914"/>
      <c r="X22" s="914"/>
      <c r="Y22" s="914"/>
      <c r="Z22" s="914"/>
      <c r="AA22" s="914"/>
      <c r="AB22" s="914"/>
      <c r="AC22" s="914"/>
      <c r="AD22" s="914"/>
      <c r="AE22" s="914"/>
      <c r="AF22" s="914"/>
      <c r="AG22" s="914"/>
      <c r="AH22" s="914"/>
      <c r="AI22" s="914"/>
      <c r="AJ22" s="914"/>
      <c r="AK22" s="914"/>
      <c r="AL22" s="914"/>
      <c r="AM22" s="914"/>
      <c r="AN22" s="914"/>
    </row>
    <row r="23" spans="1:40" ht="30" customHeight="1">
      <c r="A23" s="594">
        <v>18</v>
      </c>
      <c r="B23" s="607" t="s">
        <v>259</v>
      </c>
      <c r="C23" s="594" t="s">
        <v>260</v>
      </c>
      <c r="D23" s="594">
        <v>0.5</v>
      </c>
      <c r="E23" s="594">
        <v>1</v>
      </c>
      <c r="F23" s="594"/>
      <c r="G23" s="919">
        <f t="shared" si="0"/>
        <v>150.47</v>
      </c>
      <c r="H23" s="920">
        <f t="shared" si="1"/>
        <v>902.76</v>
      </c>
      <c r="I23" s="921">
        <f t="shared" si="2"/>
        <v>75.23</v>
      </c>
      <c r="J23" s="914"/>
      <c r="K23" s="961" t="s">
        <v>234</v>
      </c>
      <c r="L23" s="948"/>
      <c r="M23" s="954">
        <v>106.34</v>
      </c>
      <c r="N23" s="950" t="s">
        <v>234</v>
      </c>
      <c r="O23" s="950"/>
      <c r="P23" s="951">
        <v>159.32</v>
      </c>
      <c r="Q23" s="952" t="s">
        <v>261</v>
      </c>
      <c r="R23" s="956"/>
      <c r="S23" s="953">
        <v>185.75</v>
      </c>
      <c r="T23" s="919">
        <f t="shared" si="3"/>
        <v>150.47</v>
      </c>
      <c r="U23" s="914"/>
      <c r="V23" s="914"/>
      <c r="W23" s="914"/>
      <c r="X23" s="914"/>
      <c r="Y23" s="914"/>
      <c r="Z23" s="914"/>
      <c r="AA23" s="914"/>
      <c r="AB23" s="914"/>
      <c r="AC23" s="914"/>
      <c r="AD23" s="914"/>
      <c r="AE23" s="914"/>
      <c r="AF23" s="914"/>
      <c r="AG23" s="914"/>
      <c r="AH23" s="914"/>
      <c r="AI23" s="914"/>
      <c r="AJ23" s="914"/>
      <c r="AK23" s="914"/>
      <c r="AL23" s="914"/>
      <c r="AM23" s="914"/>
      <c r="AN23" s="914"/>
    </row>
    <row r="24" spans="1:40" ht="30" customHeight="1">
      <c r="A24" s="594">
        <v>19</v>
      </c>
      <c r="B24" s="607" t="s">
        <v>262</v>
      </c>
      <c r="C24" s="594" t="s">
        <v>221</v>
      </c>
      <c r="D24" s="594">
        <v>5</v>
      </c>
      <c r="E24" s="594">
        <v>1</v>
      </c>
      <c r="F24" s="594"/>
      <c r="G24" s="919">
        <f t="shared" si="0"/>
        <v>4.5533333333333337</v>
      </c>
      <c r="H24" s="920">
        <f t="shared" si="1"/>
        <v>273.12</v>
      </c>
      <c r="I24" s="921">
        <f t="shared" si="2"/>
        <v>22.76</v>
      </c>
      <c r="J24" s="914"/>
      <c r="K24" s="948" t="s">
        <v>263</v>
      </c>
      <c r="L24" s="948"/>
      <c r="M24" s="954">
        <v>2.97</v>
      </c>
      <c r="N24" s="950" t="s">
        <v>264</v>
      </c>
      <c r="O24" s="950"/>
      <c r="P24" s="951">
        <v>6.99</v>
      </c>
      <c r="Q24" s="952" t="s">
        <v>209</v>
      </c>
      <c r="R24" s="956"/>
      <c r="S24" s="953">
        <v>3.7</v>
      </c>
      <c r="T24" s="919">
        <f t="shared" si="3"/>
        <v>4.5533333333333337</v>
      </c>
      <c r="U24" s="914"/>
      <c r="V24" s="914"/>
      <c r="W24" s="914"/>
      <c r="X24" s="914"/>
      <c r="Y24" s="914"/>
      <c r="Z24" s="914"/>
      <c r="AA24" s="914"/>
      <c r="AB24" s="914"/>
      <c r="AC24" s="914"/>
      <c r="AD24" s="914"/>
      <c r="AE24" s="914"/>
      <c r="AF24" s="914"/>
      <c r="AG24" s="914"/>
      <c r="AH24" s="914"/>
      <c r="AI24" s="914"/>
      <c r="AJ24" s="914"/>
      <c r="AK24" s="914"/>
      <c r="AL24" s="914"/>
      <c r="AM24" s="914"/>
      <c r="AN24" s="914"/>
    </row>
    <row r="25" spans="1:40" ht="30" customHeight="1">
      <c r="A25" s="594">
        <v>20</v>
      </c>
      <c r="B25" s="607" t="s">
        <v>265</v>
      </c>
      <c r="C25" s="594" t="s">
        <v>221</v>
      </c>
      <c r="D25" s="594">
        <v>0</v>
      </c>
      <c r="E25" s="594">
        <v>1</v>
      </c>
      <c r="F25" s="594"/>
      <c r="G25" s="919">
        <f t="shared" si="0"/>
        <v>2.3933333333333331</v>
      </c>
      <c r="H25" s="920">
        <f t="shared" si="1"/>
        <v>0</v>
      </c>
      <c r="I25" s="921">
        <f t="shared" si="2"/>
        <v>0</v>
      </c>
      <c r="J25" s="914"/>
      <c r="K25" s="948" t="s">
        <v>209</v>
      </c>
      <c r="L25" s="922"/>
      <c r="M25" s="949">
        <v>1.59</v>
      </c>
      <c r="N25" s="950" t="s">
        <v>264</v>
      </c>
      <c r="O25" s="950"/>
      <c r="P25" s="951">
        <v>2.9</v>
      </c>
      <c r="Q25" s="952" t="s">
        <v>208</v>
      </c>
      <c r="R25" s="927"/>
      <c r="S25" s="953">
        <v>2.69</v>
      </c>
      <c r="T25" s="919">
        <f t="shared" si="3"/>
        <v>2.3933333333333331</v>
      </c>
      <c r="U25" s="914"/>
      <c r="V25" s="914"/>
      <c r="W25" s="914"/>
      <c r="X25" s="914"/>
      <c r="Y25" s="914"/>
      <c r="Z25" s="914"/>
      <c r="AA25" s="914"/>
      <c r="AB25" s="914"/>
      <c r="AC25" s="914"/>
      <c r="AD25" s="914"/>
      <c r="AE25" s="914"/>
      <c r="AF25" s="914"/>
      <c r="AG25" s="914"/>
      <c r="AH25" s="914"/>
      <c r="AI25" s="914"/>
      <c r="AJ25" s="914"/>
      <c r="AK25" s="914"/>
      <c r="AL25" s="914"/>
      <c r="AM25" s="914"/>
      <c r="AN25" s="914"/>
    </row>
    <row r="26" spans="1:40" ht="30" customHeight="1">
      <c r="A26" s="594">
        <v>21</v>
      </c>
      <c r="B26" s="607" t="s">
        <v>266</v>
      </c>
      <c r="C26" s="594" t="s">
        <v>207</v>
      </c>
      <c r="D26" s="594">
        <v>1</v>
      </c>
      <c r="E26" s="594">
        <v>1</v>
      </c>
      <c r="F26" s="594"/>
      <c r="G26" s="919">
        <f t="shared" si="0"/>
        <v>24.37</v>
      </c>
      <c r="H26" s="920">
        <f t="shared" si="1"/>
        <v>292.44</v>
      </c>
      <c r="I26" s="921">
        <f t="shared" si="2"/>
        <v>24.37</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914"/>
      <c r="W26" s="914"/>
      <c r="X26" s="914"/>
      <c r="Y26" s="914"/>
      <c r="Z26" s="914"/>
      <c r="AA26" s="914"/>
      <c r="AB26" s="914"/>
      <c r="AC26" s="914"/>
      <c r="AD26" s="914"/>
      <c r="AE26" s="914"/>
      <c r="AF26" s="914"/>
      <c r="AG26" s="914"/>
      <c r="AH26" s="914"/>
      <c r="AI26" s="914"/>
      <c r="AJ26" s="914"/>
      <c r="AK26" s="914"/>
      <c r="AL26" s="914"/>
      <c r="AM26" s="914"/>
      <c r="AN26" s="914"/>
    </row>
    <row r="27" spans="1:40" ht="30" customHeight="1">
      <c r="A27" s="594">
        <v>22</v>
      </c>
      <c r="B27" s="607" t="s">
        <v>268</v>
      </c>
      <c r="C27" s="594" t="s">
        <v>221</v>
      </c>
      <c r="D27" s="594">
        <v>0</v>
      </c>
      <c r="E27" s="594">
        <v>1</v>
      </c>
      <c r="F27" s="594"/>
      <c r="G27" s="919">
        <f t="shared" si="0"/>
        <v>19.12</v>
      </c>
      <c r="H27" s="920">
        <f t="shared" si="1"/>
        <v>0</v>
      </c>
      <c r="I27" s="921">
        <f t="shared" si="2"/>
        <v>0</v>
      </c>
      <c r="J27" s="914"/>
      <c r="K27" s="961" t="s">
        <v>269</v>
      </c>
      <c r="L27" s="948"/>
      <c r="M27" s="954">
        <v>14.9</v>
      </c>
      <c r="N27" s="950" t="s">
        <v>270</v>
      </c>
      <c r="O27" s="950"/>
      <c r="P27" s="951">
        <v>24.56</v>
      </c>
      <c r="Q27" s="952" t="s">
        <v>234</v>
      </c>
      <c r="R27" s="927"/>
      <c r="S27" s="953">
        <v>17.899999999999999</v>
      </c>
      <c r="T27" s="919">
        <f t="shared" si="3"/>
        <v>19.12</v>
      </c>
      <c r="U27" s="914"/>
      <c r="V27" s="914"/>
      <c r="W27" s="914"/>
      <c r="X27" s="914"/>
      <c r="Y27" s="914"/>
      <c r="Z27" s="914"/>
      <c r="AA27" s="914"/>
      <c r="AB27" s="914"/>
      <c r="AC27" s="914"/>
      <c r="AD27" s="914"/>
      <c r="AE27" s="914"/>
      <c r="AF27" s="914"/>
      <c r="AG27" s="914"/>
      <c r="AH27" s="914"/>
      <c r="AI27" s="914"/>
      <c r="AJ27" s="914"/>
      <c r="AK27" s="914"/>
      <c r="AL27" s="914"/>
      <c r="AM27" s="914"/>
      <c r="AN27" s="914"/>
    </row>
    <row r="28" spans="1:40" ht="30" customHeight="1">
      <c r="A28" s="594">
        <v>23</v>
      </c>
      <c r="B28" s="607" t="s">
        <v>271</v>
      </c>
      <c r="C28" s="594" t="s">
        <v>247</v>
      </c>
      <c r="D28" s="594">
        <v>2</v>
      </c>
      <c r="E28" s="594">
        <v>1</v>
      </c>
      <c r="F28" s="594"/>
      <c r="G28" s="919">
        <f t="shared" si="0"/>
        <v>8.4033333333333342</v>
      </c>
      <c r="H28" s="920">
        <f t="shared" si="1"/>
        <v>201.6</v>
      </c>
      <c r="I28" s="921">
        <f t="shared" si="2"/>
        <v>16.8</v>
      </c>
      <c r="J28" s="914"/>
      <c r="K28" s="948" t="s">
        <v>272</v>
      </c>
      <c r="L28" s="948">
        <v>160432</v>
      </c>
      <c r="M28" s="954">
        <v>9.2200000000000006</v>
      </c>
      <c r="N28" s="950" t="s">
        <v>249</v>
      </c>
      <c r="O28" s="950"/>
      <c r="P28" s="951">
        <v>8.82</v>
      </c>
      <c r="Q28" s="952" t="s">
        <v>250</v>
      </c>
      <c r="R28" s="956"/>
      <c r="S28" s="953">
        <v>7.17</v>
      </c>
      <c r="T28" s="919">
        <f t="shared" si="3"/>
        <v>8.4033333333333342</v>
      </c>
      <c r="U28" s="914"/>
      <c r="V28" s="91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1</v>
      </c>
      <c r="E29" s="594">
        <v>1</v>
      </c>
      <c r="F29" s="594"/>
      <c r="G29" s="919">
        <f t="shared" si="0"/>
        <v>4.71</v>
      </c>
      <c r="H29" s="920">
        <f t="shared" si="1"/>
        <v>56.52</v>
      </c>
      <c r="I29" s="921">
        <f t="shared" si="2"/>
        <v>4.71</v>
      </c>
      <c r="J29" s="914"/>
      <c r="K29" s="961" t="s">
        <v>274</v>
      </c>
      <c r="L29" s="948"/>
      <c r="M29" s="954">
        <v>5.09</v>
      </c>
      <c r="N29" s="950" t="s">
        <v>275</v>
      </c>
      <c r="O29" s="950"/>
      <c r="P29" s="951">
        <v>4.99</v>
      </c>
      <c r="Q29" s="952" t="s">
        <v>209</v>
      </c>
      <c r="R29" s="956"/>
      <c r="S29" s="953">
        <v>4.05</v>
      </c>
      <c r="T29" s="919">
        <f t="shared" si="3"/>
        <v>4.71</v>
      </c>
      <c r="U29" s="914"/>
      <c r="V29" s="91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40.236666666666672</v>
      </c>
      <c r="H30" s="920">
        <f t="shared" si="1"/>
        <v>482.76</v>
      </c>
      <c r="I30" s="921">
        <f t="shared" si="2"/>
        <v>40.229999999999997</v>
      </c>
      <c r="J30" s="914"/>
      <c r="K30" s="948" t="s">
        <v>272</v>
      </c>
      <c r="L30" s="948">
        <v>158341</v>
      </c>
      <c r="M30" s="954">
        <v>49.26</v>
      </c>
      <c r="N30" s="950" t="s">
        <v>249</v>
      </c>
      <c r="O30" s="950"/>
      <c r="P30" s="951">
        <v>38.24</v>
      </c>
      <c r="Q30" s="952" t="s">
        <v>250</v>
      </c>
      <c r="R30" s="956"/>
      <c r="S30" s="953">
        <v>33.21</v>
      </c>
      <c r="T30" s="919">
        <f t="shared" si="3"/>
        <v>40.236666666666672</v>
      </c>
      <c r="U30" s="914"/>
      <c r="V30" s="91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1</v>
      </c>
      <c r="E31" s="594">
        <v>1</v>
      </c>
      <c r="F31" s="594"/>
      <c r="G31" s="919">
        <f t="shared" si="0"/>
        <v>44.363333333333337</v>
      </c>
      <c r="H31" s="920">
        <f t="shared" si="1"/>
        <v>532.32000000000005</v>
      </c>
      <c r="I31" s="921">
        <f t="shared" si="2"/>
        <v>44.36</v>
      </c>
      <c r="J31" s="914"/>
      <c r="K31" s="961" t="s">
        <v>223</v>
      </c>
      <c r="L31" s="948"/>
      <c r="M31" s="954">
        <v>21.9</v>
      </c>
      <c r="N31" s="950" t="s">
        <v>222</v>
      </c>
      <c r="O31" s="950"/>
      <c r="P31" s="951">
        <v>51.29</v>
      </c>
      <c r="Q31" s="952" t="s">
        <v>234</v>
      </c>
      <c r="R31" s="956"/>
      <c r="S31" s="953">
        <v>59.9</v>
      </c>
      <c r="T31" s="919">
        <f t="shared" si="3"/>
        <v>44.363333333333337</v>
      </c>
      <c r="U31" s="914"/>
      <c r="V31" s="91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1</v>
      </c>
      <c r="E32" s="594">
        <v>1</v>
      </c>
      <c r="F32" s="594"/>
      <c r="G32" s="919">
        <f t="shared" si="0"/>
        <v>29.566666666666663</v>
      </c>
      <c r="H32" s="920">
        <f t="shared" si="1"/>
        <v>354.72</v>
      </c>
      <c r="I32" s="921">
        <f t="shared" si="2"/>
        <v>29.56</v>
      </c>
      <c r="J32" s="914"/>
      <c r="K32" s="961" t="s">
        <v>223</v>
      </c>
      <c r="L32" s="948"/>
      <c r="M32" s="954">
        <v>21.9</v>
      </c>
      <c r="N32" s="950" t="s">
        <v>217</v>
      </c>
      <c r="O32" s="950"/>
      <c r="P32" s="951">
        <v>31.9</v>
      </c>
      <c r="Q32" s="952" t="s">
        <v>279</v>
      </c>
      <c r="R32" s="956"/>
      <c r="S32" s="953">
        <v>34.9</v>
      </c>
      <c r="T32" s="919">
        <f t="shared" si="3"/>
        <v>29.566666666666663</v>
      </c>
      <c r="U32" s="914"/>
      <c r="V32" s="91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1</v>
      </c>
      <c r="E33" s="594">
        <v>1</v>
      </c>
      <c r="F33" s="594"/>
      <c r="G33" s="919">
        <f t="shared" si="0"/>
        <v>26.33666666666667</v>
      </c>
      <c r="H33" s="920">
        <f t="shared" si="1"/>
        <v>315.95999999999998</v>
      </c>
      <c r="I33" s="921">
        <f t="shared" si="2"/>
        <v>26.33</v>
      </c>
      <c r="J33" s="914"/>
      <c r="K33" s="961" t="s">
        <v>281</v>
      </c>
      <c r="L33" s="948"/>
      <c r="M33" s="954">
        <v>22.78</v>
      </c>
      <c r="N33" s="950" t="s">
        <v>282</v>
      </c>
      <c r="O33" s="950"/>
      <c r="P33" s="951">
        <v>29.73</v>
      </c>
      <c r="Q33" s="952" t="s">
        <v>283</v>
      </c>
      <c r="R33" s="956"/>
      <c r="S33" s="953">
        <v>26.5</v>
      </c>
      <c r="T33" s="919">
        <f t="shared" si="3"/>
        <v>26.33666666666667</v>
      </c>
      <c r="U33" s="914"/>
      <c r="V33" s="91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1</v>
      </c>
      <c r="E34" s="594">
        <v>1</v>
      </c>
      <c r="F34" s="594"/>
      <c r="G34" s="919">
        <f t="shared" si="0"/>
        <v>27.146666666666665</v>
      </c>
      <c r="H34" s="920">
        <f t="shared" si="1"/>
        <v>325.68</v>
      </c>
      <c r="I34" s="921">
        <f t="shared" si="2"/>
        <v>27.14</v>
      </c>
      <c r="J34" s="914"/>
      <c r="K34" s="948" t="s">
        <v>209</v>
      </c>
      <c r="L34" s="948"/>
      <c r="M34" s="954">
        <v>32.25</v>
      </c>
      <c r="N34" s="950" t="s">
        <v>222</v>
      </c>
      <c r="O34" s="950"/>
      <c r="P34" s="951">
        <v>22.21</v>
      </c>
      <c r="Q34" s="952" t="s">
        <v>218</v>
      </c>
      <c r="R34" s="956"/>
      <c r="S34" s="953">
        <v>26.98</v>
      </c>
      <c r="T34" s="919">
        <f t="shared" si="3"/>
        <v>27.146666666666665</v>
      </c>
      <c r="U34" s="914"/>
      <c r="V34" s="91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1</v>
      </c>
      <c r="E35" s="594">
        <v>1</v>
      </c>
      <c r="F35" s="594"/>
      <c r="G35" s="919">
        <f t="shared" si="0"/>
        <v>40.70333333333334</v>
      </c>
      <c r="H35" s="920">
        <f t="shared" si="1"/>
        <v>488.4</v>
      </c>
      <c r="I35" s="921">
        <f t="shared" si="2"/>
        <v>40.700000000000003</v>
      </c>
      <c r="J35" s="914"/>
      <c r="K35" s="948" t="s">
        <v>286</v>
      </c>
      <c r="L35" s="948"/>
      <c r="M35" s="954">
        <v>33.32</v>
      </c>
      <c r="N35" s="950" t="s">
        <v>209</v>
      </c>
      <c r="O35" s="950"/>
      <c r="P35" s="951">
        <v>51.8</v>
      </c>
      <c r="Q35" s="952" t="s">
        <v>287</v>
      </c>
      <c r="R35" s="956"/>
      <c r="S35" s="953">
        <v>36.99</v>
      </c>
      <c r="T35" s="919">
        <f t="shared" si="3"/>
        <v>40.70333333333334</v>
      </c>
      <c r="U35" s="914"/>
      <c r="V35" s="91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1</v>
      </c>
      <c r="E36" s="594">
        <v>1</v>
      </c>
      <c r="F36" s="594"/>
      <c r="G36" s="919">
        <f t="shared" si="0"/>
        <v>41.089999999999996</v>
      </c>
      <c r="H36" s="920">
        <f t="shared" si="1"/>
        <v>493.08</v>
      </c>
      <c r="I36" s="921">
        <f t="shared" si="2"/>
        <v>41.09</v>
      </c>
      <c r="J36" s="914"/>
      <c r="K36" s="948" t="s">
        <v>286</v>
      </c>
      <c r="L36" s="948"/>
      <c r="M36" s="954">
        <v>33.32</v>
      </c>
      <c r="N36" s="950" t="s">
        <v>209</v>
      </c>
      <c r="O36" s="950"/>
      <c r="P36" s="951">
        <v>34.15</v>
      </c>
      <c r="Q36" s="952" t="s">
        <v>289</v>
      </c>
      <c r="R36" s="956"/>
      <c r="S36" s="953">
        <v>55.8</v>
      </c>
      <c r="T36" s="919">
        <f t="shared" si="3"/>
        <v>41.089999999999996</v>
      </c>
      <c r="U36" s="914"/>
      <c r="V36" s="91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6</v>
      </c>
      <c r="E37" s="594">
        <v>1</v>
      </c>
      <c r="F37" s="594"/>
      <c r="G37" s="919">
        <f t="shared" si="0"/>
        <v>57.063333333333333</v>
      </c>
      <c r="H37" s="920">
        <f t="shared" si="1"/>
        <v>4108.5600000000004</v>
      </c>
      <c r="I37" s="921">
        <f t="shared" si="2"/>
        <v>342.38</v>
      </c>
      <c r="J37" s="970"/>
      <c r="K37" s="948" t="s">
        <v>209</v>
      </c>
      <c r="L37" s="948"/>
      <c r="M37" s="954">
        <v>61.25</v>
      </c>
      <c r="N37" s="950" t="s">
        <v>291</v>
      </c>
      <c r="O37" s="950"/>
      <c r="P37" s="951">
        <v>49.9</v>
      </c>
      <c r="Q37" s="952" t="s">
        <v>282</v>
      </c>
      <c r="R37" s="956"/>
      <c r="S37" s="953">
        <v>60.04</v>
      </c>
      <c r="T37" s="919">
        <f t="shared" si="3"/>
        <v>57.063333333333333</v>
      </c>
      <c r="U37" s="1150"/>
      <c r="V37" s="1116"/>
      <c r="W37" s="1116"/>
      <c r="X37" s="1116"/>
      <c r="Y37" s="1116"/>
      <c r="Z37" s="1116"/>
      <c r="AA37" s="1116"/>
      <c r="AB37" s="1116"/>
      <c r="AC37" s="1116"/>
      <c r="AD37" s="1116"/>
      <c r="AE37" s="1116"/>
      <c r="AF37" s="1116"/>
      <c r="AG37" s="1116"/>
      <c r="AH37" s="1116"/>
      <c r="AI37" s="1105"/>
      <c r="AJ37" s="994"/>
      <c r="AK37" s="994"/>
      <c r="AL37" s="1150"/>
      <c r="AM37" s="1116"/>
      <c r="AN37" s="1105"/>
    </row>
    <row r="38" spans="1:40" ht="30" customHeight="1">
      <c r="A38" s="594">
        <v>33</v>
      </c>
      <c r="B38" s="607" t="s">
        <v>292</v>
      </c>
      <c r="C38" s="594" t="s">
        <v>221</v>
      </c>
      <c r="D38" s="594">
        <v>2</v>
      </c>
      <c r="E38" s="594">
        <v>1</v>
      </c>
      <c r="F38" s="594"/>
      <c r="G38" s="919">
        <f t="shared" si="0"/>
        <v>1.8133333333333332</v>
      </c>
      <c r="H38" s="920">
        <f t="shared" si="1"/>
        <v>43.44</v>
      </c>
      <c r="I38" s="921">
        <f t="shared" si="2"/>
        <v>3.62</v>
      </c>
      <c r="J38" s="914"/>
      <c r="K38" s="961" t="s">
        <v>293</v>
      </c>
      <c r="L38" s="948">
        <v>160477</v>
      </c>
      <c r="M38" s="954">
        <v>1.88</v>
      </c>
      <c r="N38" s="950" t="s">
        <v>294</v>
      </c>
      <c r="O38" s="950">
        <v>986589</v>
      </c>
      <c r="P38" s="951">
        <v>1.68</v>
      </c>
      <c r="Q38" s="952" t="s">
        <v>295</v>
      </c>
      <c r="R38" s="956">
        <v>120633</v>
      </c>
      <c r="S38" s="953">
        <v>1.88</v>
      </c>
      <c r="T38" s="919">
        <f t="shared" si="3"/>
        <v>1.8133333333333332</v>
      </c>
      <c r="U38" s="914"/>
      <c r="V38" s="914"/>
      <c r="W38" s="914"/>
      <c r="X38" s="914"/>
      <c r="Y38" s="914"/>
      <c r="Z38" s="914"/>
      <c r="AA38" s="914"/>
      <c r="AB38" s="914"/>
      <c r="AC38" s="914"/>
      <c r="AD38" s="914"/>
      <c r="AE38" s="914"/>
      <c r="AF38" s="914"/>
      <c r="AG38" s="914"/>
      <c r="AH38" s="914"/>
      <c r="AI38" s="914"/>
      <c r="AJ38" s="914"/>
      <c r="AK38" s="914"/>
      <c r="AL38" s="914"/>
      <c r="AM38" s="914"/>
      <c r="AN38" s="914"/>
    </row>
    <row r="39" spans="1:40" ht="30" customHeight="1">
      <c r="A39" s="594">
        <v>34</v>
      </c>
      <c r="B39" s="607" t="s">
        <v>296</v>
      </c>
      <c r="C39" s="594" t="s">
        <v>221</v>
      </c>
      <c r="D39" s="594">
        <v>20</v>
      </c>
      <c r="E39" s="594">
        <v>1</v>
      </c>
      <c r="F39" s="594"/>
      <c r="G39" s="919">
        <f t="shared" si="0"/>
        <v>3.9899999999999998</v>
      </c>
      <c r="H39" s="920">
        <f t="shared" si="1"/>
        <v>957.6</v>
      </c>
      <c r="I39" s="921">
        <f t="shared" si="2"/>
        <v>79.8</v>
      </c>
      <c r="J39" s="914"/>
      <c r="K39" s="948" t="s">
        <v>286</v>
      </c>
      <c r="L39" s="948"/>
      <c r="M39" s="954">
        <v>3.93</v>
      </c>
      <c r="N39" s="950" t="s">
        <v>209</v>
      </c>
      <c r="O39" s="950"/>
      <c r="P39" s="951">
        <v>4.3499999999999996</v>
      </c>
      <c r="Q39" s="952" t="s">
        <v>275</v>
      </c>
      <c r="R39" s="956"/>
      <c r="S39" s="953">
        <v>3.69</v>
      </c>
      <c r="T39" s="919">
        <f t="shared" si="3"/>
        <v>3.9899999999999998</v>
      </c>
      <c r="U39" s="914"/>
      <c r="V39" s="914"/>
      <c r="W39" s="914"/>
      <c r="X39" s="914"/>
      <c r="Y39" s="914"/>
      <c r="Z39" s="914"/>
      <c r="AA39" s="914"/>
      <c r="AB39" s="914"/>
      <c r="AC39" s="914"/>
      <c r="AD39" s="914"/>
      <c r="AE39" s="914"/>
      <c r="AF39" s="914"/>
      <c r="AG39" s="914"/>
      <c r="AH39" s="914"/>
      <c r="AI39" s="914"/>
      <c r="AJ39" s="914"/>
      <c r="AK39" s="914"/>
      <c r="AL39" s="914"/>
      <c r="AM39" s="914"/>
      <c r="AN39" s="914"/>
    </row>
    <row r="40" spans="1:40" ht="30" customHeight="1">
      <c r="A40" s="594">
        <v>35</v>
      </c>
      <c r="B40" s="607" t="s">
        <v>297</v>
      </c>
      <c r="C40" s="594" t="s">
        <v>212</v>
      </c>
      <c r="D40" s="594">
        <v>0</v>
      </c>
      <c r="E40" s="594">
        <v>1</v>
      </c>
      <c r="F40" s="594"/>
      <c r="G40" s="919">
        <f t="shared" si="0"/>
        <v>22.046666666666667</v>
      </c>
      <c r="H40" s="920">
        <f t="shared" si="1"/>
        <v>0</v>
      </c>
      <c r="I40" s="921">
        <f t="shared" si="2"/>
        <v>0</v>
      </c>
      <c r="J40" s="914"/>
      <c r="K40" s="948" t="s">
        <v>286</v>
      </c>
      <c r="L40" s="948"/>
      <c r="M40" s="954">
        <v>21.66</v>
      </c>
      <c r="N40" s="950" t="s">
        <v>230</v>
      </c>
      <c r="O40" s="950"/>
      <c r="P40" s="951">
        <v>21.87</v>
      </c>
      <c r="Q40" s="952" t="s">
        <v>217</v>
      </c>
      <c r="R40" s="956"/>
      <c r="S40" s="953">
        <v>22.61</v>
      </c>
      <c r="T40" s="919">
        <f t="shared" si="3"/>
        <v>22.046666666666667</v>
      </c>
      <c r="U40" s="914"/>
      <c r="V40" s="914"/>
      <c r="W40" s="914"/>
      <c r="X40" s="914"/>
      <c r="Y40" s="914"/>
      <c r="Z40" s="914"/>
      <c r="AA40" s="914"/>
      <c r="AB40" s="914"/>
      <c r="AC40" s="914"/>
      <c r="AD40" s="914"/>
      <c r="AE40" s="914"/>
      <c r="AF40" s="914"/>
      <c r="AG40" s="914"/>
      <c r="AH40" s="914"/>
      <c r="AI40" s="914"/>
      <c r="AJ40" s="914"/>
      <c r="AK40" s="914"/>
      <c r="AL40" s="914"/>
      <c r="AM40" s="914"/>
      <c r="AN40" s="914"/>
    </row>
    <row r="41" spans="1:40" ht="15.75" customHeight="1">
      <c r="A41" s="1163"/>
      <c r="B41" s="1116"/>
      <c r="C41" s="1116"/>
      <c r="D41" s="1116"/>
      <c r="E41" s="1116"/>
      <c r="F41" s="1116"/>
      <c r="G41" s="1116"/>
      <c r="H41" s="1116"/>
      <c r="I41" s="1105"/>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4"/>
      <c r="AI41" s="914"/>
      <c r="AJ41" s="914"/>
      <c r="AK41" s="914"/>
      <c r="AL41" s="914"/>
      <c r="AM41" s="914"/>
      <c r="AN41" s="914"/>
    </row>
    <row r="42" spans="1:40" ht="15.75" customHeight="1">
      <c r="A42" s="594"/>
      <c r="B42" s="607"/>
      <c r="C42" s="594"/>
      <c r="D42" s="594"/>
      <c r="E42" s="594"/>
      <c r="F42" s="594"/>
      <c r="G42" s="919"/>
      <c r="H42" s="920"/>
      <c r="I42" s="930"/>
      <c r="J42" s="914"/>
      <c r="K42" s="970"/>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ROUND(SUM(I6:I40),2)</f>
        <v>1418.38</v>
      </c>
      <c r="J43" s="970"/>
      <c r="K43" s="914"/>
      <c r="L43" s="970"/>
      <c r="M43" s="970"/>
      <c r="N43" s="970"/>
      <c r="O43" s="970"/>
      <c r="P43" s="970"/>
      <c r="Q43" s="970"/>
      <c r="R43" s="970"/>
      <c r="S43" s="995"/>
      <c r="T43" s="994"/>
      <c r="U43" s="1150"/>
      <c r="V43" s="1116"/>
      <c r="W43" s="1116"/>
      <c r="X43" s="1116"/>
      <c r="Y43" s="1116"/>
      <c r="Z43" s="1116"/>
      <c r="AA43" s="1116"/>
      <c r="AB43" s="1116"/>
      <c r="AC43" s="1116"/>
      <c r="AD43" s="1116"/>
      <c r="AE43" s="1116"/>
      <c r="AF43" s="1116"/>
      <c r="AG43" s="1116"/>
      <c r="AH43" s="1116"/>
      <c r="AI43" s="1105"/>
      <c r="AJ43" s="994"/>
      <c r="AK43" s="994"/>
      <c r="AL43" s="1150"/>
      <c r="AM43" s="1116"/>
      <c r="AN43" s="1105"/>
    </row>
    <row r="44" spans="1:40" ht="15.75" customHeight="1">
      <c r="A44" s="594"/>
      <c r="B44" s="607"/>
      <c r="C44" s="594"/>
      <c r="D44" s="594"/>
      <c r="E44" s="594"/>
      <c r="F44" s="594"/>
      <c r="G44" s="919"/>
      <c r="H44" s="920"/>
      <c r="I44" s="931"/>
      <c r="J44" s="914"/>
      <c r="K44" s="914"/>
      <c r="L44" s="914"/>
      <c r="M44" s="914"/>
      <c r="N44" s="914"/>
      <c r="O44" s="914"/>
      <c r="P44" s="914"/>
      <c r="Q44" s="914"/>
      <c r="R44" s="914"/>
      <c r="S44" s="914"/>
      <c r="T44" s="914"/>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914"/>
      <c r="L45" s="914"/>
      <c r="M45" s="914"/>
      <c r="N45" s="914"/>
      <c r="O45" s="914"/>
      <c r="P45" s="914"/>
      <c r="Q45" s="914"/>
      <c r="R45" s="914"/>
      <c r="S45" s="914"/>
      <c r="T45" s="914"/>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918"/>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991"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0" customHeight="1">
      <c r="A49" s="594">
        <v>1</v>
      </c>
      <c r="B49" s="607" t="s">
        <v>301</v>
      </c>
      <c r="C49" s="594" t="s">
        <v>221</v>
      </c>
      <c r="D49" s="594">
        <v>6</v>
      </c>
      <c r="E49" s="594">
        <v>6</v>
      </c>
      <c r="F49" s="594"/>
      <c r="G49" s="919">
        <f t="shared" ref="G49:G70" si="4">T49</f>
        <v>6.080000000000001</v>
      </c>
      <c r="H49" s="920">
        <f t="shared" ref="H49:H70" si="5">TRUNC(I49*12,2)</f>
        <v>72.959999999999994</v>
      </c>
      <c r="I49" s="921">
        <f t="shared" ref="I49:I70" si="6">TRUNC(G49*D49/E49,2)</f>
        <v>6.08</v>
      </c>
      <c r="J49" s="914"/>
      <c r="K49" s="948" t="s">
        <v>218</v>
      </c>
      <c r="L49" s="948"/>
      <c r="M49" s="954">
        <v>3.99</v>
      </c>
      <c r="N49" s="950" t="s">
        <v>302</v>
      </c>
      <c r="O49" s="950"/>
      <c r="P49" s="951">
        <v>6.72</v>
      </c>
      <c r="Q49" s="952" t="s">
        <v>217</v>
      </c>
      <c r="R49" s="952"/>
      <c r="S49" s="953">
        <v>7.53</v>
      </c>
      <c r="T49" s="919">
        <f t="shared" ref="T49:T70" si="7">AVERAGE(M49,P49,S49)</f>
        <v>6.080000000000001</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0" customHeight="1">
      <c r="A50" s="594">
        <v>2</v>
      </c>
      <c r="B50" s="607" t="s">
        <v>303</v>
      </c>
      <c r="C50" s="594" t="s">
        <v>221</v>
      </c>
      <c r="D50" s="594">
        <v>3</v>
      </c>
      <c r="E50" s="594">
        <v>6</v>
      </c>
      <c r="F50" s="594"/>
      <c r="G50" s="919">
        <f t="shared" si="4"/>
        <v>8.33</v>
      </c>
      <c r="H50" s="920">
        <f t="shared" si="5"/>
        <v>49.92</v>
      </c>
      <c r="I50" s="921">
        <f t="shared" si="6"/>
        <v>4.16</v>
      </c>
      <c r="J50" s="914"/>
      <c r="K50" s="948" t="s">
        <v>230</v>
      </c>
      <c r="L50" s="948"/>
      <c r="M50" s="954">
        <v>7.58</v>
      </c>
      <c r="N50" s="950" t="s">
        <v>304</v>
      </c>
      <c r="O50" s="950"/>
      <c r="P50" s="951">
        <v>7.42</v>
      </c>
      <c r="Q50" s="952" t="s">
        <v>305</v>
      </c>
      <c r="R50" s="952"/>
      <c r="S50" s="953">
        <v>9.99</v>
      </c>
      <c r="T50" s="919">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0" customHeight="1">
      <c r="A51" s="594">
        <v>3</v>
      </c>
      <c r="B51" s="607" t="s">
        <v>306</v>
      </c>
      <c r="C51" s="594" t="s">
        <v>221</v>
      </c>
      <c r="D51" s="594">
        <v>2</v>
      </c>
      <c r="E51" s="594">
        <v>6</v>
      </c>
      <c r="F51" s="594"/>
      <c r="G51" s="919">
        <f t="shared" si="4"/>
        <v>16.93</v>
      </c>
      <c r="H51" s="920">
        <f t="shared" si="5"/>
        <v>67.680000000000007</v>
      </c>
      <c r="I51" s="921">
        <f t="shared" si="6"/>
        <v>5.64</v>
      </c>
      <c r="J51" s="914"/>
      <c r="K51" s="948" t="s">
        <v>307</v>
      </c>
      <c r="L51" s="948"/>
      <c r="M51" s="954">
        <v>14.9</v>
      </c>
      <c r="N51" s="950" t="s">
        <v>286</v>
      </c>
      <c r="O51" s="950"/>
      <c r="P51" s="951">
        <v>16.989999999999998</v>
      </c>
      <c r="Q51" s="952" t="s">
        <v>218</v>
      </c>
      <c r="R51" s="952"/>
      <c r="S51" s="953">
        <v>18.899999999999999</v>
      </c>
      <c r="T51" s="919">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0" customHeight="1">
      <c r="A52" s="594">
        <v>4</v>
      </c>
      <c r="B52" s="607" t="s">
        <v>308</v>
      </c>
      <c r="C52" s="594" t="s">
        <v>221</v>
      </c>
      <c r="D52" s="594">
        <v>2</v>
      </c>
      <c r="E52" s="594">
        <v>6</v>
      </c>
      <c r="F52" s="594"/>
      <c r="G52" s="919">
        <f t="shared" si="4"/>
        <v>6.6266666666666678</v>
      </c>
      <c r="H52" s="920">
        <f t="shared" si="5"/>
        <v>26.4</v>
      </c>
      <c r="I52" s="921">
        <f t="shared" si="6"/>
        <v>2.2000000000000002</v>
      </c>
      <c r="J52" s="914"/>
      <c r="K52" s="948" t="s">
        <v>264</v>
      </c>
      <c r="L52" s="948"/>
      <c r="M52" s="954">
        <v>6.9</v>
      </c>
      <c r="N52" s="950" t="s">
        <v>309</v>
      </c>
      <c r="O52" s="950"/>
      <c r="P52" s="951">
        <v>5.99</v>
      </c>
      <c r="Q52" s="952" t="s">
        <v>310</v>
      </c>
      <c r="R52" s="952"/>
      <c r="S52" s="953">
        <v>6.99</v>
      </c>
      <c r="T52" s="919">
        <f t="shared" si="7"/>
        <v>6.6266666666666678</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44.25" customHeight="1">
      <c r="A53" s="594">
        <v>5</v>
      </c>
      <c r="B53" s="607" t="s">
        <v>311</v>
      </c>
      <c r="C53" s="594" t="s">
        <v>221</v>
      </c>
      <c r="D53" s="594">
        <v>3</v>
      </c>
      <c r="E53" s="594">
        <v>6</v>
      </c>
      <c r="F53" s="594"/>
      <c r="G53" s="919">
        <f t="shared" si="4"/>
        <v>9.6266666666666669</v>
      </c>
      <c r="H53" s="920">
        <f t="shared" si="5"/>
        <v>57.72</v>
      </c>
      <c r="I53" s="921">
        <f t="shared" si="6"/>
        <v>4.8099999999999996</v>
      </c>
      <c r="J53" s="914"/>
      <c r="K53" s="948" t="s">
        <v>229</v>
      </c>
      <c r="L53" s="948"/>
      <c r="M53" s="954">
        <v>4.5</v>
      </c>
      <c r="N53" s="950" t="s">
        <v>312</v>
      </c>
      <c r="O53" s="950"/>
      <c r="P53" s="951">
        <v>9.9</v>
      </c>
      <c r="Q53" s="952" t="s">
        <v>313</v>
      </c>
      <c r="R53" s="952"/>
      <c r="S53" s="953">
        <v>14.48</v>
      </c>
      <c r="T53" s="919">
        <f t="shared" si="7"/>
        <v>9.6266666666666669</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0" customHeight="1">
      <c r="A54" s="594">
        <v>6</v>
      </c>
      <c r="B54" s="607" t="s">
        <v>314</v>
      </c>
      <c r="C54" s="594" t="s">
        <v>221</v>
      </c>
      <c r="D54" s="594">
        <v>1</v>
      </c>
      <c r="E54" s="594">
        <v>6</v>
      </c>
      <c r="F54" s="594"/>
      <c r="G54" s="919">
        <f t="shared" si="4"/>
        <v>25.299999999999997</v>
      </c>
      <c r="H54" s="920">
        <f t="shared" si="5"/>
        <v>50.52</v>
      </c>
      <c r="I54" s="921">
        <f t="shared" si="6"/>
        <v>4.21</v>
      </c>
      <c r="J54" s="914"/>
      <c r="K54" s="948" t="s">
        <v>209</v>
      </c>
      <c r="L54" s="948"/>
      <c r="M54" s="954">
        <v>23.75</v>
      </c>
      <c r="N54" s="950" t="s">
        <v>217</v>
      </c>
      <c r="O54" s="950"/>
      <c r="P54" s="951">
        <v>20.38</v>
      </c>
      <c r="Q54" s="952" t="s">
        <v>222</v>
      </c>
      <c r="R54" s="956"/>
      <c r="S54" s="953">
        <v>31.77</v>
      </c>
      <c r="T54" s="919">
        <f t="shared" si="7"/>
        <v>25.299999999999997</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0" customHeight="1">
      <c r="A55" s="594">
        <v>7</v>
      </c>
      <c r="B55" s="607" t="s">
        <v>315</v>
      </c>
      <c r="C55" s="594" t="s">
        <v>221</v>
      </c>
      <c r="D55" s="594">
        <v>1</v>
      </c>
      <c r="E55" s="594">
        <v>6</v>
      </c>
      <c r="F55" s="594"/>
      <c r="G55" s="919">
        <f t="shared" si="4"/>
        <v>25.086666666666662</v>
      </c>
      <c r="H55" s="920">
        <f t="shared" si="5"/>
        <v>50.16</v>
      </c>
      <c r="I55" s="921">
        <f t="shared" si="6"/>
        <v>4.18</v>
      </c>
      <c r="J55" s="914"/>
      <c r="K55" s="948" t="s">
        <v>218</v>
      </c>
      <c r="L55" s="948"/>
      <c r="M55" s="954">
        <v>27.99</v>
      </c>
      <c r="N55" s="950" t="s">
        <v>209</v>
      </c>
      <c r="O55" s="950"/>
      <c r="P55" s="951">
        <v>23.75</v>
      </c>
      <c r="Q55" s="952" t="s">
        <v>217</v>
      </c>
      <c r="R55" s="956"/>
      <c r="S55" s="953">
        <v>23.52</v>
      </c>
      <c r="T55" s="919">
        <f t="shared" si="7"/>
        <v>25.086666666666662</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0" customHeight="1">
      <c r="A56" s="594">
        <v>8</v>
      </c>
      <c r="B56" s="607" t="s">
        <v>316</v>
      </c>
      <c r="C56" s="594" t="s">
        <v>221</v>
      </c>
      <c r="D56" s="594">
        <v>2</v>
      </c>
      <c r="E56" s="594">
        <v>6</v>
      </c>
      <c r="F56" s="594"/>
      <c r="G56" s="919">
        <f t="shared" si="4"/>
        <v>2.4766666666666666</v>
      </c>
      <c r="H56" s="920">
        <f t="shared" si="5"/>
        <v>9.84</v>
      </c>
      <c r="I56" s="921">
        <f t="shared" si="6"/>
        <v>0.82</v>
      </c>
      <c r="J56" s="914"/>
      <c r="K56" s="948" t="s">
        <v>209</v>
      </c>
      <c r="L56" s="948"/>
      <c r="M56" s="954">
        <v>2.6</v>
      </c>
      <c r="N56" s="950" t="s">
        <v>286</v>
      </c>
      <c r="O56" s="950"/>
      <c r="P56" s="951">
        <v>2.4</v>
      </c>
      <c r="Q56" s="952" t="s">
        <v>304</v>
      </c>
      <c r="R56" s="956"/>
      <c r="S56" s="953">
        <v>2.4300000000000002</v>
      </c>
      <c r="T56" s="919">
        <f t="shared" si="7"/>
        <v>2.4766666666666666</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0" customHeight="1">
      <c r="A57" s="594">
        <v>9</v>
      </c>
      <c r="B57" s="607" t="s">
        <v>317</v>
      </c>
      <c r="C57" s="594" t="s">
        <v>221</v>
      </c>
      <c r="D57" s="594">
        <v>1</v>
      </c>
      <c r="E57" s="594">
        <v>6</v>
      </c>
      <c r="F57" s="594"/>
      <c r="G57" s="919">
        <f t="shared" si="4"/>
        <v>22.833333333333332</v>
      </c>
      <c r="H57" s="920">
        <f t="shared" si="5"/>
        <v>45.6</v>
      </c>
      <c r="I57" s="921">
        <f t="shared" si="6"/>
        <v>3.8</v>
      </c>
      <c r="J57" s="914"/>
      <c r="K57" s="948" t="s">
        <v>286</v>
      </c>
      <c r="L57" s="922"/>
      <c r="M57" s="949">
        <v>25.08</v>
      </c>
      <c r="N57" s="950" t="s">
        <v>318</v>
      </c>
      <c r="O57" s="950"/>
      <c r="P57" s="951">
        <v>19.899999999999999</v>
      </c>
      <c r="Q57" s="952" t="s">
        <v>217</v>
      </c>
      <c r="R57" s="956"/>
      <c r="S57" s="953">
        <v>23.52</v>
      </c>
      <c r="T57" s="919">
        <f t="shared" si="7"/>
        <v>22.833333333333332</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0" customHeight="1">
      <c r="A58" s="594">
        <v>10</v>
      </c>
      <c r="B58" s="607" t="s">
        <v>319</v>
      </c>
      <c r="C58" s="594" t="s">
        <v>221</v>
      </c>
      <c r="D58" s="594">
        <v>0</v>
      </c>
      <c r="E58" s="594">
        <v>6</v>
      </c>
      <c r="F58" s="594"/>
      <c r="G58" s="919">
        <f t="shared" si="4"/>
        <v>31.206666666666667</v>
      </c>
      <c r="H58" s="920">
        <f t="shared" si="5"/>
        <v>0</v>
      </c>
      <c r="I58" s="921">
        <f t="shared" si="6"/>
        <v>0</v>
      </c>
      <c r="J58" s="914"/>
      <c r="K58" s="948" t="s">
        <v>320</v>
      </c>
      <c r="L58" s="922"/>
      <c r="M58" s="949">
        <v>37.32</v>
      </c>
      <c r="N58" s="950" t="s">
        <v>321</v>
      </c>
      <c r="O58" s="950"/>
      <c r="P58" s="951">
        <v>24.9</v>
      </c>
      <c r="Q58" s="952" t="s">
        <v>264</v>
      </c>
      <c r="R58" s="956"/>
      <c r="S58" s="953">
        <v>31.4</v>
      </c>
      <c r="T58" s="919">
        <f t="shared" si="7"/>
        <v>31.206666666666667</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0" customHeight="1">
      <c r="A59" s="594">
        <v>11</v>
      </c>
      <c r="B59" s="607" t="s">
        <v>322</v>
      </c>
      <c r="C59" s="594" t="s">
        <v>221</v>
      </c>
      <c r="D59" s="594">
        <v>2</v>
      </c>
      <c r="E59" s="594">
        <v>6</v>
      </c>
      <c r="F59" s="594"/>
      <c r="G59" s="919">
        <f t="shared" si="4"/>
        <v>8.6833333333333336</v>
      </c>
      <c r="H59" s="920">
        <f t="shared" si="5"/>
        <v>34.68</v>
      </c>
      <c r="I59" s="921">
        <f t="shared" si="6"/>
        <v>2.89</v>
      </c>
      <c r="J59" s="914"/>
      <c r="K59" s="961" t="s">
        <v>286</v>
      </c>
      <c r="L59" s="948"/>
      <c r="M59" s="954">
        <v>3.17</v>
      </c>
      <c r="N59" s="950" t="s">
        <v>218</v>
      </c>
      <c r="O59" s="950"/>
      <c r="P59" s="951">
        <v>6.9</v>
      </c>
      <c r="Q59" s="952" t="s">
        <v>281</v>
      </c>
      <c r="R59" s="952"/>
      <c r="S59" s="953">
        <v>15.98</v>
      </c>
      <c r="T59" s="919">
        <f t="shared" si="7"/>
        <v>8.6833333333333336</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0" customHeight="1">
      <c r="A60" s="594">
        <v>12</v>
      </c>
      <c r="B60" s="607" t="s">
        <v>323</v>
      </c>
      <c r="C60" s="594" t="s">
        <v>221</v>
      </c>
      <c r="D60" s="594">
        <v>1</v>
      </c>
      <c r="E60" s="594">
        <v>6</v>
      </c>
      <c r="F60" s="594"/>
      <c r="G60" s="919">
        <f t="shared" si="4"/>
        <v>46.693333333333328</v>
      </c>
      <c r="H60" s="920">
        <f t="shared" si="5"/>
        <v>93.36</v>
      </c>
      <c r="I60" s="921">
        <f t="shared" si="6"/>
        <v>7.78</v>
      </c>
      <c r="J60" s="914"/>
      <c r="K60" s="948" t="s">
        <v>209</v>
      </c>
      <c r="L60" s="948"/>
      <c r="M60" s="954">
        <v>48.4</v>
      </c>
      <c r="N60" s="955" t="s">
        <v>324</v>
      </c>
      <c r="O60" s="955"/>
      <c r="P60" s="957">
        <v>52.9</v>
      </c>
      <c r="Q60" s="956" t="s">
        <v>232</v>
      </c>
      <c r="R60" s="956"/>
      <c r="S60" s="958">
        <v>38.78</v>
      </c>
      <c r="T60" s="919">
        <f t="shared" si="7"/>
        <v>46.693333333333328</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0" customHeight="1">
      <c r="A61" s="594">
        <v>13</v>
      </c>
      <c r="B61" s="607" t="s">
        <v>325</v>
      </c>
      <c r="C61" s="594" t="s">
        <v>221</v>
      </c>
      <c r="D61" s="594">
        <v>3</v>
      </c>
      <c r="E61" s="594">
        <v>6</v>
      </c>
      <c r="F61" s="594"/>
      <c r="G61" s="919">
        <f t="shared" si="4"/>
        <v>38.543333333333329</v>
      </c>
      <c r="H61" s="920">
        <f t="shared" si="5"/>
        <v>231.24</v>
      </c>
      <c r="I61" s="921">
        <f t="shared" si="6"/>
        <v>19.27</v>
      </c>
      <c r="J61" s="928"/>
      <c r="K61" s="948" t="s">
        <v>218</v>
      </c>
      <c r="L61" s="948"/>
      <c r="M61" s="954">
        <v>44.49</v>
      </c>
      <c r="N61" s="950" t="s">
        <v>326</v>
      </c>
      <c r="O61" s="950"/>
      <c r="P61" s="951">
        <v>37.9</v>
      </c>
      <c r="Q61" s="952" t="s">
        <v>223</v>
      </c>
      <c r="R61" s="952"/>
      <c r="S61" s="953">
        <v>33.24</v>
      </c>
      <c r="T61" s="919">
        <f t="shared" si="7"/>
        <v>38.543333333333329</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0" customHeight="1">
      <c r="A62" s="594">
        <v>14</v>
      </c>
      <c r="B62" s="934" t="s">
        <v>327</v>
      </c>
      <c r="C62" s="935" t="s">
        <v>221</v>
      </c>
      <c r="D62" s="935">
        <v>1</v>
      </c>
      <c r="E62" s="594">
        <v>6</v>
      </c>
      <c r="F62" s="936"/>
      <c r="G62" s="919">
        <f t="shared" si="4"/>
        <v>34.796666666666674</v>
      </c>
      <c r="H62" s="920">
        <f t="shared" si="5"/>
        <v>69.48</v>
      </c>
      <c r="I62" s="921">
        <f t="shared" si="6"/>
        <v>5.79</v>
      </c>
      <c r="J62" s="928"/>
      <c r="K62" s="961" t="s">
        <v>328</v>
      </c>
      <c r="L62" s="948"/>
      <c r="M62" s="954">
        <v>33.130000000000003</v>
      </c>
      <c r="N62" s="950" t="s">
        <v>286</v>
      </c>
      <c r="O62" s="959"/>
      <c r="P62" s="951">
        <v>34.700000000000003</v>
      </c>
      <c r="Q62" s="952" t="s">
        <v>232</v>
      </c>
      <c r="R62" s="974"/>
      <c r="S62" s="953">
        <v>36.56</v>
      </c>
      <c r="T62" s="919">
        <f t="shared" si="7"/>
        <v>34.796666666666674</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0" customHeight="1">
      <c r="A63" s="594">
        <v>15</v>
      </c>
      <c r="B63" s="934" t="s">
        <v>329</v>
      </c>
      <c r="C63" s="935" t="s">
        <v>221</v>
      </c>
      <c r="D63" s="935">
        <v>1</v>
      </c>
      <c r="E63" s="594">
        <v>6</v>
      </c>
      <c r="F63" s="936"/>
      <c r="G63" s="919">
        <f t="shared" si="4"/>
        <v>21.580000000000002</v>
      </c>
      <c r="H63" s="920">
        <f t="shared" si="5"/>
        <v>43.08</v>
      </c>
      <c r="I63" s="921">
        <f t="shared" si="6"/>
        <v>3.59</v>
      </c>
      <c r="J63" s="928"/>
      <c r="K63" s="975" t="s">
        <v>330</v>
      </c>
      <c r="L63" s="948"/>
      <c r="M63" s="954">
        <v>26.24</v>
      </c>
      <c r="N63" s="950" t="s">
        <v>209</v>
      </c>
      <c r="O63" s="950"/>
      <c r="P63" s="951">
        <v>17.600000000000001</v>
      </c>
      <c r="Q63" s="952" t="s">
        <v>307</v>
      </c>
      <c r="R63" s="952"/>
      <c r="S63" s="953">
        <v>20.9</v>
      </c>
      <c r="T63" s="919">
        <f t="shared" si="7"/>
        <v>21.580000000000002</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0" customHeight="1">
      <c r="A64" s="594">
        <v>16</v>
      </c>
      <c r="B64" s="607" t="s">
        <v>331</v>
      </c>
      <c r="C64" s="594" t="s">
        <v>221</v>
      </c>
      <c r="D64" s="594">
        <v>1</v>
      </c>
      <c r="E64" s="594">
        <v>6</v>
      </c>
      <c r="F64" s="594"/>
      <c r="G64" s="919">
        <f t="shared" si="4"/>
        <v>24.526666666666667</v>
      </c>
      <c r="H64" s="920">
        <f t="shared" si="5"/>
        <v>48.96</v>
      </c>
      <c r="I64" s="921">
        <f t="shared" si="6"/>
        <v>4.08</v>
      </c>
      <c r="J64" s="928"/>
      <c r="K64" s="948" t="s">
        <v>218</v>
      </c>
      <c r="L64" s="948"/>
      <c r="M64" s="954">
        <v>21.69</v>
      </c>
      <c r="N64" s="950" t="s">
        <v>217</v>
      </c>
      <c r="O64" s="950"/>
      <c r="P64" s="951">
        <v>24.99</v>
      </c>
      <c r="Q64" s="952" t="s">
        <v>332</v>
      </c>
      <c r="R64" s="952"/>
      <c r="S64" s="953">
        <v>26.9</v>
      </c>
      <c r="T64" s="919">
        <f t="shared" si="7"/>
        <v>24.526666666666667</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0" customHeight="1">
      <c r="A65" s="594">
        <v>17</v>
      </c>
      <c r="B65" s="607" t="s">
        <v>333</v>
      </c>
      <c r="C65" s="594" t="s">
        <v>221</v>
      </c>
      <c r="D65" s="594">
        <v>2</v>
      </c>
      <c r="E65" s="594">
        <v>6</v>
      </c>
      <c r="F65" s="594"/>
      <c r="G65" s="919">
        <f t="shared" si="4"/>
        <v>37.31</v>
      </c>
      <c r="H65" s="920">
        <f t="shared" si="5"/>
        <v>149.16</v>
      </c>
      <c r="I65" s="921">
        <f t="shared" si="6"/>
        <v>12.43</v>
      </c>
      <c r="J65" s="928"/>
      <c r="K65" s="961" t="s">
        <v>218</v>
      </c>
      <c r="L65" s="948"/>
      <c r="M65" s="954">
        <v>39.9</v>
      </c>
      <c r="N65" s="950" t="s">
        <v>230</v>
      </c>
      <c r="O65" s="950"/>
      <c r="P65" s="951">
        <v>30.21</v>
      </c>
      <c r="Q65" s="976" t="s">
        <v>334</v>
      </c>
      <c r="R65" s="952"/>
      <c r="S65" s="953">
        <v>41.82</v>
      </c>
      <c r="T65" s="919">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0" customHeight="1">
      <c r="A66" s="594">
        <v>18</v>
      </c>
      <c r="B66" s="607" t="s">
        <v>335</v>
      </c>
      <c r="C66" s="594" t="s">
        <v>221</v>
      </c>
      <c r="D66" s="594">
        <v>4</v>
      </c>
      <c r="E66" s="594">
        <v>6</v>
      </c>
      <c r="F66" s="594"/>
      <c r="G66" s="919">
        <f t="shared" si="4"/>
        <v>43.516666666666673</v>
      </c>
      <c r="H66" s="920">
        <f t="shared" si="5"/>
        <v>348.12</v>
      </c>
      <c r="I66" s="921">
        <f t="shared" si="6"/>
        <v>29.01</v>
      </c>
      <c r="J66" s="914"/>
      <c r="K66" s="961" t="s">
        <v>218</v>
      </c>
      <c r="L66" s="948"/>
      <c r="M66" s="954">
        <v>48.9</v>
      </c>
      <c r="N66" s="950" t="s">
        <v>230</v>
      </c>
      <c r="O66" s="950"/>
      <c r="P66" s="951">
        <v>34.04</v>
      </c>
      <c r="Q66" s="976" t="s">
        <v>334</v>
      </c>
      <c r="R66" s="952"/>
      <c r="S66" s="953">
        <v>47.61</v>
      </c>
      <c r="T66" s="919">
        <f t="shared" si="7"/>
        <v>43.516666666666673</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0" customHeight="1">
      <c r="A67" s="594">
        <v>19</v>
      </c>
      <c r="B67" s="607" t="s">
        <v>336</v>
      </c>
      <c r="C67" s="594" t="s">
        <v>221</v>
      </c>
      <c r="D67" s="594">
        <v>2</v>
      </c>
      <c r="E67" s="594">
        <v>6</v>
      </c>
      <c r="F67" s="594"/>
      <c r="G67" s="919">
        <f t="shared" si="4"/>
        <v>18.919999999999998</v>
      </c>
      <c r="H67" s="920">
        <f t="shared" si="5"/>
        <v>75.599999999999994</v>
      </c>
      <c r="I67" s="921">
        <f t="shared" si="6"/>
        <v>6.3</v>
      </c>
      <c r="J67" s="914"/>
      <c r="K67" s="948" t="s">
        <v>209</v>
      </c>
      <c r="L67" s="948"/>
      <c r="M67" s="954">
        <v>13.05</v>
      </c>
      <c r="N67" s="950" t="s">
        <v>337</v>
      </c>
      <c r="O67" s="950"/>
      <c r="P67" s="951">
        <v>20.81</v>
      </c>
      <c r="Q67" s="952" t="s">
        <v>210</v>
      </c>
      <c r="R67" s="952"/>
      <c r="S67" s="953">
        <v>22.9</v>
      </c>
      <c r="T67" s="919">
        <f t="shared" si="7"/>
        <v>18.919999999999998</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0" customHeight="1">
      <c r="A68" s="594">
        <v>20</v>
      </c>
      <c r="B68" s="607" t="s">
        <v>338</v>
      </c>
      <c r="C68" s="594" t="s">
        <v>221</v>
      </c>
      <c r="D68" s="594">
        <v>5</v>
      </c>
      <c r="E68" s="594">
        <v>6</v>
      </c>
      <c r="F68" s="594"/>
      <c r="G68" s="919">
        <f t="shared" si="4"/>
        <v>27.566666666666663</v>
      </c>
      <c r="H68" s="920">
        <f t="shared" si="5"/>
        <v>275.64</v>
      </c>
      <c r="I68" s="921">
        <f t="shared" si="6"/>
        <v>22.97</v>
      </c>
      <c r="J68" s="914"/>
      <c r="K68" s="975" t="s">
        <v>339</v>
      </c>
      <c r="L68" s="948"/>
      <c r="M68" s="954">
        <v>32.9</v>
      </c>
      <c r="N68" s="950" t="s">
        <v>340</v>
      </c>
      <c r="O68" s="950"/>
      <c r="P68" s="951">
        <v>24.9</v>
      </c>
      <c r="Q68" s="952" t="s">
        <v>217</v>
      </c>
      <c r="R68" s="952"/>
      <c r="S68" s="953">
        <v>24.9</v>
      </c>
      <c r="T68" s="919">
        <f t="shared" si="7"/>
        <v>27.566666666666663</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0" customHeight="1">
      <c r="A69" s="594">
        <v>21</v>
      </c>
      <c r="B69" s="607" t="s">
        <v>341</v>
      </c>
      <c r="C69" s="594" t="s">
        <v>221</v>
      </c>
      <c r="D69" s="594">
        <v>1</v>
      </c>
      <c r="E69" s="594">
        <v>6</v>
      </c>
      <c r="F69" s="594"/>
      <c r="G69" s="919">
        <f t="shared" si="4"/>
        <v>26.45</v>
      </c>
      <c r="H69" s="920">
        <f t="shared" si="5"/>
        <v>52.8</v>
      </c>
      <c r="I69" s="921">
        <f t="shared" si="6"/>
        <v>4.4000000000000004</v>
      </c>
      <c r="J69" s="914"/>
      <c r="K69" s="961" t="s">
        <v>286</v>
      </c>
      <c r="L69" s="948"/>
      <c r="M69" s="954">
        <v>25.08</v>
      </c>
      <c r="N69" s="950" t="s">
        <v>330</v>
      </c>
      <c r="O69" s="950"/>
      <c r="P69" s="951">
        <v>25.37</v>
      </c>
      <c r="Q69" s="952" t="s">
        <v>218</v>
      </c>
      <c r="R69" s="952"/>
      <c r="S69" s="953">
        <v>28.9</v>
      </c>
      <c r="T69" s="919">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44.25" customHeight="1">
      <c r="A70" s="594">
        <v>22</v>
      </c>
      <c r="B70" s="607" t="s">
        <v>342</v>
      </c>
      <c r="C70" s="594" t="s">
        <v>221</v>
      </c>
      <c r="D70" s="594">
        <v>4</v>
      </c>
      <c r="E70" s="594">
        <v>6</v>
      </c>
      <c r="F70" s="594"/>
      <c r="G70" s="919">
        <f t="shared" si="4"/>
        <v>17.603333333333335</v>
      </c>
      <c r="H70" s="920">
        <f t="shared" si="5"/>
        <v>140.76</v>
      </c>
      <c r="I70" s="921">
        <f t="shared" si="6"/>
        <v>11.73</v>
      </c>
      <c r="J70" s="914"/>
      <c r="K70" s="961" t="s">
        <v>281</v>
      </c>
      <c r="L70" s="975"/>
      <c r="M70" s="954">
        <v>20.399999999999999</v>
      </c>
      <c r="N70" s="950" t="s">
        <v>343</v>
      </c>
      <c r="O70" s="950"/>
      <c r="P70" s="951">
        <v>17.75</v>
      </c>
      <c r="Q70" s="956" t="s">
        <v>230</v>
      </c>
      <c r="R70" s="952"/>
      <c r="S70" s="953">
        <v>14.66</v>
      </c>
      <c r="T70" s="919">
        <f t="shared" si="7"/>
        <v>17.603333333333335</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5.75" customHeight="1">
      <c r="A71" s="1150"/>
      <c r="B71" s="1116"/>
      <c r="C71" s="1116"/>
      <c r="D71" s="1116"/>
      <c r="E71" s="1116"/>
      <c r="F71" s="1116"/>
      <c r="G71" s="1116"/>
      <c r="H71" s="1116"/>
      <c r="I71" s="1105"/>
      <c r="J71" s="928"/>
      <c r="K71" s="588"/>
      <c r="L71" s="588"/>
      <c r="M71" s="937"/>
      <c r="N71" s="938"/>
      <c r="O71" s="938"/>
      <c r="P71" s="939"/>
      <c r="Q71" s="938"/>
      <c r="R71" s="938"/>
      <c r="S71" s="939"/>
      <c r="T71" s="928"/>
      <c r="U71" s="928"/>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16"/>
      <c r="T72" s="914"/>
      <c r="U72" s="914"/>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SUM(I49:I70)</f>
        <v>166.14</v>
      </c>
      <c r="J73" s="918"/>
      <c r="K73" s="588"/>
      <c r="L73" s="588"/>
      <c r="M73" s="977"/>
      <c r="N73" s="589"/>
      <c r="O73" s="589"/>
      <c r="P73" s="978"/>
      <c r="Q73" s="589"/>
      <c r="R73" s="589"/>
      <c r="S73" s="978"/>
      <c r="T73" s="918"/>
      <c r="U73" s="918"/>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16"/>
      <c r="T74" s="914"/>
      <c r="U74" s="914"/>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16"/>
      <c r="T75" s="914"/>
      <c r="U75" s="914"/>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78"/>
      <c r="T76" s="918"/>
      <c r="U76" s="918"/>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ROUND(I73+I43,2)</f>
        <v>1584.52</v>
      </c>
      <c r="J77" s="918"/>
      <c r="K77" s="589"/>
      <c r="L77" s="589"/>
      <c r="M77" s="977"/>
      <c r="N77" s="589"/>
      <c r="O77" s="589"/>
      <c r="P77" s="978"/>
      <c r="Q77" s="589"/>
      <c r="R77" s="589"/>
      <c r="S77" s="978"/>
      <c r="T77" s="918"/>
      <c r="U77" s="918"/>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1584.52</v>
      </c>
      <c r="J78" s="918"/>
      <c r="K78" s="588"/>
      <c r="L78" s="588"/>
      <c r="M78" s="977"/>
      <c r="N78" s="589"/>
      <c r="O78" s="589"/>
      <c r="P78" s="978"/>
      <c r="Q78" s="589"/>
      <c r="R78" s="589"/>
      <c r="S78" s="978"/>
      <c r="T78" s="918"/>
      <c r="U78" s="918"/>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2</v>
      </c>
      <c r="J79" s="914"/>
      <c r="K79" s="588"/>
      <c r="L79" s="588"/>
      <c r="M79" s="915"/>
      <c r="N79" s="588"/>
      <c r="O79" s="588"/>
      <c r="P79" s="916"/>
      <c r="Q79" s="588"/>
      <c r="R79" s="588"/>
      <c r="S79" s="916"/>
      <c r="T79" s="914"/>
      <c r="U79" s="914"/>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ROUND(I78/I79,2)</f>
        <v>792.26</v>
      </c>
      <c r="J80" s="914"/>
      <c r="K80" s="588"/>
      <c r="L80" s="588"/>
      <c r="M80" s="915"/>
      <c r="N80" s="588"/>
      <c r="O80" s="588"/>
      <c r="P80" s="916"/>
      <c r="Q80" s="588"/>
      <c r="R80" s="588"/>
      <c r="S80" s="916"/>
      <c r="T80" s="914"/>
      <c r="U80" s="914"/>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16"/>
      <c r="T81" s="914"/>
      <c r="U81" s="914"/>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16"/>
      <c r="T82" s="914"/>
      <c r="U82" s="914"/>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16"/>
      <c r="T83" s="914"/>
      <c r="U83" s="914"/>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16"/>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12.75" customHeight="1">
      <c r="A89" s="1164" t="s">
        <v>351</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414</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991"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55.5" customHeight="1">
      <c r="A94" s="941">
        <v>1</v>
      </c>
      <c r="B94" s="942" t="s">
        <v>682</v>
      </c>
      <c r="C94" s="941" t="s">
        <v>221</v>
      </c>
      <c r="D94" s="941">
        <v>1</v>
      </c>
      <c r="E94" s="941">
        <v>60</v>
      </c>
      <c r="F94" s="941" t="s">
        <v>355</v>
      </c>
      <c r="G94" s="919">
        <f t="shared" ref="G94:G104" si="8">T94</f>
        <v>531.55333333333328</v>
      </c>
      <c r="H94" s="943">
        <f t="shared" ref="H94:H104" si="9">TRUNC(I94*12,2)</f>
        <v>106.2</v>
      </c>
      <c r="I94" s="944">
        <f t="shared" ref="I94:I104" si="10">TRUNC(G94*D94/E94,2)</f>
        <v>8.85</v>
      </c>
      <c r="J94" s="914"/>
      <c r="K94" s="961" t="s">
        <v>334</v>
      </c>
      <c r="L94" s="982"/>
      <c r="M94" s="954">
        <v>559.86</v>
      </c>
      <c r="N94" s="983" t="s">
        <v>223</v>
      </c>
      <c r="O94" s="983"/>
      <c r="P94" s="984">
        <v>484.9</v>
      </c>
      <c r="Q94" s="956" t="s">
        <v>261</v>
      </c>
      <c r="R94" s="956"/>
      <c r="S94" s="958">
        <v>549.9</v>
      </c>
      <c r="T94" s="919">
        <f t="shared" ref="T94:T104" si="11">AVERAGE(M94,P94,S94)</f>
        <v>531.55333333333328</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9.950000000000003" customHeight="1">
      <c r="A95" s="941">
        <v>2</v>
      </c>
      <c r="B95" s="607" t="s">
        <v>356</v>
      </c>
      <c r="C95" s="594" t="s">
        <v>221</v>
      </c>
      <c r="D95" s="594">
        <v>2</v>
      </c>
      <c r="E95" s="594">
        <v>60</v>
      </c>
      <c r="F95" s="594"/>
      <c r="G95" s="919">
        <f t="shared" si="8"/>
        <v>1205.6299999999999</v>
      </c>
      <c r="H95" s="943">
        <f t="shared" si="9"/>
        <v>482.16</v>
      </c>
      <c r="I95" s="944">
        <f t="shared" si="10"/>
        <v>40.18</v>
      </c>
      <c r="J95" s="914"/>
      <c r="K95" s="961" t="s">
        <v>334</v>
      </c>
      <c r="L95" s="948"/>
      <c r="M95" s="954">
        <v>1261.3599999999999</v>
      </c>
      <c r="N95" s="984" t="s">
        <v>357</v>
      </c>
      <c r="O95" s="985"/>
      <c r="P95" s="984">
        <v>1099</v>
      </c>
      <c r="Q95" s="958" t="s">
        <v>358</v>
      </c>
      <c r="R95" s="986"/>
      <c r="S95" s="958">
        <v>1256.53</v>
      </c>
      <c r="T95" s="919">
        <f t="shared" si="11"/>
        <v>1205.6299999999999</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56.25" customHeight="1">
      <c r="A96" s="941">
        <v>3</v>
      </c>
      <c r="B96" s="607" t="s">
        <v>395</v>
      </c>
      <c r="C96" s="594" t="s">
        <v>221</v>
      </c>
      <c r="D96" s="594">
        <v>1</v>
      </c>
      <c r="E96" s="594">
        <v>60</v>
      </c>
      <c r="F96" s="594" t="s">
        <v>355</v>
      </c>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19">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39.950000000000003" customHeight="1">
      <c r="A97" s="941">
        <v>4</v>
      </c>
      <c r="B97" s="607" t="s">
        <v>362</v>
      </c>
      <c r="C97" s="594" t="s">
        <v>221</v>
      </c>
      <c r="D97" s="594">
        <v>1</v>
      </c>
      <c r="E97" s="594">
        <v>24</v>
      </c>
      <c r="F97" s="594"/>
      <c r="G97" s="919">
        <f t="shared" si="8"/>
        <v>156.8133333333333</v>
      </c>
      <c r="H97" s="943">
        <f t="shared" si="9"/>
        <v>78.36</v>
      </c>
      <c r="I97" s="944">
        <f t="shared" si="10"/>
        <v>6.53</v>
      </c>
      <c r="J97" s="914"/>
      <c r="K97" s="948" t="s">
        <v>363</v>
      </c>
      <c r="L97" s="948"/>
      <c r="M97" s="954">
        <v>158.82</v>
      </c>
      <c r="N97" s="984" t="s">
        <v>209</v>
      </c>
      <c r="O97" s="985"/>
      <c r="P97" s="984">
        <v>181.72</v>
      </c>
      <c r="Q97" s="956" t="s">
        <v>324</v>
      </c>
      <c r="R97" s="956"/>
      <c r="S97" s="958">
        <v>129.9</v>
      </c>
      <c r="T97" s="919">
        <f t="shared" si="11"/>
        <v>156.8133333333333</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39.950000000000003" customHeight="1">
      <c r="A98" s="941">
        <v>5</v>
      </c>
      <c r="B98" s="607" t="s">
        <v>396</v>
      </c>
      <c r="C98" s="594" t="s">
        <v>221</v>
      </c>
      <c r="D98" s="594">
        <v>1</v>
      </c>
      <c r="E98" s="594">
        <v>12</v>
      </c>
      <c r="F98" s="594"/>
      <c r="G98" s="919">
        <f t="shared" si="8"/>
        <v>201.26666666666665</v>
      </c>
      <c r="H98" s="943">
        <f t="shared" si="9"/>
        <v>201.24</v>
      </c>
      <c r="I98" s="944">
        <f t="shared" si="10"/>
        <v>16.77</v>
      </c>
      <c r="J98" s="914"/>
      <c r="K98" s="961" t="s">
        <v>218</v>
      </c>
      <c r="L98" s="948"/>
      <c r="M98" s="954">
        <v>166.9</v>
      </c>
      <c r="N98" s="984" t="s">
        <v>281</v>
      </c>
      <c r="O98" s="985"/>
      <c r="P98" s="984">
        <v>189</v>
      </c>
      <c r="Q98" s="958" t="s">
        <v>365</v>
      </c>
      <c r="R98" s="986"/>
      <c r="S98" s="958">
        <v>247.9</v>
      </c>
      <c r="T98" s="919">
        <f t="shared" si="11"/>
        <v>201.26666666666665</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39.950000000000003" customHeight="1">
      <c r="A99" s="941">
        <v>6</v>
      </c>
      <c r="B99" s="607" t="s">
        <v>366</v>
      </c>
      <c r="C99" s="594" t="s">
        <v>221</v>
      </c>
      <c r="D99" s="594">
        <v>1</v>
      </c>
      <c r="E99" s="594">
        <v>12</v>
      </c>
      <c r="F99" s="594"/>
      <c r="G99" s="919">
        <f t="shared" si="8"/>
        <v>336.71333333333331</v>
      </c>
      <c r="H99" s="943">
        <f t="shared" si="9"/>
        <v>336.6</v>
      </c>
      <c r="I99" s="944">
        <f t="shared" si="10"/>
        <v>28.05</v>
      </c>
      <c r="J99" s="914"/>
      <c r="K99" s="961" t="s">
        <v>217</v>
      </c>
      <c r="L99" s="948"/>
      <c r="M99" s="954">
        <v>325.64999999999998</v>
      </c>
      <c r="N99" s="984" t="s">
        <v>222</v>
      </c>
      <c r="O99" s="983"/>
      <c r="P99" s="984">
        <v>331.59</v>
      </c>
      <c r="Q99" s="958" t="s">
        <v>281</v>
      </c>
      <c r="R99" s="986"/>
      <c r="S99" s="958">
        <v>352.9</v>
      </c>
      <c r="T99" s="919">
        <f t="shared" si="11"/>
        <v>336.71333333333331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950000000000003" customHeight="1">
      <c r="A100" s="941">
        <v>7</v>
      </c>
      <c r="B100" s="607" t="s">
        <v>367</v>
      </c>
      <c r="C100" s="594" t="s">
        <v>221</v>
      </c>
      <c r="D100" s="594">
        <v>1</v>
      </c>
      <c r="E100" s="594">
        <v>60</v>
      </c>
      <c r="F100" s="594" t="s">
        <v>355</v>
      </c>
      <c r="G100" s="919">
        <f t="shared" si="8"/>
        <v>718.49666666666656</v>
      </c>
      <c r="H100" s="943">
        <f t="shared" si="9"/>
        <v>143.63999999999999</v>
      </c>
      <c r="I100" s="944">
        <f t="shared" si="10"/>
        <v>11.97</v>
      </c>
      <c r="J100" s="914"/>
      <c r="K100" s="961" t="s">
        <v>334</v>
      </c>
      <c r="L100" s="948"/>
      <c r="M100" s="954">
        <v>622.49</v>
      </c>
      <c r="N100" s="984" t="s">
        <v>229</v>
      </c>
      <c r="O100" s="985"/>
      <c r="P100" s="984">
        <v>749</v>
      </c>
      <c r="Q100" s="958" t="s">
        <v>281</v>
      </c>
      <c r="R100" s="956"/>
      <c r="S100" s="958">
        <v>784</v>
      </c>
      <c r="T100" s="919">
        <f t="shared" si="11"/>
        <v>718.49666666666656</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39.950000000000003" customHeight="1">
      <c r="A101" s="941">
        <v>8</v>
      </c>
      <c r="B101" s="607" t="s">
        <v>368</v>
      </c>
      <c r="C101" s="594" t="s">
        <v>221</v>
      </c>
      <c r="D101" s="594">
        <v>2</v>
      </c>
      <c r="E101" s="594">
        <v>24</v>
      </c>
      <c r="F101" s="594"/>
      <c r="G101" s="919">
        <f t="shared" si="8"/>
        <v>107.01333333333334</v>
      </c>
      <c r="H101" s="943">
        <f t="shared" si="9"/>
        <v>106.92</v>
      </c>
      <c r="I101" s="944">
        <f t="shared" si="10"/>
        <v>8.91</v>
      </c>
      <c r="J101" s="914"/>
      <c r="K101" s="948" t="s">
        <v>209</v>
      </c>
      <c r="L101" s="948"/>
      <c r="M101" s="954">
        <v>116.7</v>
      </c>
      <c r="N101" s="983" t="s">
        <v>330</v>
      </c>
      <c r="O101" s="987"/>
      <c r="P101" s="984">
        <v>113.08</v>
      </c>
      <c r="Q101" s="956" t="s">
        <v>217</v>
      </c>
      <c r="R101" s="956"/>
      <c r="S101" s="958">
        <v>91.26</v>
      </c>
      <c r="T101" s="919">
        <f t="shared" si="11"/>
        <v>107.01333333333334</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39.950000000000003" customHeight="1">
      <c r="A102" s="941">
        <v>9</v>
      </c>
      <c r="B102" s="607" t="s">
        <v>369</v>
      </c>
      <c r="C102" s="594" t="s">
        <v>221</v>
      </c>
      <c r="D102" s="594">
        <v>2</v>
      </c>
      <c r="E102" s="594">
        <v>24</v>
      </c>
      <c r="F102" s="594"/>
      <c r="G102" s="919">
        <f t="shared" si="8"/>
        <v>61.906666666666666</v>
      </c>
      <c r="H102" s="943">
        <f t="shared" si="9"/>
        <v>61.8</v>
      </c>
      <c r="I102" s="944">
        <f t="shared" si="10"/>
        <v>5.15</v>
      </c>
      <c r="J102" s="914"/>
      <c r="K102" s="948" t="s">
        <v>217</v>
      </c>
      <c r="L102" s="975"/>
      <c r="M102" s="954">
        <v>71.930000000000007</v>
      </c>
      <c r="N102" s="983" t="s">
        <v>313</v>
      </c>
      <c r="O102" s="987"/>
      <c r="P102" s="984">
        <v>47.19</v>
      </c>
      <c r="Q102" s="956" t="s">
        <v>370</v>
      </c>
      <c r="R102" s="960"/>
      <c r="S102" s="958">
        <v>66.599999999999994</v>
      </c>
      <c r="T102" s="919">
        <f t="shared" si="11"/>
        <v>61.906666666666666</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39.950000000000003" customHeight="1">
      <c r="A103" s="941">
        <v>10</v>
      </c>
      <c r="B103" s="607" t="s">
        <v>371</v>
      </c>
      <c r="C103" s="594" t="s">
        <v>221</v>
      </c>
      <c r="D103" s="594">
        <v>3</v>
      </c>
      <c r="E103" s="594">
        <v>24</v>
      </c>
      <c r="F103" s="594"/>
      <c r="G103" s="919">
        <f t="shared" si="8"/>
        <v>34.906666666666666</v>
      </c>
      <c r="H103" s="943">
        <f t="shared" si="9"/>
        <v>52.32</v>
      </c>
      <c r="I103" s="944">
        <f t="shared" si="10"/>
        <v>4.3600000000000003</v>
      </c>
      <c r="J103" s="914"/>
      <c r="K103" s="961" t="s">
        <v>217</v>
      </c>
      <c r="L103" s="948"/>
      <c r="M103" s="954">
        <v>38.06</v>
      </c>
      <c r="N103" s="984" t="s">
        <v>281</v>
      </c>
      <c r="O103" s="985"/>
      <c r="P103" s="984">
        <v>29.82</v>
      </c>
      <c r="Q103" s="958" t="s">
        <v>372</v>
      </c>
      <c r="R103" s="986"/>
      <c r="S103" s="958">
        <v>36.840000000000003</v>
      </c>
      <c r="T103" s="919">
        <f t="shared" si="11"/>
        <v>34.906666666666666</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39.950000000000003" customHeight="1">
      <c r="A104" s="941">
        <v>11</v>
      </c>
      <c r="B104" s="607" t="s">
        <v>373</v>
      </c>
      <c r="C104" s="594" t="s">
        <v>221</v>
      </c>
      <c r="D104" s="594">
        <v>2</v>
      </c>
      <c r="E104" s="594">
        <v>24</v>
      </c>
      <c r="F104" s="594"/>
      <c r="G104" s="919">
        <f t="shared" si="8"/>
        <v>88.95</v>
      </c>
      <c r="H104" s="943">
        <f t="shared" si="9"/>
        <v>88.92</v>
      </c>
      <c r="I104" s="944">
        <f t="shared" si="10"/>
        <v>7.41</v>
      </c>
      <c r="J104" s="914"/>
      <c r="K104" s="961" t="s">
        <v>318</v>
      </c>
      <c r="L104" s="948"/>
      <c r="M104" s="954">
        <v>82.1</v>
      </c>
      <c r="N104" s="984" t="s">
        <v>286</v>
      </c>
      <c r="O104" s="985"/>
      <c r="P104" s="984">
        <v>75.52</v>
      </c>
      <c r="Q104" s="958" t="s">
        <v>217</v>
      </c>
      <c r="R104" s="986"/>
      <c r="S104" s="958">
        <v>109.23</v>
      </c>
      <c r="T104" s="919">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5.75" customHeight="1">
      <c r="A105" s="1150"/>
      <c r="B105" s="1116"/>
      <c r="C105" s="1116"/>
      <c r="D105" s="1116"/>
      <c r="E105" s="1105"/>
      <c r="F105" s="946"/>
      <c r="G105" s="1169" t="s">
        <v>374</v>
      </c>
      <c r="H105" s="1105"/>
      <c r="I105" s="947">
        <f>ROUND(SUM(I94:I104),2)</f>
        <v>172.94</v>
      </c>
      <c r="J105" s="914"/>
      <c r="K105" s="914"/>
      <c r="L105" s="914"/>
      <c r="M105" s="914"/>
      <c r="N105" s="914"/>
      <c r="O105" s="914"/>
      <c r="P105" s="914"/>
      <c r="Q105" s="914"/>
      <c r="R105" s="914"/>
      <c r="S105" s="914"/>
      <c r="T105" s="914"/>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172.94</v>
      </c>
      <c r="J106" s="914"/>
      <c r="K106" s="914"/>
      <c r="L106" s="914"/>
      <c r="M106" s="914"/>
      <c r="N106" s="914"/>
      <c r="O106" s="914"/>
      <c r="P106" s="914"/>
      <c r="Q106" s="914"/>
      <c r="R106" s="914"/>
      <c r="S106" s="914"/>
      <c r="T106" s="914"/>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2</v>
      </c>
      <c r="J107" s="914"/>
      <c r="K107" s="914"/>
      <c r="L107" s="914"/>
      <c r="M107" s="914"/>
      <c r="N107" s="914"/>
      <c r="O107" s="914"/>
      <c r="P107" s="914"/>
      <c r="Q107" s="914"/>
      <c r="R107" s="914"/>
      <c r="S107" s="914"/>
      <c r="T107" s="914"/>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ROUND(I106/I107,2)</f>
        <v>86.47</v>
      </c>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14"/>
      <c r="L109" s="914"/>
      <c r="M109" s="914"/>
      <c r="N109" s="914"/>
      <c r="O109" s="914"/>
      <c r="P109" s="914"/>
      <c r="Q109" s="914"/>
      <c r="R109" s="914"/>
      <c r="S109" s="914"/>
      <c r="T109" s="914"/>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14"/>
      <c r="L110" s="914"/>
      <c r="M110" s="914"/>
      <c r="N110" s="914"/>
      <c r="O110" s="914"/>
      <c r="P110" s="914"/>
      <c r="Q110" s="914"/>
      <c r="R110" s="914"/>
      <c r="S110" s="914"/>
      <c r="T110" s="914"/>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914"/>
      <c r="L111" s="914"/>
      <c r="M111" s="914"/>
      <c r="N111" s="914"/>
      <c r="O111" s="914"/>
      <c r="P111" s="914"/>
      <c r="Q111" s="914"/>
      <c r="R111" s="914"/>
      <c r="S111" s="914"/>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588"/>
      <c r="B112" s="914"/>
      <c r="C112" s="588"/>
      <c r="D112" s="588"/>
      <c r="E112" s="588"/>
      <c r="F112" s="588"/>
      <c r="G112" s="588"/>
      <c r="H112" s="588"/>
      <c r="I112" s="588"/>
      <c r="J112" s="914"/>
      <c r="K112" s="914"/>
      <c r="L112" s="914"/>
      <c r="M112" s="914"/>
      <c r="N112" s="914"/>
      <c r="O112" s="914"/>
      <c r="P112" s="914"/>
      <c r="Q112" s="914"/>
      <c r="R112" s="914"/>
      <c r="S112" s="914"/>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588"/>
      <c r="B113" s="914"/>
      <c r="C113" s="588"/>
      <c r="D113" s="588"/>
      <c r="E113" s="588"/>
      <c r="F113" s="588"/>
      <c r="G113" s="588"/>
      <c r="H113" s="588"/>
      <c r="I113" s="588"/>
      <c r="J113" s="914"/>
      <c r="K113" s="914"/>
      <c r="L113" s="914"/>
      <c r="M113" s="914"/>
      <c r="N113" s="914"/>
      <c r="O113" s="914"/>
      <c r="P113" s="914"/>
      <c r="Q113" s="914"/>
      <c r="R113" s="914"/>
      <c r="S113" s="914"/>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588"/>
      <c r="B114" s="914"/>
      <c r="C114" s="588"/>
      <c r="D114" s="588"/>
      <c r="E114" s="588"/>
      <c r="F114" s="588"/>
      <c r="G114" s="588"/>
      <c r="H114" s="588"/>
      <c r="I114" s="588"/>
      <c r="J114" s="914"/>
      <c r="K114" s="914"/>
      <c r="L114" s="914"/>
      <c r="M114" s="914"/>
      <c r="N114" s="914"/>
      <c r="O114" s="914"/>
      <c r="P114" s="914"/>
      <c r="Q114" s="914"/>
      <c r="R114" s="914"/>
      <c r="S114" s="914"/>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588"/>
      <c r="B115" s="914"/>
      <c r="C115" s="588"/>
      <c r="D115" s="588"/>
      <c r="E115" s="588"/>
      <c r="F115" s="588"/>
      <c r="G115" s="588"/>
      <c r="H115" s="588"/>
      <c r="I115" s="588"/>
      <c r="J115" s="914"/>
      <c r="K115" s="914"/>
      <c r="L115" s="914"/>
      <c r="M115" s="914"/>
      <c r="N115" s="914"/>
      <c r="O115" s="914"/>
      <c r="P115" s="914"/>
      <c r="Q115" s="914"/>
      <c r="R115" s="914"/>
      <c r="S115" s="914"/>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588"/>
      <c r="B116" s="914"/>
      <c r="C116" s="588"/>
      <c r="D116" s="588"/>
      <c r="E116" s="588"/>
      <c r="F116" s="588"/>
      <c r="G116" s="588"/>
      <c r="H116" s="588"/>
      <c r="I116" s="588"/>
      <c r="J116" s="914"/>
      <c r="K116" s="914"/>
      <c r="L116" s="914"/>
      <c r="M116" s="914"/>
      <c r="N116" s="914"/>
      <c r="O116" s="914"/>
      <c r="P116" s="914"/>
      <c r="Q116" s="914"/>
      <c r="R116" s="914"/>
      <c r="S116" s="914"/>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588"/>
      <c r="B117" s="914"/>
      <c r="C117" s="588"/>
      <c r="D117" s="588"/>
      <c r="E117" s="588"/>
      <c r="F117" s="588"/>
      <c r="G117" s="588"/>
      <c r="H117" s="588"/>
      <c r="I117" s="588"/>
      <c r="J117" s="914"/>
      <c r="K117" s="914"/>
      <c r="L117" s="914"/>
      <c r="M117" s="914"/>
      <c r="N117" s="914"/>
      <c r="O117" s="914"/>
      <c r="P117" s="914"/>
      <c r="Q117" s="914"/>
      <c r="R117" s="914"/>
      <c r="S117" s="914"/>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588"/>
      <c r="B118" s="914"/>
      <c r="C118" s="588"/>
      <c r="D118" s="588"/>
      <c r="E118" s="588"/>
      <c r="F118" s="588"/>
      <c r="G118" s="588"/>
      <c r="H118" s="588"/>
      <c r="I118" s="588"/>
      <c r="J118" s="914"/>
      <c r="K118" s="914"/>
      <c r="L118" s="914"/>
      <c r="M118" s="914"/>
      <c r="N118" s="914"/>
      <c r="O118" s="914"/>
      <c r="P118" s="914"/>
      <c r="Q118" s="914"/>
      <c r="R118" s="914"/>
      <c r="S118" s="914"/>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588"/>
      <c r="B119" s="914"/>
      <c r="C119" s="588"/>
      <c r="D119" s="588"/>
      <c r="E119" s="588"/>
      <c r="F119" s="588"/>
      <c r="G119" s="588"/>
      <c r="H119" s="588"/>
      <c r="I119" s="588"/>
      <c r="J119" s="914"/>
      <c r="K119" s="914"/>
      <c r="L119" s="914"/>
      <c r="M119" s="914"/>
      <c r="N119" s="914"/>
      <c r="O119" s="914"/>
      <c r="P119" s="914"/>
      <c r="Q119" s="914"/>
      <c r="R119" s="914"/>
      <c r="S119" s="914"/>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588"/>
      <c r="B120" s="914"/>
      <c r="C120" s="588"/>
      <c r="D120" s="588"/>
      <c r="E120" s="588"/>
      <c r="F120" s="588"/>
      <c r="G120" s="588"/>
      <c r="H120" s="588"/>
      <c r="I120" s="588"/>
      <c r="J120" s="914"/>
      <c r="K120" s="914"/>
      <c r="L120" s="914"/>
      <c r="M120" s="914"/>
      <c r="N120" s="914"/>
      <c r="O120" s="914"/>
      <c r="P120" s="914"/>
      <c r="Q120" s="914"/>
      <c r="R120" s="914"/>
      <c r="S120" s="914"/>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588"/>
      <c r="B121" s="914"/>
      <c r="C121" s="588"/>
      <c r="D121" s="588"/>
      <c r="E121" s="588"/>
      <c r="F121" s="588"/>
      <c r="G121" s="588"/>
      <c r="H121" s="588"/>
      <c r="I121" s="588"/>
      <c r="J121" s="914"/>
      <c r="K121" s="914"/>
      <c r="L121" s="914"/>
      <c r="M121" s="914"/>
      <c r="N121" s="914"/>
      <c r="O121" s="914"/>
      <c r="P121" s="914"/>
      <c r="Q121" s="914"/>
      <c r="R121" s="914"/>
      <c r="S121" s="914"/>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588"/>
      <c r="B122" s="914"/>
      <c r="C122" s="588"/>
      <c r="D122" s="588"/>
      <c r="E122" s="588"/>
      <c r="F122" s="588"/>
      <c r="G122" s="588"/>
      <c r="H122" s="588"/>
      <c r="I122" s="588"/>
      <c r="J122" s="914"/>
      <c r="K122" s="914"/>
      <c r="L122" s="914"/>
      <c r="M122" s="914"/>
      <c r="N122" s="914"/>
      <c r="O122" s="914"/>
      <c r="P122" s="914"/>
      <c r="Q122" s="914"/>
      <c r="R122" s="914"/>
      <c r="S122" s="914"/>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588"/>
      <c r="B123" s="914"/>
      <c r="C123" s="588"/>
      <c r="D123" s="588"/>
      <c r="E123" s="588"/>
      <c r="F123" s="588"/>
      <c r="G123" s="588"/>
      <c r="H123" s="588"/>
      <c r="I123" s="588"/>
      <c r="J123" s="914"/>
      <c r="K123" s="914"/>
      <c r="L123" s="914"/>
      <c r="M123" s="914"/>
      <c r="N123" s="914"/>
      <c r="O123" s="914"/>
      <c r="P123" s="914"/>
      <c r="Q123" s="914"/>
      <c r="R123" s="914"/>
      <c r="S123" s="914"/>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588"/>
      <c r="B124" s="914"/>
      <c r="C124" s="588"/>
      <c r="D124" s="588"/>
      <c r="E124" s="588"/>
      <c r="F124" s="588"/>
      <c r="G124" s="588"/>
      <c r="H124" s="588"/>
      <c r="I124" s="588"/>
      <c r="J124" s="914"/>
      <c r="K124" s="914"/>
      <c r="L124" s="914"/>
      <c r="M124" s="914"/>
      <c r="N124" s="914"/>
      <c r="O124" s="914"/>
      <c r="P124" s="914"/>
      <c r="Q124" s="914"/>
      <c r="R124" s="914"/>
      <c r="S124" s="914"/>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588"/>
      <c r="B125" s="914"/>
      <c r="C125" s="588"/>
      <c r="D125" s="588"/>
      <c r="E125" s="588"/>
      <c r="F125" s="588"/>
      <c r="G125" s="588"/>
      <c r="H125" s="588"/>
      <c r="I125" s="588"/>
      <c r="J125" s="914"/>
      <c r="K125" s="914"/>
      <c r="L125" s="914"/>
      <c r="M125" s="914"/>
      <c r="N125" s="914"/>
      <c r="O125" s="914"/>
      <c r="P125" s="914"/>
      <c r="Q125" s="914"/>
      <c r="R125" s="914"/>
      <c r="S125" s="914"/>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588"/>
      <c r="B126" s="914"/>
      <c r="C126" s="588"/>
      <c r="D126" s="588"/>
      <c r="E126" s="588"/>
      <c r="F126" s="588"/>
      <c r="G126" s="588"/>
      <c r="H126" s="588"/>
      <c r="I126" s="588"/>
      <c r="J126" s="914"/>
      <c r="K126" s="914"/>
      <c r="L126" s="914"/>
      <c r="M126" s="914"/>
      <c r="N126" s="914"/>
      <c r="O126" s="914"/>
      <c r="P126" s="914"/>
      <c r="Q126" s="914"/>
      <c r="R126" s="914"/>
      <c r="S126" s="914"/>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588"/>
      <c r="B127" s="914"/>
      <c r="C127" s="588"/>
      <c r="D127" s="588"/>
      <c r="E127" s="588"/>
      <c r="F127" s="588"/>
      <c r="G127" s="588"/>
      <c r="H127" s="588"/>
      <c r="I127" s="588"/>
      <c r="J127" s="914"/>
      <c r="K127" s="914"/>
      <c r="L127" s="914"/>
      <c r="M127" s="914"/>
      <c r="N127" s="914"/>
      <c r="O127" s="914"/>
      <c r="P127" s="914"/>
      <c r="Q127" s="914"/>
      <c r="R127" s="914"/>
      <c r="S127" s="914"/>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588"/>
      <c r="B128" s="914"/>
      <c r="C128" s="588"/>
      <c r="D128" s="588"/>
      <c r="E128" s="588"/>
      <c r="F128" s="588"/>
      <c r="G128" s="588"/>
      <c r="H128" s="588"/>
      <c r="I128" s="588"/>
      <c r="J128" s="914"/>
      <c r="K128" s="914"/>
      <c r="L128" s="914"/>
      <c r="M128" s="914"/>
      <c r="N128" s="914"/>
      <c r="O128" s="914"/>
      <c r="P128" s="914"/>
      <c r="Q128" s="914"/>
      <c r="R128" s="914"/>
      <c r="S128" s="914"/>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588"/>
      <c r="B129" s="914"/>
      <c r="C129" s="588"/>
      <c r="D129" s="588"/>
      <c r="E129" s="588"/>
      <c r="F129" s="588"/>
      <c r="G129" s="588"/>
      <c r="H129" s="588"/>
      <c r="I129" s="588"/>
      <c r="J129" s="914"/>
      <c r="K129" s="914"/>
      <c r="L129" s="914"/>
      <c r="M129" s="914"/>
      <c r="N129" s="914"/>
      <c r="O129" s="914"/>
      <c r="P129" s="914"/>
      <c r="Q129" s="914"/>
      <c r="R129" s="914"/>
      <c r="S129" s="914"/>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588"/>
      <c r="B130" s="914"/>
      <c r="C130" s="588"/>
      <c r="D130" s="588"/>
      <c r="E130" s="588"/>
      <c r="F130" s="588"/>
      <c r="G130" s="588"/>
      <c r="H130" s="588"/>
      <c r="I130" s="588"/>
      <c r="J130" s="914"/>
      <c r="K130" s="914"/>
      <c r="L130" s="914"/>
      <c r="M130" s="914"/>
      <c r="N130" s="914"/>
      <c r="O130" s="914"/>
      <c r="P130" s="914"/>
      <c r="Q130" s="914"/>
      <c r="R130" s="914"/>
      <c r="S130" s="914"/>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588"/>
      <c r="B131" s="914"/>
      <c r="C131" s="588"/>
      <c r="D131" s="588"/>
      <c r="E131" s="588"/>
      <c r="F131" s="588"/>
      <c r="G131" s="588"/>
      <c r="H131" s="588"/>
      <c r="I131" s="588"/>
      <c r="J131" s="914"/>
      <c r="K131" s="914"/>
      <c r="L131" s="914"/>
      <c r="M131" s="914"/>
      <c r="N131" s="914"/>
      <c r="O131" s="914"/>
      <c r="P131" s="914"/>
      <c r="Q131" s="914"/>
      <c r="R131" s="914"/>
      <c r="S131" s="914"/>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588"/>
      <c r="B132" s="914"/>
      <c r="C132" s="588"/>
      <c r="D132" s="588"/>
      <c r="E132" s="588"/>
      <c r="F132" s="588"/>
      <c r="G132" s="588"/>
      <c r="H132" s="588"/>
      <c r="I132" s="588"/>
      <c r="J132" s="914"/>
      <c r="K132" s="914"/>
      <c r="L132" s="914"/>
      <c r="M132" s="914"/>
      <c r="N132" s="914"/>
      <c r="O132" s="914"/>
      <c r="P132" s="914"/>
      <c r="Q132" s="914"/>
      <c r="R132" s="914"/>
      <c r="S132" s="914"/>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588"/>
      <c r="B133" s="914"/>
      <c r="C133" s="588"/>
      <c r="D133" s="588"/>
      <c r="E133" s="588"/>
      <c r="F133" s="588"/>
      <c r="G133" s="588"/>
      <c r="H133" s="588"/>
      <c r="I133" s="588"/>
      <c r="J133" s="914"/>
      <c r="K133" s="914"/>
      <c r="L133" s="914"/>
      <c r="M133" s="914"/>
      <c r="N133" s="914"/>
      <c r="O133" s="914"/>
      <c r="P133" s="914"/>
      <c r="Q133" s="914"/>
      <c r="R133" s="914"/>
      <c r="S133" s="914"/>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588"/>
      <c r="B134" s="914"/>
      <c r="C134" s="588"/>
      <c r="D134" s="588"/>
      <c r="E134" s="588"/>
      <c r="F134" s="588"/>
      <c r="G134" s="588"/>
      <c r="H134" s="588"/>
      <c r="I134" s="588"/>
      <c r="J134" s="914"/>
      <c r="K134" s="914"/>
      <c r="L134" s="914"/>
      <c r="M134" s="914"/>
      <c r="N134" s="914"/>
      <c r="O134" s="914"/>
      <c r="P134" s="914"/>
      <c r="Q134" s="914"/>
      <c r="R134" s="914"/>
      <c r="S134" s="914"/>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588"/>
      <c r="B135" s="914"/>
      <c r="C135" s="588"/>
      <c r="D135" s="588"/>
      <c r="E135" s="588"/>
      <c r="F135" s="588"/>
      <c r="G135" s="588"/>
      <c r="H135" s="588"/>
      <c r="I135" s="588"/>
      <c r="J135" s="914"/>
      <c r="K135" s="914"/>
      <c r="L135" s="914"/>
      <c r="M135" s="914"/>
      <c r="N135" s="914"/>
      <c r="O135" s="914"/>
      <c r="P135" s="914"/>
      <c r="Q135" s="914"/>
      <c r="R135" s="914"/>
      <c r="S135" s="914"/>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588"/>
      <c r="B136" s="914"/>
      <c r="C136" s="588"/>
      <c r="D136" s="588"/>
      <c r="E136" s="588"/>
      <c r="F136" s="588"/>
      <c r="G136" s="588"/>
      <c r="H136" s="588"/>
      <c r="I136" s="588"/>
      <c r="J136" s="914"/>
      <c r="K136" s="914"/>
      <c r="L136" s="914"/>
      <c r="M136" s="914"/>
      <c r="N136" s="914"/>
      <c r="O136" s="914"/>
      <c r="P136" s="914"/>
      <c r="Q136" s="914"/>
      <c r="R136" s="914"/>
      <c r="S136" s="914"/>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588"/>
      <c r="B137" s="914"/>
      <c r="C137" s="588"/>
      <c r="D137" s="588"/>
      <c r="E137" s="588"/>
      <c r="F137" s="588"/>
      <c r="G137" s="588"/>
      <c r="H137" s="588"/>
      <c r="I137" s="588"/>
      <c r="J137" s="914"/>
      <c r="K137" s="914"/>
      <c r="L137" s="914"/>
      <c r="M137" s="914"/>
      <c r="N137" s="914"/>
      <c r="O137" s="914"/>
      <c r="P137" s="914"/>
      <c r="Q137" s="914"/>
      <c r="R137" s="914"/>
      <c r="S137" s="914"/>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588"/>
      <c r="B138" s="914"/>
      <c r="C138" s="588"/>
      <c r="D138" s="588"/>
      <c r="E138" s="588"/>
      <c r="F138" s="588"/>
      <c r="G138" s="588"/>
      <c r="H138" s="588"/>
      <c r="I138" s="588"/>
      <c r="J138" s="914"/>
      <c r="K138" s="914"/>
      <c r="L138" s="914"/>
      <c r="M138" s="914"/>
      <c r="N138" s="914"/>
      <c r="O138" s="914"/>
      <c r="P138" s="914"/>
      <c r="Q138" s="914"/>
      <c r="R138" s="914"/>
      <c r="S138" s="914"/>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588"/>
      <c r="B139" s="914"/>
      <c r="C139" s="588"/>
      <c r="D139" s="588"/>
      <c r="E139" s="588"/>
      <c r="F139" s="588"/>
      <c r="G139" s="588"/>
      <c r="H139" s="588"/>
      <c r="I139" s="588"/>
      <c r="J139" s="914"/>
      <c r="K139" s="914"/>
      <c r="L139" s="914"/>
      <c r="M139" s="914"/>
      <c r="N139" s="914"/>
      <c r="O139" s="914"/>
      <c r="P139" s="914"/>
      <c r="Q139" s="914"/>
      <c r="R139" s="914"/>
      <c r="S139" s="914"/>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588"/>
      <c r="B140" s="914"/>
      <c r="C140" s="588"/>
      <c r="D140" s="588"/>
      <c r="E140" s="588"/>
      <c r="F140" s="588"/>
      <c r="G140" s="588"/>
      <c r="H140" s="588"/>
      <c r="I140" s="588"/>
      <c r="J140" s="914"/>
      <c r="K140" s="914"/>
      <c r="L140" s="914"/>
      <c r="M140" s="914"/>
      <c r="N140" s="914"/>
      <c r="O140" s="914"/>
      <c r="P140" s="914"/>
      <c r="Q140" s="914"/>
      <c r="R140" s="914"/>
      <c r="S140" s="914"/>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588"/>
      <c r="B141" s="914"/>
      <c r="C141" s="588"/>
      <c r="D141" s="588"/>
      <c r="E141" s="588"/>
      <c r="F141" s="588"/>
      <c r="G141" s="588"/>
      <c r="H141" s="588"/>
      <c r="I141" s="588"/>
      <c r="J141" s="914"/>
      <c r="K141" s="914"/>
      <c r="L141" s="914"/>
      <c r="M141" s="914"/>
      <c r="N141" s="914"/>
      <c r="O141" s="914"/>
      <c r="P141" s="914"/>
      <c r="Q141" s="914"/>
      <c r="R141" s="914"/>
      <c r="S141" s="914"/>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588"/>
      <c r="B142" s="914"/>
      <c r="C142" s="588"/>
      <c r="D142" s="588"/>
      <c r="E142" s="588"/>
      <c r="F142" s="588"/>
      <c r="G142" s="588"/>
      <c r="H142" s="588"/>
      <c r="I142" s="588"/>
      <c r="J142" s="914"/>
      <c r="K142" s="914"/>
      <c r="L142" s="914"/>
      <c r="M142" s="914"/>
      <c r="N142" s="914"/>
      <c r="O142" s="914"/>
      <c r="P142" s="914"/>
      <c r="Q142" s="914"/>
      <c r="R142" s="914"/>
      <c r="S142" s="914"/>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588"/>
      <c r="B143" s="914"/>
      <c r="C143" s="588"/>
      <c r="D143" s="588"/>
      <c r="E143" s="588"/>
      <c r="F143" s="588"/>
      <c r="G143" s="588"/>
      <c r="H143" s="588"/>
      <c r="I143" s="588"/>
      <c r="J143" s="914"/>
      <c r="K143" s="914"/>
      <c r="L143" s="914"/>
      <c r="M143" s="914"/>
      <c r="N143" s="914"/>
      <c r="O143" s="914"/>
      <c r="P143" s="914"/>
      <c r="Q143" s="914"/>
      <c r="R143" s="914"/>
      <c r="S143" s="914"/>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588"/>
      <c r="B144" s="914"/>
      <c r="C144" s="588"/>
      <c r="D144" s="588"/>
      <c r="E144" s="588"/>
      <c r="F144" s="588"/>
      <c r="G144" s="588"/>
      <c r="H144" s="588"/>
      <c r="I144" s="588"/>
      <c r="J144" s="914"/>
      <c r="K144" s="914"/>
      <c r="L144" s="914"/>
      <c r="M144" s="914"/>
      <c r="N144" s="914"/>
      <c r="O144" s="914"/>
      <c r="P144" s="914"/>
      <c r="Q144" s="914"/>
      <c r="R144" s="914"/>
      <c r="S144" s="914"/>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588"/>
      <c r="B145" s="914"/>
      <c r="C145" s="588"/>
      <c r="D145" s="588"/>
      <c r="E145" s="588"/>
      <c r="F145" s="588"/>
      <c r="G145" s="588"/>
      <c r="H145" s="588"/>
      <c r="I145" s="588"/>
      <c r="J145" s="914"/>
      <c r="K145" s="914"/>
      <c r="L145" s="914"/>
      <c r="M145" s="914"/>
      <c r="N145" s="914"/>
      <c r="O145" s="914"/>
      <c r="P145" s="914"/>
      <c r="Q145" s="914"/>
      <c r="R145" s="914"/>
      <c r="S145" s="914"/>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588"/>
      <c r="B146" s="914"/>
      <c r="C146" s="588"/>
      <c r="D146" s="588"/>
      <c r="E146" s="588"/>
      <c r="F146" s="588"/>
      <c r="G146" s="588"/>
      <c r="H146" s="588"/>
      <c r="I146" s="588"/>
      <c r="J146" s="914"/>
      <c r="K146" s="914"/>
      <c r="L146" s="914"/>
      <c r="M146" s="914"/>
      <c r="N146" s="914"/>
      <c r="O146" s="914"/>
      <c r="P146" s="914"/>
      <c r="Q146" s="914"/>
      <c r="R146" s="914"/>
      <c r="S146" s="914"/>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588"/>
      <c r="B147" s="914"/>
      <c r="C147" s="588"/>
      <c r="D147" s="588"/>
      <c r="E147" s="588"/>
      <c r="F147" s="588"/>
      <c r="G147" s="588"/>
      <c r="H147" s="588"/>
      <c r="I147" s="588"/>
      <c r="J147" s="914"/>
      <c r="K147" s="914"/>
      <c r="L147" s="914"/>
      <c r="M147" s="914"/>
      <c r="N147" s="914"/>
      <c r="O147" s="914"/>
      <c r="P147" s="914"/>
      <c r="Q147" s="914"/>
      <c r="R147" s="914"/>
      <c r="S147" s="914"/>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588"/>
      <c r="B148" s="914"/>
      <c r="C148" s="588"/>
      <c r="D148" s="588"/>
      <c r="E148" s="588"/>
      <c r="F148" s="588"/>
      <c r="G148" s="588"/>
      <c r="H148" s="588"/>
      <c r="I148" s="588"/>
      <c r="J148" s="914"/>
      <c r="K148" s="914"/>
      <c r="L148" s="914"/>
      <c r="M148" s="914"/>
      <c r="N148" s="914"/>
      <c r="O148" s="914"/>
      <c r="P148" s="914"/>
      <c r="Q148" s="914"/>
      <c r="R148" s="914"/>
      <c r="S148" s="914"/>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588"/>
      <c r="B149" s="914"/>
      <c r="C149" s="588"/>
      <c r="D149" s="588"/>
      <c r="E149" s="588"/>
      <c r="F149" s="588"/>
      <c r="G149" s="588"/>
      <c r="H149" s="588"/>
      <c r="I149" s="588"/>
      <c r="J149" s="914"/>
      <c r="K149" s="914"/>
      <c r="L149" s="914"/>
      <c r="M149" s="914"/>
      <c r="N149" s="914"/>
      <c r="O149" s="914"/>
      <c r="P149" s="914"/>
      <c r="Q149" s="914"/>
      <c r="R149" s="914"/>
      <c r="S149" s="914"/>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588"/>
      <c r="B150" s="914"/>
      <c r="C150" s="588"/>
      <c r="D150" s="588"/>
      <c r="E150" s="588"/>
      <c r="F150" s="588"/>
      <c r="G150" s="588"/>
      <c r="H150" s="588"/>
      <c r="I150" s="588"/>
      <c r="J150" s="914"/>
      <c r="K150" s="914"/>
      <c r="L150" s="914"/>
      <c r="M150" s="914"/>
      <c r="N150" s="914"/>
      <c r="O150" s="914"/>
      <c r="P150" s="914"/>
      <c r="Q150" s="914"/>
      <c r="R150" s="914"/>
      <c r="S150" s="914"/>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588"/>
      <c r="B151" s="914"/>
      <c r="C151" s="588"/>
      <c r="D151" s="588"/>
      <c r="E151" s="588"/>
      <c r="F151" s="588"/>
      <c r="G151" s="588"/>
      <c r="H151" s="588"/>
      <c r="I151" s="588"/>
      <c r="J151" s="914"/>
      <c r="K151" s="914"/>
      <c r="L151" s="914"/>
      <c r="M151" s="914"/>
      <c r="N151" s="914"/>
      <c r="O151" s="914"/>
      <c r="P151" s="914"/>
      <c r="Q151" s="914"/>
      <c r="R151" s="914"/>
      <c r="S151" s="914"/>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588"/>
      <c r="B152" s="914"/>
      <c r="C152" s="588"/>
      <c r="D152" s="588"/>
      <c r="E152" s="588"/>
      <c r="F152" s="588"/>
      <c r="G152" s="588"/>
      <c r="H152" s="588"/>
      <c r="I152" s="588"/>
      <c r="J152" s="914"/>
      <c r="K152" s="914"/>
      <c r="L152" s="914"/>
      <c r="M152" s="914"/>
      <c r="N152" s="914"/>
      <c r="O152" s="914"/>
      <c r="P152" s="914"/>
      <c r="Q152" s="914"/>
      <c r="R152" s="914"/>
      <c r="S152" s="914"/>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588"/>
      <c r="B153" s="914"/>
      <c r="C153" s="588"/>
      <c r="D153" s="588"/>
      <c r="E153" s="588"/>
      <c r="F153" s="588"/>
      <c r="G153" s="588"/>
      <c r="H153" s="588"/>
      <c r="I153" s="588"/>
      <c r="J153" s="914"/>
      <c r="K153" s="914"/>
      <c r="L153" s="914"/>
      <c r="M153" s="914"/>
      <c r="N153" s="914"/>
      <c r="O153" s="914"/>
      <c r="P153" s="914"/>
      <c r="Q153" s="914"/>
      <c r="R153" s="914"/>
      <c r="S153" s="914"/>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588"/>
      <c r="B154" s="914"/>
      <c r="C154" s="588"/>
      <c r="D154" s="588"/>
      <c r="E154" s="588"/>
      <c r="F154" s="588"/>
      <c r="G154" s="588"/>
      <c r="H154" s="588"/>
      <c r="I154" s="588"/>
      <c r="J154" s="914"/>
      <c r="K154" s="914"/>
      <c r="L154" s="914"/>
      <c r="M154" s="914"/>
      <c r="N154" s="914"/>
      <c r="O154" s="914"/>
      <c r="P154" s="914"/>
      <c r="Q154" s="914"/>
      <c r="R154" s="914"/>
      <c r="S154" s="914"/>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588"/>
      <c r="B155" s="914"/>
      <c r="C155" s="588"/>
      <c r="D155" s="588"/>
      <c r="E155" s="588"/>
      <c r="F155" s="588"/>
      <c r="G155" s="588"/>
      <c r="H155" s="588"/>
      <c r="I155" s="588"/>
      <c r="J155" s="914"/>
      <c r="K155" s="914"/>
      <c r="L155" s="914"/>
      <c r="M155" s="914"/>
      <c r="N155" s="914"/>
      <c r="O155" s="914"/>
      <c r="P155" s="914"/>
      <c r="Q155" s="914"/>
      <c r="R155" s="914"/>
      <c r="S155" s="914"/>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588"/>
      <c r="B156" s="914"/>
      <c r="C156" s="588"/>
      <c r="D156" s="588"/>
      <c r="E156" s="588"/>
      <c r="F156" s="588"/>
      <c r="G156" s="588"/>
      <c r="H156" s="588"/>
      <c r="I156" s="588"/>
      <c r="J156" s="914"/>
      <c r="K156" s="914"/>
      <c r="L156" s="914"/>
      <c r="M156" s="914"/>
      <c r="N156" s="914"/>
      <c r="O156" s="914"/>
      <c r="P156" s="914"/>
      <c r="Q156" s="914"/>
      <c r="R156" s="914"/>
      <c r="S156" s="914"/>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588"/>
      <c r="B157" s="914"/>
      <c r="C157" s="588"/>
      <c r="D157" s="588"/>
      <c r="E157" s="588"/>
      <c r="F157" s="588"/>
      <c r="G157" s="588"/>
      <c r="H157" s="588"/>
      <c r="I157" s="588"/>
      <c r="J157" s="914"/>
      <c r="K157" s="914"/>
      <c r="L157" s="914"/>
      <c r="M157" s="914"/>
      <c r="N157" s="914"/>
      <c r="O157" s="914"/>
      <c r="P157" s="914"/>
      <c r="Q157" s="914"/>
      <c r="R157" s="914"/>
      <c r="S157" s="914"/>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88"/>
      <c r="D158" s="588"/>
      <c r="E158" s="588"/>
      <c r="F158" s="588"/>
      <c r="G158" s="588"/>
      <c r="H158" s="588"/>
      <c r="I158" s="588"/>
      <c r="J158" s="914"/>
      <c r="K158" s="914"/>
      <c r="L158" s="914"/>
      <c r="M158" s="914"/>
      <c r="N158" s="914"/>
      <c r="O158" s="914"/>
      <c r="P158" s="914"/>
      <c r="Q158" s="914"/>
      <c r="R158" s="914"/>
      <c r="S158" s="914"/>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914"/>
      <c r="C159" s="588"/>
      <c r="D159" s="588"/>
      <c r="E159" s="588"/>
      <c r="F159" s="588"/>
      <c r="G159" s="588"/>
      <c r="H159" s="588"/>
      <c r="I159" s="588"/>
      <c r="J159" s="914"/>
      <c r="K159" s="914"/>
      <c r="L159" s="914"/>
      <c r="M159" s="914"/>
      <c r="N159" s="914"/>
      <c r="O159" s="914"/>
      <c r="P159" s="914"/>
      <c r="Q159" s="914"/>
      <c r="R159" s="914"/>
      <c r="S159" s="914"/>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88"/>
      <c r="D160" s="588"/>
      <c r="E160" s="588"/>
      <c r="F160" s="588"/>
      <c r="G160" s="588"/>
      <c r="H160" s="588"/>
      <c r="I160" s="588"/>
      <c r="J160" s="914"/>
      <c r="K160" s="914"/>
      <c r="L160" s="914"/>
      <c r="M160" s="914"/>
      <c r="N160" s="914"/>
      <c r="O160" s="914"/>
      <c r="P160" s="914"/>
      <c r="Q160" s="914"/>
      <c r="R160" s="914"/>
      <c r="S160" s="914"/>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88"/>
      <c r="D161" s="588"/>
      <c r="E161" s="588"/>
      <c r="F161" s="588"/>
      <c r="G161" s="588"/>
      <c r="H161" s="588"/>
      <c r="I161" s="588"/>
      <c r="J161" s="914"/>
      <c r="K161" s="914"/>
      <c r="L161" s="914"/>
      <c r="M161" s="914"/>
      <c r="N161" s="914"/>
      <c r="O161" s="914"/>
      <c r="P161" s="914"/>
      <c r="Q161" s="914"/>
      <c r="R161" s="914"/>
      <c r="S161" s="914"/>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588"/>
      <c r="D162" s="588"/>
      <c r="E162" s="588"/>
      <c r="F162" s="588"/>
      <c r="G162" s="588"/>
      <c r="H162" s="588"/>
      <c r="I162" s="588"/>
      <c r="J162" s="914"/>
      <c r="K162" s="914"/>
      <c r="L162" s="914"/>
      <c r="M162" s="914"/>
      <c r="N162" s="914"/>
      <c r="O162" s="914"/>
      <c r="P162" s="914"/>
      <c r="Q162" s="914"/>
      <c r="R162" s="914"/>
      <c r="S162" s="914"/>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588"/>
      <c r="D163" s="588"/>
      <c r="E163" s="588"/>
      <c r="F163" s="588"/>
      <c r="G163" s="588"/>
      <c r="H163" s="588"/>
      <c r="I163" s="588"/>
      <c r="J163" s="914"/>
      <c r="K163" s="914"/>
      <c r="L163" s="914"/>
      <c r="M163" s="914"/>
      <c r="N163" s="914"/>
      <c r="O163" s="914"/>
      <c r="P163" s="914"/>
      <c r="Q163" s="914"/>
      <c r="R163" s="914"/>
      <c r="S163" s="914"/>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88"/>
      <c r="D164" s="588"/>
      <c r="E164" s="588"/>
      <c r="F164" s="588"/>
      <c r="G164" s="588"/>
      <c r="H164" s="588"/>
      <c r="I164" s="588"/>
      <c r="J164" s="914"/>
      <c r="K164" s="914"/>
      <c r="L164" s="914"/>
      <c r="M164" s="914"/>
      <c r="N164" s="914"/>
      <c r="O164" s="914"/>
      <c r="P164" s="914"/>
      <c r="Q164" s="914"/>
      <c r="R164" s="914"/>
      <c r="S164" s="914"/>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88"/>
      <c r="D165" s="588"/>
      <c r="E165" s="588"/>
      <c r="F165" s="588"/>
      <c r="G165" s="588"/>
      <c r="H165" s="588"/>
      <c r="I165" s="588"/>
      <c r="J165" s="914"/>
      <c r="K165" s="914"/>
      <c r="L165" s="914"/>
      <c r="M165" s="914"/>
      <c r="N165" s="914"/>
      <c r="O165" s="914"/>
      <c r="P165" s="914"/>
      <c r="Q165" s="914"/>
      <c r="R165" s="914"/>
      <c r="S165" s="914"/>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88"/>
      <c r="D166" s="588"/>
      <c r="E166" s="588"/>
      <c r="F166" s="588"/>
      <c r="G166" s="588"/>
      <c r="H166" s="588"/>
      <c r="I166" s="588"/>
      <c r="J166" s="914"/>
      <c r="K166" s="914"/>
      <c r="L166" s="914"/>
      <c r="M166" s="914"/>
      <c r="N166" s="914"/>
      <c r="O166" s="914"/>
      <c r="P166" s="914"/>
      <c r="Q166" s="914"/>
      <c r="R166" s="914"/>
      <c r="S166" s="914"/>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88"/>
      <c r="D167" s="588"/>
      <c r="E167" s="588"/>
      <c r="F167" s="588"/>
      <c r="G167" s="588"/>
      <c r="H167" s="588"/>
      <c r="I167" s="588"/>
      <c r="J167" s="914"/>
      <c r="K167" s="914"/>
      <c r="L167" s="914"/>
      <c r="M167" s="914"/>
      <c r="N167" s="914"/>
      <c r="O167" s="914"/>
      <c r="P167" s="914"/>
      <c r="Q167" s="914"/>
      <c r="R167" s="914"/>
      <c r="S167" s="914"/>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88"/>
      <c r="D168" s="588"/>
      <c r="E168" s="588"/>
      <c r="F168" s="588"/>
      <c r="G168" s="588"/>
      <c r="H168" s="588"/>
      <c r="I168" s="588"/>
      <c r="J168" s="914"/>
      <c r="K168" s="914"/>
      <c r="L168" s="914"/>
      <c r="M168" s="914"/>
      <c r="N168" s="914"/>
      <c r="O168" s="914"/>
      <c r="P168" s="914"/>
      <c r="Q168" s="914"/>
      <c r="R168" s="914"/>
      <c r="S168" s="914"/>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88"/>
      <c r="D169" s="588"/>
      <c r="E169" s="588"/>
      <c r="F169" s="588"/>
      <c r="G169" s="588"/>
      <c r="H169" s="588"/>
      <c r="I169" s="588"/>
      <c r="J169" s="914"/>
      <c r="K169" s="914"/>
      <c r="L169" s="914"/>
      <c r="M169" s="914"/>
      <c r="N169" s="914"/>
      <c r="O169" s="914"/>
      <c r="P169" s="914"/>
      <c r="Q169" s="914"/>
      <c r="R169" s="914"/>
      <c r="S169" s="914"/>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88"/>
      <c r="D170" s="588"/>
      <c r="E170" s="588"/>
      <c r="F170" s="588"/>
      <c r="G170" s="588"/>
      <c r="H170" s="588"/>
      <c r="I170" s="588"/>
      <c r="J170" s="914"/>
      <c r="K170" s="914"/>
      <c r="L170" s="914"/>
      <c r="M170" s="914"/>
      <c r="N170" s="914"/>
      <c r="O170" s="914"/>
      <c r="P170" s="914"/>
      <c r="Q170" s="914"/>
      <c r="R170" s="914"/>
      <c r="S170" s="914"/>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914"/>
      <c r="L171" s="914"/>
      <c r="M171" s="914"/>
      <c r="N171" s="914"/>
      <c r="O171" s="914"/>
      <c r="P171" s="914"/>
      <c r="Q171" s="914"/>
      <c r="R171" s="914"/>
      <c r="S171" s="914"/>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588"/>
      <c r="D172" s="588"/>
      <c r="E172" s="588"/>
      <c r="F172" s="588"/>
      <c r="G172" s="588"/>
      <c r="H172" s="588"/>
      <c r="I172" s="588"/>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88"/>
      <c r="D173" s="588"/>
      <c r="E173" s="588"/>
      <c r="F173" s="588"/>
      <c r="G173" s="588"/>
      <c r="H173" s="588"/>
      <c r="I173" s="588"/>
      <c r="J173" s="914"/>
      <c r="K173" s="914"/>
      <c r="L173" s="914"/>
      <c r="M173" s="914"/>
      <c r="N173" s="914"/>
      <c r="O173" s="914"/>
      <c r="P173" s="914"/>
      <c r="Q173" s="914"/>
      <c r="R173" s="914"/>
      <c r="S173" s="914"/>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88"/>
      <c r="D174" s="588"/>
      <c r="E174" s="588"/>
      <c r="F174" s="588"/>
      <c r="G174" s="588"/>
      <c r="H174" s="588"/>
      <c r="I174" s="588"/>
      <c r="J174" s="914"/>
      <c r="K174" s="914"/>
      <c r="L174" s="914"/>
      <c r="M174" s="914"/>
      <c r="N174" s="914"/>
      <c r="O174" s="914"/>
      <c r="P174" s="914"/>
      <c r="Q174" s="914"/>
      <c r="R174" s="914"/>
      <c r="S174" s="914"/>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88"/>
      <c r="D175" s="588"/>
      <c r="E175" s="588"/>
      <c r="F175" s="588"/>
      <c r="G175" s="588"/>
      <c r="H175" s="588"/>
      <c r="I175" s="588"/>
      <c r="J175" s="914"/>
      <c r="K175" s="914"/>
      <c r="L175" s="914"/>
      <c r="M175" s="914"/>
      <c r="N175" s="914"/>
      <c r="O175" s="914"/>
      <c r="P175" s="914"/>
      <c r="Q175" s="914"/>
      <c r="R175" s="914"/>
      <c r="S175" s="914"/>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88"/>
      <c r="D176" s="588"/>
      <c r="E176" s="588"/>
      <c r="F176" s="588"/>
      <c r="G176" s="588"/>
      <c r="H176" s="588"/>
      <c r="I176" s="588"/>
      <c r="J176" s="914"/>
      <c r="K176" s="914"/>
      <c r="L176" s="914"/>
      <c r="M176" s="914"/>
      <c r="N176" s="914"/>
      <c r="O176" s="914"/>
      <c r="P176" s="914"/>
      <c r="Q176" s="914"/>
      <c r="R176" s="914"/>
      <c r="S176" s="914"/>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88"/>
      <c r="D177" s="588"/>
      <c r="E177" s="588"/>
      <c r="F177" s="588"/>
      <c r="G177" s="588"/>
      <c r="H177" s="588"/>
      <c r="I177" s="588"/>
      <c r="J177" s="914"/>
      <c r="K177" s="914"/>
      <c r="L177" s="914"/>
      <c r="M177" s="914"/>
      <c r="N177" s="914"/>
      <c r="O177" s="914"/>
      <c r="P177" s="914"/>
      <c r="Q177" s="914"/>
      <c r="R177" s="914"/>
      <c r="S177" s="914"/>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88"/>
      <c r="D178" s="588"/>
      <c r="E178" s="588"/>
      <c r="F178" s="588"/>
      <c r="G178" s="588"/>
      <c r="H178" s="588"/>
      <c r="I178" s="588"/>
      <c r="J178" s="914"/>
      <c r="K178" s="914"/>
      <c r="L178" s="914"/>
      <c r="M178" s="914"/>
      <c r="N178" s="914"/>
      <c r="O178" s="914"/>
      <c r="P178" s="914"/>
      <c r="Q178" s="914"/>
      <c r="R178" s="914"/>
      <c r="S178" s="914"/>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88"/>
      <c r="D179" s="588"/>
      <c r="E179" s="588"/>
      <c r="F179" s="588"/>
      <c r="G179" s="588"/>
      <c r="H179" s="588"/>
      <c r="I179" s="588"/>
      <c r="J179" s="914"/>
      <c r="K179" s="914"/>
      <c r="L179" s="914"/>
      <c r="M179" s="914"/>
      <c r="N179" s="914"/>
      <c r="O179" s="914"/>
      <c r="P179" s="914"/>
      <c r="Q179" s="914"/>
      <c r="R179" s="914"/>
      <c r="S179" s="914"/>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88"/>
      <c r="D180" s="588"/>
      <c r="E180" s="588"/>
      <c r="F180" s="588"/>
      <c r="G180" s="588"/>
      <c r="H180" s="588"/>
      <c r="I180" s="588"/>
      <c r="J180" s="914"/>
      <c r="K180" s="914"/>
      <c r="L180" s="914"/>
      <c r="M180" s="914"/>
      <c r="N180" s="914"/>
      <c r="O180" s="914"/>
      <c r="P180" s="914"/>
      <c r="Q180" s="914"/>
      <c r="R180" s="914"/>
      <c r="S180" s="914"/>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88"/>
      <c r="D181" s="588"/>
      <c r="E181" s="588"/>
      <c r="F181" s="588"/>
      <c r="G181" s="588"/>
      <c r="H181" s="588"/>
      <c r="I181" s="588"/>
      <c r="J181" s="914"/>
      <c r="K181" s="914"/>
      <c r="L181" s="914"/>
      <c r="M181" s="914"/>
      <c r="N181" s="914"/>
      <c r="O181" s="914"/>
      <c r="P181" s="914"/>
      <c r="Q181" s="914"/>
      <c r="R181" s="914"/>
      <c r="S181" s="914"/>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88"/>
      <c r="D182" s="588"/>
      <c r="E182" s="588"/>
      <c r="F182" s="588"/>
      <c r="G182" s="588"/>
      <c r="H182" s="588"/>
      <c r="I182" s="588"/>
      <c r="J182" s="914"/>
      <c r="K182" s="914"/>
      <c r="L182" s="914"/>
      <c r="M182" s="914"/>
      <c r="N182" s="914"/>
      <c r="O182" s="914"/>
      <c r="P182" s="914"/>
      <c r="Q182" s="914"/>
      <c r="R182" s="914"/>
      <c r="S182" s="914"/>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914"/>
      <c r="L183" s="914"/>
      <c r="M183" s="914"/>
      <c r="N183" s="914"/>
      <c r="O183" s="914"/>
      <c r="P183" s="914"/>
      <c r="Q183" s="914"/>
      <c r="R183" s="914"/>
      <c r="S183" s="914"/>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914"/>
      <c r="L184" s="914"/>
      <c r="M184" s="914"/>
      <c r="N184" s="914"/>
      <c r="O184" s="914"/>
      <c r="P184" s="914"/>
      <c r="Q184" s="914"/>
      <c r="R184" s="914"/>
      <c r="S184" s="914"/>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914"/>
      <c r="L185" s="914"/>
      <c r="M185" s="914"/>
      <c r="N185" s="914"/>
      <c r="O185" s="914"/>
      <c r="P185" s="914"/>
      <c r="Q185" s="914"/>
      <c r="R185" s="914"/>
      <c r="S185" s="914"/>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914"/>
      <c r="L186" s="914"/>
      <c r="M186" s="914"/>
      <c r="N186" s="914"/>
      <c r="O186" s="914"/>
      <c r="P186" s="914"/>
      <c r="Q186" s="914"/>
      <c r="R186" s="914"/>
      <c r="S186" s="914"/>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914"/>
      <c r="L187" s="914"/>
      <c r="M187" s="914"/>
      <c r="N187" s="914"/>
      <c r="O187" s="914"/>
      <c r="P187" s="914"/>
      <c r="Q187" s="914"/>
      <c r="R187" s="914"/>
      <c r="S187" s="914"/>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914"/>
      <c r="L188" s="914"/>
      <c r="M188" s="914"/>
      <c r="N188" s="914"/>
      <c r="O188" s="914"/>
      <c r="P188" s="914"/>
      <c r="Q188" s="914"/>
      <c r="R188" s="914"/>
      <c r="S188" s="914"/>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914"/>
      <c r="L189" s="914"/>
      <c r="M189" s="914"/>
      <c r="N189" s="914"/>
      <c r="O189" s="914"/>
      <c r="P189" s="914"/>
      <c r="Q189" s="914"/>
      <c r="R189" s="914"/>
      <c r="S189" s="914"/>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914"/>
      <c r="L190" s="914"/>
      <c r="M190" s="914"/>
      <c r="N190" s="914"/>
      <c r="O190" s="914"/>
      <c r="P190" s="914"/>
      <c r="Q190" s="914"/>
      <c r="R190" s="914"/>
      <c r="S190" s="914"/>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914"/>
      <c r="L191" s="914"/>
      <c r="M191" s="914"/>
      <c r="N191" s="914"/>
      <c r="O191" s="914"/>
      <c r="P191" s="914"/>
      <c r="Q191" s="914"/>
      <c r="R191" s="914"/>
      <c r="S191" s="914"/>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914"/>
      <c r="L192" s="914"/>
      <c r="M192" s="914"/>
      <c r="N192" s="914"/>
      <c r="O192" s="914"/>
      <c r="P192" s="914"/>
      <c r="Q192" s="914"/>
      <c r="R192" s="914"/>
      <c r="S192" s="914"/>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914"/>
      <c r="L193" s="914"/>
      <c r="M193" s="914"/>
      <c r="N193" s="914"/>
      <c r="O193" s="914"/>
      <c r="P193" s="914"/>
      <c r="Q193" s="914"/>
      <c r="R193" s="914"/>
      <c r="S193" s="914"/>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914"/>
      <c r="L194" s="914"/>
      <c r="M194" s="914"/>
      <c r="N194" s="914"/>
      <c r="O194" s="914"/>
      <c r="P194" s="914"/>
      <c r="Q194" s="914"/>
      <c r="R194" s="914"/>
      <c r="S194" s="914"/>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914"/>
      <c r="L195" s="914"/>
      <c r="M195" s="914"/>
      <c r="N195" s="914"/>
      <c r="O195" s="914"/>
      <c r="P195" s="914"/>
      <c r="Q195" s="914"/>
      <c r="R195" s="914"/>
      <c r="S195" s="914"/>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914"/>
      <c r="L196" s="914"/>
      <c r="M196" s="914"/>
      <c r="N196" s="914"/>
      <c r="O196" s="914"/>
      <c r="P196" s="914"/>
      <c r="Q196" s="914"/>
      <c r="R196" s="914"/>
      <c r="S196" s="914"/>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914"/>
      <c r="L197" s="914"/>
      <c r="M197" s="914"/>
      <c r="N197" s="914"/>
      <c r="O197" s="914"/>
      <c r="P197" s="914"/>
      <c r="Q197" s="914"/>
      <c r="R197" s="914"/>
      <c r="S197" s="914"/>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914"/>
      <c r="L198" s="914"/>
      <c r="M198" s="914"/>
      <c r="N198" s="914"/>
      <c r="O198" s="914"/>
      <c r="P198" s="914"/>
      <c r="Q198" s="914"/>
      <c r="R198" s="914"/>
      <c r="S198" s="914"/>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914"/>
      <c r="L199" s="914"/>
      <c r="M199" s="914"/>
      <c r="N199" s="914"/>
      <c r="O199" s="914"/>
      <c r="P199" s="914"/>
      <c r="Q199" s="914"/>
      <c r="R199" s="914"/>
      <c r="S199" s="914"/>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914"/>
      <c r="L200" s="914"/>
      <c r="M200" s="914"/>
      <c r="N200" s="914"/>
      <c r="O200" s="914"/>
      <c r="P200" s="914"/>
      <c r="Q200" s="914"/>
      <c r="R200" s="914"/>
      <c r="S200" s="914"/>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914"/>
      <c r="L201" s="914"/>
      <c r="M201" s="914"/>
      <c r="N201" s="914"/>
      <c r="O201" s="914"/>
      <c r="P201" s="914"/>
      <c r="Q201" s="914"/>
      <c r="R201" s="914"/>
      <c r="S201" s="914"/>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914"/>
      <c r="L202" s="914"/>
      <c r="M202" s="914"/>
      <c r="N202" s="914"/>
      <c r="O202" s="914"/>
      <c r="P202" s="914"/>
      <c r="Q202" s="914"/>
      <c r="R202" s="914"/>
      <c r="S202" s="914"/>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914"/>
      <c r="L203" s="914"/>
      <c r="M203" s="914"/>
      <c r="N203" s="914"/>
      <c r="O203" s="914"/>
      <c r="P203" s="914"/>
      <c r="Q203" s="914"/>
      <c r="R203" s="914"/>
      <c r="S203" s="914"/>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914"/>
      <c r="L204" s="914"/>
      <c r="M204" s="914"/>
      <c r="N204" s="914"/>
      <c r="O204" s="914"/>
      <c r="P204" s="914"/>
      <c r="Q204" s="914"/>
      <c r="R204" s="914"/>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914"/>
      <c r="L205" s="914"/>
      <c r="M205" s="914"/>
      <c r="N205" s="914"/>
      <c r="O205" s="914"/>
      <c r="P205" s="914"/>
      <c r="Q205" s="914"/>
      <c r="R205" s="914"/>
      <c r="S205" s="914"/>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914"/>
      <c r="L206" s="914"/>
      <c r="M206" s="914"/>
      <c r="N206" s="914"/>
      <c r="O206" s="914"/>
      <c r="P206" s="914"/>
      <c r="Q206" s="914"/>
      <c r="R206" s="914"/>
      <c r="S206" s="914"/>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914"/>
      <c r="L208" s="914"/>
      <c r="M208" s="914"/>
      <c r="N208" s="914"/>
      <c r="O208" s="914"/>
      <c r="P208" s="914"/>
      <c r="Q208" s="914"/>
      <c r="R208" s="914"/>
      <c r="S208" s="914"/>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914"/>
      <c r="L209" s="914"/>
      <c r="M209" s="914"/>
      <c r="N209" s="914"/>
      <c r="O209" s="914"/>
      <c r="P209" s="914"/>
      <c r="Q209" s="914"/>
      <c r="R209" s="914"/>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914"/>
      <c r="L210" s="914"/>
      <c r="M210" s="914"/>
      <c r="N210" s="914"/>
      <c r="O210" s="914"/>
      <c r="P210" s="914"/>
      <c r="Q210" s="914"/>
      <c r="R210" s="914"/>
      <c r="S210" s="914"/>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914"/>
      <c r="L211" s="914"/>
      <c r="M211" s="914"/>
      <c r="N211" s="914"/>
      <c r="O211" s="914"/>
      <c r="P211" s="914"/>
      <c r="Q211" s="914"/>
      <c r="R211" s="914"/>
      <c r="S211" s="914"/>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914"/>
      <c r="L212" s="914"/>
      <c r="M212" s="914"/>
      <c r="N212" s="914"/>
      <c r="O212" s="914"/>
      <c r="P212" s="914"/>
      <c r="Q212" s="914"/>
      <c r="R212" s="914"/>
      <c r="S212" s="914"/>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914"/>
      <c r="L213" s="914"/>
      <c r="M213" s="914"/>
      <c r="N213" s="914"/>
      <c r="O213" s="914"/>
      <c r="P213" s="914"/>
      <c r="Q213" s="914"/>
      <c r="R213" s="914"/>
      <c r="S213" s="914"/>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914"/>
      <c r="L214" s="914"/>
      <c r="M214" s="914"/>
      <c r="N214" s="914"/>
      <c r="O214" s="914"/>
      <c r="P214" s="914"/>
      <c r="Q214" s="914"/>
      <c r="R214" s="914"/>
      <c r="S214" s="914"/>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914"/>
      <c r="L215" s="914"/>
      <c r="M215" s="914"/>
      <c r="N215" s="914"/>
      <c r="O215" s="914"/>
      <c r="P215" s="914"/>
      <c r="Q215" s="914"/>
      <c r="R215" s="914"/>
      <c r="S215" s="914"/>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914"/>
      <c r="L216" s="914"/>
      <c r="M216" s="914"/>
      <c r="N216" s="914"/>
      <c r="O216" s="914"/>
      <c r="P216" s="914"/>
      <c r="Q216" s="914"/>
      <c r="R216" s="914"/>
      <c r="S216" s="914"/>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914"/>
      <c r="L217" s="914"/>
      <c r="M217" s="914"/>
      <c r="N217" s="914"/>
      <c r="O217" s="914"/>
      <c r="P217" s="914"/>
      <c r="Q217" s="914"/>
      <c r="R217" s="914"/>
      <c r="S217" s="914"/>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914"/>
      <c r="L218" s="914"/>
      <c r="M218" s="914"/>
      <c r="N218" s="914"/>
      <c r="O218" s="914"/>
      <c r="P218" s="914"/>
      <c r="Q218" s="914"/>
      <c r="R218" s="914"/>
      <c r="S218" s="914"/>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914"/>
      <c r="L219" s="914"/>
      <c r="M219" s="914"/>
      <c r="N219" s="914"/>
      <c r="O219" s="914"/>
      <c r="P219" s="914"/>
      <c r="Q219" s="914"/>
      <c r="R219" s="914"/>
      <c r="S219" s="914"/>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914"/>
      <c r="L220" s="914"/>
      <c r="M220" s="914"/>
      <c r="N220" s="914"/>
      <c r="O220" s="914"/>
      <c r="P220" s="914"/>
      <c r="Q220" s="914"/>
      <c r="R220" s="914"/>
      <c r="S220" s="914"/>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914"/>
      <c r="L221" s="914"/>
      <c r="M221" s="914"/>
      <c r="N221" s="914"/>
      <c r="O221" s="914"/>
      <c r="P221" s="914"/>
      <c r="Q221" s="914"/>
      <c r="R221" s="914"/>
      <c r="S221" s="914"/>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914"/>
      <c r="L222" s="914"/>
      <c r="M222" s="914"/>
      <c r="N222" s="914"/>
      <c r="O222" s="914"/>
      <c r="P222" s="914"/>
      <c r="Q222" s="914"/>
      <c r="R222" s="914"/>
      <c r="S222" s="914"/>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914"/>
      <c r="L223" s="914"/>
      <c r="M223" s="914"/>
      <c r="N223" s="914"/>
      <c r="O223" s="914"/>
      <c r="P223" s="914"/>
      <c r="Q223" s="914"/>
      <c r="R223" s="914"/>
      <c r="S223" s="914"/>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914"/>
      <c r="L224" s="914"/>
      <c r="M224" s="914"/>
      <c r="N224" s="914"/>
      <c r="O224" s="914"/>
      <c r="P224" s="914"/>
      <c r="Q224" s="914"/>
      <c r="R224" s="914"/>
      <c r="S224" s="914"/>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914"/>
      <c r="L225" s="914"/>
      <c r="M225" s="914"/>
      <c r="N225" s="914"/>
      <c r="O225" s="914"/>
      <c r="P225" s="914"/>
      <c r="Q225" s="914"/>
      <c r="R225" s="914"/>
      <c r="S225" s="914"/>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914"/>
      <c r="L226" s="914"/>
      <c r="M226" s="914"/>
      <c r="N226" s="914"/>
      <c r="O226" s="914"/>
      <c r="P226" s="914"/>
      <c r="Q226" s="914"/>
      <c r="R226" s="914"/>
      <c r="S226" s="914"/>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914"/>
      <c r="L227" s="914"/>
      <c r="M227" s="914"/>
      <c r="N227" s="914"/>
      <c r="O227" s="914"/>
      <c r="P227" s="914"/>
      <c r="Q227" s="914"/>
      <c r="R227" s="914"/>
      <c r="S227" s="914"/>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914"/>
      <c r="L228" s="914"/>
      <c r="M228" s="914"/>
      <c r="N228" s="914"/>
      <c r="O228" s="914"/>
      <c r="P228" s="914"/>
      <c r="Q228" s="914"/>
      <c r="R228" s="914"/>
      <c r="S228" s="914"/>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914"/>
      <c r="L229" s="914"/>
      <c r="M229" s="914"/>
      <c r="N229" s="914"/>
      <c r="O229" s="914"/>
      <c r="P229" s="914"/>
      <c r="Q229" s="914"/>
      <c r="R229" s="914"/>
      <c r="S229" s="914"/>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914"/>
      <c r="L230" s="914"/>
      <c r="M230" s="914"/>
      <c r="N230" s="914"/>
      <c r="O230" s="914"/>
      <c r="P230" s="914"/>
      <c r="Q230" s="914"/>
      <c r="R230" s="914"/>
      <c r="S230" s="914"/>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914"/>
      <c r="L231" s="914"/>
      <c r="M231" s="914"/>
      <c r="N231" s="914"/>
      <c r="O231" s="914"/>
      <c r="P231" s="914"/>
      <c r="Q231" s="914"/>
      <c r="R231" s="914"/>
      <c r="S231" s="914"/>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914"/>
      <c r="L232" s="914"/>
      <c r="M232" s="914"/>
      <c r="N232" s="914"/>
      <c r="O232" s="914"/>
      <c r="P232" s="914"/>
      <c r="Q232" s="914"/>
      <c r="R232" s="914"/>
      <c r="S232" s="914"/>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914"/>
      <c r="L233" s="914"/>
      <c r="M233" s="914"/>
      <c r="N233" s="914"/>
      <c r="O233" s="914"/>
      <c r="P233" s="914"/>
      <c r="Q233" s="914"/>
      <c r="R233" s="914"/>
      <c r="S233" s="914"/>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914"/>
      <c r="L234" s="914"/>
      <c r="M234" s="914"/>
      <c r="N234" s="914"/>
      <c r="O234" s="914"/>
      <c r="P234" s="914"/>
      <c r="Q234" s="914"/>
      <c r="R234" s="914"/>
      <c r="S234" s="914"/>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914"/>
      <c r="L235" s="914"/>
      <c r="M235" s="914"/>
      <c r="N235" s="914"/>
      <c r="O235" s="914"/>
      <c r="P235" s="914"/>
      <c r="Q235" s="914"/>
      <c r="R235" s="914"/>
      <c r="S235" s="914"/>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914"/>
      <c r="L236" s="914"/>
      <c r="M236" s="914"/>
      <c r="N236" s="914"/>
      <c r="O236" s="914"/>
      <c r="P236" s="914"/>
      <c r="Q236" s="914"/>
      <c r="R236" s="914"/>
      <c r="S236" s="914"/>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914"/>
      <c r="L237" s="914"/>
      <c r="M237" s="914"/>
      <c r="N237" s="914"/>
      <c r="O237" s="914"/>
      <c r="P237" s="914"/>
      <c r="Q237" s="914"/>
      <c r="R237" s="914"/>
      <c r="S237" s="914"/>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914"/>
      <c r="L238" s="914"/>
      <c r="M238" s="914"/>
      <c r="N238" s="914"/>
      <c r="O238" s="914"/>
      <c r="P238" s="914"/>
      <c r="Q238" s="914"/>
      <c r="R238" s="914"/>
      <c r="S238" s="914"/>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914"/>
      <c r="L239" s="914"/>
      <c r="M239" s="914"/>
      <c r="N239" s="914"/>
      <c r="O239" s="914"/>
      <c r="P239" s="914"/>
      <c r="Q239" s="914"/>
      <c r="R239" s="914"/>
      <c r="S239" s="914"/>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914"/>
      <c r="L240" s="914"/>
      <c r="M240" s="914"/>
      <c r="N240" s="914"/>
      <c r="O240" s="914"/>
      <c r="P240" s="914"/>
      <c r="Q240" s="914"/>
      <c r="R240" s="914"/>
      <c r="S240" s="914"/>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914"/>
      <c r="L241" s="914"/>
      <c r="M241" s="914"/>
      <c r="N241" s="914"/>
      <c r="O241" s="914"/>
      <c r="P241" s="914"/>
      <c r="Q241" s="914"/>
      <c r="R241" s="914"/>
      <c r="S241" s="914"/>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914"/>
      <c r="L242" s="914"/>
      <c r="M242" s="914"/>
      <c r="N242" s="914"/>
      <c r="O242" s="914"/>
      <c r="P242" s="914"/>
      <c r="Q242" s="914"/>
      <c r="R242" s="914"/>
      <c r="S242" s="914"/>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914"/>
      <c r="L243" s="914"/>
      <c r="M243" s="914"/>
      <c r="N243" s="914"/>
      <c r="O243" s="914"/>
      <c r="P243" s="914"/>
      <c r="Q243" s="914"/>
      <c r="R243" s="914"/>
      <c r="S243" s="914"/>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914"/>
      <c r="L244" s="914"/>
      <c r="M244" s="914"/>
      <c r="N244" s="914"/>
      <c r="O244" s="914"/>
      <c r="P244" s="914"/>
      <c r="Q244" s="914"/>
      <c r="R244" s="914"/>
      <c r="S244" s="914"/>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914"/>
      <c r="L245" s="914"/>
      <c r="M245" s="914"/>
      <c r="N245" s="914"/>
      <c r="O245" s="914"/>
      <c r="P245" s="914"/>
      <c r="Q245" s="914"/>
      <c r="R245" s="914"/>
      <c r="S245" s="914"/>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914"/>
      <c r="L246" s="914"/>
      <c r="M246" s="914"/>
      <c r="N246" s="914"/>
      <c r="O246" s="914"/>
      <c r="P246" s="914"/>
      <c r="Q246" s="914"/>
      <c r="R246" s="914"/>
      <c r="S246" s="914"/>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914"/>
      <c r="L247" s="914"/>
      <c r="M247" s="914"/>
      <c r="N247" s="914"/>
      <c r="O247" s="914"/>
      <c r="P247" s="914"/>
      <c r="Q247" s="914"/>
      <c r="R247" s="914"/>
      <c r="S247" s="914"/>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914"/>
      <c r="L248" s="914"/>
      <c r="M248" s="914"/>
      <c r="N248" s="914"/>
      <c r="O248" s="914"/>
      <c r="P248" s="914"/>
      <c r="Q248" s="914"/>
      <c r="R248" s="914"/>
      <c r="S248" s="914"/>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914"/>
      <c r="L249" s="914"/>
      <c r="M249" s="914"/>
      <c r="N249" s="914"/>
      <c r="O249" s="914"/>
      <c r="P249" s="914"/>
      <c r="Q249" s="914"/>
      <c r="R249" s="914"/>
      <c r="S249" s="914"/>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914"/>
      <c r="L250" s="914"/>
      <c r="M250" s="914"/>
      <c r="N250" s="914"/>
      <c r="O250" s="914"/>
      <c r="P250" s="914"/>
      <c r="Q250" s="914"/>
      <c r="R250" s="914"/>
      <c r="S250" s="914"/>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914"/>
      <c r="L251" s="914"/>
      <c r="M251" s="914"/>
      <c r="N251" s="914"/>
      <c r="O251" s="914"/>
      <c r="P251" s="914"/>
      <c r="Q251" s="914"/>
      <c r="R251" s="914"/>
      <c r="S251" s="914"/>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914"/>
      <c r="L252" s="914"/>
      <c r="M252" s="914"/>
      <c r="N252" s="914"/>
      <c r="O252" s="914"/>
      <c r="P252" s="914"/>
      <c r="Q252" s="914"/>
      <c r="R252" s="914"/>
      <c r="S252" s="914"/>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914"/>
      <c r="L253" s="914"/>
      <c r="M253" s="914"/>
      <c r="N253" s="914"/>
      <c r="O253" s="914"/>
      <c r="P253" s="914"/>
      <c r="Q253" s="914"/>
      <c r="R253" s="914"/>
      <c r="S253" s="914"/>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914"/>
      <c r="L254" s="914"/>
      <c r="M254" s="914"/>
      <c r="N254" s="914"/>
      <c r="O254" s="914"/>
      <c r="P254" s="914"/>
      <c r="Q254" s="914"/>
      <c r="R254" s="914"/>
      <c r="S254" s="914"/>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914"/>
      <c r="L255" s="914"/>
      <c r="M255" s="914"/>
      <c r="N255" s="914"/>
      <c r="O255" s="914"/>
      <c r="P255" s="914"/>
      <c r="Q255" s="914"/>
      <c r="R255" s="914"/>
      <c r="S255" s="914"/>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914"/>
      <c r="L256" s="914"/>
      <c r="M256" s="914"/>
      <c r="N256" s="914"/>
      <c r="O256" s="914"/>
      <c r="P256" s="914"/>
      <c r="Q256" s="914"/>
      <c r="R256" s="914"/>
      <c r="S256" s="914"/>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914"/>
      <c r="L258" s="914"/>
      <c r="M258" s="914"/>
      <c r="N258" s="914"/>
      <c r="O258" s="914"/>
      <c r="P258" s="914"/>
      <c r="Q258" s="914"/>
      <c r="R258" s="914"/>
      <c r="S258" s="914"/>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914"/>
      <c r="L259" s="914"/>
      <c r="M259" s="914"/>
      <c r="N259" s="914"/>
      <c r="O259" s="914"/>
      <c r="P259" s="914"/>
      <c r="Q259" s="914"/>
      <c r="R259" s="914"/>
      <c r="S259" s="914"/>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914"/>
      <c r="L260" s="914"/>
      <c r="M260" s="914"/>
      <c r="N260" s="914"/>
      <c r="O260" s="914"/>
      <c r="P260" s="914"/>
      <c r="Q260" s="914"/>
      <c r="R260" s="914"/>
      <c r="S260" s="914"/>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914"/>
      <c r="L261" s="914"/>
      <c r="M261" s="914"/>
      <c r="N261" s="914"/>
      <c r="O261" s="914"/>
      <c r="P261" s="914"/>
      <c r="Q261" s="914"/>
      <c r="R261" s="914"/>
      <c r="S261" s="914"/>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914"/>
      <c r="L262" s="914"/>
      <c r="M262" s="914"/>
      <c r="N262" s="914"/>
      <c r="O262" s="914"/>
      <c r="P262" s="914"/>
      <c r="Q262" s="914"/>
      <c r="R262" s="914"/>
      <c r="S262" s="914"/>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914"/>
      <c r="L263" s="914"/>
      <c r="M263" s="914"/>
      <c r="N263" s="914"/>
      <c r="O263" s="914"/>
      <c r="P263" s="914"/>
      <c r="Q263" s="914"/>
      <c r="R263" s="914"/>
      <c r="S263" s="914"/>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914"/>
      <c r="L264" s="914"/>
      <c r="M264" s="914"/>
      <c r="N264" s="914"/>
      <c r="O264" s="914"/>
      <c r="P264" s="914"/>
      <c r="Q264" s="914"/>
      <c r="R264" s="914"/>
      <c r="S264" s="914"/>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914"/>
      <c r="L265" s="914"/>
      <c r="M265" s="914"/>
      <c r="N265" s="914"/>
      <c r="O265" s="914"/>
      <c r="P265" s="914"/>
      <c r="Q265" s="914"/>
      <c r="R265" s="914"/>
      <c r="S265" s="914"/>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914"/>
      <c r="L266" s="914"/>
      <c r="M266" s="914"/>
      <c r="N266" s="914"/>
      <c r="O266" s="914"/>
      <c r="P266" s="914"/>
      <c r="Q266" s="914"/>
      <c r="R266" s="914"/>
      <c r="S266" s="914"/>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914"/>
      <c r="L267" s="914"/>
      <c r="M267" s="914"/>
      <c r="N267" s="914"/>
      <c r="O267" s="914"/>
      <c r="P267" s="914"/>
      <c r="Q267" s="914"/>
      <c r="R267" s="914"/>
      <c r="S267" s="914"/>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914"/>
      <c r="L268" s="914"/>
      <c r="M268" s="914"/>
      <c r="N268" s="914"/>
      <c r="O268" s="914"/>
      <c r="P268" s="914"/>
      <c r="Q268" s="914"/>
      <c r="R268" s="914"/>
      <c r="S268" s="914"/>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914"/>
      <c r="L269" s="914"/>
      <c r="M269" s="914"/>
      <c r="N269" s="914"/>
      <c r="O269" s="914"/>
      <c r="P269" s="914"/>
      <c r="Q269" s="914"/>
      <c r="R269" s="914"/>
      <c r="S269" s="914"/>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914"/>
      <c r="L270" s="914"/>
      <c r="M270" s="914"/>
      <c r="N270" s="914"/>
      <c r="O270" s="914"/>
      <c r="P270" s="914"/>
      <c r="Q270" s="914"/>
      <c r="R270" s="914"/>
      <c r="S270" s="914"/>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914"/>
      <c r="L271" s="914"/>
      <c r="M271" s="914"/>
      <c r="N271" s="914"/>
      <c r="O271" s="914"/>
      <c r="P271" s="914"/>
      <c r="Q271" s="914"/>
      <c r="R271" s="914"/>
      <c r="S271" s="914"/>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914"/>
      <c r="L272" s="914"/>
      <c r="M272" s="914"/>
      <c r="N272" s="914"/>
      <c r="O272" s="914"/>
      <c r="P272" s="914"/>
      <c r="Q272" s="914"/>
      <c r="R272" s="914"/>
      <c r="S272" s="914"/>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914"/>
      <c r="L273" s="914"/>
      <c r="M273" s="914"/>
      <c r="N273" s="914"/>
      <c r="O273" s="914"/>
      <c r="P273" s="914"/>
      <c r="Q273" s="914"/>
      <c r="R273" s="914"/>
      <c r="S273" s="914"/>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914"/>
      <c r="L274" s="914"/>
      <c r="M274" s="914"/>
      <c r="N274" s="914"/>
      <c r="O274" s="914"/>
      <c r="P274" s="914"/>
      <c r="Q274" s="914"/>
      <c r="R274" s="914"/>
      <c r="S274" s="914"/>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914"/>
      <c r="L275" s="914"/>
      <c r="M275" s="914"/>
      <c r="N275" s="914"/>
      <c r="O275" s="914"/>
      <c r="P275" s="914"/>
      <c r="Q275" s="914"/>
      <c r="R275" s="914"/>
      <c r="S275" s="914"/>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914"/>
      <c r="L276" s="914"/>
      <c r="M276" s="914"/>
      <c r="N276" s="914"/>
      <c r="O276" s="914"/>
      <c r="P276" s="914"/>
      <c r="Q276" s="914"/>
      <c r="R276" s="914"/>
      <c r="S276" s="914"/>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914"/>
      <c r="L277" s="914"/>
      <c r="M277" s="914"/>
      <c r="N277" s="914"/>
      <c r="O277" s="914"/>
      <c r="P277" s="914"/>
      <c r="Q277" s="914"/>
      <c r="R277" s="914"/>
      <c r="S277" s="914"/>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914"/>
      <c r="L278" s="914"/>
      <c r="M278" s="914"/>
      <c r="N278" s="914"/>
      <c r="O278" s="914"/>
      <c r="P278" s="914"/>
      <c r="Q278" s="914"/>
      <c r="R278" s="914"/>
      <c r="S278" s="914"/>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914"/>
      <c r="L279" s="914"/>
      <c r="M279" s="914"/>
      <c r="N279" s="914"/>
      <c r="O279" s="914"/>
      <c r="P279" s="914"/>
      <c r="Q279" s="914"/>
      <c r="R279" s="914"/>
      <c r="S279" s="914"/>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914"/>
      <c r="L280" s="914"/>
      <c r="M280" s="914"/>
      <c r="N280" s="914"/>
      <c r="O280" s="914"/>
      <c r="P280" s="914"/>
      <c r="Q280" s="914"/>
      <c r="R280" s="914"/>
      <c r="S280" s="914"/>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914"/>
      <c r="L281" s="914"/>
      <c r="M281" s="914"/>
      <c r="N281" s="914"/>
      <c r="O281" s="914"/>
      <c r="P281" s="914"/>
      <c r="Q281" s="914"/>
      <c r="R281" s="914"/>
      <c r="S281" s="914"/>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914"/>
      <c r="L282" s="914"/>
      <c r="M282" s="914"/>
      <c r="N282" s="914"/>
      <c r="O282" s="914"/>
      <c r="P282" s="914"/>
      <c r="Q282" s="914"/>
      <c r="R282" s="914"/>
      <c r="S282" s="914"/>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914"/>
      <c r="L283" s="914"/>
      <c r="M283" s="914"/>
      <c r="N283" s="914"/>
      <c r="O283" s="914"/>
      <c r="P283" s="914"/>
      <c r="Q283" s="914"/>
      <c r="R283" s="914"/>
      <c r="S283" s="914"/>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914"/>
      <c r="L284" s="914"/>
      <c r="M284" s="914"/>
      <c r="N284" s="914"/>
      <c r="O284" s="914"/>
      <c r="P284" s="914"/>
      <c r="Q284" s="914"/>
      <c r="R284" s="914"/>
      <c r="S284" s="914"/>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914"/>
      <c r="L285" s="914"/>
      <c r="M285" s="914"/>
      <c r="N285" s="914"/>
      <c r="O285" s="914"/>
      <c r="P285" s="914"/>
      <c r="Q285" s="914"/>
      <c r="R285" s="914"/>
      <c r="S285" s="914"/>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914"/>
      <c r="L286" s="914"/>
      <c r="M286" s="914"/>
      <c r="N286" s="914"/>
      <c r="O286" s="914"/>
      <c r="P286" s="914"/>
      <c r="Q286" s="914"/>
      <c r="R286" s="914"/>
      <c r="S286" s="914"/>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914"/>
      <c r="L287" s="914"/>
      <c r="M287" s="914"/>
      <c r="N287" s="914"/>
      <c r="O287" s="914"/>
      <c r="P287" s="914"/>
      <c r="Q287" s="914"/>
      <c r="R287" s="914"/>
      <c r="S287" s="914"/>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914"/>
      <c r="L288" s="914"/>
      <c r="M288" s="914"/>
      <c r="N288" s="914"/>
      <c r="O288" s="914"/>
      <c r="P288" s="914"/>
      <c r="Q288" s="914"/>
      <c r="R288" s="914"/>
      <c r="S288" s="914"/>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914"/>
      <c r="L289" s="914"/>
      <c r="M289" s="914"/>
      <c r="N289" s="914"/>
      <c r="O289" s="914"/>
      <c r="P289" s="914"/>
      <c r="Q289" s="914"/>
      <c r="R289" s="914"/>
      <c r="S289" s="914"/>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914"/>
      <c r="L290" s="914"/>
      <c r="M290" s="914"/>
      <c r="N290" s="914"/>
      <c r="O290" s="914"/>
      <c r="P290" s="914"/>
      <c r="Q290" s="914"/>
      <c r="R290" s="914"/>
      <c r="S290" s="914"/>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914"/>
      <c r="L291" s="914"/>
      <c r="M291" s="914"/>
      <c r="N291" s="914"/>
      <c r="O291" s="914"/>
      <c r="P291" s="914"/>
      <c r="Q291" s="914"/>
      <c r="R291" s="914"/>
      <c r="S291" s="914"/>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914"/>
      <c r="L292" s="914"/>
      <c r="M292" s="914"/>
      <c r="N292" s="914"/>
      <c r="O292" s="914"/>
      <c r="P292" s="914"/>
      <c r="Q292" s="914"/>
      <c r="R292" s="914"/>
      <c r="S292" s="914"/>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914"/>
      <c r="L293" s="914"/>
      <c r="M293" s="914"/>
      <c r="N293" s="914"/>
      <c r="O293" s="914"/>
      <c r="P293" s="914"/>
      <c r="Q293" s="914"/>
      <c r="R293" s="914"/>
      <c r="S293" s="914"/>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914"/>
      <c r="L294" s="914"/>
      <c r="M294" s="914"/>
      <c r="N294" s="914"/>
      <c r="O294" s="914"/>
      <c r="P294" s="914"/>
      <c r="Q294" s="914"/>
      <c r="R294" s="914"/>
      <c r="S294" s="914"/>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914"/>
      <c r="L295" s="914"/>
      <c r="M295" s="914"/>
      <c r="N295" s="914"/>
      <c r="O295" s="914"/>
      <c r="P295" s="914"/>
      <c r="Q295" s="914"/>
      <c r="R295" s="914"/>
      <c r="S295" s="914"/>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914"/>
      <c r="L296" s="914"/>
      <c r="M296" s="914"/>
      <c r="N296" s="914"/>
      <c r="O296" s="914"/>
      <c r="P296" s="914"/>
      <c r="Q296" s="914"/>
      <c r="R296" s="914"/>
      <c r="S296" s="914"/>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914"/>
      <c r="L297" s="914"/>
      <c r="M297" s="914"/>
      <c r="N297" s="914"/>
      <c r="O297" s="914"/>
      <c r="P297" s="914"/>
      <c r="Q297" s="914"/>
      <c r="R297" s="914"/>
      <c r="S297" s="914"/>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914"/>
      <c r="L298" s="914"/>
      <c r="M298" s="914"/>
      <c r="N298" s="914"/>
      <c r="O298" s="914"/>
      <c r="P298" s="914"/>
      <c r="Q298" s="914"/>
      <c r="R298" s="914"/>
      <c r="S298" s="914"/>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914"/>
      <c r="L299" s="914"/>
      <c r="M299" s="914"/>
      <c r="N299" s="914"/>
      <c r="O299" s="914"/>
      <c r="P299" s="914"/>
      <c r="Q299" s="914"/>
      <c r="R299" s="914"/>
      <c r="S299" s="914"/>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914"/>
      <c r="L300" s="914"/>
      <c r="M300" s="914"/>
      <c r="N300" s="914"/>
      <c r="O300" s="914"/>
      <c r="P300" s="914"/>
      <c r="Q300" s="914"/>
      <c r="R300" s="914"/>
      <c r="S300" s="914"/>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914"/>
      <c r="L301" s="914"/>
      <c r="M301" s="914"/>
      <c r="N301" s="914"/>
      <c r="O301" s="914"/>
      <c r="P301" s="914"/>
      <c r="Q301" s="914"/>
      <c r="R301" s="914"/>
      <c r="S301" s="914"/>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914"/>
      <c r="L302" s="914"/>
      <c r="M302" s="914"/>
      <c r="N302" s="914"/>
      <c r="O302" s="914"/>
      <c r="P302" s="914"/>
      <c r="Q302" s="914"/>
      <c r="R302" s="914"/>
      <c r="S302" s="914"/>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914"/>
      <c r="L303" s="914"/>
      <c r="M303" s="914"/>
      <c r="N303" s="914"/>
      <c r="O303" s="914"/>
      <c r="P303" s="914"/>
      <c r="Q303" s="914"/>
      <c r="R303" s="914"/>
      <c r="S303" s="914"/>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914"/>
      <c r="L304" s="914"/>
      <c r="M304" s="914"/>
      <c r="N304" s="914"/>
      <c r="O304" s="914"/>
      <c r="P304" s="914"/>
      <c r="Q304" s="914"/>
      <c r="R304" s="914"/>
      <c r="S304" s="914"/>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914"/>
      <c r="L305" s="914"/>
      <c r="M305" s="914"/>
      <c r="N305" s="914"/>
      <c r="O305" s="914"/>
      <c r="P305" s="914"/>
      <c r="Q305" s="914"/>
      <c r="R305" s="914"/>
      <c r="S305" s="914"/>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914"/>
      <c r="L306" s="914"/>
      <c r="M306" s="914"/>
      <c r="N306" s="914"/>
      <c r="O306" s="914"/>
      <c r="P306" s="914"/>
      <c r="Q306" s="914"/>
      <c r="R306" s="914"/>
      <c r="S306" s="914"/>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914"/>
      <c r="L307" s="914"/>
      <c r="M307" s="914"/>
      <c r="N307" s="914"/>
      <c r="O307" s="914"/>
      <c r="P307" s="914"/>
      <c r="Q307" s="914"/>
      <c r="R307" s="914"/>
      <c r="S307" s="914"/>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914"/>
      <c r="L308" s="914"/>
      <c r="M308" s="914"/>
      <c r="N308" s="914"/>
      <c r="O308" s="914"/>
      <c r="P308" s="914"/>
      <c r="Q308" s="914"/>
      <c r="R308" s="914"/>
      <c r="S308" s="914"/>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914"/>
      <c r="L309" s="914"/>
      <c r="M309" s="914"/>
      <c r="N309" s="914"/>
      <c r="O309" s="914"/>
      <c r="P309" s="914"/>
      <c r="Q309" s="914"/>
      <c r="R309" s="914"/>
      <c r="S309" s="914"/>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914"/>
      <c r="L310" s="914"/>
      <c r="M310" s="914"/>
      <c r="N310" s="914"/>
      <c r="O310" s="914"/>
      <c r="P310" s="914"/>
      <c r="Q310" s="914"/>
      <c r="R310" s="914"/>
      <c r="S310" s="914"/>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6">
    <mergeCell ref="A79:H79"/>
    <mergeCell ref="A80:H80"/>
    <mergeCell ref="A81:I81"/>
    <mergeCell ref="AL37:AN37"/>
    <mergeCell ref="A41:I41"/>
    <mergeCell ref="A43:H43"/>
    <mergeCell ref="U43:AI43"/>
    <mergeCell ref="A91:I91"/>
    <mergeCell ref="A92:E92"/>
    <mergeCell ref="G92:G93"/>
    <mergeCell ref="H92:H93"/>
    <mergeCell ref="K47:M47"/>
    <mergeCell ref="A71:I71"/>
    <mergeCell ref="A73:H73"/>
    <mergeCell ref="A75:I75"/>
    <mergeCell ref="A76:I76"/>
    <mergeCell ref="I92:I93"/>
    <mergeCell ref="K92:M92"/>
    <mergeCell ref="A82:I82"/>
    <mergeCell ref="A83:I83"/>
    <mergeCell ref="A84:I84"/>
    <mergeCell ref="A89:I89"/>
    <mergeCell ref="A78:H78"/>
    <mergeCell ref="A1:I1"/>
    <mergeCell ref="A2:I2"/>
    <mergeCell ref="A3:I3"/>
    <mergeCell ref="A4:E4"/>
    <mergeCell ref="G4:G5"/>
    <mergeCell ref="H4:H5"/>
    <mergeCell ref="I4:I5"/>
    <mergeCell ref="N4:P4"/>
    <mergeCell ref="Q4:S4"/>
    <mergeCell ref="T4:T5"/>
    <mergeCell ref="U37:AI37"/>
    <mergeCell ref="K4:M4"/>
    <mergeCell ref="Q92:S92"/>
    <mergeCell ref="T92:T93"/>
    <mergeCell ref="A105:E105"/>
    <mergeCell ref="G105:H105"/>
    <mergeCell ref="AL43:AN43"/>
    <mergeCell ref="A45:I45"/>
    <mergeCell ref="A46:I46"/>
    <mergeCell ref="A47:E47"/>
    <mergeCell ref="Q47:S47"/>
    <mergeCell ref="G47:G48"/>
    <mergeCell ref="H47:H48"/>
    <mergeCell ref="I47:I48"/>
    <mergeCell ref="N47:P47"/>
    <mergeCell ref="T47:T48"/>
    <mergeCell ref="A90:I90"/>
    <mergeCell ref="A77:H77"/>
    <mergeCell ref="A106:H106"/>
    <mergeCell ref="A107:H107"/>
    <mergeCell ref="A108:H108"/>
    <mergeCell ref="A110:I110"/>
    <mergeCell ref="N92:P92"/>
  </mergeCells>
  <printOptions horizontalCentered="1"/>
  <pageMargins left="0.51180555555555496" right="0.51180555555555496" top="0.78749999999999998" bottom="0.78749999999999998" header="0" footer="0"/>
  <pageSetup scale="76" pageOrder="overThenDown"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1010"/>
  <sheetViews>
    <sheetView showGridLines="0" workbookViewId="0">
      <selection activeCell="A3" sqref="A3:F3"/>
    </sheetView>
  </sheetViews>
  <sheetFormatPr defaultColWidth="14.42578125" defaultRowHeight="15" customHeight="1"/>
  <cols>
    <col min="1" max="1" width="5.42578125" customWidth="1"/>
    <col min="2" max="2" width="57.5703125" customWidth="1"/>
    <col min="3" max="3" width="7.85546875" customWidth="1"/>
    <col min="4" max="4" width="12.5703125" customWidth="1"/>
    <col min="5" max="5" width="13.140625" customWidth="1"/>
    <col min="6" max="6" width="14.7109375" customWidth="1"/>
    <col min="7" max="11" width="8.5703125" style="423" hidden="1" customWidth="1"/>
    <col min="12" max="28" width="8.7109375" style="423" hidden="1" customWidth="1"/>
    <col min="29" max="30" width="0" style="423" hidden="1" customWidth="1"/>
    <col min="31" max="47" width="0" hidden="1" customWidth="1"/>
  </cols>
  <sheetData>
    <row r="1" spans="1:28" ht="96.75" customHeight="1">
      <c r="A1" s="1204"/>
      <c r="B1" s="1205"/>
      <c r="C1" s="1205"/>
      <c r="D1" s="1205"/>
      <c r="E1" s="1205"/>
      <c r="F1" s="1205"/>
      <c r="G1" s="552"/>
      <c r="H1" s="424"/>
      <c r="I1" s="424"/>
      <c r="J1" s="424"/>
      <c r="K1" s="443"/>
      <c r="L1" s="101"/>
      <c r="M1" s="101"/>
      <c r="N1" s="101"/>
      <c r="O1" s="101"/>
      <c r="P1" s="101"/>
      <c r="Q1" s="101"/>
      <c r="R1" s="101"/>
      <c r="S1" s="101"/>
      <c r="T1" s="101"/>
      <c r="U1" s="101"/>
      <c r="V1" s="101"/>
      <c r="W1" s="101"/>
      <c r="X1" s="101"/>
      <c r="Y1" s="101"/>
      <c r="Z1" s="101"/>
      <c r="AA1" s="101"/>
      <c r="AB1" s="101"/>
    </row>
    <row r="2" spans="1:28" ht="15.75" customHeight="1">
      <c r="A2" s="1206" t="s">
        <v>0</v>
      </c>
      <c r="B2" s="1205"/>
      <c r="C2" s="1205"/>
      <c r="D2" s="1205"/>
      <c r="E2" s="1205"/>
      <c r="F2" s="1205"/>
      <c r="G2" s="552"/>
      <c r="H2" s="424"/>
      <c r="I2" s="424"/>
      <c r="J2" s="424"/>
      <c r="K2" s="443"/>
      <c r="L2" s="101"/>
      <c r="M2" s="101"/>
      <c r="N2" s="101"/>
      <c r="O2" s="101"/>
      <c r="P2" s="101"/>
      <c r="Q2" s="101"/>
      <c r="R2" s="101"/>
      <c r="S2" s="101"/>
      <c r="T2" s="101"/>
      <c r="U2" s="101"/>
      <c r="V2" s="101"/>
      <c r="W2" s="101"/>
      <c r="X2" s="101"/>
      <c r="Y2" s="101"/>
      <c r="Z2" s="101"/>
      <c r="AA2" s="101"/>
      <c r="AB2" s="101"/>
    </row>
    <row r="3" spans="1:28" ht="15.75" customHeight="1">
      <c r="A3" s="1207" t="s">
        <v>670</v>
      </c>
      <c r="B3" s="1208"/>
      <c r="C3" s="1208"/>
      <c r="D3" s="1208"/>
      <c r="E3" s="1208"/>
      <c r="F3" s="1209"/>
      <c r="G3" s="552"/>
      <c r="H3" s="424"/>
      <c r="I3" s="424"/>
      <c r="J3" s="424"/>
      <c r="K3" s="443"/>
      <c r="L3" s="101"/>
      <c r="M3" s="101"/>
      <c r="N3" s="101"/>
      <c r="O3" s="101"/>
      <c r="P3" s="101"/>
      <c r="Q3" s="101"/>
      <c r="R3" s="101"/>
      <c r="S3" s="101"/>
      <c r="T3" s="101"/>
      <c r="U3" s="101"/>
      <c r="V3" s="101"/>
      <c r="W3" s="101"/>
      <c r="X3" s="101"/>
      <c r="Y3" s="101"/>
      <c r="Z3" s="101"/>
      <c r="AA3" s="101"/>
      <c r="AB3" s="101"/>
    </row>
    <row r="4" spans="1:28" ht="12.75" customHeight="1">
      <c r="A4" s="1210" t="s">
        <v>415</v>
      </c>
      <c r="B4" s="1211"/>
      <c r="C4" s="1211"/>
      <c r="D4" s="1211"/>
      <c r="E4" s="1211"/>
      <c r="F4" s="1212"/>
      <c r="G4" s="552"/>
      <c r="H4" s="424"/>
      <c r="I4" s="424"/>
      <c r="J4" s="424"/>
      <c r="K4" s="443"/>
      <c r="L4" s="101"/>
      <c r="M4" s="101"/>
      <c r="N4" s="101"/>
      <c r="O4" s="101"/>
      <c r="P4" s="101"/>
      <c r="Q4" s="101"/>
      <c r="R4" s="101"/>
      <c r="S4" s="101"/>
      <c r="T4" s="101"/>
      <c r="U4" s="101"/>
      <c r="V4" s="101"/>
      <c r="W4" s="101"/>
      <c r="X4" s="101"/>
      <c r="Y4" s="101"/>
      <c r="Z4" s="101"/>
      <c r="AA4" s="101"/>
      <c r="AB4" s="101"/>
    </row>
    <row r="5" spans="1:28" ht="15.75" customHeight="1">
      <c r="A5" s="1215" t="s">
        <v>57</v>
      </c>
      <c r="B5" s="1216"/>
      <c r="C5" s="1213" t="s">
        <v>58</v>
      </c>
      <c r="D5" s="1214"/>
      <c r="E5" s="1213" t="s">
        <v>59</v>
      </c>
      <c r="F5" s="1214"/>
      <c r="G5" s="424"/>
      <c r="H5" s="424"/>
      <c r="I5" s="444"/>
      <c r="K5" s="445"/>
      <c r="L5" s="446"/>
      <c r="M5" s="447"/>
      <c r="N5" s="447"/>
      <c r="O5" s="447"/>
      <c r="P5" s="447"/>
      <c r="Q5" s="447"/>
      <c r="R5" s="448"/>
      <c r="S5" s="448"/>
      <c r="T5" s="448"/>
      <c r="U5" s="448"/>
      <c r="V5" s="448"/>
      <c r="W5" s="448"/>
      <c r="X5" s="448"/>
      <c r="Y5" s="448"/>
      <c r="Z5" s="448"/>
      <c r="AA5" s="448"/>
      <c r="AB5" s="448"/>
    </row>
    <row r="6" spans="1:28" ht="21" customHeight="1">
      <c r="A6" s="1217" t="s">
        <v>656</v>
      </c>
      <c r="B6" s="1218"/>
      <c r="C6" s="1217" t="s">
        <v>655</v>
      </c>
      <c r="D6" s="1218"/>
      <c r="E6" s="1222"/>
      <c r="F6" s="1214"/>
      <c r="G6" s="424"/>
      <c r="H6" s="424"/>
      <c r="I6" s="444"/>
      <c r="K6" s="445"/>
      <c r="L6" s="446"/>
      <c r="M6" s="447"/>
      <c r="N6" s="447"/>
      <c r="O6" s="447"/>
      <c r="P6" s="447"/>
      <c r="Q6" s="447"/>
      <c r="R6" s="448"/>
      <c r="S6" s="448"/>
      <c r="T6" s="448"/>
      <c r="U6" s="448"/>
      <c r="V6" s="448"/>
      <c r="W6" s="448"/>
      <c r="X6" s="448"/>
      <c r="Y6" s="448"/>
      <c r="Z6" s="448"/>
      <c r="AA6" s="448"/>
      <c r="AB6" s="448"/>
    </row>
    <row r="7" spans="1:28" ht="15.75" customHeight="1">
      <c r="A7" s="1217"/>
      <c r="B7" s="1218"/>
      <c r="C7" s="1213" t="s">
        <v>60</v>
      </c>
      <c r="D7" s="1214"/>
      <c r="E7" s="1213" t="s">
        <v>61</v>
      </c>
      <c r="F7" s="1214"/>
      <c r="G7" s="424"/>
      <c r="H7" s="424"/>
      <c r="I7" s="444"/>
      <c r="K7" s="445"/>
      <c r="L7" s="446"/>
      <c r="M7" s="447"/>
      <c r="N7" s="447"/>
      <c r="O7" s="447"/>
      <c r="P7" s="447"/>
      <c r="Q7" s="447"/>
      <c r="R7" s="448"/>
      <c r="S7" s="448"/>
      <c r="T7" s="448"/>
      <c r="U7" s="448"/>
      <c r="V7" s="448"/>
      <c r="W7" s="448"/>
      <c r="X7" s="448"/>
      <c r="Y7" s="448"/>
      <c r="Z7" s="448"/>
      <c r="AA7" s="448"/>
      <c r="AB7" s="448"/>
    </row>
    <row r="8" spans="1:28" ht="15.75" customHeight="1">
      <c r="A8" s="1217"/>
      <c r="B8" s="1218"/>
      <c r="C8" s="1222" t="s">
        <v>62</v>
      </c>
      <c r="D8" s="1214"/>
      <c r="E8" s="1222" t="s">
        <v>63</v>
      </c>
      <c r="F8" s="1214"/>
      <c r="G8" s="424"/>
      <c r="H8" s="424"/>
      <c r="I8" s="444"/>
      <c r="K8" s="445"/>
      <c r="L8" s="446"/>
      <c r="M8" s="447"/>
      <c r="N8" s="447"/>
      <c r="O8" s="447"/>
      <c r="P8" s="447"/>
      <c r="Q8" s="447"/>
      <c r="R8" s="448"/>
      <c r="S8" s="448"/>
      <c r="T8" s="448"/>
      <c r="U8" s="448"/>
      <c r="V8" s="448"/>
      <c r="W8" s="448"/>
      <c r="X8" s="448"/>
      <c r="Y8" s="448"/>
      <c r="Z8" s="448"/>
      <c r="AA8" s="448"/>
      <c r="AB8" s="448"/>
    </row>
    <row r="9" spans="1:28" ht="15.75" customHeight="1">
      <c r="A9" s="1195" t="s">
        <v>64</v>
      </c>
      <c r="B9" s="1196"/>
      <c r="C9" s="1219" t="s">
        <v>65</v>
      </c>
      <c r="D9" s="1220"/>
      <c r="E9" s="1220"/>
      <c r="F9" s="1221"/>
      <c r="G9" s="424"/>
      <c r="H9" s="424"/>
      <c r="I9" s="444"/>
      <c r="K9" s="445"/>
      <c r="L9" s="446"/>
      <c r="M9" s="447"/>
      <c r="N9" s="447"/>
      <c r="O9" s="447"/>
      <c r="P9" s="447"/>
      <c r="Q9" s="447"/>
      <c r="R9" s="448"/>
      <c r="S9" s="448"/>
      <c r="T9" s="448"/>
      <c r="U9" s="448"/>
      <c r="V9" s="448"/>
      <c r="W9" s="448"/>
      <c r="X9" s="448"/>
      <c r="Y9" s="448"/>
      <c r="Z9" s="448"/>
      <c r="AA9" s="448"/>
      <c r="AB9" s="448"/>
    </row>
    <row r="10" spans="1:28" ht="21" customHeight="1">
      <c r="A10" s="1197" t="s">
        <v>66</v>
      </c>
      <c r="B10" s="1198"/>
      <c r="C10" s="1197"/>
      <c r="D10" s="1203"/>
      <c r="E10" s="1203"/>
      <c r="F10" s="1198"/>
      <c r="G10" s="424"/>
      <c r="H10" s="424"/>
      <c r="I10" s="444"/>
      <c r="K10" s="449"/>
      <c r="L10" s="450"/>
      <c r="M10" s="447"/>
      <c r="N10" s="447"/>
      <c r="O10" s="447"/>
      <c r="P10" s="447"/>
      <c r="Q10" s="447"/>
      <c r="R10" s="448"/>
      <c r="S10" s="448"/>
      <c r="T10" s="448"/>
      <c r="U10" s="448"/>
      <c r="V10" s="448"/>
      <c r="W10" s="448"/>
      <c r="X10" s="448"/>
      <c r="Y10" s="448"/>
      <c r="Z10" s="448"/>
      <c r="AA10" s="448"/>
      <c r="AB10" s="448"/>
    </row>
    <row r="11" spans="1:28" ht="15.75" customHeight="1">
      <c r="A11" s="1195" t="s">
        <v>67</v>
      </c>
      <c r="B11" s="1196"/>
      <c r="C11" s="1195" t="s">
        <v>68</v>
      </c>
      <c r="D11" s="1202"/>
      <c r="E11" s="1202"/>
      <c r="F11" s="1196"/>
      <c r="G11" s="424"/>
      <c r="H11" s="424"/>
      <c r="I11" s="444"/>
      <c r="K11" s="445"/>
      <c r="L11" s="446"/>
      <c r="M11" s="447"/>
      <c r="N11" s="447"/>
      <c r="O11" s="447"/>
      <c r="P11" s="447"/>
      <c r="Q11" s="447"/>
      <c r="R11" s="448"/>
      <c r="S11" s="448"/>
      <c r="T11" s="448"/>
      <c r="U11" s="448"/>
      <c r="V11" s="448"/>
      <c r="W11" s="448"/>
      <c r="X11" s="448"/>
      <c r="Y11" s="448"/>
      <c r="Z11" s="448"/>
      <c r="AA11" s="448"/>
      <c r="AB11" s="448"/>
    </row>
    <row r="12" spans="1:28" ht="15.75" customHeight="1">
      <c r="A12" s="1197" t="s">
        <v>69</v>
      </c>
      <c r="B12" s="1198"/>
      <c r="C12" s="1197" t="s">
        <v>70</v>
      </c>
      <c r="D12" s="1203"/>
      <c r="E12" s="1203"/>
      <c r="F12" s="1198"/>
      <c r="G12" s="424"/>
      <c r="H12" s="424"/>
      <c r="I12" s="444"/>
      <c r="K12" s="445"/>
      <c r="L12" s="446"/>
      <c r="M12" s="447"/>
      <c r="N12" s="447"/>
      <c r="O12" s="447"/>
      <c r="P12" s="447"/>
      <c r="Q12" s="447"/>
      <c r="R12" s="448"/>
      <c r="S12" s="448"/>
      <c r="T12" s="448"/>
      <c r="U12" s="448"/>
      <c r="V12" s="448"/>
      <c r="W12" s="448"/>
      <c r="X12" s="448"/>
      <c r="Y12" s="448"/>
      <c r="Z12" s="448"/>
      <c r="AA12" s="448"/>
      <c r="AB12" s="448"/>
    </row>
    <row r="13" spans="1:28" ht="15.75" customHeight="1">
      <c r="A13" s="1199" t="s">
        <v>71</v>
      </c>
      <c r="B13" s="1200"/>
      <c r="C13" s="1200"/>
      <c r="D13" s="1201"/>
      <c r="E13" s="1234">
        <v>1412</v>
      </c>
      <c r="F13" s="1214"/>
      <c r="G13" s="424"/>
      <c r="H13" s="424"/>
      <c r="I13" s="444"/>
      <c r="K13" s="445"/>
      <c r="L13" s="446"/>
      <c r="M13" s="447"/>
      <c r="N13" s="447"/>
      <c r="O13" s="447"/>
      <c r="P13" s="447"/>
      <c r="Q13" s="447"/>
      <c r="R13" s="448"/>
      <c r="S13" s="448"/>
      <c r="T13" s="448"/>
      <c r="U13" s="448"/>
      <c r="V13" s="448"/>
      <c r="W13" s="448"/>
      <c r="X13" s="448"/>
      <c r="Y13" s="448"/>
      <c r="Z13" s="448"/>
      <c r="AA13" s="448"/>
      <c r="AB13" s="448"/>
    </row>
    <row r="14" spans="1:28" ht="15.75" customHeight="1">
      <c r="A14" s="1187" t="s">
        <v>72</v>
      </c>
      <c r="B14" s="1188"/>
      <c r="C14" s="1188"/>
      <c r="D14" s="1188"/>
      <c r="E14" s="1188"/>
      <c r="F14" s="1189"/>
      <c r="G14" s="552"/>
      <c r="H14" s="424"/>
      <c r="I14" s="424"/>
      <c r="J14" s="424"/>
      <c r="K14" s="443"/>
      <c r="L14" s="101"/>
      <c r="M14" s="101"/>
      <c r="N14" s="101"/>
      <c r="O14" s="101"/>
      <c r="P14" s="101"/>
      <c r="Q14" s="101"/>
      <c r="R14" s="101"/>
      <c r="S14" s="101"/>
      <c r="T14" s="101"/>
      <c r="U14" s="101"/>
      <c r="V14" s="101"/>
      <c r="W14" s="101"/>
      <c r="X14" s="101"/>
      <c r="Y14" s="101"/>
      <c r="Z14" s="101"/>
      <c r="AA14" s="101"/>
      <c r="AB14" s="101"/>
    </row>
    <row r="15" spans="1:28" ht="27" customHeight="1">
      <c r="A15" s="4" t="s">
        <v>73</v>
      </c>
      <c r="B15" s="4" t="s">
        <v>74</v>
      </c>
      <c r="C15" s="4"/>
      <c r="D15" s="4" t="s">
        <v>668</v>
      </c>
      <c r="E15" s="5" t="s">
        <v>49</v>
      </c>
      <c r="F15" s="5" t="s">
        <v>50</v>
      </c>
      <c r="G15" s="553"/>
      <c r="H15" s="425"/>
      <c r="I15" s="425"/>
      <c r="J15" s="432"/>
      <c r="K15" s="451"/>
      <c r="L15" s="432"/>
      <c r="M15" s="432"/>
      <c r="N15" s="432"/>
      <c r="O15" s="432"/>
      <c r="P15" s="432"/>
      <c r="Q15" s="432"/>
      <c r="R15" s="432"/>
      <c r="S15" s="432"/>
      <c r="T15" s="432"/>
      <c r="U15" s="432"/>
      <c r="V15" s="432"/>
      <c r="W15" s="432"/>
      <c r="X15" s="432"/>
      <c r="Y15" s="432"/>
      <c r="Z15" s="432"/>
      <c r="AA15" s="432"/>
      <c r="AB15" s="432"/>
    </row>
    <row r="16" spans="1:28" ht="15.75" customHeight="1">
      <c r="A16" s="7" t="s">
        <v>75</v>
      </c>
      <c r="B16" s="8" t="s">
        <v>76</v>
      </c>
      <c r="C16" s="8"/>
      <c r="D16" s="9"/>
      <c r="E16" s="9"/>
      <c r="F16" s="9">
        <v>1590</v>
      </c>
      <c r="G16" s="552"/>
      <c r="H16" s="424"/>
      <c r="I16" s="424"/>
      <c r="J16" s="101"/>
      <c r="K16" s="452"/>
      <c r="L16" s="101"/>
      <c r="M16" s="101"/>
      <c r="N16" s="101"/>
      <c r="O16" s="101"/>
      <c r="P16" s="101"/>
      <c r="Q16" s="101"/>
      <c r="R16" s="101"/>
      <c r="S16" s="101"/>
      <c r="T16" s="101"/>
      <c r="U16" s="101"/>
      <c r="V16" s="101"/>
      <c r="W16" s="101"/>
      <c r="X16" s="101"/>
      <c r="Y16" s="101"/>
      <c r="Z16" s="101"/>
      <c r="AA16" s="101"/>
      <c r="AB16" s="101"/>
    </row>
    <row r="17" spans="1:28" ht="15.75" customHeight="1">
      <c r="A17" s="7" t="s">
        <v>77</v>
      </c>
      <c r="B17" s="8" t="s">
        <v>78</v>
      </c>
      <c r="C17" s="8"/>
      <c r="D17" s="9"/>
      <c r="E17" s="9"/>
      <c r="F17" s="9"/>
      <c r="G17" s="552"/>
      <c r="H17" s="424"/>
      <c r="I17" s="424"/>
      <c r="J17" s="101"/>
      <c r="K17" s="452"/>
      <c r="L17" s="101"/>
      <c r="M17" s="101"/>
      <c r="N17" s="101"/>
      <c r="O17" s="101"/>
      <c r="P17" s="101"/>
      <c r="Q17" s="101"/>
      <c r="R17" s="101"/>
      <c r="S17" s="101"/>
      <c r="T17" s="101"/>
      <c r="U17" s="101"/>
      <c r="V17" s="101"/>
      <c r="W17" s="101"/>
      <c r="X17" s="101"/>
      <c r="Y17" s="101"/>
      <c r="Z17" s="101"/>
      <c r="AA17" s="101"/>
      <c r="AB17" s="101"/>
    </row>
    <row r="18" spans="1:28" ht="21" customHeight="1">
      <c r="A18" s="7" t="s">
        <v>79</v>
      </c>
      <c r="B18" s="8" t="s">
        <v>80</v>
      </c>
      <c r="C18" s="8"/>
      <c r="D18" s="9"/>
      <c r="E18" s="9"/>
      <c r="F18" s="9">
        <f>G18*E13</f>
        <v>564.80000000000007</v>
      </c>
      <c r="G18" s="554" t="s">
        <v>81</v>
      </c>
      <c r="H18" s="424"/>
      <c r="I18" s="424"/>
      <c r="J18" s="101"/>
      <c r="K18" s="452"/>
      <c r="L18" s="101"/>
      <c r="M18" s="101"/>
      <c r="N18" s="101"/>
      <c r="O18" s="101"/>
      <c r="P18" s="101"/>
      <c r="Q18" s="101"/>
      <c r="R18" s="101"/>
      <c r="S18" s="101"/>
      <c r="T18" s="101"/>
      <c r="U18" s="101"/>
      <c r="V18" s="101"/>
      <c r="W18" s="101"/>
      <c r="X18" s="101"/>
      <c r="Y18" s="101"/>
      <c r="Z18" s="101"/>
      <c r="AA18" s="101"/>
      <c r="AB18" s="101"/>
    </row>
    <row r="19" spans="1:28" ht="15.75" customHeight="1">
      <c r="A19" s="7" t="s">
        <v>82</v>
      </c>
      <c r="B19" s="8" t="s">
        <v>83</v>
      </c>
      <c r="C19" s="8"/>
      <c r="D19" s="9"/>
      <c r="E19" s="9"/>
      <c r="F19" s="9"/>
      <c r="G19" s="552"/>
      <c r="H19" s="424"/>
      <c r="I19" s="424"/>
      <c r="J19" s="101"/>
      <c r="K19" s="452"/>
      <c r="L19" s="101"/>
      <c r="M19" s="101"/>
      <c r="N19" s="101"/>
      <c r="O19" s="101"/>
      <c r="P19" s="101"/>
      <c r="Q19" s="101"/>
      <c r="R19" s="101"/>
      <c r="S19" s="101"/>
      <c r="T19" s="101"/>
      <c r="U19" s="101"/>
      <c r="V19" s="101"/>
      <c r="W19" s="101"/>
      <c r="X19" s="101"/>
      <c r="Y19" s="101"/>
      <c r="Z19" s="101"/>
      <c r="AA19" s="101"/>
      <c r="AB19" s="101"/>
    </row>
    <row r="20" spans="1:28" ht="15.75" customHeight="1">
      <c r="A20" s="7" t="s">
        <v>84</v>
      </c>
      <c r="B20" s="8" t="s">
        <v>85</v>
      </c>
      <c r="C20" s="8"/>
      <c r="D20" s="9"/>
      <c r="E20" s="9"/>
      <c r="F20" s="9"/>
      <c r="G20" s="552"/>
      <c r="H20" s="424"/>
      <c r="I20" s="424"/>
      <c r="J20" s="101"/>
      <c r="K20" s="452"/>
      <c r="L20" s="101"/>
      <c r="M20" s="101"/>
      <c r="N20" s="101"/>
      <c r="O20" s="101"/>
      <c r="P20" s="101"/>
      <c r="Q20" s="101"/>
      <c r="R20" s="101"/>
      <c r="S20" s="101"/>
      <c r="T20" s="101"/>
      <c r="U20" s="101"/>
      <c r="V20" s="101"/>
      <c r="W20" s="101"/>
      <c r="X20" s="101"/>
      <c r="Y20" s="101"/>
      <c r="Z20" s="101"/>
      <c r="AA20" s="101"/>
      <c r="AB20" s="101"/>
    </row>
    <row r="21" spans="1:28" ht="15.75" customHeight="1">
      <c r="A21" s="1170" t="s">
        <v>86</v>
      </c>
      <c r="B21" s="1171"/>
      <c r="C21" s="10"/>
      <c r="D21" s="11">
        <f t="shared" ref="D21:E21" si="0">ROUND(SUM(D16:D20),2)</f>
        <v>0</v>
      </c>
      <c r="E21" s="11">
        <f t="shared" si="0"/>
        <v>0</v>
      </c>
      <c r="F21" s="11">
        <f>ROUND(SUM(F16:F20),2)</f>
        <v>2154.8000000000002</v>
      </c>
      <c r="G21" s="553"/>
      <c r="H21" s="425"/>
      <c r="I21" s="425"/>
      <c r="J21" s="432"/>
      <c r="K21" s="453"/>
      <c r="L21" s="432"/>
      <c r="M21" s="432"/>
      <c r="N21" s="432"/>
      <c r="O21" s="432"/>
      <c r="P21" s="432"/>
      <c r="Q21" s="432"/>
      <c r="R21" s="432"/>
      <c r="S21" s="432"/>
      <c r="T21" s="432"/>
      <c r="U21" s="432"/>
      <c r="V21" s="432"/>
      <c r="W21" s="432"/>
      <c r="X21" s="432"/>
      <c r="Y21" s="432"/>
      <c r="Z21" s="432"/>
      <c r="AA21" s="432"/>
      <c r="AB21" s="432"/>
    </row>
    <row r="22" spans="1:28" ht="15.75" customHeight="1">
      <c r="A22" s="12"/>
      <c r="B22" s="12"/>
      <c r="C22" s="12"/>
      <c r="D22" s="12"/>
      <c r="E22" s="12"/>
      <c r="F22" s="12"/>
      <c r="G22" s="555"/>
      <c r="H22" s="101"/>
      <c r="I22" s="101"/>
      <c r="J22" s="101"/>
      <c r="K22" s="101"/>
      <c r="L22" s="101"/>
      <c r="M22" s="101"/>
      <c r="N22" s="101"/>
      <c r="O22" s="101"/>
      <c r="P22" s="101"/>
      <c r="Q22" s="101"/>
      <c r="R22" s="101"/>
      <c r="S22" s="101"/>
      <c r="T22" s="101"/>
      <c r="U22" s="101"/>
      <c r="V22" s="101"/>
      <c r="W22" s="101"/>
      <c r="X22" s="101"/>
      <c r="Y22" s="101"/>
      <c r="Z22" s="101"/>
      <c r="AA22" s="101"/>
      <c r="AB22" s="101"/>
    </row>
    <row r="23" spans="1:28" ht="15" customHeight="1">
      <c r="A23" s="1190" t="s">
        <v>87</v>
      </c>
      <c r="B23" s="1191"/>
      <c r="C23" s="1191"/>
      <c r="D23" s="1191"/>
      <c r="E23" s="1191"/>
      <c r="F23" s="1192"/>
      <c r="G23" s="553"/>
      <c r="H23" s="425"/>
      <c r="I23" s="425"/>
      <c r="J23" s="432"/>
      <c r="K23" s="432"/>
      <c r="L23" s="432"/>
      <c r="M23" s="432"/>
      <c r="N23" s="432"/>
      <c r="O23" s="432"/>
      <c r="P23" s="432"/>
      <c r="Q23" s="432"/>
      <c r="R23" s="432"/>
      <c r="S23" s="432"/>
      <c r="T23" s="432"/>
      <c r="U23" s="432"/>
      <c r="V23" s="432"/>
      <c r="W23" s="432"/>
      <c r="X23" s="432"/>
      <c r="Y23" s="432"/>
      <c r="Z23" s="432"/>
      <c r="AA23" s="432"/>
      <c r="AB23" s="432"/>
    </row>
    <row r="24" spans="1:28" ht="15" customHeight="1">
      <c r="A24" s="1184" t="s">
        <v>88</v>
      </c>
      <c r="B24" s="1175"/>
      <c r="C24" s="1175"/>
      <c r="D24" s="1175"/>
      <c r="E24" s="1175"/>
      <c r="F24" s="1171"/>
      <c r="G24" s="553"/>
      <c r="H24" s="425"/>
      <c r="I24" s="425"/>
      <c r="J24" s="432"/>
      <c r="K24" s="432"/>
      <c r="L24" s="432"/>
      <c r="M24" s="432"/>
      <c r="N24" s="432"/>
      <c r="O24" s="432"/>
      <c r="P24" s="432"/>
      <c r="Q24" s="432"/>
      <c r="R24" s="432"/>
      <c r="S24" s="432"/>
      <c r="T24" s="432"/>
      <c r="U24" s="432"/>
      <c r="V24" s="432"/>
      <c r="W24" s="432"/>
      <c r="X24" s="432"/>
      <c r="Y24" s="432"/>
      <c r="Z24" s="432"/>
      <c r="AA24" s="432"/>
      <c r="AB24" s="432"/>
    </row>
    <row r="25" spans="1:28" ht="27" customHeight="1">
      <c r="A25" s="4" t="s">
        <v>89</v>
      </c>
      <c r="B25" s="13" t="s">
        <v>90</v>
      </c>
      <c r="C25" s="14"/>
      <c r="D25" s="4" t="s">
        <v>668</v>
      </c>
      <c r="E25" s="5" t="s">
        <v>49</v>
      </c>
      <c r="F25" s="5" t="s">
        <v>50</v>
      </c>
      <c r="G25" s="556"/>
      <c r="H25" s="426"/>
      <c r="I25" s="426"/>
      <c r="J25" s="432"/>
      <c r="K25" s="451"/>
      <c r="L25" s="432"/>
      <c r="M25" s="432"/>
      <c r="N25" s="432"/>
      <c r="O25" s="432"/>
      <c r="P25" s="432"/>
      <c r="Q25" s="432"/>
      <c r="R25" s="432"/>
      <c r="S25" s="432"/>
      <c r="T25" s="432"/>
      <c r="U25" s="432"/>
      <c r="V25" s="432"/>
      <c r="W25" s="432"/>
      <c r="X25" s="432"/>
      <c r="Y25" s="432"/>
      <c r="Z25" s="432"/>
      <c r="AA25" s="432"/>
      <c r="AB25" s="432"/>
    </row>
    <row r="26" spans="1:28" ht="15.75" customHeight="1">
      <c r="A26" s="7" t="s">
        <v>75</v>
      </c>
      <c r="B26" s="15" t="s">
        <v>91</v>
      </c>
      <c r="C26" s="16">
        <v>8.9300000000000004E-2</v>
      </c>
      <c r="D26" s="17">
        <f t="shared" ref="D26:F26" si="1">$C$26*D21</f>
        <v>0</v>
      </c>
      <c r="E26" s="17">
        <f t="shared" si="1"/>
        <v>0</v>
      </c>
      <c r="F26" s="17">
        <f t="shared" si="1"/>
        <v>192.42364000000003</v>
      </c>
      <c r="G26" s="557"/>
      <c r="H26" s="427"/>
      <c r="I26" s="427"/>
      <c r="J26" s="101"/>
      <c r="K26" s="452"/>
      <c r="L26" s="101"/>
      <c r="M26" s="101"/>
      <c r="N26" s="101"/>
      <c r="O26" s="101"/>
      <c r="P26" s="101"/>
      <c r="Q26" s="101"/>
      <c r="R26" s="101"/>
      <c r="S26" s="101"/>
      <c r="T26" s="101"/>
      <c r="U26" s="101"/>
      <c r="V26" s="101"/>
      <c r="W26" s="101"/>
      <c r="X26" s="101"/>
      <c r="Y26" s="101"/>
      <c r="Z26" s="101"/>
      <c r="AA26" s="101"/>
      <c r="AB26" s="101"/>
    </row>
    <row r="27" spans="1:28" ht="15.75" customHeight="1">
      <c r="A27" s="7" t="s">
        <v>77</v>
      </c>
      <c r="B27" s="15" t="s">
        <v>92</v>
      </c>
      <c r="C27" s="16">
        <v>2.98E-2</v>
      </c>
      <c r="D27" s="17">
        <f t="shared" ref="D27:F27" si="2">$C$27*D21</f>
        <v>0</v>
      </c>
      <c r="E27" s="17">
        <f t="shared" si="2"/>
        <v>0</v>
      </c>
      <c r="F27" s="17">
        <f t="shared" si="2"/>
        <v>64.213040000000007</v>
      </c>
      <c r="G27" s="557"/>
      <c r="H27" s="427"/>
      <c r="I27" s="427"/>
      <c r="J27" s="101"/>
      <c r="K27" s="452"/>
      <c r="L27" s="101"/>
      <c r="M27" s="101"/>
      <c r="N27" s="101"/>
      <c r="O27" s="101"/>
      <c r="P27" s="101"/>
      <c r="Q27" s="101"/>
      <c r="R27" s="101"/>
      <c r="S27" s="101"/>
      <c r="T27" s="101"/>
      <c r="U27" s="101"/>
      <c r="V27" s="101"/>
      <c r="W27" s="101"/>
      <c r="X27" s="101"/>
      <c r="Y27" s="101"/>
      <c r="Z27" s="101"/>
      <c r="AA27" s="101"/>
      <c r="AB27" s="101"/>
    </row>
    <row r="28" spans="1:28" ht="15.75" customHeight="1">
      <c r="A28" s="1170" t="s">
        <v>93</v>
      </c>
      <c r="B28" s="1171"/>
      <c r="C28" s="18"/>
      <c r="D28" s="19">
        <f t="shared" ref="D28:E28" si="3">ROUND(SUM(D26:D27),2)</f>
        <v>0</v>
      </c>
      <c r="E28" s="19">
        <f t="shared" si="3"/>
        <v>0</v>
      </c>
      <c r="F28" s="19">
        <f>ROUND(SUM(F26:F27),2)</f>
        <v>256.64</v>
      </c>
      <c r="G28" s="557"/>
      <c r="H28" s="427"/>
      <c r="I28" s="427"/>
      <c r="J28" s="101"/>
      <c r="K28" s="452"/>
      <c r="L28" s="101"/>
      <c r="M28" s="101"/>
      <c r="N28" s="101"/>
      <c r="O28" s="101"/>
      <c r="P28" s="101"/>
      <c r="Q28" s="101"/>
      <c r="R28" s="101"/>
      <c r="S28" s="101"/>
      <c r="T28" s="101"/>
      <c r="U28" s="101"/>
      <c r="V28" s="101"/>
      <c r="W28" s="101"/>
      <c r="X28" s="101"/>
      <c r="Y28" s="101"/>
      <c r="Z28" s="101"/>
      <c r="AA28" s="101"/>
      <c r="AB28" s="101"/>
    </row>
    <row r="29" spans="1:28" ht="15.75" customHeight="1">
      <c r="A29" s="10"/>
      <c r="B29" s="15" t="s">
        <v>94</v>
      </c>
      <c r="C29" s="16">
        <f>C42</f>
        <v>0.3680000000000001</v>
      </c>
      <c r="D29" s="19"/>
      <c r="E29" s="17">
        <f>ROUND(E28*$C$42,2)</f>
        <v>0</v>
      </c>
      <c r="F29" s="17">
        <f>ROUND(F28*$C$42,2)</f>
        <v>94.44</v>
      </c>
      <c r="G29" s="557"/>
      <c r="H29" s="454"/>
      <c r="I29" s="427"/>
      <c r="J29" s="101"/>
      <c r="K29" s="452"/>
      <c r="L29" s="101"/>
      <c r="M29" s="101"/>
      <c r="N29" s="101"/>
      <c r="O29" s="101"/>
      <c r="P29" s="101"/>
      <c r="Q29" s="101"/>
      <c r="R29" s="101"/>
      <c r="S29" s="101"/>
      <c r="T29" s="101"/>
      <c r="U29" s="101"/>
      <c r="V29" s="101"/>
      <c r="W29" s="101"/>
      <c r="X29" s="101"/>
      <c r="Y29" s="101"/>
      <c r="Z29" s="101"/>
      <c r="AA29" s="101"/>
      <c r="AB29" s="101"/>
    </row>
    <row r="30" spans="1:28" ht="15.75" customHeight="1">
      <c r="A30" s="1170" t="s">
        <v>95</v>
      </c>
      <c r="B30" s="1171"/>
      <c r="C30" s="18"/>
      <c r="D30" s="19">
        <f t="shared" ref="D30" si="4">ROUND(SUM(D28:D29),2)</f>
        <v>0</v>
      </c>
      <c r="E30" s="19">
        <f t="shared" ref="E30" si="5">ROUND(SUM(E28:E29),2)</f>
        <v>0</v>
      </c>
      <c r="F30" s="19">
        <f>ROUND(SUM(F28:F29),2)</f>
        <v>351.08</v>
      </c>
      <c r="G30" s="557"/>
      <c r="H30" s="454"/>
      <c r="I30" s="427"/>
      <c r="J30" s="101"/>
      <c r="K30" s="101"/>
      <c r="L30" s="101"/>
      <c r="M30" s="101"/>
      <c r="N30" s="101"/>
      <c r="O30" s="101"/>
      <c r="P30" s="101"/>
      <c r="Q30" s="101"/>
      <c r="R30" s="101"/>
      <c r="S30" s="101"/>
      <c r="T30" s="101"/>
      <c r="U30" s="101"/>
      <c r="V30" s="101"/>
      <c r="W30" s="101"/>
      <c r="X30" s="101"/>
      <c r="Y30" s="101"/>
      <c r="Z30" s="101"/>
      <c r="AA30" s="101"/>
      <c r="AB30" s="101"/>
    </row>
    <row r="31" spans="1:28" ht="42" customHeight="1">
      <c r="A31" s="1183" t="s">
        <v>416</v>
      </c>
      <c r="B31" s="1175"/>
      <c r="C31" s="1175"/>
      <c r="D31" s="1175"/>
      <c r="E31" s="1175"/>
      <c r="F31" s="1171"/>
      <c r="G31" s="558"/>
      <c r="H31" s="428"/>
      <c r="I31" s="428"/>
      <c r="J31" s="437"/>
      <c r="K31" s="437"/>
      <c r="L31" s="437"/>
      <c r="M31" s="437"/>
      <c r="N31" s="437"/>
      <c r="O31" s="437"/>
      <c r="P31" s="437"/>
      <c r="Q31" s="437"/>
      <c r="R31" s="437"/>
      <c r="S31" s="437"/>
      <c r="T31" s="437"/>
      <c r="U31" s="437"/>
      <c r="V31" s="437"/>
      <c r="W31" s="437"/>
      <c r="X31" s="437"/>
      <c r="Y31" s="437"/>
      <c r="Z31" s="437"/>
      <c r="AA31" s="437"/>
      <c r="AB31" s="437"/>
    </row>
    <row r="32" spans="1:28" ht="27" customHeight="1">
      <c r="A32" s="1184" t="s">
        <v>97</v>
      </c>
      <c r="B32" s="1175"/>
      <c r="C32" s="1175"/>
      <c r="D32" s="1175"/>
      <c r="E32" s="1175"/>
      <c r="F32" s="1171"/>
      <c r="G32" s="553"/>
      <c r="H32" s="425"/>
      <c r="I32" s="425"/>
      <c r="J32" s="432"/>
      <c r="K32" s="432"/>
      <c r="L32" s="432"/>
      <c r="M32" s="432"/>
      <c r="N32" s="432"/>
      <c r="O32" s="432"/>
      <c r="P32" s="432"/>
      <c r="Q32" s="432"/>
      <c r="R32" s="432"/>
      <c r="S32" s="432"/>
      <c r="T32" s="432"/>
      <c r="U32" s="432"/>
      <c r="V32" s="432"/>
      <c r="W32" s="432"/>
      <c r="X32" s="432"/>
      <c r="Y32" s="432"/>
      <c r="Z32" s="432"/>
      <c r="AA32" s="432"/>
      <c r="AB32" s="432"/>
    </row>
    <row r="33" spans="1:30" ht="27" customHeight="1">
      <c r="A33" s="4" t="s">
        <v>98</v>
      </c>
      <c r="B33" s="13" t="s">
        <v>99</v>
      </c>
      <c r="C33" s="14"/>
      <c r="D33" s="4" t="s">
        <v>668</v>
      </c>
      <c r="E33" s="5" t="s">
        <v>49</v>
      </c>
      <c r="F33" s="5" t="s">
        <v>50</v>
      </c>
      <c r="G33" s="557"/>
      <c r="H33" s="427"/>
      <c r="I33" s="427"/>
      <c r="J33" s="101"/>
      <c r="K33" s="455"/>
      <c r="L33" s="101"/>
      <c r="M33" s="101"/>
      <c r="N33" s="101"/>
      <c r="O33" s="101"/>
      <c r="P33" s="101"/>
      <c r="Q33" s="101"/>
      <c r="R33" s="101"/>
      <c r="S33" s="101"/>
      <c r="T33" s="101"/>
      <c r="U33" s="101"/>
      <c r="V33" s="101"/>
      <c r="W33" s="101"/>
      <c r="X33" s="101"/>
      <c r="Y33" s="101"/>
      <c r="Z33" s="101"/>
      <c r="AA33" s="101"/>
      <c r="AB33" s="101"/>
    </row>
    <row r="34" spans="1:30" ht="15.75" customHeight="1">
      <c r="A34" s="7" t="s">
        <v>75</v>
      </c>
      <c r="B34" s="8" t="s">
        <v>100</v>
      </c>
      <c r="C34" s="21">
        <v>0.2</v>
      </c>
      <c r="D34" s="22">
        <f t="shared" ref="D34:E34" si="6">(D$21)*$C34</f>
        <v>0</v>
      </c>
      <c r="E34" s="22">
        <f t="shared" si="6"/>
        <v>0</v>
      </c>
      <c r="F34" s="22">
        <f>(F$21)*$C34</f>
        <v>430.96000000000004</v>
      </c>
      <c r="G34" s="552"/>
      <c r="H34" s="424"/>
      <c r="I34" s="424"/>
      <c r="J34" s="101"/>
      <c r="K34" s="452"/>
      <c r="L34" s="101"/>
      <c r="M34" s="101"/>
      <c r="N34" s="101"/>
      <c r="O34" s="101"/>
      <c r="P34" s="101"/>
      <c r="Q34" s="101"/>
      <c r="R34" s="101"/>
      <c r="S34" s="101"/>
      <c r="T34" s="101"/>
      <c r="U34" s="101"/>
      <c r="V34" s="101"/>
      <c r="W34" s="101"/>
      <c r="X34" s="101"/>
      <c r="Y34" s="101"/>
      <c r="Z34" s="101"/>
      <c r="AA34" s="101"/>
      <c r="AB34" s="101"/>
    </row>
    <row r="35" spans="1:30" ht="15.75" customHeight="1">
      <c r="A35" s="7" t="s">
        <v>77</v>
      </c>
      <c r="B35" s="8" t="s">
        <v>101</v>
      </c>
      <c r="C35" s="21">
        <v>1.4999999999999999E-2</v>
      </c>
      <c r="D35" s="22">
        <f t="shared" ref="D35:F41" si="7">(D$21)*$C35</f>
        <v>0</v>
      </c>
      <c r="E35" s="22">
        <f t="shared" si="7"/>
        <v>0</v>
      </c>
      <c r="F35" s="22">
        <f t="shared" si="7"/>
        <v>32.322000000000003</v>
      </c>
      <c r="G35" s="552"/>
      <c r="H35" s="424"/>
      <c r="I35" s="424"/>
      <c r="J35" s="101"/>
      <c r="K35" s="452"/>
      <c r="L35" s="101"/>
      <c r="M35" s="101"/>
      <c r="N35" s="101"/>
      <c r="O35" s="101"/>
      <c r="P35" s="101"/>
      <c r="Q35" s="101"/>
      <c r="R35" s="101"/>
      <c r="S35" s="101"/>
      <c r="T35" s="101"/>
      <c r="U35" s="101"/>
      <c r="V35" s="101"/>
      <c r="W35" s="101"/>
      <c r="X35" s="101"/>
      <c r="Y35" s="101"/>
      <c r="Z35" s="101"/>
      <c r="AA35" s="101"/>
      <c r="AB35" s="101"/>
    </row>
    <row r="36" spans="1:30" ht="15.75" customHeight="1">
      <c r="A36" s="7" t="s">
        <v>79</v>
      </c>
      <c r="B36" s="8" t="s">
        <v>102</v>
      </c>
      <c r="C36" s="21">
        <v>0.01</v>
      </c>
      <c r="D36" s="22">
        <f t="shared" si="7"/>
        <v>0</v>
      </c>
      <c r="E36" s="22">
        <f t="shared" si="7"/>
        <v>0</v>
      </c>
      <c r="F36" s="22">
        <f t="shared" si="7"/>
        <v>21.548000000000002</v>
      </c>
      <c r="G36" s="552"/>
      <c r="H36" s="424"/>
      <c r="I36" s="424"/>
      <c r="J36" s="101"/>
      <c r="K36" s="452"/>
      <c r="L36" s="101"/>
      <c r="M36" s="101"/>
      <c r="N36" s="101"/>
      <c r="O36" s="101"/>
      <c r="P36" s="101"/>
      <c r="Q36" s="101"/>
      <c r="R36" s="101"/>
      <c r="S36" s="101"/>
      <c r="T36" s="101"/>
      <c r="U36" s="101"/>
      <c r="V36" s="101"/>
      <c r="W36" s="101"/>
      <c r="X36" s="101"/>
      <c r="Y36" s="101"/>
      <c r="Z36" s="101"/>
      <c r="AA36" s="101"/>
      <c r="AB36" s="101"/>
    </row>
    <row r="37" spans="1:30" ht="15.75" customHeight="1">
      <c r="A37" s="7" t="s">
        <v>82</v>
      </c>
      <c r="B37" s="8" t="s">
        <v>103</v>
      </c>
      <c r="C37" s="21">
        <v>2E-3</v>
      </c>
      <c r="D37" s="22">
        <f t="shared" si="7"/>
        <v>0</v>
      </c>
      <c r="E37" s="22">
        <f t="shared" si="7"/>
        <v>0</v>
      </c>
      <c r="F37" s="22">
        <f t="shared" si="7"/>
        <v>4.3096000000000005</v>
      </c>
      <c r="G37" s="552"/>
      <c r="H37" s="424"/>
      <c r="I37" s="424"/>
      <c r="J37" s="101"/>
      <c r="K37" s="452"/>
      <c r="L37" s="101"/>
      <c r="M37" s="101"/>
      <c r="N37" s="101"/>
      <c r="O37" s="101"/>
      <c r="P37" s="101"/>
      <c r="Q37" s="101"/>
      <c r="R37" s="101"/>
      <c r="S37" s="101"/>
      <c r="T37" s="101"/>
      <c r="U37" s="101"/>
      <c r="V37" s="101"/>
      <c r="W37" s="101"/>
      <c r="X37" s="101"/>
      <c r="Y37" s="101"/>
      <c r="Z37" s="101"/>
      <c r="AA37" s="101"/>
      <c r="AB37" s="101"/>
    </row>
    <row r="38" spans="1:30" ht="15.75" customHeight="1">
      <c r="A38" s="7" t="s">
        <v>104</v>
      </c>
      <c r="B38" s="8" t="s">
        <v>105</v>
      </c>
      <c r="C38" s="21">
        <v>2.5000000000000001E-2</v>
      </c>
      <c r="D38" s="22">
        <f t="shared" si="7"/>
        <v>0</v>
      </c>
      <c r="E38" s="22">
        <f t="shared" si="7"/>
        <v>0</v>
      </c>
      <c r="F38" s="22">
        <f t="shared" si="7"/>
        <v>53.870000000000005</v>
      </c>
      <c r="G38" s="552"/>
      <c r="H38" s="424"/>
      <c r="I38" s="424"/>
      <c r="J38" s="101"/>
      <c r="K38" s="452"/>
      <c r="L38" s="101"/>
      <c r="M38" s="101"/>
      <c r="N38" s="101"/>
      <c r="O38" s="101"/>
      <c r="P38" s="101"/>
      <c r="Q38" s="101"/>
      <c r="R38" s="101"/>
      <c r="S38" s="101"/>
      <c r="T38" s="101"/>
      <c r="U38" s="101"/>
      <c r="V38" s="101"/>
      <c r="W38" s="101"/>
      <c r="X38" s="101"/>
      <c r="Y38" s="101"/>
      <c r="Z38" s="101"/>
      <c r="AA38" s="101"/>
      <c r="AB38" s="101"/>
    </row>
    <row r="39" spans="1:30" ht="15.75" customHeight="1">
      <c r="A39" s="7" t="s">
        <v>84</v>
      </c>
      <c r="B39" s="8" t="s">
        <v>106</v>
      </c>
      <c r="C39" s="21">
        <v>0.08</v>
      </c>
      <c r="D39" s="22">
        <f t="shared" si="7"/>
        <v>0</v>
      </c>
      <c r="E39" s="22">
        <f t="shared" si="7"/>
        <v>0</v>
      </c>
      <c r="F39" s="22">
        <f t="shared" si="7"/>
        <v>172.38400000000001</v>
      </c>
      <c r="G39" s="552"/>
      <c r="H39" s="424"/>
      <c r="I39" s="424"/>
      <c r="J39" s="101"/>
      <c r="K39" s="452"/>
      <c r="L39" s="101"/>
      <c r="M39" s="101"/>
      <c r="N39" s="101"/>
      <c r="O39" s="101"/>
      <c r="P39" s="101"/>
      <c r="Q39" s="101"/>
      <c r="R39" s="101"/>
      <c r="S39" s="101"/>
      <c r="T39" s="101"/>
      <c r="U39" s="101"/>
      <c r="V39" s="101"/>
      <c r="W39" s="101"/>
      <c r="X39" s="101"/>
      <c r="Y39" s="101"/>
      <c r="Z39" s="101"/>
      <c r="AA39" s="101"/>
      <c r="AB39" s="101"/>
    </row>
    <row r="40" spans="1:30" ht="15.75" customHeight="1">
      <c r="A40" s="23" t="s">
        <v>107</v>
      </c>
      <c r="B40" s="15" t="s">
        <v>377</v>
      </c>
      <c r="C40" s="16">
        <v>0.03</v>
      </c>
      <c r="D40" s="22">
        <f t="shared" si="7"/>
        <v>0</v>
      </c>
      <c r="E40" s="22">
        <f t="shared" si="7"/>
        <v>0</v>
      </c>
      <c r="F40" s="22">
        <f t="shared" si="7"/>
        <v>64.644000000000005</v>
      </c>
      <c r="G40" s="559"/>
      <c r="H40" s="429"/>
      <c r="I40" s="429"/>
      <c r="J40" s="101"/>
      <c r="K40" s="452"/>
      <c r="L40" s="101"/>
      <c r="M40" s="101"/>
      <c r="N40" s="101"/>
      <c r="O40" s="101"/>
      <c r="P40" s="101"/>
      <c r="Q40" s="101"/>
      <c r="R40" s="101"/>
      <c r="S40" s="101"/>
      <c r="T40" s="101"/>
      <c r="U40" s="101"/>
      <c r="V40" s="101"/>
      <c r="W40" s="101"/>
      <c r="X40" s="101"/>
      <c r="Y40" s="101"/>
      <c r="Z40" s="101"/>
      <c r="AA40" s="101"/>
      <c r="AB40" s="101"/>
    </row>
    <row r="41" spans="1:30" ht="15.75" customHeight="1">
      <c r="A41" s="7" t="s">
        <v>109</v>
      </c>
      <c r="B41" s="8" t="s">
        <v>110</v>
      </c>
      <c r="C41" s="21">
        <v>6.0000000000000001E-3</v>
      </c>
      <c r="D41" s="22">
        <f t="shared" si="7"/>
        <v>0</v>
      </c>
      <c r="E41" s="22">
        <f t="shared" si="7"/>
        <v>0</v>
      </c>
      <c r="F41" s="22">
        <f t="shared" si="7"/>
        <v>12.928800000000001</v>
      </c>
      <c r="G41" s="552"/>
      <c r="H41" s="424"/>
      <c r="I41" s="424"/>
      <c r="J41" s="101"/>
      <c r="K41" s="452"/>
      <c r="L41" s="101"/>
      <c r="M41" s="101"/>
      <c r="N41" s="101"/>
      <c r="O41" s="101"/>
      <c r="P41" s="101"/>
      <c r="Q41" s="101"/>
      <c r="R41" s="101"/>
      <c r="S41" s="101"/>
      <c r="T41" s="101"/>
      <c r="U41" s="101"/>
      <c r="V41" s="101"/>
      <c r="W41" s="101"/>
      <c r="X41" s="101"/>
      <c r="Y41" s="101"/>
      <c r="Z41" s="101"/>
      <c r="AA41" s="101"/>
      <c r="AB41" s="101"/>
    </row>
    <row r="42" spans="1:30" ht="15.75" customHeight="1">
      <c r="A42" s="1170" t="s">
        <v>111</v>
      </c>
      <c r="B42" s="1171"/>
      <c r="C42" s="21">
        <f>SUM(C34:C41)</f>
        <v>0.3680000000000001</v>
      </c>
      <c r="D42" s="19">
        <f t="shared" ref="D42:E42" si="8">ROUND(SUM(D34:D41),2)</f>
        <v>0</v>
      </c>
      <c r="E42" s="19">
        <f t="shared" si="8"/>
        <v>0</v>
      </c>
      <c r="F42" s="19">
        <f>ROUND(SUM(F34:F41),2)</f>
        <v>792.97</v>
      </c>
      <c r="G42" s="552"/>
      <c r="H42" s="424"/>
      <c r="I42" s="424"/>
      <c r="J42" s="101"/>
      <c r="K42" s="452"/>
      <c r="L42" s="101"/>
      <c r="M42" s="101"/>
      <c r="N42" s="101"/>
      <c r="O42" s="101"/>
      <c r="P42" s="101"/>
      <c r="Q42" s="101"/>
      <c r="R42" s="101"/>
      <c r="S42" s="101"/>
      <c r="T42" s="101"/>
      <c r="U42" s="101"/>
      <c r="V42" s="101"/>
      <c r="W42" s="101"/>
      <c r="X42" s="101"/>
      <c r="Y42" s="101"/>
      <c r="Z42" s="101"/>
      <c r="AA42" s="101"/>
      <c r="AB42" s="101"/>
    </row>
    <row r="43" spans="1:30" ht="39" customHeight="1">
      <c r="A43" s="1183" t="s">
        <v>417</v>
      </c>
      <c r="B43" s="1175"/>
      <c r="C43" s="1175"/>
      <c r="D43" s="1175"/>
      <c r="E43" s="1175"/>
      <c r="F43" s="1171"/>
      <c r="G43" s="552"/>
      <c r="H43" s="424"/>
      <c r="I43" s="424"/>
      <c r="J43" s="101"/>
      <c r="K43" s="101"/>
      <c r="L43" s="101"/>
      <c r="M43" s="101"/>
      <c r="N43" s="101"/>
      <c r="O43" s="101"/>
      <c r="P43" s="101"/>
      <c r="Q43" s="101"/>
      <c r="R43" s="101"/>
      <c r="S43" s="101"/>
      <c r="T43" s="101"/>
      <c r="U43" s="101"/>
      <c r="V43" s="101"/>
      <c r="W43" s="101"/>
      <c r="X43" s="101"/>
      <c r="Y43" s="101"/>
      <c r="Z43" s="101"/>
      <c r="AA43" s="101"/>
      <c r="AB43" s="101"/>
    </row>
    <row r="44" spans="1:30" ht="15" customHeight="1">
      <c r="A44" s="1184" t="s">
        <v>112</v>
      </c>
      <c r="B44" s="1175"/>
      <c r="C44" s="1175"/>
      <c r="D44" s="1175"/>
      <c r="E44" s="1175"/>
      <c r="F44" s="1171"/>
      <c r="G44" s="553"/>
      <c r="H44" s="425"/>
      <c r="I44" s="425"/>
      <c r="J44" s="432"/>
      <c r="K44" s="432"/>
      <c r="L44" s="432"/>
      <c r="M44" s="432"/>
      <c r="N44" s="432"/>
      <c r="O44" s="432"/>
      <c r="P44" s="432"/>
      <c r="Q44" s="432"/>
      <c r="R44" s="432"/>
      <c r="S44" s="432"/>
      <c r="T44" s="432"/>
      <c r="U44" s="432"/>
      <c r="V44" s="432"/>
      <c r="W44" s="432"/>
      <c r="X44" s="432"/>
      <c r="Y44" s="432"/>
      <c r="Z44" s="432"/>
      <c r="AA44" s="432"/>
      <c r="AB44" s="432"/>
    </row>
    <row r="45" spans="1:30" ht="27" customHeight="1">
      <c r="A45" s="4" t="s">
        <v>113</v>
      </c>
      <c r="B45" s="13" t="s">
        <v>114</v>
      </c>
      <c r="C45" s="24"/>
      <c r="D45" s="4" t="s">
        <v>668</v>
      </c>
      <c r="E45" s="5" t="s">
        <v>49</v>
      </c>
      <c r="F45" s="5" t="s">
        <v>50</v>
      </c>
      <c r="G45" s="553"/>
      <c r="H45" s="425"/>
      <c r="I45" s="425"/>
      <c r="J45" s="432"/>
      <c r="K45" s="451"/>
      <c r="L45" s="432"/>
      <c r="M45" s="432"/>
      <c r="N45" s="432"/>
      <c r="O45" s="432"/>
      <c r="P45" s="432"/>
      <c r="Q45" s="432"/>
      <c r="R45" s="432"/>
      <c r="S45" s="432"/>
      <c r="T45" s="432"/>
      <c r="U45" s="432"/>
      <c r="V45" s="432"/>
      <c r="W45" s="432"/>
      <c r="X45" s="432"/>
      <c r="Y45" s="432"/>
      <c r="Z45" s="432"/>
      <c r="AA45" s="432"/>
      <c r="AB45" s="432"/>
    </row>
    <row r="46" spans="1:30" ht="15.75" customHeight="1">
      <c r="A46" s="7" t="s">
        <v>75</v>
      </c>
      <c r="B46" s="8" t="s">
        <v>562</v>
      </c>
      <c r="C46" s="26" t="s">
        <v>400</v>
      </c>
      <c r="D46" s="17"/>
      <c r="E46" s="17"/>
      <c r="F46" s="17">
        <f>G46*H46-(F21*6%)</f>
        <v>130.31200000000001</v>
      </c>
      <c r="G46" s="559" t="s">
        <v>400</v>
      </c>
      <c r="H46" s="424">
        <v>44</v>
      </c>
      <c r="I46" s="425"/>
      <c r="J46" s="432"/>
      <c r="K46" s="452"/>
      <c r="L46" s="101"/>
      <c r="M46" s="101"/>
      <c r="N46" s="101"/>
      <c r="O46" s="101"/>
      <c r="P46" s="101"/>
      <c r="Q46" s="101"/>
      <c r="R46" s="101"/>
      <c r="S46" s="101"/>
      <c r="T46" s="101"/>
      <c r="U46" s="101"/>
      <c r="V46" s="101"/>
      <c r="W46" s="101"/>
      <c r="X46" s="101"/>
      <c r="Y46" s="101"/>
      <c r="Z46" s="101"/>
      <c r="AA46" s="101"/>
      <c r="AB46" s="101"/>
    </row>
    <row r="47" spans="1:30" ht="15.75" customHeight="1">
      <c r="A47" s="7" t="s">
        <v>77</v>
      </c>
      <c r="B47" s="8" t="s">
        <v>115</v>
      </c>
      <c r="C47" s="70">
        <v>19.77</v>
      </c>
      <c r="D47" s="17"/>
      <c r="E47" s="17"/>
      <c r="F47" s="17">
        <f>$G$47*$H$47</f>
        <v>434.94</v>
      </c>
      <c r="G47" s="560">
        <v>19.77</v>
      </c>
      <c r="H47" s="424">
        <v>22</v>
      </c>
      <c r="I47" s="425"/>
      <c r="J47" s="432"/>
      <c r="K47" s="452"/>
      <c r="L47" s="101"/>
      <c r="M47" s="101"/>
      <c r="N47" s="101"/>
      <c r="O47" s="101"/>
      <c r="P47" s="101"/>
      <c r="Q47" s="101"/>
      <c r="R47" s="101"/>
      <c r="S47" s="101"/>
      <c r="T47" s="101"/>
      <c r="U47" s="101"/>
      <c r="V47" s="101"/>
      <c r="W47" s="101"/>
      <c r="X47" s="101"/>
      <c r="Y47" s="101"/>
      <c r="Z47" s="101"/>
      <c r="AA47" s="101"/>
      <c r="AB47" s="101"/>
    </row>
    <row r="48" spans="1:30" s="117" customFormat="1" ht="15.75" customHeight="1">
      <c r="A48" s="111" t="s">
        <v>565</v>
      </c>
      <c r="B48" s="112" t="s">
        <v>566</v>
      </c>
      <c r="C48" s="113"/>
      <c r="D48" s="114">
        <f>D47/12</f>
        <v>0</v>
      </c>
      <c r="E48" s="114">
        <f>E47/12</f>
        <v>0</v>
      </c>
      <c r="F48" s="114">
        <f>F47/12</f>
        <v>36.244999999999997</v>
      </c>
      <c r="G48" s="561"/>
      <c r="H48" s="456"/>
      <c r="I48" s="457"/>
      <c r="J48" s="458"/>
      <c r="K48" s="459"/>
      <c r="L48" s="116"/>
      <c r="M48" s="459"/>
      <c r="N48" s="459"/>
      <c r="O48" s="459"/>
      <c r="P48" s="459"/>
      <c r="Q48" s="459"/>
      <c r="R48" s="459"/>
      <c r="S48" s="459"/>
      <c r="T48" s="459"/>
      <c r="U48" s="459"/>
      <c r="V48" s="459"/>
      <c r="W48" s="459"/>
      <c r="X48" s="459"/>
      <c r="Y48" s="459"/>
      <c r="Z48" s="459"/>
      <c r="AA48" s="435"/>
      <c r="AB48" s="435"/>
      <c r="AC48" s="435"/>
      <c r="AD48" s="435"/>
    </row>
    <row r="49" spans="1:28" ht="15.75" customHeight="1">
      <c r="A49" s="7" t="s">
        <v>79</v>
      </c>
      <c r="B49" s="8" t="s">
        <v>402</v>
      </c>
      <c r="C49" s="26"/>
      <c r="D49" s="17"/>
      <c r="E49" s="17"/>
      <c r="F49" s="17">
        <v>137.79</v>
      </c>
      <c r="G49" s="562"/>
      <c r="H49" s="424"/>
      <c r="I49" s="425"/>
      <c r="J49" s="432"/>
      <c r="K49" s="452"/>
      <c r="L49" s="101"/>
      <c r="M49" s="101"/>
      <c r="N49" s="101"/>
      <c r="O49" s="101"/>
      <c r="P49" s="101"/>
      <c r="Q49" s="101"/>
      <c r="R49" s="101"/>
      <c r="S49" s="101"/>
      <c r="T49" s="101"/>
      <c r="U49" s="101"/>
      <c r="V49" s="101"/>
      <c r="W49" s="101"/>
      <c r="X49" s="101"/>
      <c r="Y49" s="101"/>
      <c r="Z49" s="101"/>
      <c r="AA49" s="101"/>
      <c r="AB49" s="101"/>
    </row>
    <row r="50" spans="1:28" ht="15.75" customHeight="1">
      <c r="A50" s="7" t="s">
        <v>82</v>
      </c>
      <c r="B50" s="8" t="s">
        <v>117</v>
      </c>
      <c r="C50" s="26"/>
      <c r="D50" s="17"/>
      <c r="E50" s="17"/>
      <c r="F50" s="17">
        <f>F49/12</f>
        <v>11.4825</v>
      </c>
      <c r="G50" s="562"/>
      <c r="H50" s="424"/>
      <c r="I50" s="425"/>
      <c r="J50" s="432"/>
      <c r="K50" s="452"/>
      <c r="L50" s="101"/>
      <c r="M50" s="101"/>
      <c r="N50" s="101"/>
      <c r="O50" s="101"/>
      <c r="P50" s="101"/>
      <c r="Q50" s="101"/>
      <c r="R50" s="101"/>
      <c r="S50" s="101"/>
      <c r="T50" s="101"/>
      <c r="U50" s="101"/>
      <c r="V50" s="101"/>
      <c r="W50" s="101"/>
      <c r="X50" s="101"/>
      <c r="Y50" s="101"/>
      <c r="Z50" s="101"/>
      <c r="AA50" s="101"/>
      <c r="AB50" s="101"/>
    </row>
    <row r="51" spans="1:28" ht="21" customHeight="1">
      <c r="A51" s="7" t="s">
        <v>104</v>
      </c>
      <c r="B51" s="8" t="s">
        <v>118</v>
      </c>
      <c r="C51" s="26"/>
      <c r="D51" s="17"/>
      <c r="E51" s="17"/>
      <c r="F51" s="17">
        <v>33.65</v>
      </c>
      <c r="G51" s="562"/>
      <c r="H51" s="424"/>
      <c r="I51" s="425"/>
      <c r="J51" s="432"/>
      <c r="K51" s="452"/>
      <c r="L51" s="101"/>
      <c r="M51" s="101"/>
      <c r="N51" s="101"/>
      <c r="O51" s="101"/>
      <c r="P51" s="101"/>
      <c r="Q51" s="101"/>
      <c r="R51" s="101"/>
      <c r="S51" s="101"/>
      <c r="T51" s="101"/>
      <c r="U51" s="101"/>
      <c r="V51" s="101"/>
      <c r="W51" s="101"/>
      <c r="X51" s="101"/>
      <c r="Y51" s="101"/>
      <c r="Z51" s="101"/>
      <c r="AA51" s="101"/>
      <c r="AB51" s="101"/>
    </row>
    <row r="52" spans="1:28" ht="15.75" customHeight="1">
      <c r="A52" s="27" t="s">
        <v>84</v>
      </c>
      <c r="B52" s="29" t="s">
        <v>384</v>
      </c>
      <c r="C52" s="30"/>
      <c r="D52" s="71"/>
      <c r="E52" s="71"/>
      <c r="F52" s="17">
        <v>15.2</v>
      </c>
      <c r="G52" s="562"/>
      <c r="H52" s="424"/>
      <c r="I52" s="425"/>
      <c r="J52" s="432"/>
      <c r="K52" s="105"/>
      <c r="L52" s="438"/>
      <c r="M52" s="438"/>
      <c r="N52" s="438"/>
      <c r="O52" s="438"/>
      <c r="P52" s="438"/>
      <c r="Q52" s="438"/>
      <c r="R52" s="438"/>
      <c r="S52" s="438"/>
      <c r="T52" s="438"/>
      <c r="U52" s="438"/>
      <c r="V52" s="438"/>
      <c r="W52" s="438"/>
      <c r="X52" s="438"/>
      <c r="Y52" s="438"/>
      <c r="Z52" s="438"/>
      <c r="AA52" s="438"/>
      <c r="AB52" s="438"/>
    </row>
    <row r="53" spans="1:28" ht="15.75" customHeight="1">
      <c r="A53" s="28" t="s">
        <v>107</v>
      </c>
      <c r="B53" s="29" t="s">
        <v>554</v>
      </c>
      <c r="C53" s="72"/>
      <c r="D53" s="17"/>
      <c r="E53" s="17"/>
      <c r="F53" s="17">
        <f>ROUND(1658.92*20%*1%,2)</f>
        <v>3.32</v>
      </c>
      <c r="G53" s="562"/>
      <c r="H53" s="424"/>
      <c r="I53" s="425"/>
      <c r="J53" s="432"/>
      <c r="K53" s="452"/>
      <c r="L53" s="101"/>
      <c r="M53" s="101"/>
      <c r="N53" s="101"/>
      <c r="O53" s="101"/>
      <c r="P53" s="101"/>
      <c r="Q53" s="101"/>
      <c r="R53" s="101"/>
      <c r="S53" s="101"/>
      <c r="T53" s="101"/>
      <c r="U53" s="101"/>
      <c r="V53" s="101"/>
      <c r="W53" s="101"/>
      <c r="X53" s="101"/>
      <c r="Y53" s="101"/>
      <c r="Z53" s="101"/>
      <c r="AA53" s="101"/>
      <c r="AB53" s="101"/>
    </row>
    <row r="54" spans="1:28" ht="15.75" customHeight="1">
      <c r="A54" s="28" t="s">
        <v>109</v>
      </c>
      <c r="B54" s="29" t="s">
        <v>120</v>
      </c>
      <c r="C54" s="30"/>
      <c r="D54" s="17">
        <f>ROUND(D16/220*8.8*0.5/12,2)</f>
        <v>0</v>
      </c>
      <c r="E54" s="17">
        <f>ROUND(E16/220*8.8*0.5/12,2)</f>
        <v>0</v>
      </c>
      <c r="F54" s="17">
        <f>ROUND(F16/220*8.8*0.5/12,2)</f>
        <v>2.65</v>
      </c>
      <c r="G54" s="562"/>
      <c r="H54" s="100"/>
      <c r="I54" s="100" t="s">
        <v>121</v>
      </c>
      <c r="J54" s="101"/>
      <c r="K54" s="452"/>
      <c r="L54" s="101"/>
      <c r="M54" s="101"/>
      <c r="N54" s="101"/>
      <c r="O54" s="101"/>
      <c r="P54" s="101"/>
      <c r="Q54" s="101"/>
      <c r="R54" s="101"/>
      <c r="S54" s="101"/>
      <c r="T54" s="101"/>
      <c r="U54" s="101"/>
      <c r="V54" s="101"/>
      <c r="W54" s="101"/>
      <c r="X54" s="101"/>
      <c r="Y54" s="101"/>
      <c r="Z54" s="101"/>
      <c r="AA54" s="101"/>
      <c r="AB54" s="101"/>
    </row>
    <row r="55" spans="1:28" ht="15.75" customHeight="1">
      <c r="A55" s="97" t="s">
        <v>550</v>
      </c>
      <c r="B55" s="99" t="s">
        <v>557</v>
      </c>
      <c r="C55" s="30"/>
      <c r="D55" s="17"/>
      <c r="E55" s="17"/>
      <c r="F55" s="17">
        <v>2.63</v>
      </c>
      <c r="G55" s="562"/>
      <c r="H55" s="100"/>
      <c r="I55" s="100"/>
      <c r="J55" s="101"/>
      <c r="K55" s="452"/>
      <c r="L55" s="101"/>
      <c r="M55" s="101"/>
      <c r="N55" s="101"/>
      <c r="O55" s="101"/>
      <c r="P55" s="101"/>
      <c r="Q55" s="101"/>
      <c r="R55" s="101"/>
      <c r="S55" s="101"/>
      <c r="T55" s="101"/>
      <c r="U55" s="101"/>
      <c r="V55" s="101"/>
      <c r="W55" s="101"/>
      <c r="X55" s="101"/>
      <c r="Y55" s="101"/>
      <c r="Z55" s="101"/>
      <c r="AA55" s="101"/>
      <c r="AB55" s="101"/>
    </row>
    <row r="56" spans="1:28" ht="15.75" customHeight="1">
      <c r="A56" s="97" t="s">
        <v>556</v>
      </c>
      <c r="B56" s="99" t="s">
        <v>552</v>
      </c>
      <c r="C56" s="30"/>
      <c r="D56" s="17"/>
      <c r="E56" s="17"/>
      <c r="F56" s="17"/>
      <c r="G56" s="562"/>
      <c r="H56" s="100"/>
      <c r="I56" s="100"/>
      <c r="J56" s="101"/>
      <c r="K56" s="452"/>
      <c r="L56" s="101"/>
      <c r="M56" s="101"/>
      <c r="N56" s="101"/>
      <c r="O56" s="101"/>
      <c r="P56" s="101"/>
      <c r="Q56" s="101"/>
      <c r="R56" s="101"/>
      <c r="S56" s="101"/>
      <c r="T56" s="101"/>
      <c r="U56" s="101"/>
      <c r="V56" s="101"/>
      <c r="W56" s="101"/>
      <c r="X56" s="101"/>
      <c r="Y56" s="101"/>
      <c r="Z56" s="101"/>
      <c r="AA56" s="101"/>
      <c r="AB56" s="101"/>
    </row>
    <row r="57" spans="1:28" ht="15.75" customHeight="1">
      <c r="A57" s="1170" t="s">
        <v>111</v>
      </c>
      <c r="B57" s="1171"/>
      <c r="C57" s="32"/>
      <c r="D57" s="19">
        <f t="shared" ref="D57:E57" si="9">ROUND(SUM(D46:D56),2)</f>
        <v>0</v>
      </c>
      <c r="E57" s="19">
        <f t="shared" si="9"/>
        <v>0</v>
      </c>
      <c r="F57" s="19">
        <f>ROUND(SUM(F46:F56),2)</f>
        <v>808.22</v>
      </c>
      <c r="G57" s="556"/>
      <c r="H57" s="426"/>
      <c r="I57" s="426"/>
      <c r="J57" s="432"/>
      <c r="K57" s="453"/>
      <c r="L57" s="432"/>
      <c r="M57" s="432"/>
      <c r="N57" s="432"/>
      <c r="O57" s="432"/>
      <c r="P57" s="432"/>
      <c r="Q57" s="432"/>
      <c r="R57" s="432"/>
      <c r="S57" s="432"/>
      <c r="T57" s="432"/>
      <c r="U57" s="432"/>
      <c r="V57" s="432"/>
      <c r="W57" s="432"/>
      <c r="X57" s="432"/>
      <c r="Y57" s="432"/>
      <c r="Z57" s="432"/>
      <c r="AA57" s="432"/>
      <c r="AB57" s="432"/>
    </row>
    <row r="58" spans="1:28" ht="15.75" customHeight="1">
      <c r="A58" s="12"/>
      <c r="B58" s="12"/>
      <c r="C58" s="12"/>
      <c r="D58" s="12"/>
      <c r="E58" s="12"/>
      <c r="F58" s="12"/>
      <c r="G58" s="555"/>
      <c r="H58" s="101"/>
      <c r="I58" s="101"/>
      <c r="J58" s="101"/>
      <c r="K58" s="101"/>
      <c r="L58" s="101"/>
      <c r="M58" s="101"/>
      <c r="N58" s="101"/>
      <c r="O58" s="101"/>
      <c r="P58" s="101"/>
      <c r="Q58" s="101"/>
      <c r="R58" s="101"/>
      <c r="S58" s="101"/>
      <c r="T58" s="101"/>
      <c r="U58" s="101"/>
      <c r="V58" s="101"/>
      <c r="W58" s="101"/>
      <c r="X58" s="101"/>
      <c r="Y58" s="101"/>
      <c r="Z58" s="101"/>
      <c r="AA58" s="101"/>
      <c r="AB58" s="101"/>
    </row>
    <row r="59" spans="1:28" ht="15.75" customHeight="1">
      <c r="A59" s="1190" t="s">
        <v>122</v>
      </c>
      <c r="B59" s="1191"/>
      <c r="C59" s="1191"/>
      <c r="D59" s="1191"/>
      <c r="E59" s="1191"/>
      <c r="F59" s="1192"/>
      <c r="G59" s="557"/>
      <c r="H59" s="427"/>
      <c r="I59" s="427"/>
      <c r="J59" s="101"/>
      <c r="K59" s="101"/>
      <c r="L59" s="101"/>
      <c r="M59" s="101"/>
      <c r="N59" s="101"/>
      <c r="O59" s="101"/>
      <c r="P59" s="101"/>
      <c r="Q59" s="101"/>
      <c r="R59" s="101"/>
      <c r="S59" s="101"/>
      <c r="T59" s="101"/>
      <c r="U59" s="101"/>
      <c r="V59" s="101"/>
      <c r="W59" s="101"/>
      <c r="X59" s="101"/>
      <c r="Y59" s="101"/>
      <c r="Z59" s="101"/>
      <c r="AA59" s="101"/>
      <c r="AB59" s="101"/>
    </row>
    <row r="60" spans="1:28" ht="27" customHeight="1">
      <c r="A60" s="33">
        <v>2</v>
      </c>
      <c r="B60" s="33" t="s">
        <v>123</v>
      </c>
      <c r="C60" s="24"/>
      <c r="D60" s="4" t="s">
        <v>668</v>
      </c>
      <c r="E60" s="5" t="s">
        <v>49</v>
      </c>
      <c r="F60" s="5" t="s">
        <v>50</v>
      </c>
      <c r="G60" s="556"/>
      <c r="H60" s="426"/>
      <c r="I60" s="426"/>
      <c r="J60" s="432"/>
      <c r="K60" s="451"/>
      <c r="L60" s="432"/>
      <c r="M60" s="432"/>
      <c r="N60" s="432"/>
      <c r="O60" s="432"/>
      <c r="P60" s="432"/>
      <c r="Q60" s="432"/>
      <c r="R60" s="432"/>
      <c r="S60" s="432"/>
      <c r="T60" s="432"/>
      <c r="U60" s="432"/>
      <c r="V60" s="432"/>
      <c r="W60" s="432"/>
      <c r="X60" s="432"/>
      <c r="Y60" s="432"/>
      <c r="Z60" s="432"/>
      <c r="AA60" s="432"/>
      <c r="AB60" s="432"/>
    </row>
    <row r="61" spans="1:28" ht="15.75" customHeight="1">
      <c r="A61" s="7" t="s">
        <v>89</v>
      </c>
      <c r="B61" s="34" t="s">
        <v>90</v>
      </c>
      <c r="C61" s="26"/>
      <c r="D61" s="35">
        <f>D30</f>
        <v>0</v>
      </c>
      <c r="E61" s="35">
        <f>E30</f>
        <v>0</v>
      </c>
      <c r="F61" s="35">
        <f>F30</f>
        <v>351.08</v>
      </c>
      <c r="G61" s="557"/>
      <c r="H61" s="427"/>
      <c r="I61" s="427"/>
      <c r="J61" s="101"/>
      <c r="K61" s="452"/>
      <c r="L61" s="101"/>
      <c r="M61" s="101"/>
      <c r="N61" s="101"/>
      <c r="O61" s="101"/>
      <c r="P61" s="101"/>
      <c r="Q61" s="101"/>
      <c r="R61" s="101"/>
      <c r="S61" s="101"/>
      <c r="T61" s="101"/>
      <c r="U61" s="101"/>
      <c r="V61" s="101"/>
      <c r="W61" s="101"/>
      <c r="X61" s="101"/>
      <c r="Y61" s="101"/>
      <c r="Z61" s="101"/>
      <c r="AA61" s="101"/>
      <c r="AB61" s="101"/>
    </row>
    <row r="62" spans="1:28" ht="15.75" customHeight="1">
      <c r="A62" s="7" t="s">
        <v>98</v>
      </c>
      <c r="B62" s="8" t="s">
        <v>124</v>
      </c>
      <c r="C62" s="26"/>
      <c r="D62" s="22">
        <f t="shared" ref="D62:F62" si="10">D42</f>
        <v>0</v>
      </c>
      <c r="E62" s="22">
        <f t="shared" si="10"/>
        <v>0</v>
      </c>
      <c r="F62" s="22">
        <f t="shared" si="10"/>
        <v>792.97</v>
      </c>
      <c r="G62" s="557"/>
      <c r="H62" s="427"/>
      <c r="I62" s="427"/>
      <c r="J62" s="101"/>
      <c r="K62" s="452"/>
      <c r="L62" s="101"/>
      <c r="M62" s="101"/>
      <c r="N62" s="101"/>
      <c r="O62" s="101"/>
      <c r="P62" s="101"/>
      <c r="Q62" s="101"/>
      <c r="R62" s="101"/>
      <c r="S62" s="101"/>
      <c r="T62" s="101"/>
      <c r="U62" s="101"/>
      <c r="V62" s="101"/>
      <c r="W62" s="101"/>
      <c r="X62" s="101"/>
      <c r="Y62" s="101"/>
      <c r="Z62" s="101"/>
      <c r="AA62" s="101"/>
      <c r="AB62" s="101"/>
    </row>
    <row r="63" spans="1:28" ht="15.75" customHeight="1">
      <c r="A63" s="7" t="s">
        <v>113</v>
      </c>
      <c r="B63" s="8" t="s">
        <v>125</v>
      </c>
      <c r="C63" s="26"/>
      <c r="D63" s="22">
        <f t="shared" ref="D63:F63" si="11">D57</f>
        <v>0</v>
      </c>
      <c r="E63" s="22">
        <f t="shared" si="11"/>
        <v>0</v>
      </c>
      <c r="F63" s="22">
        <f t="shared" si="11"/>
        <v>808.22</v>
      </c>
      <c r="G63" s="557"/>
      <c r="H63" s="427"/>
      <c r="I63" s="427"/>
      <c r="J63" s="101"/>
      <c r="K63" s="452"/>
      <c r="L63" s="101"/>
      <c r="M63" s="101"/>
      <c r="N63" s="101"/>
      <c r="O63" s="101"/>
      <c r="P63" s="101"/>
      <c r="Q63" s="101"/>
      <c r="R63" s="101"/>
      <c r="S63" s="101"/>
      <c r="T63" s="101"/>
      <c r="U63" s="101"/>
      <c r="V63" s="101"/>
      <c r="W63" s="101"/>
      <c r="X63" s="101"/>
      <c r="Y63" s="101"/>
      <c r="Z63" s="101"/>
      <c r="AA63" s="101"/>
      <c r="AB63" s="101"/>
    </row>
    <row r="64" spans="1:28" ht="15" customHeight="1">
      <c r="A64" s="1170" t="s">
        <v>126</v>
      </c>
      <c r="B64" s="1171"/>
      <c r="C64" s="32"/>
      <c r="D64" s="19">
        <f t="shared" ref="D64:E64" si="12">ROUND(SUM(D61:D63),2)</f>
        <v>0</v>
      </c>
      <c r="E64" s="19">
        <f t="shared" si="12"/>
        <v>0</v>
      </c>
      <c r="F64" s="19">
        <f>ROUND(SUM(F61:F63),2)</f>
        <v>1952.27</v>
      </c>
      <c r="G64" s="556"/>
      <c r="H64" s="426"/>
      <c r="I64" s="426"/>
      <c r="J64" s="432"/>
      <c r="K64" s="453"/>
      <c r="L64" s="432"/>
      <c r="M64" s="432"/>
      <c r="N64" s="432"/>
      <c r="O64" s="432"/>
      <c r="P64" s="432"/>
      <c r="Q64" s="432"/>
      <c r="R64" s="432"/>
      <c r="S64" s="432"/>
      <c r="T64" s="432"/>
      <c r="U64" s="432"/>
      <c r="V64" s="432"/>
      <c r="W64" s="432"/>
      <c r="X64" s="432"/>
      <c r="Y64" s="432"/>
      <c r="Z64" s="432"/>
      <c r="AA64" s="432"/>
      <c r="AB64" s="432"/>
    </row>
    <row r="65" spans="1:28" ht="15.75" customHeight="1">
      <c r="A65" s="12"/>
      <c r="B65" s="12"/>
      <c r="C65" s="12"/>
      <c r="D65" s="12"/>
      <c r="E65" s="12"/>
      <c r="F65" s="12"/>
      <c r="G65" s="555"/>
      <c r="H65" s="101"/>
      <c r="I65" s="101"/>
      <c r="J65" s="101"/>
      <c r="K65" s="101"/>
      <c r="L65" s="101"/>
      <c r="M65" s="101"/>
      <c r="N65" s="101"/>
      <c r="O65" s="101"/>
      <c r="P65" s="101"/>
      <c r="Q65" s="101"/>
      <c r="R65" s="101"/>
      <c r="S65" s="101"/>
      <c r="T65" s="101"/>
      <c r="U65" s="101"/>
      <c r="V65" s="101"/>
      <c r="W65" s="101"/>
      <c r="X65" s="101"/>
      <c r="Y65" s="101"/>
      <c r="Z65" s="101"/>
      <c r="AA65" s="101"/>
      <c r="AB65" s="101"/>
    </row>
    <row r="66" spans="1:28" ht="15.75" customHeight="1">
      <c r="A66" s="1190" t="s">
        <v>127</v>
      </c>
      <c r="B66" s="1191"/>
      <c r="C66" s="1191"/>
      <c r="D66" s="1191"/>
      <c r="E66" s="1191"/>
      <c r="F66" s="1192"/>
      <c r="G66" s="557"/>
      <c r="H66" s="427"/>
      <c r="I66" s="427"/>
      <c r="J66" s="101"/>
      <c r="K66" s="101"/>
      <c r="L66" s="101"/>
      <c r="M66" s="101"/>
      <c r="N66" s="101"/>
      <c r="O66" s="101"/>
      <c r="P66" s="101"/>
      <c r="Q66" s="101"/>
      <c r="R66" s="101"/>
      <c r="S66" s="101"/>
      <c r="T66" s="101"/>
      <c r="U66" s="101"/>
      <c r="V66" s="101"/>
      <c r="W66" s="101"/>
      <c r="X66" s="101"/>
      <c r="Y66" s="101"/>
      <c r="Z66" s="101"/>
      <c r="AA66" s="101"/>
      <c r="AB66" s="101"/>
    </row>
    <row r="67" spans="1:28" ht="27" customHeight="1">
      <c r="A67" s="33">
        <v>3</v>
      </c>
      <c r="B67" s="13" t="s">
        <v>128</v>
      </c>
      <c r="C67" s="13"/>
      <c r="D67" s="4" t="s">
        <v>668</v>
      </c>
      <c r="E67" s="5" t="s">
        <v>49</v>
      </c>
      <c r="F67" s="5" t="s">
        <v>50</v>
      </c>
      <c r="G67" s="556"/>
      <c r="H67" s="426"/>
      <c r="I67" s="426"/>
      <c r="J67" s="432"/>
      <c r="K67" s="451"/>
      <c r="L67" s="432"/>
      <c r="M67" s="432"/>
      <c r="N67" s="432"/>
      <c r="O67" s="432"/>
      <c r="P67" s="432"/>
      <c r="Q67" s="432"/>
      <c r="R67" s="432"/>
      <c r="S67" s="432"/>
      <c r="T67" s="432"/>
      <c r="U67" s="432"/>
      <c r="V67" s="432"/>
      <c r="W67" s="432"/>
      <c r="X67" s="432"/>
      <c r="Y67" s="432"/>
      <c r="Z67" s="432"/>
      <c r="AA67" s="432"/>
      <c r="AB67" s="432"/>
    </row>
    <row r="68" spans="1:28" ht="15.75" customHeight="1">
      <c r="A68" s="20" t="s">
        <v>75</v>
      </c>
      <c r="B68" s="29" t="s">
        <v>129</v>
      </c>
      <c r="C68" s="37">
        <f>((7/30)+(7/30*0.1*12/12))/24</f>
        <v>1.0694444444444444E-2</v>
      </c>
      <c r="D68" s="22">
        <f t="shared" ref="D68:E68" si="13">$C68*D$21</f>
        <v>0</v>
      </c>
      <c r="E68" s="22">
        <f t="shared" si="13"/>
        <v>0</v>
      </c>
      <c r="F68" s="22">
        <f>ROUND(F21*C68,2)</f>
        <v>23.04</v>
      </c>
      <c r="G68" s="557"/>
      <c r="H68" s="427"/>
      <c r="I68" s="427"/>
      <c r="J68" s="101"/>
      <c r="K68" s="452"/>
      <c r="L68" s="101"/>
      <c r="M68" s="101"/>
      <c r="N68" s="101"/>
      <c r="O68" s="101"/>
      <c r="P68" s="101"/>
      <c r="Q68" s="101"/>
      <c r="R68" s="101"/>
      <c r="S68" s="101"/>
      <c r="T68" s="101"/>
      <c r="U68" s="101"/>
      <c r="V68" s="101"/>
      <c r="W68" s="101"/>
      <c r="X68" s="101"/>
      <c r="Y68" s="101"/>
      <c r="Z68" s="101"/>
      <c r="AA68" s="101"/>
      <c r="AB68" s="101"/>
    </row>
    <row r="69" spans="1:28" ht="15.75" customHeight="1">
      <c r="A69" s="20" t="s">
        <v>77</v>
      </c>
      <c r="B69" s="29" t="s">
        <v>130</v>
      </c>
      <c r="C69" s="37">
        <f>C42</f>
        <v>0.3680000000000001</v>
      </c>
      <c r="D69" s="22">
        <f t="shared" ref="D69:E69" si="14">$C69*D$21</f>
        <v>0</v>
      </c>
      <c r="E69" s="22">
        <f t="shared" si="14"/>
        <v>0</v>
      </c>
      <c r="F69" s="22">
        <f>$C69*F68</f>
        <v>8.4787200000000027</v>
      </c>
      <c r="G69" s="557"/>
      <c r="H69" s="427"/>
      <c r="I69" s="427"/>
      <c r="J69" s="101"/>
      <c r="K69" s="452"/>
      <c r="L69" s="101"/>
      <c r="M69" s="101"/>
      <c r="N69" s="101"/>
      <c r="O69" s="101"/>
      <c r="P69" s="101"/>
      <c r="Q69" s="101"/>
      <c r="R69" s="101"/>
      <c r="S69" s="101"/>
      <c r="T69" s="101"/>
      <c r="U69" s="101"/>
      <c r="V69" s="101"/>
      <c r="W69" s="101"/>
      <c r="X69" s="101"/>
      <c r="Y69" s="101"/>
      <c r="Z69" s="101"/>
      <c r="AA69" s="101"/>
      <c r="AB69" s="101"/>
    </row>
    <row r="70" spans="1:28" ht="15.75" customHeight="1">
      <c r="A70" s="20" t="s">
        <v>79</v>
      </c>
      <c r="B70" s="29" t="s">
        <v>131</v>
      </c>
      <c r="C70" s="38"/>
      <c r="D70" s="22">
        <f t="shared" ref="D70:F70" si="15">$C70*D$21</f>
        <v>0</v>
      </c>
      <c r="E70" s="22">
        <f t="shared" si="15"/>
        <v>0</v>
      </c>
      <c r="F70" s="22">
        <f t="shared" si="15"/>
        <v>0</v>
      </c>
      <c r="G70" s="557"/>
      <c r="H70" s="427"/>
      <c r="I70" s="427"/>
      <c r="J70" s="101"/>
      <c r="K70" s="452"/>
      <c r="L70" s="101"/>
      <c r="M70" s="101"/>
      <c r="N70" s="101"/>
      <c r="O70" s="101"/>
      <c r="P70" s="101"/>
      <c r="Q70" s="101"/>
      <c r="R70" s="101"/>
      <c r="S70" s="101"/>
      <c r="T70" s="101"/>
      <c r="U70" s="101"/>
      <c r="V70" s="101"/>
      <c r="W70" s="101"/>
      <c r="X70" s="101"/>
      <c r="Y70" s="101"/>
      <c r="Z70" s="101"/>
      <c r="AA70" s="101"/>
      <c r="AB70" s="101"/>
    </row>
    <row r="71" spans="1:28" ht="15.75" customHeight="1">
      <c r="A71" s="20" t="s">
        <v>82</v>
      </c>
      <c r="B71" s="29" t="s">
        <v>132</v>
      </c>
      <c r="C71" s="37">
        <v>0.4</v>
      </c>
      <c r="D71" s="22">
        <f t="shared" ref="D71:E71" si="16">$C71*D$21</f>
        <v>0</v>
      </c>
      <c r="E71" s="22">
        <f t="shared" si="16"/>
        <v>0</v>
      </c>
      <c r="F71" s="22">
        <f>ROUND((F21+F28)*(0.08*0.4),2)</f>
        <v>77.17</v>
      </c>
      <c r="G71" s="557"/>
      <c r="H71" s="427"/>
      <c r="I71" s="427"/>
      <c r="J71" s="101"/>
      <c r="K71" s="452"/>
      <c r="L71" s="101"/>
      <c r="M71" s="101"/>
      <c r="N71" s="101"/>
      <c r="O71" s="101"/>
      <c r="P71" s="101"/>
      <c r="Q71" s="101"/>
      <c r="R71" s="101"/>
      <c r="S71" s="101"/>
      <c r="T71" s="101"/>
      <c r="U71" s="101"/>
      <c r="V71" s="101"/>
      <c r="W71" s="101"/>
      <c r="X71" s="101"/>
      <c r="Y71" s="101"/>
      <c r="Z71" s="101"/>
      <c r="AA71" s="101"/>
      <c r="AB71" s="101"/>
    </row>
    <row r="72" spans="1:28" ht="15.75" customHeight="1">
      <c r="B72" s="29"/>
      <c r="C72" s="37"/>
      <c r="D72" s="22">
        <f t="shared" ref="D72:F72" si="17">$C72*D$21</f>
        <v>0</v>
      </c>
      <c r="E72" s="22">
        <f t="shared" si="17"/>
        <v>0</v>
      </c>
      <c r="F72" s="22">
        <f t="shared" si="17"/>
        <v>0</v>
      </c>
      <c r="G72" s="557"/>
      <c r="H72" s="427"/>
      <c r="I72" s="427"/>
      <c r="J72" s="101"/>
      <c r="K72" s="452"/>
      <c r="L72" s="101"/>
      <c r="M72" s="101"/>
      <c r="N72" s="101"/>
      <c r="O72" s="101"/>
      <c r="P72" s="101"/>
      <c r="Q72" s="101"/>
      <c r="R72" s="101"/>
      <c r="S72" s="101"/>
      <c r="T72" s="101"/>
      <c r="U72" s="101"/>
      <c r="V72" s="101"/>
      <c r="W72" s="101"/>
      <c r="X72" s="101"/>
      <c r="Y72" s="101"/>
      <c r="Z72" s="101"/>
      <c r="AA72" s="101"/>
      <c r="AB72" s="101"/>
    </row>
    <row r="73" spans="1:28" ht="15.75" customHeight="1">
      <c r="A73" s="20" t="s">
        <v>104</v>
      </c>
      <c r="B73" s="29" t="s">
        <v>133</v>
      </c>
      <c r="C73" s="37">
        <v>0.05</v>
      </c>
      <c r="D73" s="22">
        <f t="shared" ref="D73:E73" si="18">$C73*D$21</f>
        <v>0</v>
      </c>
      <c r="E73" s="22">
        <f t="shared" si="18"/>
        <v>0</v>
      </c>
      <c r="F73" s="79">
        <f>ROUND((F21/12)*0.05,2)</f>
        <v>8.98</v>
      </c>
      <c r="G73" s="557"/>
      <c r="H73" s="427"/>
      <c r="I73" s="427"/>
      <c r="J73" s="101"/>
      <c r="K73" s="461"/>
      <c r="L73" s="101"/>
      <c r="M73" s="101"/>
      <c r="N73" s="101"/>
      <c r="O73" s="101"/>
      <c r="P73" s="101"/>
      <c r="Q73" s="101"/>
      <c r="R73" s="101"/>
      <c r="S73" s="101"/>
      <c r="T73" s="101"/>
      <c r="U73" s="101"/>
      <c r="V73" s="101"/>
      <c r="W73" s="101"/>
      <c r="X73" s="101"/>
      <c r="Y73" s="101"/>
      <c r="Z73" s="101"/>
      <c r="AA73" s="101"/>
      <c r="AB73" s="101"/>
    </row>
    <row r="74" spans="1:28" ht="15.75" customHeight="1">
      <c r="A74" s="20" t="s">
        <v>84</v>
      </c>
      <c r="B74" s="29" t="s">
        <v>134</v>
      </c>
      <c r="C74" s="37">
        <v>0.08</v>
      </c>
      <c r="F74" s="79">
        <f>ROUND(F73*$C74,2)</f>
        <v>0.72</v>
      </c>
      <c r="G74" s="556"/>
      <c r="H74" s="426"/>
      <c r="I74" s="426"/>
      <c r="J74" s="432"/>
      <c r="K74" s="462"/>
      <c r="L74" s="432"/>
      <c r="M74" s="432"/>
      <c r="N74" s="432"/>
      <c r="O74" s="432"/>
      <c r="P74" s="432"/>
      <c r="Q74" s="432"/>
      <c r="R74" s="432"/>
      <c r="S74" s="432"/>
      <c r="T74" s="432"/>
      <c r="U74" s="432"/>
      <c r="V74" s="432"/>
      <c r="W74" s="432"/>
      <c r="X74" s="432"/>
      <c r="Y74" s="432"/>
      <c r="Z74" s="432"/>
      <c r="AA74" s="432"/>
      <c r="AB74" s="432"/>
    </row>
    <row r="75" spans="1:28" ht="15.75" customHeight="1">
      <c r="A75" s="80" t="s">
        <v>107</v>
      </c>
      <c r="B75" s="29" t="s">
        <v>135</v>
      </c>
      <c r="C75" s="38"/>
      <c r="D75" s="12"/>
      <c r="E75" s="12"/>
      <c r="F75" s="22"/>
      <c r="G75" s="556"/>
      <c r="H75" s="426"/>
      <c r="I75" s="426"/>
      <c r="J75" s="432"/>
      <c r="K75" s="452"/>
      <c r="L75" s="101"/>
      <c r="M75" s="101"/>
      <c r="N75" s="101"/>
      <c r="O75" s="101"/>
      <c r="P75" s="101"/>
      <c r="Q75" s="101"/>
      <c r="R75" s="101"/>
      <c r="S75" s="101"/>
      <c r="T75" s="101"/>
      <c r="U75" s="101"/>
      <c r="V75" s="101"/>
      <c r="W75" s="101"/>
      <c r="X75" s="101"/>
      <c r="Y75" s="101"/>
      <c r="Z75" s="101"/>
      <c r="AA75" s="101"/>
      <c r="AB75" s="101"/>
    </row>
    <row r="76" spans="1:28" ht="15.75" customHeight="1">
      <c r="A76" s="81" t="s">
        <v>109</v>
      </c>
      <c r="B76" s="29" t="s">
        <v>132</v>
      </c>
      <c r="C76" s="38"/>
      <c r="D76" s="12"/>
      <c r="E76" s="12"/>
      <c r="F76" s="75">
        <f>ROUND((F21+F28)*(0.08*0.4*0.05),2)</f>
        <v>3.86</v>
      </c>
      <c r="G76" s="556"/>
      <c r="H76" s="426"/>
      <c r="I76" s="426"/>
      <c r="J76" s="432"/>
      <c r="K76" s="101"/>
      <c r="L76" s="101"/>
      <c r="M76" s="101"/>
      <c r="N76" s="101"/>
      <c r="O76" s="101"/>
      <c r="P76" s="101"/>
      <c r="Q76" s="101"/>
      <c r="R76" s="101"/>
      <c r="S76" s="101"/>
      <c r="T76" s="101"/>
      <c r="U76" s="101"/>
      <c r="V76" s="101"/>
      <c r="W76" s="101"/>
      <c r="X76" s="101"/>
      <c r="Y76" s="101"/>
      <c r="Z76" s="101"/>
      <c r="AA76" s="101"/>
      <c r="AB76" s="101"/>
    </row>
    <row r="77" spans="1:28" ht="27" customHeight="1">
      <c r="A77" s="1170" t="s">
        <v>9</v>
      </c>
      <c r="B77" s="1171"/>
      <c r="C77" s="51" t="s">
        <v>136</v>
      </c>
      <c r="D77" s="41">
        <f t="shared" ref="D77:E77" si="19">ROUND(SUM(D68:D76),2)</f>
        <v>0</v>
      </c>
      <c r="E77" s="41">
        <f t="shared" si="19"/>
        <v>0</v>
      </c>
      <c r="F77" s="41">
        <f>ROUND(SUM(F68:F76),2)</f>
        <v>122.25</v>
      </c>
      <c r="G77" s="556"/>
      <c r="H77" s="426"/>
      <c r="I77" s="426"/>
      <c r="J77" s="432"/>
      <c r="K77" s="463"/>
      <c r="L77" s="432"/>
      <c r="M77" s="432"/>
      <c r="N77" s="432"/>
      <c r="O77" s="432"/>
      <c r="P77" s="432"/>
      <c r="Q77" s="432"/>
      <c r="R77" s="432"/>
      <c r="S77" s="432"/>
      <c r="T77" s="432"/>
      <c r="U77" s="432"/>
      <c r="V77" s="432"/>
      <c r="W77" s="432"/>
      <c r="X77" s="432"/>
      <c r="Y77" s="432"/>
      <c r="Z77" s="432"/>
      <c r="AA77" s="432"/>
      <c r="AB77" s="432"/>
    </row>
    <row r="78" spans="1:28" ht="15.75" customHeight="1">
      <c r="A78" s="12"/>
      <c r="B78" s="12"/>
      <c r="C78" s="12"/>
      <c r="D78" s="12"/>
      <c r="E78" s="12"/>
      <c r="F78" s="12"/>
      <c r="G78" s="555"/>
      <c r="H78" s="101"/>
      <c r="I78" s="101"/>
      <c r="J78" s="101"/>
      <c r="K78" s="429"/>
      <c r="L78" s="101"/>
      <c r="M78" s="101"/>
      <c r="N78" s="101"/>
      <c r="O78" s="101"/>
      <c r="P78" s="101"/>
      <c r="Q78" s="101"/>
      <c r="R78" s="101"/>
      <c r="S78" s="101"/>
      <c r="T78" s="101"/>
      <c r="U78" s="101"/>
      <c r="V78" s="101"/>
      <c r="W78" s="101"/>
      <c r="X78" s="101"/>
      <c r="Y78" s="101"/>
      <c r="Z78" s="101"/>
      <c r="AA78" s="101"/>
      <c r="AB78" s="101"/>
    </row>
    <row r="79" spans="1:28" ht="15.75" customHeight="1">
      <c r="A79" s="1190" t="s">
        <v>137</v>
      </c>
      <c r="B79" s="1191"/>
      <c r="C79" s="1191"/>
      <c r="D79" s="1191"/>
      <c r="E79" s="1191"/>
      <c r="F79" s="1192"/>
      <c r="G79" s="557"/>
      <c r="H79" s="427"/>
      <c r="I79" s="427"/>
      <c r="J79" s="101"/>
      <c r="K79" s="101"/>
      <c r="L79" s="101"/>
      <c r="M79" s="101"/>
      <c r="N79" s="101"/>
      <c r="O79" s="101"/>
      <c r="P79" s="101"/>
      <c r="Q79" s="101"/>
      <c r="R79" s="101"/>
      <c r="S79" s="101"/>
      <c r="T79" s="101"/>
      <c r="U79" s="101"/>
      <c r="V79" s="101"/>
      <c r="W79" s="101"/>
      <c r="X79" s="101"/>
      <c r="Y79" s="101"/>
      <c r="Z79" s="101"/>
      <c r="AA79" s="101"/>
      <c r="AB79" s="101"/>
    </row>
    <row r="80" spans="1:28" ht="15.75" customHeight="1">
      <c r="A80" s="4" t="s">
        <v>138</v>
      </c>
      <c r="B80" s="13" t="s">
        <v>139</v>
      </c>
      <c r="C80" s="13"/>
      <c r="D80" s="4" t="s">
        <v>668</v>
      </c>
      <c r="E80" s="5" t="s">
        <v>49</v>
      </c>
      <c r="F80" s="5" t="s">
        <v>50</v>
      </c>
      <c r="G80" s="556"/>
      <c r="H80" s="426"/>
      <c r="I80" s="426"/>
      <c r="J80" s="432"/>
      <c r="K80" s="455"/>
      <c r="L80" s="101"/>
      <c r="M80" s="101"/>
      <c r="N80" s="101"/>
      <c r="O80" s="101"/>
      <c r="P80" s="101"/>
      <c r="Q80" s="101"/>
      <c r="R80" s="101"/>
      <c r="S80" s="101"/>
      <c r="T80" s="101"/>
      <c r="U80" s="101"/>
      <c r="V80" s="101"/>
      <c r="W80" s="101"/>
      <c r="X80" s="101"/>
      <c r="Y80" s="101"/>
      <c r="Z80" s="101"/>
      <c r="AA80" s="101"/>
      <c r="AB80" s="101"/>
    </row>
    <row r="81" spans="1:28" ht="15.75" customHeight="1">
      <c r="A81" s="42" t="s">
        <v>75</v>
      </c>
      <c r="B81" s="8" t="s">
        <v>140</v>
      </c>
      <c r="C81" s="21">
        <v>8.9300000000000004E-2</v>
      </c>
      <c r="D81" s="22">
        <f>TRUNC(D21*$C$81,2)</f>
        <v>0</v>
      </c>
      <c r="E81" s="22">
        <f>TRUNC(E21*$C$81,2)</f>
        <v>0</v>
      </c>
      <c r="F81" s="22">
        <f>ROUND(F21*$C$81,2)</f>
        <v>192.42</v>
      </c>
      <c r="G81" s="557"/>
      <c r="H81" s="427"/>
      <c r="I81" s="427"/>
      <c r="J81" s="101"/>
      <c r="K81" s="452"/>
      <c r="L81" s="101"/>
      <c r="M81" s="101"/>
      <c r="N81" s="101"/>
      <c r="O81" s="101"/>
      <c r="P81" s="101"/>
      <c r="Q81" s="101"/>
      <c r="R81" s="101"/>
      <c r="S81" s="101"/>
      <c r="T81" s="101"/>
      <c r="U81" s="101"/>
      <c r="V81" s="101"/>
      <c r="W81" s="101"/>
      <c r="X81" s="101"/>
      <c r="Y81" s="101"/>
      <c r="Z81" s="101"/>
      <c r="AA81" s="101"/>
      <c r="AB81" s="101"/>
    </row>
    <row r="82" spans="1:28" ht="15.75" customHeight="1">
      <c r="A82" s="7" t="s">
        <v>77</v>
      </c>
      <c r="B82" s="8" t="s">
        <v>385</v>
      </c>
      <c r="C82" s="21"/>
      <c r="D82" s="22">
        <f>TRUNC(D21/30*3/12,2)</f>
        <v>0</v>
      </c>
      <c r="E82" s="22">
        <f>TRUNC(E21/30*3/12,2)</f>
        <v>0</v>
      </c>
      <c r="F82" s="22">
        <f>ROUND(F21/30*3/12,2)</f>
        <v>17.96</v>
      </c>
      <c r="G82" s="557"/>
      <c r="H82" s="427"/>
      <c r="I82" s="427"/>
      <c r="J82" s="101"/>
      <c r="K82" s="452"/>
      <c r="L82" s="101"/>
      <c r="M82" s="101"/>
      <c r="N82" s="101"/>
      <c r="O82" s="101"/>
      <c r="P82" s="101"/>
      <c r="Q82" s="101"/>
      <c r="R82" s="101"/>
      <c r="S82" s="101"/>
      <c r="T82" s="101"/>
      <c r="U82" s="101"/>
      <c r="V82" s="101"/>
      <c r="W82" s="101"/>
      <c r="X82" s="101"/>
      <c r="Y82" s="101"/>
      <c r="Z82" s="101"/>
      <c r="AA82" s="101"/>
      <c r="AB82" s="101"/>
    </row>
    <row r="83" spans="1:28" ht="15.75" customHeight="1">
      <c r="A83" s="7" t="s">
        <v>79</v>
      </c>
      <c r="B83" s="8" t="s">
        <v>386</v>
      </c>
      <c r="C83" s="21"/>
      <c r="D83" s="22">
        <f>TRUNC((D21/30*5)/12*1.5/100,2)</f>
        <v>0</v>
      </c>
      <c r="E83" s="22">
        <f>TRUNC((E21/30*5)/12*1.5/100,2)</f>
        <v>0</v>
      </c>
      <c r="F83" s="22">
        <f>ROUND((F21/30*5)/12*1.5/100,2)</f>
        <v>0.45</v>
      </c>
      <c r="G83" s="557"/>
      <c r="H83" s="427"/>
      <c r="I83" s="427"/>
      <c r="J83" s="101"/>
      <c r="K83" s="452"/>
      <c r="L83" s="101"/>
      <c r="M83" s="101"/>
      <c r="N83" s="101"/>
      <c r="O83" s="101"/>
      <c r="P83" s="101"/>
      <c r="Q83" s="101"/>
      <c r="R83" s="101"/>
      <c r="S83" s="101"/>
      <c r="T83" s="101"/>
      <c r="U83" s="101"/>
      <c r="V83" s="101"/>
      <c r="W83" s="101"/>
      <c r="X83" s="101"/>
      <c r="Y83" s="101"/>
      <c r="Z83" s="101"/>
      <c r="AA83" s="101"/>
      <c r="AB83" s="101"/>
    </row>
    <row r="84" spans="1:28" ht="15.75" customHeight="1">
      <c r="A84" s="7" t="s">
        <v>82</v>
      </c>
      <c r="B84" s="74" t="s">
        <v>387</v>
      </c>
      <c r="C84" s="21"/>
      <c r="D84" s="22">
        <f>TRUNC(((D21/30)*3)/12,2)</f>
        <v>0</v>
      </c>
      <c r="E84" s="22">
        <f>TRUNC(((E21/30)*3)/12,2)</f>
        <v>0</v>
      </c>
      <c r="F84" s="22">
        <f>ROUND(((F21/30)*3)/12,2)</f>
        <v>17.96</v>
      </c>
      <c r="G84" s="557"/>
      <c r="H84" s="427"/>
      <c r="I84" s="427"/>
      <c r="J84" s="101"/>
      <c r="K84" s="452"/>
      <c r="L84" s="101"/>
      <c r="M84" s="101"/>
      <c r="N84" s="101"/>
      <c r="O84" s="101"/>
      <c r="P84" s="101"/>
      <c r="Q84" s="101"/>
      <c r="R84" s="101"/>
      <c r="S84" s="101"/>
      <c r="T84" s="101"/>
      <c r="U84" s="101"/>
      <c r="V84" s="101"/>
      <c r="W84" s="101"/>
      <c r="X84" s="101"/>
      <c r="Y84" s="101"/>
      <c r="Z84" s="101"/>
      <c r="AA84" s="101"/>
      <c r="AB84" s="101"/>
    </row>
    <row r="85" spans="1:28" ht="27" customHeight="1">
      <c r="A85" s="7" t="s">
        <v>104</v>
      </c>
      <c r="B85" s="74" t="s">
        <v>144</v>
      </c>
      <c r="C85" s="21"/>
      <c r="D85" s="22">
        <f>TRUNC(((D21+(D21/3))*(0.3333)/(12)*1.5/100),2)</f>
        <v>0</v>
      </c>
      <c r="E85" s="22">
        <f>TRUNC(((E21+(E21/3))*(0.3333)/(12)*1.5/100),2)</f>
        <v>0</v>
      </c>
      <c r="F85" s="22">
        <f>ROUND(((F21+(F21/3))*(0.3333)/(12)*1.5/100),2)</f>
        <v>1.2</v>
      </c>
      <c r="G85" s="557"/>
      <c r="H85" s="427"/>
      <c r="I85" s="427"/>
      <c r="J85" s="101"/>
      <c r="K85" s="452"/>
      <c r="L85" s="101"/>
      <c r="M85" s="101"/>
      <c r="N85" s="101"/>
      <c r="O85" s="101"/>
      <c r="P85" s="101"/>
      <c r="Q85" s="101"/>
      <c r="R85" s="101"/>
      <c r="S85" s="101"/>
      <c r="T85" s="101"/>
      <c r="U85" s="101"/>
      <c r="V85" s="101"/>
      <c r="W85" s="101"/>
      <c r="X85" s="101"/>
      <c r="Y85" s="101"/>
      <c r="Z85" s="101"/>
      <c r="AA85" s="101"/>
      <c r="AB85" s="101"/>
    </row>
    <row r="86" spans="1:28" ht="15" customHeight="1">
      <c r="A86" s="7" t="s">
        <v>84</v>
      </c>
      <c r="B86" s="74" t="s">
        <v>145</v>
      </c>
      <c r="C86" s="21" t="s">
        <v>136</v>
      </c>
      <c r="D86" s="43" t="s">
        <v>136</v>
      </c>
      <c r="E86" s="43" t="s">
        <v>136</v>
      </c>
      <c r="F86" s="43" t="s">
        <v>136</v>
      </c>
      <c r="G86" s="557"/>
      <c r="H86" s="427"/>
      <c r="I86" s="427"/>
      <c r="J86" s="101"/>
      <c r="K86" s="453"/>
      <c r="L86" s="432"/>
      <c r="M86" s="432"/>
      <c r="N86" s="432"/>
      <c r="O86" s="432"/>
      <c r="P86" s="432"/>
      <c r="Q86" s="432"/>
      <c r="R86" s="432"/>
      <c r="S86" s="432"/>
      <c r="T86" s="432"/>
      <c r="U86" s="432"/>
      <c r="V86" s="432"/>
      <c r="W86" s="432"/>
      <c r="X86" s="432"/>
      <c r="Y86" s="432"/>
      <c r="Z86" s="432"/>
      <c r="AA86" s="432"/>
      <c r="AB86" s="432"/>
    </row>
    <row r="87" spans="1:28" ht="21.75" customHeight="1">
      <c r="A87" s="1185" t="s">
        <v>146</v>
      </c>
      <c r="B87" s="1171"/>
      <c r="C87" s="26"/>
      <c r="D87" s="41">
        <f t="shared" ref="D87:E87" si="20">ROUND(SUM(D81:D86),2)</f>
        <v>0</v>
      </c>
      <c r="E87" s="41">
        <f t="shared" si="20"/>
        <v>0</v>
      </c>
      <c r="F87" s="41">
        <f>ROUND(SUM(F81:F86),2)</f>
        <v>229.99</v>
      </c>
      <c r="G87" s="557"/>
      <c r="H87" s="427"/>
      <c r="I87" s="427"/>
      <c r="J87" s="101"/>
      <c r="K87" s="464"/>
      <c r="L87" s="101"/>
      <c r="M87" s="101"/>
      <c r="N87" s="101"/>
      <c r="O87" s="101"/>
      <c r="P87" s="101"/>
      <c r="Q87" s="101"/>
      <c r="R87" s="101"/>
      <c r="S87" s="101"/>
      <c r="T87" s="101"/>
      <c r="U87" s="101"/>
      <c r="V87" s="101"/>
      <c r="W87" s="101"/>
      <c r="X87" s="101"/>
      <c r="Y87" s="101"/>
      <c r="Z87" s="101"/>
      <c r="AA87" s="101"/>
      <c r="AB87" s="101"/>
    </row>
    <row r="88" spans="1:28" ht="25.5">
      <c r="A88" s="7" t="s">
        <v>107</v>
      </c>
      <c r="B88" s="8" t="s">
        <v>147</v>
      </c>
      <c r="C88" s="21">
        <f>C42</f>
        <v>0.3680000000000001</v>
      </c>
      <c r="D88" s="22">
        <f t="shared" ref="D88:E88" si="21">TRUNC(D87*$C88,2)</f>
        <v>0</v>
      </c>
      <c r="E88" s="22">
        <f t="shared" si="21"/>
        <v>0</v>
      </c>
      <c r="F88" s="22">
        <f>ROUND(F87*$C88,2)</f>
        <v>84.64</v>
      </c>
      <c r="G88" s="552"/>
      <c r="H88" s="424"/>
      <c r="I88" s="424"/>
      <c r="J88" s="101"/>
      <c r="K88" s="452"/>
      <c r="L88" s="101"/>
      <c r="M88" s="101"/>
      <c r="N88" s="101"/>
      <c r="O88" s="101"/>
      <c r="P88" s="101"/>
      <c r="Q88" s="101"/>
      <c r="R88" s="101"/>
      <c r="S88" s="101"/>
      <c r="T88" s="101"/>
      <c r="U88" s="101"/>
      <c r="V88" s="101"/>
      <c r="W88" s="101"/>
      <c r="X88" s="101"/>
      <c r="Y88" s="101"/>
      <c r="Z88" s="101"/>
      <c r="AA88" s="101"/>
      <c r="AB88" s="101"/>
    </row>
    <row r="89" spans="1:28" ht="15.75" customHeight="1">
      <c r="A89" s="1170" t="s">
        <v>111</v>
      </c>
      <c r="B89" s="1175"/>
      <c r="C89" s="1171"/>
      <c r="D89" s="41">
        <f t="shared" ref="D89:F89" si="22">ROUND(SUM(D87:D88),2)</f>
        <v>0</v>
      </c>
      <c r="E89" s="41">
        <f t="shared" si="22"/>
        <v>0</v>
      </c>
      <c r="F89" s="41">
        <f t="shared" si="22"/>
        <v>314.63</v>
      </c>
      <c r="G89" s="553"/>
      <c r="H89" s="425"/>
      <c r="I89" s="425"/>
      <c r="J89" s="432"/>
      <c r="K89" s="464"/>
      <c r="L89" s="101"/>
      <c r="M89" s="101"/>
      <c r="N89" s="101"/>
      <c r="O89" s="101"/>
      <c r="P89" s="101"/>
      <c r="Q89" s="101"/>
      <c r="R89" s="101"/>
      <c r="S89" s="101"/>
      <c r="T89" s="101"/>
      <c r="U89" s="101"/>
      <c r="V89" s="101"/>
      <c r="W89" s="101"/>
      <c r="X89" s="101"/>
      <c r="Y89" s="101"/>
      <c r="Z89" s="101"/>
      <c r="AA89" s="101"/>
      <c r="AB89" s="101"/>
    </row>
    <row r="90" spans="1:28" ht="27" customHeight="1">
      <c r="A90" s="1183" t="s">
        <v>418</v>
      </c>
      <c r="B90" s="1175"/>
      <c r="C90" s="1175"/>
      <c r="D90" s="1175"/>
      <c r="E90" s="1175"/>
      <c r="F90" s="1171"/>
      <c r="G90" s="552"/>
      <c r="H90" s="424"/>
      <c r="I90" s="424"/>
      <c r="J90" s="101"/>
      <c r="K90" s="432"/>
      <c r="L90" s="432"/>
      <c r="M90" s="432"/>
      <c r="N90" s="432"/>
      <c r="O90" s="432"/>
      <c r="P90" s="432"/>
      <c r="Q90" s="432"/>
      <c r="R90" s="432"/>
      <c r="S90" s="432"/>
      <c r="T90" s="432"/>
      <c r="U90" s="432"/>
      <c r="V90" s="432"/>
      <c r="W90" s="432"/>
      <c r="X90" s="432"/>
      <c r="Y90" s="432"/>
      <c r="Z90" s="432"/>
      <c r="AA90" s="432"/>
      <c r="AB90" s="432"/>
    </row>
    <row r="91" spans="1:28" ht="15.75" customHeight="1">
      <c r="A91" s="12"/>
      <c r="B91" s="12"/>
      <c r="C91" s="12"/>
      <c r="D91" s="12"/>
      <c r="E91" s="12"/>
      <c r="F91" s="12"/>
      <c r="G91" s="555"/>
      <c r="H91" s="101"/>
      <c r="I91" s="101"/>
      <c r="J91" s="101"/>
      <c r="K91" s="101"/>
      <c r="L91" s="101"/>
      <c r="M91" s="101"/>
      <c r="N91" s="101"/>
      <c r="O91" s="101"/>
      <c r="P91" s="101"/>
      <c r="Q91" s="101"/>
      <c r="R91" s="101"/>
      <c r="S91" s="101"/>
      <c r="T91" s="101"/>
      <c r="U91" s="101"/>
      <c r="V91" s="101"/>
      <c r="W91" s="101"/>
      <c r="X91" s="101"/>
      <c r="Y91" s="101"/>
      <c r="Z91" s="101"/>
      <c r="AA91" s="101"/>
      <c r="AB91" s="101"/>
    </row>
    <row r="92" spans="1:28" ht="15.75" customHeight="1">
      <c r="A92" s="1190" t="s">
        <v>148</v>
      </c>
      <c r="B92" s="1191"/>
      <c r="C92" s="1191"/>
      <c r="D92" s="1191"/>
      <c r="E92" s="1191"/>
      <c r="F92" s="1192"/>
      <c r="G92" s="557"/>
      <c r="H92" s="427"/>
      <c r="I92" s="427"/>
      <c r="J92" s="101"/>
      <c r="K92" s="101"/>
      <c r="L92" s="101"/>
      <c r="M92" s="101"/>
      <c r="N92" s="101"/>
      <c r="O92" s="101"/>
      <c r="P92" s="101"/>
      <c r="Q92" s="101"/>
      <c r="R92" s="101"/>
      <c r="S92" s="101"/>
      <c r="T92" s="101"/>
      <c r="U92" s="101"/>
      <c r="V92" s="101"/>
      <c r="W92" s="101"/>
      <c r="X92" s="101"/>
      <c r="Y92" s="101"/>
      <c r="Z92" s="101"/>
      <c r="AA92" s="101"/>
      <c r="AB92" s="101"/>
    </row>
    <row r="93" spans="1:28" ht="25.5">
      <c r="A93" s="4" t="s">
        <v>149</v>
      </c>
      <c r="B93" s="13" t="s">
        <v>150</v>
      </c>
      <c r="C93" s="24"/>
      <c r="D93" s="4" t="s">
        <v>668</v>
      </c>
      <c r="E93" s="5" t="s">
        <v>49</v>
      </c>
      <c r="F93" s="5" t="s">
        <v>50</v>
      </c>
      <c r="G93" s="556"/>
      <c r="H93" s="426"/>
      <c r="I93" s="426"/>
      <c r="J93" s="432"/>
      <c r="K93" s="455"/>
      <c r="L93" s="101"/>
      <c r="M93" s="101"/>
      <c r="N93" s="101"/>
      <c r="O93" s="101"/>
      <c r="P93" s="101"/>
      <c r="Q93" s="101"/>
      <c r="R93" s="101"/>
      <c r="S93" s="101"/>
      <c r="T93" s="101"/>
      <c r="U93" s="101"/>
      <c r="V93" s="101"/>
      <c r="W93" s="101"/>
      <c r="X93" s="101"/>
      <c r="Y93" s="101"/>
      <c r="Z93" s="101"/>
      <c r="AA93" s="101"/>
      <c r="AB93" s="101"/>
    </row>
    <row r="94" spans="1:28" ht="15.75" customHeight="1">
      <c r="A94" s="7" t="s">
        <v>75</v>
      </c>
      <c r="B94" s="8" t="s">
        <v>151</v>
      </c>
      <c r="C94" s="26"/>
      <c r="D94" s="22"/>
      <c r="E94" s="22"/>
      <c r="F94" s="22">
        <f>'FORMAÇÃO_DE_PREÇOS_-_UNIFORMES'!G29</f>
        <v>95.97</v>
      </c>
      <c r="G94" s="557"/>
      <c r="H94" s="427"/>
      <c r="I94" s="427"/>
      <c r="J94" s="101"/>
      <c r="K94" s="452"/>
      <c r="L94" s="101"/>
      <c r="M94" s="101"/>
      <c r="N94" s="101"/>
      <c r="O94" s="101"/>
      <c r="P94" s="101"/>
      <c r="Q94" s="101"/>
      <c r="R94" s="101"/>
      <c r="S94" s="101"/>
      <c r="T94" s="101"/>
      <c r="U94" s="101"/>
      <c r="V94" s="101"/>
      <c r="W94" s="101"/>
      <c r="X94" s="101"/>
      <c r="Y94" s="101"/>
      <c r="Z94" s="101"/>
      <c r="AA94" s="101"/>
      <c r="AB94" s="101"/>
    </row>
    <row r="95" spans="1:28" ht="15" customHeight="1">
      <c r="A95" s="7" t="s">
        <v>77</v>
      </c>
      <c r="B95" s="8" t="s">
        <v>152</v>
      </c>
      <c r="C95" s="26"/>
      <c r="D95" s="43"/>
      <c r="E95" s="22"/>
      <c r="F95" s="22">
        <f>'FORMAÇÃO_DE_PREÇOS_-_EPIS'!G24</f>
        <v>109.26</v>
      </c>
      <c r="G95" s="557"/>
      <c r="H95" s="427"/>
      <c r="I95" s="427"/>
      <c r="J95" s="101"/>
      <c r="K95" s="453"/>
      <c r="L95" s="432"/>
      <c r="M95" s="432"/>
      <c r="N95" s="432"/>
      <c r="O95" s="432"/>
      <c r="P95" s="432"/>
      <c r="Q95" s="432"/>
      <c r="R95" s="432"/>
      <c r="S95" s="432"/>
      <c r="T95" s="432"/>
      <c r="U95" s="432"/>
      <c r="V95" s="432"/>
      <c r="W95" s="432"/>
      <c r="X95" s="432"/>
      <c r="Y95" s="432"/>
      <c r="Z95" s="432"/>
      <c r="AA95" s="432"/>
      <c r="AB95" s="432"/>
    </row>
    <row r="96" spans="1:28" ht="15.75" customHeight="1">
      <c r="A96" s="7" t="s">
        <v>79</v>
      </c>
      <c r="B96" s="8" t="s">
        <v>153</v>
      </c>
      <c r="C96" s="26"/>
      <c r="D96" s="43"/>
      <c r="E96" s="22"/>
      <c r="F96" s="22">
        <f>MAT_e_EQUIP_Itapevi!I108</f>
        <v>140.63999999999999</v>
      </c>
      <c r="G96" s="557"/>
      <c r="H96" s="427"/>
      <c r="I96" s="427"/>
      <c r="J96" s="101"/>
      <c r="K96" s="461"/>
      <c r="L96" s="101"/>
      <c r="M96" s="101"/>
      <c r="N96" s="101"/>
      <c r="O96" s="101"/>
      <c r="P96" s="101"/>
      <c r="Q96" s="101"/>
      <c r="R96" s="101"/>
      <c r="S96" s="101"/>
      <c r="T96" s="101"/>
      <c r="U96" s="101"/>
      <c r="V96" s="101"/>
      <c r="W96" s="101"/>
      <c r="X96" s="101"/>
      <c r="Y96" s="101"/>
      <c r="Z96" s="101"/>
      <c r="AA96" s="101"/>
      <c r="AB96" s="101"/>
    </row>
    <row r="97" spans="1:28" ht="15.75" customHeight="1">
      <c r="A97" s="7" t="s">
        <v>82</v>
      </c>
      <c r="B97" s="8" t="s">
        <v>154</v>
      </c>
      <c r="C97" s="26"/>
      <c r="D97" s="43"/>
      <c r="E97" s="22"/>
      <c r="F97" s="22">
        <f>MAT_e_EQUIP_Itapevi!I80</f>
        <v>870.44</v>
      </c>
      <c r="G97" s="557"/>
      <c r="H97" s="427"/>
      <c r="I97" s="427"/>
      <c r="J97" s="101"/>
      <c r="K97" s="461"/>
      <c r="L97" s="101"/>
      <c r="M97" s="101"/>
      <c r="N97" s="101"/>
      <c r="O97" s="101"/>
      <c r="P97" s="101"/>
      <c r="Q97" s="101"/>
      <c r="R97" s="101"/>
      <c r="S97" s="101"/>
      <c r="T97" s="101"/>
      <c r="U97" s="101"/>
      <c r="V97" s="101"/>
      <c r="W97" s="101"/>
      <c r="X97" s="101"/>
      <c r="Y97" s="101"/>
      <c r="Z97" s="101"/>
      <c r="AA97" s="101"/>
      <c r="AB97" s="101"/>
    </row>
    <row r="98" spans="1:28" ht="27" customHeight="1">
      <c r="A98" s="1186" t="s">
        <v>155</v>
      </c>
      <c r="B98" s="1171"/>
      <c r="C98" s="32"/>
      <c r="D98" s="41">
        <f t="shared" ref="D98:E98" si="23">ROUND(SUM(D94:D97),2)</f>
        <v>0</v>
      </c>
      <c r="E98" s="41">
        <f t="shared" si="23"/>
        <v>0</v>
      </c>
      <c r="F98" s="41">
        <f>ROUND(SUM(F94:F97),2)</f>
        <v>1216.31</v>
      </c>
      <c r="G98" s="556"/>
      <c r="H98" s="426"/>
      <c r="I98" s="426"/>
      <c r="J98" s="432"/>
      <c r="K98" s="453"/>
      <c r="L98" s="432"/>
      <c r="M98" s="432"/>
      <c r="N98" s="432"/>
      <c r="O98" s="432"/>
      <c r="P98" s="432"/>
      <c r="Q98" s="432"/>
      <c r="R98" s="432"/>
      <c r="S98" s="432"/>
      <c r="T98" s="432"/>
      <c r="U98" s="432"/>
      <c r="V98" s="432"/>
      <c r="W98" s="432"/>
      <c r="X98" s="432"/>
      <c r="Y98" s="432"/>
      <c r="Z98" s="432"/>
      <c r="AA98" s="432"/>
      <c r="AB98" s="432"/>
    </row>
    <row r="99" spans="1:28" ht="12.75" customHeight="1">
      <c r="A99" s="12"/>
      <c r="B99" s="12"/>
      <c r="C99" s="12"/>
      <c r="D99" s="12"/>
      <c r="E99" s="12"/>
      <c r="F99" s="12"/>
      <c r="G99" s="555"/>
      <c r="H99" s="101"/>
      <c r="I99" s="101"/>
      <c r="J99" s="101"/>
      <c r="K99" s="422"/>
      <c r="L99" s="422"/>
      <c r="M99" s="422"/>
      <c r="N99" s="422"/>
      <c r="O99" s="422"/>
      <c r="P99" s="422"/>
      <c r="Q99" s="422"/>
      <c r="R99" s="422"/>
      <c r="S99" s="422"/>
      <c r="T99" s="422"/>
      <c r="U99" s="422"/>
      <c r="V99" s="422"/>
      <c r="W99" s="422"/>
      <c r="X99" s="422"/>
      <c r="Y99" s="422"/>
      <c r="Z99" s="422"/>
      <c r="AA99" s="422"/>
      <c r="AB99" s="422"/>
    </row>
    <row r="100" spans="1:28" ht="15.75" customHeight="1">
      <c r="A100" s="1190" t="s">
        <v>156</v>
      </c>
      <c r="B100" s="1191"/>
      <c r="C100" s="1191"/>
      <c r="D100" s="1191"/>
      <c r="E100" s="1191"/>
      <c r="F100" s="1192"/>
      <c r="G100" s="563"/>
      <c r="H100" s="430"/>
      <c r="I100" s="430"/>
      <c r="J100" s="101"/>
      <c r="K100" s="101"/>
      <c r="L100" s="101"/>
      <c r="M100" s="101"/>
      <c r="N100" s="101"/>
      <c r="O100" s="101"/>
      <c r="P100" s="101"/>
      <c r="Q100" s="101"/>
      <c r="R100" s="101"/>
      <c r="S100" s="101"/>
      <c r="T100" s="101"/>
      <c r="U100" s="101"/>
      <c r="V100" s="101"/>
      <c r="W100" s="101"/>
      <c r="X100" s="101"/>
      <c r="Y100" s="101"/>
      <c r="Z100" s="101"/>
      <c r="AA100" s="101"/>
      <c r="AB100" s="101"/>
    </row>
    <row r="101" spans="1:28" ht="25.5">
      <c r="A101" s="33" t="s">
        <v>157</v>
      </c>
      <c r="B101" s="45" t="s">
        <v>158</v>
      </c>
      <c r="C101" s="14" t="s">
        <v>159</v>
      </c>
      <c r="D101" s="4" t="s">
        <v>668</v>
      </c>
      <c r="E101" s="5" t="s">
        <v>49</v>
      </c>
      <c r="F101" s="5" t="s">
        <v>50</v>
      </c>
      <c r="G101" s="564"/>
      <c r="H101" s="431"/>
      <c r="I101" s="431"/>
      <c r="J101" s="432"/>
      <c r="K101" s="455"/>
      <c r="L101" s="101"/>
      <c r="M101" s="101"/>
      <c r="N101" s="101"/>
      <c r="O101" s="101"/>
      <c r="P101" s="101"/>
      <c r="Q101" s="101"/>
      <c r="R101" s="101"/>
      <c r="S101" s="101"/>
      <c r="T101" s="101"/>
      <c r="U101" s="101"/>
      <c r="V101" s="101"/>
      <c r="W101" s="101"/>
      <c r="X101" s="101"/>
      <c r="Y101" s="101"/>
      <c r="Z101" s="101"/>
      <c r="AA101" s="101"/>
      <c r="AB101" s="101"/>
    </row>
    <row r="102" spans="1:28" ht="15.75" customHeight="1">
      <c r="A102" s="1179" t="s">
        <v>160</v>
      </c>
      <c r="B102" s="1171"/>
      <c r="C102" s="46"/>
      <c r="D102" s="47">
        <f t="shared" ref="D102:F102" si="24">ROUND((D103+D111+D121)/(1-($C$106+$C$107+$C$109)),2)</f>
        <v>0</v>
      </c>
      <c r="E102" s="47">
        <f t="shared" si="24"/>
        <v>0</v>
      </c>
      <c r="F102" s="47">
        <f t="shared" si="24"/>
        <v>7758.72</v>
      </c>
      <c r="G102" s="422"/>
      <c r="H102" s="422"/>
      <c r="I102" s="422"/>
      <c r="J102" s="422"/>
      <c r="K102" s="452"/>
      <c r="L102" s="101"/>
      <c r="M102" s="101"/>
      <c r="N102" s="101"/>
      <c r="O102" s="101"/>
      <c r="P102" s="101"/>
      <c r="Q102" s="101"/>
      <c r="R102" s="101"/>
      <c r="S102" s="101"/>
      <c r="T102" s="101"/>
      <c r="U102" s="101"/>
      <c r="V102" s="101"/>
      <c r="W102" s="101"/>
      <c r="X102" s="101"/>
      <c r="Y102" s="101"/>
      <c r="Z102" s="101"/>
      <c r="AA102" s="101"/>
      <c r="AB102" s="101"/>
    </row>
    <row r="103" spans="1:28" ht="15.75" customHeight="1">
      <c r="A103" s="7" t="s">
        <v>75</v>
      </c>
      <c r="B103" s="34" t="s">
        <v>161</v>
      </c>
      <c r="C103" s="21">
        <v>0.05</v>
      </c>
      <c r="D103" s="22">
        <f>ROUND(D121*$C103,2)</f>
        <v>0</v>
      </c>
      <c r="E103" s="22">
        <f t="shared" ref="E103" si="25">ROUND(E121*$C$103,2)</f>
        <v>0</v>
      </c>
      <c r="F103" s="22">
        <f>ROUND(F121*$C$103,2)</f>
        <v>288.01</v>
      </c>
      <c r="G103" s="563"/>
      <c r="H103" s="430"/>
      <c r="I103" s="430"/>
      <c r="J103" s="101"/>
      <c r="K103" s="452"/>
      <c r="L103" s="101"/>
      <c r="M103" s="101"/>
      <c r="N103" s="101"/>
      <c r="O103" s="101"/>
      <c r="P103" s="101"/>
      <c r="Q103" s="101"/>
      <c r="R103" s="101"/>
      <c r="S103" s="101"/>
      <c r="T103" s="101"/>
      <c r="U103" s="101"/>
      <c r="V103" s="101"/>
      <c r="W103" s="101"/>
      <c r="X103" s="101"/>
      <c r="Y103" s="101"/>
      <c r="Z103" s="101"/>
      <c r="AA103" s="101"/>
      <c r="AB103" s="101"/>
    </row>
    <row r="104" spans="1:28" ht="15.75" customHeight="1">
      <c r="A104" s="7" t="s">
        <v>77</v>
      </c>
      <c r="B104" s="34" t="s">
        <v>162</v>
      </c>
      <c r="C104" s="21">
        <f>SUM(C106:C110)</f>
        <v>0.14250000000000002</v>
      </c>
      <c r="D104" s="22">
        <f>ROUND(D102*C104,2)</f>
        <v>0</v>
      </c>
      <c r="E104" s="22">
        <f t="shared" ref="E104:F104" si="26">ROUND(E102*$C104,2)</f>
        <v>0</v>
      </c>
      <c r="F104" s="22">
        <f t="shared" si="26"/>
        <v>1105.6199999999999</v>
      </c>
      <c r="G104" s="563"/>
      <c r="H104" s="430"/>
      <c r="I104" s="430"/>
      <c r="J104" s="101"/>
      <c r="K104" s="452"/>
      <c r="L104" s="101"/>
      <c r="M104" s="101"/>
      <c r="N104" s="101"/>
      <c r="O104" s="101"/>
      <c r="P104" s="101"/>
      <c r="Q104" s="101"/>
      <c r="R104" s="101"/>
      <c r="S104" s="101"/>
      <c r="T104" s="101"/>
      <c r="U104" s="101"/>
      <c r="V104" s="101"/>
      <c r="W104" s="101"/>
      <c r="X104" s="101"/>
      <c r="Y104" s="101"/>
      <c r="Z104" s="101"/>
      <c r="AA104" s="101"/>
      <c r="AB104" s="101"/>
    </row>
    <row r="105" spans="1:28" ht="15.75" customHeight="1">
      <c r="A105" s="7"/>
      <c r="B105" s="34" t="s">
        <v>163</v>
      </c>
      <c r="C105" s="21"/>
      <c r="D105" s="50"/>
      <c r="E105" s="50"/>
      <c r="F105" s="50"/>
      <c r="G105" s="563"/>
      <c r="H105" s="430"/>
      <c r="I105" s="430"/>
      <c r="J105" s="101"/>
      <c r="K105" s="452"/>
      <c r="L105" s="101"/>
      <c r="M105" s="101"/>
      <c r="N105" s="101"/>
      <c r="O105" s="101"/>
      <c r="P105" s="101"/>
      <c r="Q105" s="101"/>
      <c r="R105" s="101"/>
      <c r="S105" s="101"/>
      <c r="T105" s="101"/>
      <c r="U105" s="101"/>
      <c r="V105" s="101"/>
      <c r="W105" s="101"/>
      <c r="X105" s="101"/>
      <c r="Y105" s="101"/>
      <c r="Z105" s="101"/>
      <c r="AA105" s="101"/>
      <c r="AB105" s="101"/>
    </row>
    <row r="106" spans="1:28" ht="15.75" customHeight="1">
      <c r="A106" s="42"/>
      <c r="B106" s="34" t="s">
        <v>164</v>
      </c>
      <c r="C106" s="21">
        <v>1.6500000000000001E-2</v>
      </c>
      <c r="D106" s="22">
        <f t="shared" ref="D106:F106" si="27">ROUND(D102*$C106,2)</f>
        <v>0</v>
      </c>
      <c r="E106" s="22">
        <f t="shared" si="27"/>
        <v>0</v>
      </c>
      <c r="F106" s="22">
        <f t="shared" si="27"/>
        <v>128.02000000000001</v>
      </c>
      <c r="G106" s="563"/>
      <c r="H106" s="430"/>
      <c r="I106" s="430"/>
      <c r="J106" s="101"/>
      <c r="K106" s="452"/>
      <c r="L106" s="101"/>
      <c r="M106" s="101"/>
      <c r="N106" s="101"/>
      <c r="O106" s="101"/>
      <c r="P106" s="101"/>
      <c r="Q106" s="101"/>
      <c r="R106" s="101"/>
      <c r="S106" s="101"/>
      <c r="T106" s="101"/>
      <c r="U106" s="101"/>
      <c r="V106" s="101"/>
      <c r="W106" s="101"/>
      <c r="X106" s="101"/>
      <c r="Y106" s="101"/>
      <c r="Z106" s="101"/>
      <c r="AA106" s="101"/>
      <c r="AB106" s="101"/>
    </row>
    <row r="107" spans="1:28" ht="15.75" customHeight="1">
      <c r="A107" s="42"/>
      <c r="B107" s="34" t="s">
        <v>165</v>
      </c>
      <c r="C107" s="21">
        <v>7.5999999999999998E-2</v>
      </c>
      <c r="D107" s="22">
        <f t="shared" ref="D107:F108" si="28">ROUND(D102*$C107,2)</f>
        <v>0</v>
      </c>
      <c r="E107" s="22">
        <f t="shared" si="28"/>
        <v>0</v>
      </c>
      <c r="F107" s="22">
        <f t="shared" si="28"/>
        <v>589.66</v>
      </c>
      <c r="G107" s="563"/>
      <c r="H107" s="430"/>
      <c r="I107" s="430"/>
      <c r="J107" s="101"/>
      <c r="K107" s="452"/>
      <c r="L107" s="101"/>
      <c r="M107" s="101"/>
      <c r="N107" s="101"/>
      <c r="O107" s="101"/>
      <c r="P107" s="101"/>
      <c r="Q107" s="101"/>
      <c r="R107" s="101"/>
      <c r="S107" s="101"/>
      <c r="T107" s="101"/>
      <c r="U107" s="101"/>
      <c r="V107" s="101"/>
      <c r="W107" s="101"/>
      <c r="X107" s="101"/>
      <c r="Y107" s="101"/>
      <c r="Z107" s="101"/>
      <c r="AA107" s="101"/>
      <c r="AB107" s="101"/>
    </row>
    <row r="108" spans="1:28" ht="15.75" customHeight="1">
      <c r="A108" s="42"/>
      <c r="B108" s="34" t="s">
        <v>166</v>
      </c>
      <c r="C108" s="21">
        <v>0</v>
      </c>
      <c r="D108" s="22">
        <f>ROUND(D103*0/100,2)</f>
        <v>0</v>
      </c>
      <c r="E108" s="22">
        <f t="shared" ref="E108" si="29">TRUNC(E103*0/100,2)</f>
        <v>0</v>
      </c>
      <c r="F108" s="22">
        <f t="shared" si="28"/>
        <v>0</v>
      </c>
      <c r="G108" s="563"/>
      <c r="H108" s="430"/>
      <c r="I108" s="430"/>
      <c r="J108" s="101"/>
      <c r="K108" s="452"/>
      <c r="L108" s="101"/>
      <c r="M108" s="101"/>
      <c r="N108" s="101"/>
      <c r="O108" s="101"/>
      <c r="P108" s="101"/>
      <c r="Q108" s="101"/>
      <c r="R108" s="101"/>
      <c r="S108" s="101"/>
      <c r="T108" s="101"/>
      <c r="U108" s="101"/>
      <c r="V108" s="101"/>
      <c r="W108" s="101"/>
      <c r="X108" s="101"/>
      <c r="Y108" s="101"/>
      <c r="Z108" s="101"/>
      <c r="AA108" s="101"/>
      <c r="AB108" s="101"/>
    </row>
    <row r="109" spans="1:28" ht="15" customHeight="1">
      <c r="A109" s="42"/>
      <c r="B109" s="34" t="s">
        <v>167</v>
      </c>
      <c r="C109" s="21">
        <v>0.05</v>
      </c>
      <c r="D109" s="22">
        <f t="shared" ref="D109:F110" si="30">ROUND(D102*$C109,2)</f>
        <v>0</v>
      </c>
      <c r="E109" s="22">
        <f t="shared" si="30"/>
        <v>0</v>
      </c>
      <c r="F109" s="22">
        <f t="shared" si="30"/>
        <v>387.94</v>
      </c>
      <c r="G109" s="563"/>
      <c r="H109" s="430"/>
      <c r="I109" s="430"/>
      <c r="J109" s="101"/>
      <c r="K109" s="453"/>
      <c r="L109" s="432"/>
      <c r="M109" s="432"/>
      <c r="N109" s="432"/>
      <c r="O109" s="432"/>
      <c r="P109" s="432"/>
      <c r="Q109" s="432"/>
      <c r="R109" s="432"/>
      <c r="S109" s="432"/>
      <c r="T109" s="432"/>
      <c r="U109" s="432"/>
      <c r="V109" s="432"/>
      <c r="W109" s="432"/>
      <c r="X109" s="432"/>
      <c r="Y109" s="432"/>
      <c r="Z109" s="432"/>
      <c r="AA109" s="432"/>
      <c r="AB109" s="432"/>
    </row>
    <row r="110" spans="1:28" ht="15.75" customHeight="1">
      <c r="A110" s="42"/>
      <c r="B110" s="34" t="s">
        <v>168</v>
      </c>
      <c r="C110" s="21">
        <v>0</v>
      </c>
      <c r="D110" s="22">
        <f>ROUND(D105*0/100,2)</f>
        <v>0</v>
      </c>
      <c r="E110" s="22">
        <f t="shared" ref="E110" si="31">TRUNC(E105*0/100,2)</f>
        <v>0</v>
      </c>
      <c r="F110" s="22">
        <f t="shared" si="30"/>
        <v>0</v>
      </c>
      <c r="G110" s="563"/>
      <c r="H110" s="430"/>
      <c r="I110" s="430"/>
      <c r="J110" s="101"/>
      <c r="K110" s="452"/>
      <c r="L110" s="101"/>
      <c r="M110" s="101"/>
      <c r="N110" s="101"/>
      <c r="O110" s="101"/>
      <c r="P110" s="101"/>
      <c r="Q110" s="101"/>
      <c r="R110" s="101"/>
      <c r="S110" s="101"/>
      <c r="T110" s="101"/>
      <c r="U110" s="101"/>
      <c r="V110" s="101"/>
      <c r="W110" s="101"/>
      <c r="X110" s="101"/>
      <c r="Y110" s="101"/>
      <c r="Z110" s="101"/>
      <c r="AA110" s="101"/>
      <c r="AB110" s="101"/>
    </row>
    <row r="111" spans="1:28" ht="15.75" customHeight="1">
      <c r="A111" s="7" t="s">
        <v>79</v>
      </c>
      <c r="B111" s="34" t="s">
        <v>169</v>
      </c>
      <c r="C111" s="21">
        <v>0.1</v>
      </c>
      <c r="D111" s="22">
        <f t="shared" ref="D111:E111" si="32">ROUND($C111*(D121+D103),2)</f>
        <v>0</v>
      </c>
      <c r="E111" s="22">
        <f t="shared" si="32"/>
        <v>0</v>
      </c>
      <c r="F111" s="22">
        <f>ROUND($C111*(F121+F103),2)</f>
        <v>604.83000000000004</v>
      </c>
      <c r="G111" s="563"/>
      <c r="H111" s="430"/>
      <c r="I111" s="430"/>
      <c r="J111" s="101"/>
      <c r="K111" s="452"/>
      <c r="L111" s="101"/>
      <c r="M111" s="101"/>
      <c r="N111" s="101"/>
      <c r="O111" s="101"/>
      <c r="P111" s="101"/>
      <c r="Q111" s="101"/>
      <c r="R111" s="101"/>
      <c r="S111" s="101"/>
      <c r="T111" s="101"/>
      <c r="U111" s="101"/>
      <c r="V111" s="101"/>
      <c r="W111" s="101"/>
      <c r="X111" s="101"/>
      <c r="Y111" s="101"/>
      <c r="Z111" s="101"/>
      <c r="AA111" s="101"/>
      <c r="AB111" s="101"/>
    </row>
    <row r="112" spans="1:28" ht="27" customHeight="1">
      <c r="A112" s="1170" t="s">
        <v>9</v>
      </c>
      <c r="B112" s="1171"/>
      <c r="C112" s="51">
        <f>SUM(C103+C104+C111)</f>
        <v>0.29249999999999998</v>
      </c>
      <c r="D112" s="19">
        <f t="shared" ref="D112:E112" si="33">ROUND(SUM(D103+D104+D111),2)</f>
        <v>0</v>
      </c>
      <c r="E112" s="19">
        <f t="shared" si="33"/>
        <v>0</v>
      </c>
      <c r="F112" s="19">
        <f>ROUND(SUM(F103+F104+F111),2)</f>
        <v>1998.46</v>
      </c>
      <c r="G112" s="564"/>
      <c r="H112" s="431"/>
      <c r="I112" s="431"/>
      <c r="J112" s="432"/>
      <c r="K112" s="465"/>
      <c r="L112" s="434"/>
      <c r="M112" s="434"/>
      <c r="N112" s="434"/>
      <c r="O112" s="434"/>
      <c r="P112" s="434"/>
      <c r="Q112" s="434"/>
      <c r="R112" s="434"/>
      <c r="S112" s="434"/>
      <c r="T112" s="434"/>
      <c r="U112" s="434"/>
      <c r="V112" s="434"/>
      <c r="W112" s="434"/>
      <c r="X112" s="434"/>
      <c r="Y112" s="434"/>
      <c r="Z112" s="434"/>
      <c r="AA112" s="434"/>
      <c r="AB112" s="434"/>
    </row>
    <row r="113" spans="1:28" ht="15.75" customHeight="1">
      <c r="A113" s="12"/>
      <c r="B113" s="12"/>
      <c r="C113" s="12"/>
      <c r="D113" s="12"/>
      <c r="E113" s="12"/>
      <c r="F113" s="12"/>
      <c r="G113" s="555"/>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ht="15.75" customHeight="1">
      <c r="A114" s="1190" t="s">
        <v>170</v>
      </c>
      <c r="B114" s="1191"/>
      <c r="C114" s="1191"/>
      <c r="D114" s="1191"/>
      <c r="E114" s="1191"/>
      <c r="F114" s="1192"/>
      <c r="G114" s="563"/>
      <c r="H114" s="430"/>
      <c r="I114" s="430"/>
      <c r="J114" s="101"/>
      <c r="K114" s="101"/>
      <c r="L114" s="101"/>
      <c r="M114" s="101"/>
      <c r="N114" s="101"/>
      <c r="O114" s="101"/>
      <c r="P114" s="101"/>
      <c r="Q114" s="101"/>
      <c r="R114" s="101"/>
      <c r="S114" s="101"/>
      <c r="T114" s="101"/>
      <c r="U114" s="101"/>
      <c r="V114" s="101"/>
      <c r="W114" s="101"/>
      <c r="X114" s="101"/>
      <c r="Y114" s="101"/>
      <c r="Z114" s="101"/>
      <c r="AA114" s="101"/>
      <c r="AB114" s="101"/>
    </row>
    <row r="115" spans="1:28" ht="36" customHeight="1">
      <c r="A115" s="1235" t="s">
        <v>171</v>
      </c>
      <c r="B115" s="1171"/>
      <c r="C115" s="36"/>
      <c r="D115" s="4" t="s">
        <v>668</v>
      </c>
      <c r="E115" s="5" t="s">
        <v>49</v>
      </c>
      <c r="F115" s="5" t="s">
        <v>50</v>
      </c>
      <c r="G115" s="564"/>
      <c r="H115" s="431"/>
      <c r="I115" s="431"/>
      <c r="J115" s="434"/>
      <c r="K115" s="455"/>
      <c r="L115" s="101"/>
      <c r="M115" s="101"/>
      <c r="N115" s="101"/>
      <c r="O115" s="101"/>
      <c r="P115" s="101"/>
      <c r="Q115" s="101"/>
      <c r="R115" s="101"/>
      <c r="S115" s="101"/>
      <c r="T115" s="101"/>
      <c r="U115" s="101"/>
      <c r="V115" s="101"/>
      <c r="W115" s="101"/>
      <c r="X115" s="101"/>
      <c r="Y115" s="101"/>
      <c r="Z115" s="101"/>
      <c r="AA115" s="101"/>
      <c r="AB115" s="101"/>
    </row>
    <row r="116" spans="1:28" ht="15.75" customHeight="1">
      <c r="A116" s="7" t="s">
        <v>75</v>
      </c>
      <c r="B116" s="8" t="s">
        <v>172</v>
      </c>
      <c r="C116" s="26"/>
      <c r="D116" s="22">
        <f>D21</f>
        <v>0</v>
      </c>
      <c r="E116" s="22">
        <f>E21</f>
        <v>0</v>
      </c>
      <c r="F116" s="22">
        <f>F21</f>
        <v>2154.8000000000002</v>
      </c>
      <c r="G116" s="563"/>
      <c r="H116" s="430"/>
      <c r="I116" s="430"/>
      <c r="J116" s="101"/>
      <c r="K116" s="452"/>
      <c r="L116" s="101"/>
      <c r="M116" s="101"/>
      <c r="N116" s="101"/>
      <c r="O116" s="101"/>
      <c r="P116" s="101"/>
      <c r="Q116" s="101"/>
      <c r="R116" s="101"/>
      <c r="S116" s="101"/>
      <c r="T116" s="101"/>
      <c r="U116" s="101"/>
      <c r="V116" s="101"/>
      <c r="W116" s="101"/>
      <c r="X116" s="101"/>
      <c r="Y116" s="101"/>
      <c r="Z116" s="101"/>
      <c r="AA116" s="101"/>
      <c r="AB116" s="101"/>
    </row>
    <row r="117" spans="1:28" ht="15.75" customHeight="1">
      <c r="A117" s="7" t="s">
        <v>77</v>
      </c>
      <c r="B117" s="8" t="s">
        <v>173</v>
      </c>
      <c r="C117" s="26"/>
      <c r="D117" s="22">
        <f t="shared" ref="D117:F117" si="34">D64</f>
        <v>0</v>
      </c>
      <c r="E117" s="22">
        <f t="shared" si="34"/>
        <v>0</v>
      </c>
      <c r="F117" s="22">
        <f t="shared" si="34"/>
        <v>1952.27</v>
      </c>
      <c r="G117" s="563"/>
      <c r="H117" s="430"/>
      <c r="I117" s="430"/>
      <c r="J117" s="101"/>
      <c r="K117" s="452"/>
      <c r="L117" s="101"/>
      <c r="M117" s="101"/>
      <c r="N117" s="101"/>
      <c r="O117" s="101"/>
      <c r="P117" s="101"/>
      <c r="Q117" s="101"/>
      <c r="R117" s="101"/>
      <c r="S117" s="101"/>
      <c r="T117" s="101"/>
      <c r="U117" s="101"/>
      <c r="V117" s="101"/>
      <c r="W117" s="101"/>
      <c r="X117" s="101"/>
      <c r="Y117" s="101"/>
      <c r="Z117" s="101"/>
      <c r="AA117" s="101"/>
      <c r="AB117" s="101"/>
    </row>
    <row r="118" spans="1:28" ht="15" customHeight="1">
      <c r="A118" s="7" t="s">
        <v>79</v>
      </c>
      <c r="B118" s="8" t="s">
        <v>174</v>
      </c>
      <c r="C118" s="26"/>
      <c r="D118" s="22">
        <f t="shared" ref="D118:F118" si="35">D77</f>
        <v>0</v>
      </c>
      <c r="E118" s="22">
        <f t="shared" si="35"/>
        <v>0</v>
      </c>
      <c r="F118" s="22">
        <f t="shared" si="35"/>
        <v>122.25</v>
      </c>
      <c r="G118" s="563"/>
      <c r="H118" s="430"/>
      <c r="I118" s="430"/>
      <c r="J118" s="101"/>
      <c r="K118" s="453"/>
      <c r="L118" s="432"/>
      <c r="M118" s="432"/>
      <c r="N118" s="432"/>
      <c r="O118" s="432"/>
      <c r="P118" s="432"/>
      <c r="Q118" s="432"/>
      <c r="R118" s="432"/>
      <c r="S118" s="432"/>
      <c r="T118" s="432"/>
      <c r="U118" s="432"/>
      <c r="V118" s="432"/>
      <c r="W118" s="432"/>
      <c r="X118" s="432"/>
      <c r="Y118" s="432"/>
      <c r="Z118" s="432"/>
      <c r="AA118" s="432"/>
      <c r="AB118" s="432"/>
    </row>
    <row r="119" spans="1:28" ht="15.75" customHeight="1">
      <c r="A119" s="7" t="s">
        <v>82</v>
      </c>
      <c r="B119" s="8" t="s">
        <v>175</v>
      </c>
      <c r="C119" s="26"/>
      <c r="D119" s="22">
        <f t="shared" ref="D119:F119" si="36">D89</f>
        <v>0</v>
      </c>
      <c r="E119" s="22">
        <f t="shared" si="36"/>
        <v>0</v>
      </c>
      <c r="F119" s="22">
        <f t="shared" si="36"/>
        <v>314.63</v>
      </c>
      <c r="G119" s="563"/>
      <c r="H119" s="430"/>
      <c r="I119" s="430"/>
      <c r="J119" s="101"/>
      <c r="K119" s="452"/>
      <c r="L119" s="101"/>
      <c r="M119" s="101"/>
      <c r="N119" s="101"/>
      <c r="O119" s="101"/>
      <c r="P119" s="101"/>
      <c r="Q119" s="101"/>
      <c r="R119" s="101"/>
      <c r="S119" s="101"/>
      <c r="T119" s="101"/>
      <c r="U119" s="101"/>
      <c r="V119" s="101"/>
      <c r="W119" s="101"/>
      <c r="X119" s="101"/>
      <c r="Y119" s="101"/>
      <c r="Z119" s="101"/>
      <c r="AA119" s="101"/>
      <c r="AB119" s="101"/>
    </row>
    <row r="120" spans="1:28" ht="15" customHeight="1">
      <c r="A120" s="7" t="s">
        <v>104</v>
      </c>
      <c r="B120" s="8" t="s">
        <v>176</v>
      </c>
      <c r="C120" s="26"/>
      <c r="D120" s="22">
        <f t="shared" ref="D120:F120" si="37">D98</f>
        <v>0</v>
      </c>
      <c r="E120" s="22">
        <f t="shared" si="37"/>
        <v>0</v>
      </c>
      <c r="F120" s="22">
        <f t="shared" si="37"/>
        <v>1216.31</v>
      </c>
      <c r="G120" s="563"/>
      <c r="H120" s="430"/>
      <c r="I120" s="430"/>
      <c r="J120" s="101"/>
      <c r="K120" s="453"/>
      <c r="L120" s="432"/>
      <c r="M120" s="432"/>
      <c r="N120" s="432"/>
      <c r="O120" s="432"/>
      <c r="P120" s="432"/>
      <c r="Q120" s="432"/>
      <c r="R120" s="432"/>
      <c r="S120" s="432"/>
      <c r="T120" s="432"/>
      <c r="U120" s="432"/>
      <c r="V120" s="432"/>
      <c r="W120" s="432"/>
      <c r="X120" s="432"/>
      <c r="Y120" s="432"/>
      <c r="Z120" s="432"/>
      <c r="AA120" s="432"/>
      <c r="AB120" s="432"/>
    </row>
    <row r="121" spans="1:28" ht="15.75" customHeight="1">
      <c r="A121" s="1170" t="s">
        <v>177</v>
      </c>
      <c r="B121" s="1171"/>
      <c r="C121" s="32"/>
      <c r="D121" s="19">
        <f t="shared" ref="D121:E121" si="38">ROUND(SUM(D116:D120),2)</f>
        <v>0</v>
      </c>
      <c r="E121" s="19">
        <f t="shared" si="38"/>
        <v>0</v>
      </c>
      <c r="F121" s="19">
        <f>ROUND(SUM(F116:F120),2)</f>
        <v>5760.26</v>
      </c>
      <c r="G121" s="564"/>
      <c r="H121" s="431"/>
      <c r="I121" s="431"/>
      <c r="J121" s="432"/>
      <c r="K121" s="452"/>
      <c r="L121" s="101"/>
      <c r="M121" s="101"/>
      <c r="N121" s="101"/>
      <c r="O121" s="101"/>
      <c r="P121" s="101"/>
      <c r="Q121" s="101"/>
      <c r="R121" s="101"/>
      <c r="S121" s="101"/>
      <c r="T121" s="101"/>
      <c r="U121" s="101"/>
      <c r="V121" s="101"/>
      <c r="W121" s="101"/>
      <c r="X121" s="101"/>
      <c r="Y121" s="101"/>
      <c r="Z121" s="101"/>
      <c r="AA121" s="101"/>
      <c r="AB121" s="101"/>
    </row>
    <row r="122" spans="1:28" ht="15.75" customHeight="1">
      <c r="A122" s="7" t="s">
        <v>104</v>
      </c>
      <c r="B122" s="8" t="s">
        <v>178</v>
      </c>
      <c r="C122" s="26"/>
      <c r="D122" s="22">
        <f t="shared" ref="D122:F122" si="39">D112</f>
        <v>0</v>
      </c>
      <c r="E122" s="22">
        <f t="shared" si="39"/>
        <v>0</v>
      </c>
      <c r="F122" s="22">
        <f t="shared" si="39"/>
        <v>1998.46</v>
      </c>
      <c r="G122" s="563"/>
      <c r="H122" s="430"/>
      <c r="I122" s="430"/>
      <c r="J122" s="101"/>
      <c r="K122" s="452"/>
      <c r="L122" s="101"/>
      <c r="M122" s="101"/>
      <c r="N122" s="101"/>
      <c r="O122" s="101"/>
      <c r="P122" s="101"/>
      <c r="Q122" s="101"/>
      <c r="R122" s="101"/>
      <c r="S122" s="101"/>
      <c r="T122" s="101"/>
      <c r="U122" s="101"/>
      <c r="V122" s="101"/>
      <c r="W122" s="101"/>
      <c r="X122" s="101"/>
      <c r="Y122" s="101"/>
      <c r="Z122" s="101"/>
      <c r="AA122" s="101"/>
      <c r="AB122" s="101"/>
    </row>
    <row r="123" spans="1:28">
      <c r="A123" s="1170" t="s">
        <v>179</v>
      </c>
      <c r="B123" s="1171"/>
      <c r="C123" s="10"/>
      <c r="D123" s="19">
        <f t="shared" ref="D123:E123" si="40">ROUND(SUM(D121:D122),2)</f>
        <v>0</v>
      </c>
      <c r="E123" s="19">
        <f t="shared" si="40"/>
        <v>0</v>
      </c>
      <c r="F123" s="19">
        <f>ROUND(SUM(F121:F122),2)</f>
        <v>7758.72</v>
      </c>
      <c r="G123" s="564"/>
      <c r="H123" s="431"/>
      <c r="I123" s="431"/>
      <c r="J123" s="432"/>
      <c r="K123" s="466"/>
      <c r="L123" s="101"/>
      <c r="M123" s="101"/>
      <c r="N123" s="101"/>
      <c r="O123" s="101"/>
      <c r="P123" s="101"/>
      <c r="Q123" s="101"/>
      <c r="R123" s="101"/>
      <c r="S123" s="101"/>
      <c r="T123" s="101"/>
      <c r="U123" s="101"/>
      <c r="V123" s="101"/>
      <c r="W123" s="101"/>
      <c r="X123" s="101"/>
      <c r="Y123" s="101"/>
      <c r="Z123" s="101"/>
      <c r="AA123" s="101"/>
      <c r="AB123" s="101"/>
    </row>
    <row r="124" spans="1:28" ht="21" customHeight="1">
      <c r="A124" s="1170" t="s">
        <v>180</v>
      </c>
      <c r="B124" s="1171"/>
      <c r="C124" s="54"/>
      <c r="D124" s="55">
        <v>0</v>
      </c>
      <c r="E124" s="56">
        <v>0</v>
      </c>
      <c r="F124" s="55">
        <v>1</v>
      </c>
      <c r="G124" s="563"/>
      <c r="H124" s="430"/>
      <c r="I124" s="430"/>
      <c r="J124" s="101"/>
      <c r="K124" s="467"/>
      <c r="L124" s="432"/>
      <c r="M124" s="432"/>
      <c r="N124" s="432"/>
      <c r="O124" s="432"/>
      <c r="P124" s="432"/>
      <c r="Q124" s="432"/>
      <c r="R124" s="432"/>
      <c r="S124" s="432"/>
      <c r="T124" s="432"/>
      <c r="U124" s="432"/>
      <c r="V124" s="432"/>
      <c r="W124" s="432"/>
      <c r="X124" s="432"/>
      <c r="Y124" s="432"/>
      <c r="Z124" s="432"/>
      <c r="AA124" s="432"/>
      <c r="AB124" s="432"/>
    </row>
    <row r="125" spans="1:28" ht="32.25" customHeight="1">
      <c r="A125" s="1170" t="s">
        <v>181</v>
      </c>
      <c r="B125" s="1171"/>
      <c r="C125" s="10"/>
      <c r="D125" s="53">
        <f t="shared" ref="D125:F125" si="41">ROUND((D123*D124),2)</f>
        <v>0</v>
      </c>
      <c r="E125" s="53">
        <f t="shared" si="41"/>
        <v>0</v>
      </c>
      <c r="F125" s="53">
        <f t="shared" si="41"/>
        <v>7758.72</v>
      </c>
      <c r="G125" s="563"/>
      <c r="H125" s="430"/>
      <c r="I125" s="430"/>
      <c r="J125" s="101"/>
      <c r="K125" s="468"/>
      <c r="L125" s="433"/>
      <c r="M125" s="433"/>
      <c r="N125" s="433"/>
      <c r="O125" s="433"/>
      <c r="P125" s="433"/>
      <c r="Q125" s="433"/>
      <c r="R125" s="433"/>
      <c r="S125" s="433"/>
      <c r="T125" s="433"/>
      <c r="U125" s="433"/>
      <c r="V125" s="433"/>
      <c r="W125" s="433"/>
      <c r="X125" s="433"/>
      <c r="Y125" s="433"/>
      <c r="Z125" s="433"/>
      <c r="AA125" s="433"/>
      <c r="AB125" s="433"/>
    </row>
    <row r="126" spans="1:28" ht="12.75" customHeight="1">
      <c r="A126" s="12"/>
      <c r="B126" s="12"/>
      <c r="C126" s="12"/>
      <c r="D126" s="12"/>
      <c r="E126" s="12"/>
      <c r="F126" s="12"/>
      <c r="G126" s="555"/>
      <c r="H126" s="101"/>
      <c r="I126" s="101"/>
      <c r="J126" s="101"/>
      <c r="K126" s="434"/>
      <c r="L126" s="434"/>
      <c r="M126" s="434"/>
      <c r="N126" s="434"/>
      <c r="O126" s="434"/>
      <c r="P126" s="434"/>
      <c r="Q126" s="434"/>
      <c r="R126" s="434"/>
      <c r="S126" s="434"/>
      <c r="T126" s="434"/>
      <c r="U126" s="434"/>
      <c r="V126" s="434"/>
      <c r="W126" s="434"/>
      <c r="X126" s="434"/>
      <c r="Y126" s="434"/>
      <c r="Z126" s="434"/>
      <c r="AA126" s="434"/>
      <c r="AB126" s="434"/>
    </row>
    <row r="127" spans="1:28" ht="12.75" customHeight="1">
      <c r="A127" s="1190" t="s">
        <v>419</v>
      </c>
      <c r="B127" s="1191"/>
      <c r="C127" s="1191"/>
      <c r="D127" s="1191"/>
      <c r="E127" s="1191"/>
      <c r="F127" s="1192"/>
      <c r="G127" s="565"/>
      <c r="H127" s="432"/>
      <c r="I127" s="432"/>
      <c r="J127" s="432"/>
      <c r="K127" s="434"/>
      <c r="L127" s="434"/>
      <c r="M127" s="434"/>
      <c r="N127" s="434"/>
      <c r="O127" s="434"/>
      <c r="P127" s="434"/>
      <c r="Q127" s="434"/>
      <c r="R127" s="434"/>
      <c r="S127" s="434"/>
      <c r="T127" s="434"/>
      <c r="U127" s="434"/>
      <c r="V127" s="434"/>
      <c r="W127" s="434"/>
      <c r="X127" s="434"/>
      <c r="Y127" s="434"/>
      <c r="Z127" s="434"/>
      <c r="AA127" s="434"/>
      <c r="AB127" s="434"/>
    </row>
    <row r="128" spans="1:28" ht="24">
      <c r="A128" s="1176" t="s">
        <v>183</v>
      </c>
      <c r="B128" s="1171"/>
      <c r="C128" s="58"/>
      <c r="D128" s="59" t="s">
        <v>184</v>
      </c>
      <c r="E128" s="59" t="s">
        <v>185</v>
      </c>
      <c r="F128" s="58" t="s">
        <v>4</v>
      </c>
      <c r="G128" s="433"/>
      <c r="H128" s="433"/>
      <c r="I128" s="433"/>
      <c r="J128" s="433"/>
      <c r="K128" s="432"/>
      <c r="L128" s="432"/>
      <c r="M128" s="432"/>
      <c r="N128" s="432"/>
      <c r="O128" s="432"/>
      <c r="P128" s="432"/>
      <c r="Q128" s="432"/>
      <c r="R128" s="432"/>
      <c r="S128" s="432"/>
      <c r="T128" s="432"/>
      <c r="U128" s="432"/>
      <c r="V128" s="432"/>
      <c r="W128" s="432"/>
      <c r="X128" s="432"/>
      <c r="Y128" s="432"/>
      <c r="Z128" s="432"/>
      <c r="AA128" s="432"/>
      <c r="AB128" s="432"/>
    </row>
    <row r="129" spans="1:28" ht="24" customHeight="1">
      <c r="A129" s="1172" t="s">
        <v>668</v>
      </c>
      <c r="B129" s="1171"/>
      <c r="C129" s="61"/>
      <c r="D129" s="62">
        <v>0</v>
      </c>
      <c r="E129" s="63">
        <f>D123</f>
        <v>0</v>
      </c>
      <c r="F129" s="63">
        <f t="shared" ref="F129:F130" si="42">ROUND(D129*E129,2)</f>
        <v>0</v>
      </c>
      <c r="G129" s="434"/>
      <c r="H129" s="434"/>
      <c r="I129" s="434"/>
      <c r="J129" s="434"/>
      <c r="K129" s="466"/>
      <c r="L129" s="101"/>
      <c r="M129" s="101"/>
      <c r="N129" s="101"/>
      <c r="O129" s="101"/>
      <c r="P129" s="101"/>
      <c r="Q129" s="101"/>
      <c r="R129" s="101"/>
      <c r="S129" s="101"/>
      <c r="T129" s="101"/>
      <c r="U129" s="101"/>
      <c r="V129" s="101"/>
      <c r="W129" s="101"/>
      <c r="X129" s="101"/>
      <c r="Y129" s="101"/>
      <c r="Z129" s="101"/>
      <c r="AA129" s="101"/>
      <c r="AB129" s="101"/>
    </row>
    <row r="130" spans="1:28" ht="27.75" customHeight="1">
      <c r="A130" s="1172" t="s">
        <v>49</v>
      </c>
      <c r="B130" s="1171"/>
      <c r="C130" s="61"/>
      <c r="D130" s="62">
        <v>0</v>
      </c>
      <c r="E130" s="63">
        <f>E123</f>
        <v>0</v>
      </c>
      <c r="F130" s="63">
        <f t="shared" si="42"/>
        <v>0</v>
      </c>
      <c r="G130" s="434"/>
      <c r="H130" s="434"/>
      <c r="I130" s="434"/>
      <c r="J130" s="434"/>
      <c r="K130" s="466"/>
      <c r="L130" s="101"/>
      <c r="M130" s="101"/>
      <c r="N130" s="101"/>
      <c r="O130" s="101"/>
      <c r="P130" s="101"/>
      <c r="Q130" s="101"/>
      <c r="R130" s="101"/>
      <c r="S130" s="101"/>
      <c r="T130" s="101"/>
      <c r="U130" s="101"/>
      <c r="V130" s="101"/>
      <c r="W130" s="101"/>
      <c r="X130" s="101"/>
      <c r="Y130" s="101"/>
      <c r="Z130" s="101"/>
      <c r="AA130" s="101"/>
      <c r="AB130" s="101"/>
    </row>
    <row r="131" spans="1:28" ht="21" customHeight="1">
      <c r="A131" s="1172" t="s">
        <v>50</v>
      </c>
      <c r="B131" s="1171"/>
      <c r="C131" s="61"/>
      <c r="D131" s="62">
        <v>1</v>
      </c>
      <c r="E131" s="63">
        <f>F123</f>
        <v>7758.72</v>
      </c>
      <c r="F131" s="63">
        <f>ROUND(D131*E131,2)</f>
        <v>7758.72</v>
      </c>
      <c r="G131" s="432"/>
      <c r="H131" s="432"/>
      <c r="I131" s="432"/>
      <c r="J131" s="432"/>
      <c r="K131" s="466"/>
      <c r="L131" s="101"/>
      <c r="M131" s="101"/>
      <c r="N131" s="101"/>
      <c r="O131" s="101"/>
      <c r="P131" s="101"/>
      <c r="Q131" s="101"/>
      <c r="R131" s="101"/>
      <c r="S131" s="101"/>
      <c r="T131" s="101"/>
      <c r="U131" s="101"/>
      <c r="V131" s="101"/>
      <c r="W131" s="101"/>
      <c r="X131" s="101"/>
      <c r="Y131" s="101"/>
      <c r="Z131" s="101"/>
      <c r="AA131" s="101"/>
      <c r="AB131" s="101"/>
    </row>
    <row r="132" spans="1:28" ht="21" customHeight="1">
      <c r="A132" s="1173" t="s">
        <v>186</v>
      </c>
      <c r="B132" s="1171"/>
      <c r="C132" s="64"/>
      <c r="D132" s="64"/>
      <c r="E132" s="65"/>
      <c r="F132" s="66">
        <f>ROUND(SUM(F129:F131),2)</f>
        <v>7758.72</v>
      </c>
      <c r="G132" s="101"/>
      <c r="H132" s="101"/>
      <c r="I132" s="101"/>
      <c r="J132" s="101"/>
      <c r="K132" s="466"/>
      <c r="L132" s="101"/>
      <c r="M132" s="101"/>
      <c r="N132" s="101"/>
      <c r="O132" s="101"/>
      <c r="P132" s="101"/>
      <c r="Q132" s="101"/>
      <c r="R132" s="101"/>
      <c r="S132" s="101"/>
      <c r="T132" s="101"/>
      <c r="U132" s="101"/>
      <c r="V132" s="101"/>
      <c r="W132" s="101"/>
      <c r="X132" s="101"/>
      <c r="Y132" s="101"/>
      <c r="Z132" s="101"/>
      <c r="AA132" s="101"/>
      <c r="AB132" s="101"/>
    </row>
    <row r="133" spans="1:28" ht="21" customHeight="1">
      <c r="A133" s="67"/>
      <c r="B133" s="68" t="s">
        <v>187</v>
      </c>
      <c r="C133" s="69"/>
      <c r="D133" s="2"/>
      <c r="E133" s="2"/>
      <c r="F133" s="2"/>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s="423" customFormat="1" ht="21" customHeight="1">
      <c r="A134" s="571"/>
      <c r="B134" s="572"/>
      <c r="C134" s="573"/>
      <c r="D134" s="572"/>
      <c r="E134" s="572"/>
      <c r="F134" s="572"/>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s="423" customFormat="1" ht="21" customHeight="1">
      <c r="A135" s="574"/>
      <c r="B135" s="101"/>
      <c r="C135" s="575"/>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s="423" customFormat="1" ht="21" customHeight="1">
      <c r="A136" s="574"/>
      <c r="B136" s="101"/>
      <c r="C136" s="575"/>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s="423" customFormat="1" ht="21" customHeight="1">
      <c r="A137" s="574"/>
      <c r="B137" s="101"/>
      <c r="C137" s="575"/>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s="423" customFormat="1" ht="21" customHeight="1">
      <c r="A138" s="574"/>
      <c r="B138" s="101"/>
      <c r="C138" s="575"/>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s="423" customFormat="1" ht="21" customHeight="1">
      <c r="A139" s="574"/>
      <c r="B139" s="101"/>
      <c r="C139" s="575"/>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s="423" customFormat="1" ht="21" customHeight="1">
      <c r="A140" s="574"/>
      <c r="B140" s="101"/>
      <c r="C140" s="575"/>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s="423" customFormat="1" ht="21" customHeight="1">
      <c r="A141" s="574"/>
      <c r="B141" s="101"/>
      <c r="C141" s="575"/>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s="423" customFormat="1" ht="21" customHeight="1">
      <c r="A142" s="574"/>
      <c r="B142" s="101"/>
      <c r="C142" s="575"/>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s="423" customFormat="1" ht="21" customHeight="1">
      <c r="A143" s="574"/>
      <c r="B143" s="101"/>
      <c r="C143" s="575"/>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s="423" customFormat="1" ht="21" customHeight="1">
      <c r="A144" s="574"/>
      <c r="B144" s="101"/>
      <c r="C144" s="575"/>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s="423" customFormat="1" ht="21" customHeight="1">
      <c r="A145" s="574"/>
      <c r="B145" s="101"/>
      <c r="C145" s="575"/>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s="423" customFormat="1" ht="21" customHeight="1">
      <c r="A146" s="574"/>
      <c r="B146" s="101"/>
      <c r="C146" s="575"/>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s="423" customFormat="1" ht="21" customHeight="1">
      <c r="A147" s="574"/>
      <c r="B147" s="101"/>
      <c r="C147" s="575"/>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s="423" customFormat="1" ht="21" customHeight="1">
      <c r="A148" s="574"/>
      <c r="B148" s="101"/>
      <c r="C148" s="575"/>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s="423" customFormat="1" ht="21" customHeight="1">
      <c r="A149" s="574"/>
      <c r="B149" s="101"/>
      <c r="C149" s="575"/>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s="423" customFormat="1" ht="21" customHeight="1">
      <c r="A150" s="574"/>
      <c r="B150" s="101"/>
      <c r="C150" s="575"/>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s="423" customFormat="1" ht="21" customHeight="1">
      <c r="A151" s="574"/>
      <c r="B151" s="101"/>
      <c r="C151" s="575"/>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s="423" customFormat="1" ht="21" customHeight="1">
      <c r="A152" s="574"/>
      <c r="B152" s="101"/>
      <c r="C152" s="575"/>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s="423" customFormat="1" ht="21" customHeight="1">
      <c r="A153" s="574"/>
      <c r="B153" s="101"/>
      <c r="C153" s="575"/>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s="423" customFormat="1" ht="21" customHeight="1">
      <c r="A154" s="574"/>
      <c r="B154" s="101"/>
      <c r="C154" s="575"/>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s="423" customFormat="1" ht="21" customHeight="1">
      <c r="A155" s="574"/>
      <c r="B155" s="101"/>
      <c r="C155" s="575"/>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s="423" customFormat="1" ht="21" customHeight="1">
      <c r="A156" s="574"/>
      <c r="B156" s="101"/>
      <c r="C156" s="575"/>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s="423" customFormat="1" ht="21" customHeight="1">
      <c r="A157" s="574"/>
      <c r="B157" s="101"/>
      <c r="C157" s="575"/>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s="423" customFormat="1" ht="21" customHeight="1">
      <c r="A158" s="574"/>
      <c r="B158" s="101"/>
      <c r="C158" s="575"/>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s="423" customFormat="1" ht="21" customHeight="1">
      <c r="A159" s="574"/>
      <c r="B159" s="101"/>
      <c r="C159" s="575"/>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s="423" customFormat="1" ht="21" customHeight="1">
      <c r="A160" s="574"/>
      <c r="B160" s="101"/>
      <c r="C160" s="575"/>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s="423" customFormat="1" ht="21" customHeight="1">
      <c r="A161" s="574"/>
      <c r="B161" s="101"/>
      <c r="C161" s="575"/>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s="423" customFormat="1" ht="21" customHeight="1">
      <c r="A162" s="574"/>
      <c r="B162" s="101"/>
      <c r="C162" s="575"/>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s="423" customFormat="1" ht="21" customHeight="1">
      <c r="A163" s="574"/>
      <c r="B163" s="101"/>
      <c r="C163" s="575"/>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s="423" customFormat="1" ht="21" customHeight="1">
      <c r="A164" s="574"/>
      <c r="B164" s="101"/>
      <c r="C164" s="575"/>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s="423" customFormat="1" ht="21" customHeight="1">
      <c r="A165" s="574"/>
      <c r="B165" s="101"/>
      <c r="C165" s="575"/>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s="423" customFormat="1" ht="21" customHeight="1">
      <c r="A166" s="574"/>
      <c r="B166" s="101"/>
      <c r="C166" s="575"/>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s="423" customFormat="1" ht="21" customHeight="1">
      <c r="A167" s="574"/>
      <c r="B167" s="101"/>
      <c r="C167" s="575"/>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s="423" customFormat="1" ht="21" customHeight="1">
      <c r="A168" s="574"/>
      <c r="B168" s="101"/>
      <c r="C168" s="575"/>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s="423" customFormat="1" ht="21" customHeight="1">
      <c r="A169" s="574"/>
      <c r="B169" s="101"/>
      <c r="C169" s="575"/>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s="423" customFormat="1" ht="21" customHeight="1">
      <c r="A170" s="574"/>
      <c r="B170" s="101"/>
      <c r="C170" s="575"/>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s="423" customFormat="1" ht="21" customHeight="1">
      <c r="A171" s="574"/>
      <c r="B171" s="101"/>
      <c r="C171" s="575"/>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s="423" customFormat="1" ht="21" customHeight="1">
      <c r="A172" s="574"/>
      <c r="B172" s="101"/>
      <c r="C172" s="575"/>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s="423" customFormat="1" ht="21" customHeight="1">
      <c r="A173" s="574"/>
      <c r="B173" s="101"/>
      <c r="C173" s="575"/>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s="423" customFormat="1" ht="21" customHeight="1">
      <c r="A174" s="574"/>
      <c r="B174" s="101"/>
      <c r="C174" s="575"/>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s="423" customFormat="1" ht="21" customHeight="1">
      <c r="A175" s="574"/>
      <c r="B175" s="101"/>
      <c r="C175" s="575"/>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s="423" customFormat="1" ht="21" customHeight="1">
      <c r="A176" s="574"/>
      <c r="B176" s="101"/>
      <c r="C176" s="575"/>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s="423" customFormat="1" ht="21" customHeight="1">
      <c r="A177" s="574"/>
      <c r="B177" s="101"/>
      <c r="C177" s="575"/>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s="423" customFormat="1" ht="21" customHeight="1">
      <c r="A178" s="574"/>
      <c r="B178" s="101"/>
      <c r="C178" s="575"/>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s="423" customFormat="1" ht="21" customHeight="1">
      <c r="A179" s="574"/>
      <c r="B179" s="101"/>
      <c r="C179" s="575"/>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s="423" customFormat="1" ht="21" customHeight="1">
      <c r="A180" s="574"/>
      <c r="B180" s="101"/>
      <c r="C180" s="575"/>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s="423" customFormat="1" ht="21" customHeight="1">
      <c r="A181" s="574"/>
      <c r="B181" s="101"/>
      <c r="C181" s="575"/>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s="423" customFormat="1" ht="21" customHeight="1">
      <c r="A182" s="574"/>
      <c r="B182" s="101"/>
      <c r="C182" s="575"/>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s="423" customFormat="1" ht="21" customHeight="1">
      <c r="A183" s="574"/>
      <c r="B183" s="101"/>
      <c r="C183" s="575"/>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s="423" customFormat="1" ht="21" customHeight="1">
      <c r="A184" s="574"/>
      <c r="B184" s="101"/>
      <c r="C184" s="575"/>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s="423" customFormat="1" ht="21" customHeight="1">
      <c r="A185" s="574"/>
      <c r="B185" s="101"/>
      <c r="C185" s="575"/>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s="423" customFormat="1" ht="21" customHeight="1">
      <c r="A186" s="574"/>
      <c r="B186" s="101"/>
      <c r="C186" s="575"/>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s="423" customFormat="1" ht="21" customHeight="1">
      <c r="A187" s="574"/>
      <c r="B187" s="101"/>
      <c r="C187" s="575"/>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s="423" customFormat="1" ht="21" customHeight="1">
      <c r="A188" s="574"/>
      <c r="B188" s="101"/>
      <c r="C188" s="575"/>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s="423" customFormat="1" ht="21" customHeight="1">
      <c r="A189" s="574"/>
      <c r="B189" s="101"/>
      <c r="C189" s="575"/>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s="423" customFormat="1" ht="21" customHeight="1">
      <c r="A190" s="574"/>
      <c r="B190" s="101"/>
      <c r="C190" s="575"/>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s="423" customFormat="1" ht="21" customHeight="1">
      <c r="A191" s="574"/>
      <c r="B191" s="101"/>
      <c r="C191" s="575"/>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s="423" customFormat="1" ht="21" customHeight="1">
      <c r="A192" s="574"/>
      <c r="B192" s="101"/>
      <c r="C192" s="575"/>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s="423" customFormat="1" ht="21" customHeight="1">
      <c r="A193" s="574"/>
      <c r="B193" s="101"/>
      <c r="C193" s="575"/>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s="423" customFormat="1" ht="21" customHeight="1">
      <c r="A194" s="574"/>
      <c r="B194" s="101"/>
      <c r="C194" s="575"/>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s="423" customFormat="1" ht="21" customHeight="1">
      <c r="A195" s="574"/>
      <c r="B195" s="101"/>
      <c r="C195" s="575"/>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s="423" customFormat="1" ht="21" customHeight="1">
      <c r="A196" s="574"/>
      <c r="B196" s="101"/>
      <c r="C196" s="575"/>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s="423" customFormat="1" ht="21" customHeight="1">
      <c r="A197" s="574"/>
      <c r="B197" s="101"/>
      <c r="C197" s="575"/>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s="423" customFormat="1" ht="21" customHeight="1">
      <c r="A198" s="574"/>
      <c r="B198" s="101"/>
      <c r="C198" s="575"/>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s="423" customFormat="1" ht="21" customHeight="1">
      <c r="A199" s="574"/>
      <c r="B199" s="101"/>
      <c r="C199" s="575"/>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s="423" customFormat="1" ht="21" customHeight="1">
      <c r="A200" s="574"/>
      <c r="B200" s="101"/>
      <c r="C200" s="575"/>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s="423" customFormat="1" ht="21" customHeight="1">
      <c r="A201" s="574"/>
      <c r="B201" s="101"/>
      <c r="C201" s="575"/>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s="423" customFormat="1" ht="21" customHeight="1">
      <c r="A202" s="574"/>
      <c r="B202" s="101"/>
      <c r="C202" s="575"/>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s="423" customFormat="1" ht="21" customHeight="1">
      <c r="A203" s="574"/>
      <c r="B203" s="101"/>
      <c r="C203" s="575"/>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s="423" customFormat="1" ht="21" customHeight="1">
      <c r="A204" s="574"/>
      <c r="B204" s="101"/>
      <c r="C204" s="575"/>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s="423" customFormat="1" ht="21" customHeight="1">
      <c r="A205" s="574"/>
      <c r="B205" s="101"/>
      <c r="C205" s="575"/>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s="423" customFormat="1" ht="21" customHeight="1">
      <c r="A206" s="574"/>
      <c r="B206" s="101"/>
      <c r="C206" s="575"/>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s="423" customFormat="1" ht="21" customHeight="1">
      <c r="A207" s="574"/>
      <c r="B207" s="101"/>
      <c r="C207" s="575"/>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s="423" customFormat="1" ht="21" customHeight="1">
      <c r="A208" s="574"/>
      <c r="B208" s="101"/>
      <c r="C208" s="575"/>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s="423" customFormat="1" ht="21" customHeight="1">
      <c r="A209" s="574"/>
      <c r="B209" s="101"/>
      <c r="C209" s="575"/>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s="423" customFormat="1" ht="21" customHeight="1">
      <c r="A210" s="574"/>
      <c r="B210" s="101"/>
      <c r="C210" s="575"/>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s="423" customFormat="1" ht="21" customHeight="1">
      <c r="A211" s="574"/>
      <c r="B211" s="101"/>
      <c r="C211" s="575"/>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s="423" customFormat="1" ht="21" customHeight="1">
      <c r="A212" s="574"/>
      <c r="B212" s="101"/>
      <c r="C212" s="575"/>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s="423" customFormat="1" ht="21" customHeight="1">
      <c r="A213" s="574"/>
      <c r="B213" s="101"/>
      <c r="C213" s="575"/>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s="423" customFormat="1" ht="21" customHeight="1">
      <c r="A214" s="574"/>
      <c r="B214" s="101"/>
      <c r="C214" s="575"/>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s="423" customFormat="1" ht="21" customHeight="1">
      <c r="A215" s="574"/>
      <c r="B215" s="101"/>
      <c r="C215" s="575"/>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s="423" customFormat="1" ht="21" customHeight="1">
      <c r="A216" s="574"/>
      <c r="B216" s="101"/>
      <c r="C216" s="575"/>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s="423" customFormat="1" ht="21" customHeight="1">
      <c r="A217" s="574"/>
      <c r="B217" s="101"/>
      <c r="C217" s="575"/>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s="423" customFormat="1" ht="21" customHeight="1">
      <c r="A218" s="574"/>
      <c r="B218" s="101"/>
      <c r="C218" s="575"/>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s="423" customFormat="1" ht="21" customHeight="1">
      <c r="A219" s="574"/>
      <c r="B219" s="101"/>
      <c r="C219" s="575"/>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s="423" customFormat="1" ht="21" customHeight="1">
      <c r="A220" s="574"/>
      <c r="B220" s="101"/>
      <c r="C220" s="575"/>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s="423" customFormat="1" ht="21" customHeight="1">
      <c r="A221" s="574"/>
      <c r="B221" s="101"/>
      <c r="C221" s="575"/>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s="423" customFormat="1" ht="21" customHeight="1">
      <c r="A222" s="574"/>
      <c r="B222" s="101"/>
      <c r="C222" s="575"/>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s="423" customFormat="1" ht="21" customHeight="1">
      <c r="A223" s="574"/>
      <c r="B223" s="101"/>
      <c r="C223" s="575"/>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s="423" customFormat="1" ht="21" customHeight="1">
      <c r="A224" s="574"/>
      <c r="B224" s="101"/>
      <c r="C224" s="575"/>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s="423" customFormat="1" ht="21" customHeight="1">
      <c r="A225" s="574"/>
      <c r="B225" s="101"/>
      <c r="C225" s="575"/>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s="423" customFormat="1" ht="21" customHeight="1">
      <c r="A226" s="574"/>
      <c r="B226" s="101"/>
      <c r="C226" s="575"/>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s="423" customFormat="1" ht="21" customHeight="1">
      <c r="A227" s="574"/>
      <c r="B227" s="101"/>
      <c r="C227" s="575"/>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s="423" customFormat="1" ht="21" customHeight="1">
      <c r="A228" s="574"/>
      <c r="B228" s="101"/>
      <c r="C228" s="575"/>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s="423" customFormat="1" ht="21" customHeight="1">
      <c r="A229" s="574"/>
      <c r="B229" s="101"/>
      <c r="C229" s="575"/>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s="423" customFormat="1" ht="21" customHeight="1">
      <c r="A230" s="574"/>
      <c r="B230" s="101"/>
      <c r="C230" s="575"/>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s="423" customFormat="1" ht="21" customHeight="1">
      <c r="A231" s="574"/>
      <c r="B231" s="101"/>
      <c r="C231" s="575"/>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s="423" customFormat="1" ht="21" customHeight="1">
      <c r="A232" s="574"/>
      <c r="B232" s="101"/>
      <c r="C232" s="575"/>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s="423" customFormat="1" ht="21" customHeight="1">
      <c r="A233" s="574"/>
      <c r="B233" s="101"/>
      <c r="C233" s="575"/>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s="423" customFormat="1" ht="21" customHeight="1">
      <c r="A234" s="574"/>
      <c r="B234" s="101"/>
      <c r="C234" s="575"/>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s="423" customFormat="1" ht="21" customHeight="1">
      <c r="A235" s="574"/>
      <c r="B235" s="101"/>
      <c r="C235" s="575"/>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s="423" customFormat="1" ht="21" customHeight="1">
      <c r="A236" s="574"/>
      <c r="B236" s="101"/>
      <c r="C236" s="575"/>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s="423" customFormat="1" ht="21" customHeight="1">
      <c r="A237" s="574"/>
      <c r="B237" s="101"/>
      <c r="C237" s="575"/>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s="423" customFormat="1" ht="21" customHeight="1">
      <c r="A238" s="574"/>
      <c r="B238" s="101"/>
      <c r="C238" s="575"/>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s="423" customFormat="1" ht="21" customHeight="1">
      <c r="A239" s="574"/>
      <c r="B239" s="101"/>
      <c r="C239" s="575"/>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s="423" customFormat="1" ht="21" customHeight="1">
      <c r="A240" s="574"/>
      <c r="B240" s="101"/>
      <c r="C240" s="575"/>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s="423" customFormat="1" ht="21" customHeight="1">
      <c r="A241" s="574"/>
      <c r="B241" s="101"/>
      <c r="C241" s="575"/>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s="423" customFormat="1" ht="21" customHeight="1">
      <c r="A242" s="574"/>
      <c r="B242" s="101"/>
      <c r="C242" s="575"/>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s="423" customFormat="1" ht="21" customHeight="1">
      <c r="A243" s="574"/>
      <c r="B243" s="101"/>
      <c r="C243" s="575"/>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s="423" customFormat="1" ht="21" customHeight="1">
      <c r="A244" s="574"/>
      <c r="B244" s="101"/>
      <c r="C244" s="575"/>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s="423" customFormat="1" ht="21" customHeight="1">
      <c r="A245" s="574"/>
      <c r="B245" s="101"/>
      <c r="C245" s="575"/>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s="423" customFormat="1" ht="21" customHeight="1">
      <c r="A246" s="574"/>
      <c r="B246" s="101"/>
      <c r="C246" s="575"/>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s="423" customFormat="1" ht="21" customHeight="1">
      <c r="A247" s="574"/>
      <c r="B247" s="101"/>
      <c r="C247" s="575"/>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s="423" customFormat="1" ht="21" customHeight="1">
      <c r="A248" s="574"/>
      <c r="B248" s="101"/>
      <c r="C248" s="575"/>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s="423" customFormat="1" ht="21" customHeight="1">
      <c r="A249" s="574"/>
      <c r="B249" s="101"/>
      <c r="C249" s="575"/>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s="423" customFormat="1" ht="21" customHeight="1">
      <c r="A250" s="574"/>
      <c r="B250" s="101"/>
      <c r="C250" s="575"/>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s="423" customFormat="1" ht="21" customHeight="1">
      <c r="A251" s="574"/>
      <c r="B251" s="101"/>
      <c r="C251" s="575"/>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s="423" customFormat="1" ht="21" customHeight="1">
      <c r="A252" s="574"/>
      <c r="B252" s="101"/>
      <c r="C252" s="575"/>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s="423" customFormat="1" ht="21" customHeight="1">
      <c r="A253" s="574"/>
      <c r="B253" s="101"/>
      <c r="C253" s="575"/>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s="423" customFormat="1" ht="21" customHeight="1">
      <c r="A254" s="574"/>
      <c r="B254" s="101"/>
      <c r="C254" s="575"/>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s="423" customFormat="1" ht="21" customHeight="1">
      <c r="A255" s="574"/>
      <c r="B255" s="101"/>
      <c r="C255" s="575"/>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s="423" customFormat="1" ht="21" customHeight="1">
      <c r="A256" s="574"/>
      <c r="B256" s="101"/>
      <c r="C256" s="575"/>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s="423" customFormat="1" ht="21" customHeight="1">
      <c r="A257" s="574"/>
      <c r="B257" s="101"/>
      <c r="C257" s="575"/>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s="423" customFormat="1" ht="21" customHeight="1">
      <c r="A258" s="574"/>
      <c r="B258" s="101"/>
      <c r="C258" s="575"/>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s="423" customFormat="1" ht="21" customHeight="1">
      <c r="A259" s="574"/>
      <c r="B259" s="101"/>
      <c r="C259" s="575"/>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s="423" customFormat="1" ht="21" customHeight="1">
      <c r="A260" s="574"/>
      <c r="B260" s="101"/>
      <c r="C260" s="575"/>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s="423" customFormat="1" ht="21" customHeight="1">
      <c r="A261" s="574"/>
      <c r="B261" s="101"/>
      <c r="C261" s="575"/>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s="423" customFormat="1" ht="21" customHeight="1">
      <c r="A262" s="574"/>
      <c r="B262" s="101"/>
      <c r="C262" s="575"/>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s="423" customFormat="1" ht="21" customHeight="1">
      <c r="A263" s="574"/>
      <c r="B263" s="101"/>
      <c r="C263" s="575"/>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s="423" customFormat="1" ht="21" customHeight="1">
      <c r="A264" s="574"/>
      <c r="B264" s="101"/>
      <c r="C264" s="575"/>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s="423" customFormat="1" ht="21" customHeight="1">
      <c r="A265" s="574"/>
      <c r="B265" s="101"/>
      <c r="C265" s="575"/>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s="423" customFormat="1" ht="21" customHeight="1">
      <c r="A266" s="574"/>
      <c r="B266" s="101"/>
      <c r="C266" s="575"/>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s="423" customFormat="1" ht="21" customHeight="1">
      <c r="A267" s="574"/>
      <c r="B267" s="101"/>
      <c r="C267" s="575"/>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s="423" customFormat="1" ht="21" customHeight="1">
      <c r="A268" s="574"/>
      <c r="B268" s="101"/>
      <c r="C268" s="575"/>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s="423" customFormat="1" ht="21" customHeight="1">
      <c r="A269" s="574"/>
      <c r="B269" s="101"/>
      <c r="C269" s="575"/>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s="423" customFormat="1" ht="21" customHeight="1">
      <c r="A270" s="574"/>
      <c r="B270" s="101"/>
      <c r="C270" s="575"/>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s="423" customFormat="1" ht="21" customHeight="1">
      <c r="A271" s="574"/>
      <c r="B271" s="101"/>
      <c r="C271" s="575"/>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s="423" customFormat="1" ht="21" customHeight="1">
      <c r="A272" s="574"/>
      <c r="B272" s="101"/>
      <c r="C272" s="575"/>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s="423" customFormat="1" ht="21" customHeight="1">
      <c r="A273" s="574"/>
      <c r="B273" s="101"/>
      <c r="C273" s="575"/>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s="423" customFormat="1" ht="21" customHeight="1">
      <c r="A274" s="574"/>
      <c r="B274" s="101"/>
      <c r="C274" s="575"/>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s="423" customFormat="1" ht="21" customHeight="1">
      <c r="A275" s="574"/>
      <c r="B275" s="101"/>
      <c r="C275" s="575"/>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s="423" customFormat="1" ht="21" customHeight="1">
      <c r="A276" s="574"/>
      <c r="B276" s="101"/>
      <c r="C276" s="575"/>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s="423" customFormat="1" ht="21" customHeight="1">
      <c r="A277" s="574"/>
      <c r="B277" s="101"/>
      <c r="C277" s="575"/>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s="423" customFormat="1" ht="21" customHeight="1">
      <c r="A278" s="574"/>
      <c r="B278" s="101"/>
      <c r="C278" s="575"/>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s="423" customFormat="1" ht="21" customHeight="1">
      <c r="A279" s="574"/>
      <c r="B279" s="101"/>
      <c r="C279" s="575"/>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s="423" customFormat="1" ht="21" customHeight="1">
      <c r="A280" s="574"/>
      <c r="B280" s="101"/>
      <c r="C280" s="575"/>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s="423" customFormat="1" ht="21" customHeight="1">
      <c r="A281" s="574"/>
      <c r="B281" s="101"/>
      <c r="C281" s="575"/>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s="423" customFormat="1" ht="21" customHeight="1">
      <c r="A282" s="574"/>
      <c r="B282" s="101"/>
      <c r="C282" s="575"/>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s="423" customFormat="1" ht="21" customHeight="1">
      <c r="A283" s="574"/>
      <c r="B283" s="101"/>
      <c r="C283" s="575"/>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s="423" customFormat="1" ht="21" customHeight="1">
      <c r="A284" s="574"/>
      <c r="B284" s="101"/>
      <c r="C284" s="575"/>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s="423" customFormat="1" ht="21" customHeight="1">
      <c r="A285" s="574"/>
      <c r="B285" s="101"/>
      <c r="C285" s="575"/>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s="423" customFormat="1" ht="21" customHeight="1">
      <c r="A286" s="574"/>
      <c r="B286" s="101"/>
      <c r="C286" s="575"/>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s="423" customFormat="1" ht="21" customHeight="1">
      <c r="A287" s="574"/>
      <c r="B287" s="101"/>
      <c r="C287" s="575"/>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s="423" customFormat="1" ht="21" customHeight="1">
      <c r="A288" s="574"/>
      <c r="B288" s="101"/>
      <c r="C288" s="575"/>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s="423" customFormat="1" ht="21" customHeight="1">
      <c r="A289" s="574"/>
      <c r="B289" s="101"/>
      <c r="C289" s="575"/>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s="423" customFormat="1" ht="21" customHeight="1">
      <c r="A290" s="574"/>
      <c r="B290" s="101"/>
      <c r="C290" s="575"/>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s="423" customFormat="1" ht="21" customHeight="1">
      <c r="A291" s="574"/>
      <c r="B291" s="101"/>
      <c r="C291" s="575"/>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s="423" customFormat="1" ht="21" customHeight="1">
      <c r="A292" s="574"/>
      <c r="B292" s="101"/>
      <c r="C292" s="575"/>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s="423" customFormat="1" ht="21" customHeight="1">
      <c r="A293" s="574"/>
      <c r="B293" s="101"/>
      <c r="C293" s="575"/>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s="423" customFormat="1" ht="21" customHeight="1">
      <c r="A294" s="574"/>
      <c r="B294" s="101"/>
      <c r="C294" s="575"/>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s="423" customFormat="1" ht="21" customHeight="1">
      <c r="A295" s="574"/>
      <c r="B295" s="101"/>
      <c r="C295" s="575"/>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s="423" customFormat="1" ht="21" customHeight="1">
      <c r="A296" s="574"/>
      <c r="B296" s="101"/>
      <c r="C296" s="575"/>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s="423" customFormat="1" ht="21" customHeight="1">
      <c r="A297" s="574"/>
      <c r="B297" s="101"/>
      <c r="C297" s="575"/>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s="423" customFormat="1" ht="21" customHeight="1">
      <c r="A298" s="574"/>
      <c r="B298" s="101"/>
      <c r="C298" s="575"/>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s="423" customFormat="1" ht="21" customHeight="1">
      <c r="A299" s="574"/>
      <c r="B299" s="101"/>
      <c r="C299" s="575"/>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s="423" customFormat="1" ht="21" customHeight="1">
      <c r="A300" s="574"/>
      <c r="B300" s="101"/>
      <c r="C300" s="575"/>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s="423" customFormat="1" ht="21" customHeight="1">
      <c r="A301" s="574"/>
      <c r="B301" s="101"/>
      <c r="C301" s="575"/>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s="423" customFormat="1" ht="21" customHeight="1">
      <c r="A302" s="574"/>
      <c r="B302" s="101"/>
      <c r="C302" s="575"/>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s="423" customFormat="1" ht="21" customHeight="1">
      <c r="A303" s="574"/>
      <c r="B303" s="101"/>
      <c r="C303" s="575"/>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s="423" customFormat="1" ht="21" customHeight="1">
      <c r="A304" s="574"/>
      <c r="B304" s="101"/>
      <c r="C304" s="575"/>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s="423" customFormat="1" ht="21" customHeight="1">
      <c r="A305" s="574"/>
      <c r="B305" s="101"/>
      <c r="C305" s="575"/>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s="423" customFormat="1" ht="21" customHeight="1">
      <c r="A306" s="574"/>
      <c r="B306" s="101"/>
      <c r="C306" s="575"/>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s="423" customFormat="1" ht="21" customHeight="1">
      <c r="A307" s="574"/>
      <c r="B307" s="101"/>
      <c r="C307" s="575"/>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s="423" customFormat="1" ht="21" customHeight="1">
      <c r="A308" s="574"/>
      <c r="B308" s="101"/>
      <c r="C308" s="575"/>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s="423" customFormat="1" ht="21" customHeight="1">
      <c r="A309" s="574"/>
      <c r="B309" s="101"/>
      <c r="C309" s="575"/>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s="423" customFormat="1" ht="21" customHeight="1">
      <c r="A310" s="574"/>
      <c r="B310" s="101"/>
      <c r="C310" s="575"/>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s="423" customFormat="1" ht="21" customHeight="1">
      <c r="A311" s="574"/>
      <c r="B311" s="101"/>
      <c r="C311" s="575"/>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s="423" customFormat="1" ht="21" customHeight="1">
      <c r="A312" s="574"/>
      <c r="B312" s="101"/>
      <c r="C312" s="575"/>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s="423" customFormat="1" ht="21" customHeight="1">
      <c r="A313" s="574"/>
      <c r="B313" s="101"/>
      <c r="C313" s="575"/>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s="423" customFormat="1" ht="21" customHeight="1">
      <c r="A314" s="574"/>
      <c r="B314" s="101"/>
      <c r="C314" s="575"/>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s="423" customFormat="1" ht="21" customHeight="1">
      <c r="A315" s="574"/>
      <c r="B315" s="101"/>
      <c r="C315" s="575"/>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s="423" customFormat="1" ht="21" customHeight="1">
      <c r="A316" s="574"/>
      <c r="B316" s="101"/>
      <c r="C316" s="575"/>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s="423" customFormat="1" ht="21" customHeight="1">
      <c r="A317" s="574"/>
      <c r="B317" s="101"/>
      <c r="C317" s="575"/>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s="423" customFormat="1" ht="21" customHeight="1">
      <c r="A318" s="574"/>
      <c r="B318" s="101"/>
      <c r="C318" s="575"/>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s="423" customFormat="1" ht="21" customHeight="1">
      <c r="A319" s="574"/>
      <c r="B319" s="101"/>
      <c r="C319" s="575"/>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s="423" customFormat="1" ht="21" customHeight="1">
      <c r="A320" s="574"/>
      <c r="B320" s="101"/>
      <c r="C320" s="575"/>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s="423" customFormat="1" ht="21" customHeight="1">
      <c r="A321" s="574"/>
      <c r="B321" s="101"/>
      <c r="C321" s="575"/>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s="423" customFormat="1" ht="21" customHeight="1">
      <c r="A322" s="574"/>
      <c r="B322" s="101"/>
      <c r="C322" s="575"/>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s="423" customFormat="1" ht="21" customHeight="1">
      <c r="A323" s="574"/>
      <c r="B323" s="101"/>
      <c r="C323" s="575"/>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s="423" customFormat="1" ht="21" customHeight="1">
      <c r="A324" s="574"/>
      <c r="B324" s="101"/>
      <c r="C324" s="575"/>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s="423" customFormat="1" ht="21" customHeight="1">
      <c r="A325" s="574"/>
      <c r="B325" s="101"/>
      <c r="C325" s="575"/>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s="423" customFormat="1" ht="21" customHeight="1">
      <c r="A326" s="574"/>
      <c r="B326" s="101"/>
      <c r="C326" s="575"/>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s="423" customFormat="1" ht="21" customHeight="1">
      <c r="A327" s="574"/>
      <c r="B327" s="101"/>
      <c r="C327" s="575"/>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s="423" customFormat="1" ht="21" customHeight="1">
      <c r="A328" s="574"/>
      <c r="B328" s="101"/>
      <c r="C328" s="575"/>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s="423" customFormat="1" ht="21" customHeight="1">
      <c r="A329" s="574"/>
      <c r="B329" s="101"/>
      <c r="C329" s="575"/>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s="423" customFormat="1" ht="21" customHeight="1">
      <c r="A330" s="574"/>
      <c r="B330" s="101"/>
      <c r="C330" s="575"/>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s="423" customFormat="1" ht="15.75" customHeight="1">
      <c r="A331" s="574"/>
      <c r="B331" s="101"/>
      <c r="C331" s="575"/>
      <c r="D331" s="101"/>
      <c r="E331" s="101"/>
      <c r="F331" s="101"/>
      <c r="G331" s="101"/>
      <c r="H331" s="101"/>
      <c r="I331" s="101"/>
      <c r="J331" s="101"/>
      <c r="K331" s="469"/>
    </row>
    <row r="332" spans="1:28" s="423" customFormat="1" ht="15.75" customHeight="1">
      <c r="A332" s="574"/>
      <c r="B332" s="101"/>
      <c r="C332" s="575"/>
      <c r="D332" s="101"/>
      <c r="E332" s="101"/>
      <c r="F332" s="101"/>
      <c r="G332" s="101"/>
      <c r="H332" s="101"/>
      <c r="I332" s="101"/>
      <c r="J332" s="101"/>
      <c r="K332" s="469"/>
    </row>
    <row r="333" spans="1:28" s="423" customFormat="1" ht="15.75" customHeight="1">
      <c r="A333" s="574"/>
      <c r="B333" s="101"/>
      <c r="C333" s="575"/>
      <c r="D333" s="101"/>
      <c r="E333" s="101"/>
      <c r="F333" s="101"/>
      <c r="G333" s="101"/>
      <c r="H333" s="101"/>
      <c r="I333" s="101"/>
      <c r="J333" s="101"/>
      <c r="K333" s="469"/>
    </row>
    <row r="334" spans="1:28" s="423" customFormat="1" ht="15.75" customHeight="1"/>
    <row r="335" spans="1:28" s="423" customFormat="1" ht="15.75" customHeight="1"/>
    <row r="336" spans="1:28"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sheetData>
  <mergeCells count="63">
    <mergeCell ref="A6:B6"/>
    <mergeCell ref="C6:D6"/>
    <mergeCell ref="A9:B9"/>
    <mergeCell ref="A10:B10"/>
    <mergeCell ref="A7:B7"/>
    <mergeCell ref="A8:B8"/>
    <mergeCell ref="C9:F9"/>
    <mergeCell ref="C10:F10"/>
    <mergeCell ref="E6:F6"/>
    <mergeCell ref="C7:D7"/>
    <mergeCell ref="E7:F7"/>
    <mergeCell ref="C8:D8"/>
    <mergeCell ref="E8:F8"/>
    <mergeCell ref="A1:F1"/>
    <mergeCell ref="A2:F2"/>
    <mergeCell ref="A3:F3"/>
    <mergeCell ref="A4:F4"/>
    <mergeCell ref="C5:D5"/>
    <mergeCell ref="E5:F5"/>
    <mergeCell ref="A5:B5"/>
    <mergeCell ref="E13:F13"/>
    <mergeCell ref="A11:B11"/>
    <mergeCell ref="A12:B12"/>
    <mergeCell ref="A13:D13"/>
    <mergeCell ref="C11:F11"/>
    <mergeCell ref="C12:F12"/>
    <mergeCell ref="A14:F14"/>
    <mergeCell ref="A21:B21"/>
    <mergeCell ref="A23:F23"/>
    <mergeCell ref="A24:F24"/>
    <mergeCell ref="A28:B28"/>
    <mergeCell ref="A66:F66"/>
    <mergeCell ref="A79:F79"/>
    <mergeCell ref="A90:F90"/>
    <mergeCell ref="A92:F92"/>
    <mergeCell ref="A100:F100"/>
    <mergeCell ref="A102:B102"/>
    <mergeCell ref="A114:F114"/>
    <mergeCell ref="A115:B115"/>
    <mergeCell ref="A30:B30"/>
    <mergeCell ref="A31:F31"/>
    <mergeCell ref="A32:F32"/>
    <mergeCell ref="A42:B42"/>
    <mergeCell ref="A43:F43"/>
    <mergeCell ref="A44:F44"/>
    <mergeCell ref="A59:F59"/>
    <mergeCell ref="A57:B57"/>
    <mergeCell ref="A64:B64"/>
    <mergeCell ref="A77:B77"/>
    <mergeCell ref="A87:B87"/>
    <mergeCell ref="A89:C89"/>
    <mergeCell ref="A98:B98"/>
    <mergeCell ref="A112:B112"/>
    <mergeCell ref="A130:B130"/>
    <mergeCell ref="A131:B131"/>
    <mergeCell ref="A132:B132"/>
    <mergeCell ref="A121:B121"/>
    <mergeCell ref="A123:B123"/>
    <mergeCell ref="A124:B124"/>
    <mergeCell ref="A125:B125"/>
    <mergeCell ref="A127:F127"/>
    <mergeCell ref="A128:B128"/>
    <mergeCell ref="A129:B129"/>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N1000"/>
  <sheetViews>
    <sheetView showGridLines="0" workbookViewId="0">
      <selection sqref="A1:G1"/>
    </sheetView>
  </sheetViews>
  <sheetFormatPr defaultColWidth="14.42578125" defaultRowHeight="15" customHeight="1"/>
  <cols>
    <col min="1" max="1" width="3.7109375" style="295" customWidth="1"/>
    <col min="2" max="2" width="84.14062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9" width="11.42578125" style="295" hidden="1" customWidth="1"/>
    <col min="20" max="20" width="11.42578125" style="295" customWidth="1"/>
    <col min="21" max="40" width="8.5703125" style="295" customWidth="1"/>
    <col min="41" max="16384" width="14.42578125" style="295"/>
  </cols>
  <sheetData>
    <row r="1" spans="1:40" ht="22.5" customHeight="1">
      <c r="A1" s="1164" t="s">
        <v>390</v>
      </c>
      <c r="B1" s="1138"/>
      <c r="C1" s="1138"/>
      <c r="D1" s="1138"/>
      <c r="E1" s="1138"/>
      <c r="F1" s="1138"/>
      <c r="G1" s="1138"/>
      <c r="H1" s="1138"/>
      <c r="I1" s="1138"/>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c r="AI1" s="914"/>
      <c r="AJ1" s="914"/>
      <c r="AK1" s="914"/>
      <c r="AL1" s="914"/>
      <c r="AM1" s="914"/>
      <c r="AN1" s="914"/>
    </row>
    <row r="2" spans="1:40" ht="15.75" customHeight="1">
      <c r="A2" s="1223" t="s">
        <v>420</v>
      </c>
      <c r="B2" s="1116"/>
      <c r="C2" s="1116"/>
      <c r="D2" s="1116"/>
      <c r="E2" s="1116"/>
      <c r="F2" s="1116"/>
      <c r="G2" s="1116"/>
      <c r="H2" s="1116"/>
      <c r="I2" s="1105"/>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4"/>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991"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4"/>
      <c r="W5" s="918"/>
      <c r="X5" s="918"/>
      <c r="Y5" s="918"/>
      <c r="Z5" s="918"/>
      <c r="AA5" s="918"/>
      <c r="AB5" s="918"/>
      <c r="AC5" s="918"/>
      <c r="AD5" s="918"/>
      <c r="AE5" s="918"/>
      <c r="AF5" s="918"/>
      <c r="AG5" s="918"/>
      <c r="AH5" s="918"/>
      <c r="AI5" s="918"/>
      <c r="AJ5" s="918"/>
      <c r="AK5" s="918"/>
      <c r="AL5" s="918"/>
      <c r="AM5" s="918"/>
      <c r="AN5" s="918"/>
    </row>
    <row r="6" spans="1:40" ht="30" customHeight="1">
      <c r="A6" s="594">
        <v>1</v>
      </c>
      <c r="B6" s="607" t="s">
        <v>206</v>
      </c>
      <c r="C6" s="594" t="s">
        <v>207</v>
      </c>
      <c r="D6" s="594">
        <v>3</v>
      </c>
      <c r="E6" s="594">
        <v>1</v>
      </c>
      <c r="F6" s="594"/>
      <c r="G6" s="919">
        <f t="shared" ref="G6:G40" si="0">T6</f>
        <v>13.463333333333333</v>
      </c>
      <c r="H6" s="920">
        <f t="shared" ref="H6:H40" si="1">TRUNC(I6*12,2)</f>
        <v>484.68</v>
      </c>
      <c r="I6" s="921">
        <f t="shared" ref="I6:I40" si="2">TRUNC(G6*D6/E6,2)</f>
        <v>40.39</v>
      </c>
      <c r="J6" s="918"/>
      <c r="K6" s="948" t="s">
        <v>208</v>
      </c>
      <c r="L6" s="922"/>
      <c r="M6" s="949">
        <v>12.49</v>
      </c>
      <c r="N6" s="950" t="s">
        <v>209</v>
      </c>
      <c r="O6" s="923"/>
      <c r="P6" s="951">
        <v>14</v>
      </c>
      <c r="Q6" s="952" t="s">
        <v>210</v>
      </c>
      <c r="R6" s="924"/>
      <c r="S6" s="953">
        <v>13.9</v>
      </c>
      <c r="T6" s="919">
        <f t="shared" ref="T6:T40" si="3">AVERAGE(M6,P6,S6)</f>
        <v>13.463333333333333</v>
      </c>
      <c r="U6" s="918"/>
      <c r="V6" s="914"/>
      <c r="W6" s="918"/>
      <c r="X6" s="918"/>
      <c r="Y6" s="918"/>
      <c r="Z6" s="918"/>
      <c r="AA6" s="918"/>
      <c r="AB6" s="918"/>
      <c r="AC6" s="918"/>
      <c r="AD6" s="918"/>
      <c r="AE6" s="918"/>
      <c r="AF6" s="918"/>
      <c r="AG6" s="918"/>
      <c r="AH6" s="918"/>
      <c r="AI6" s="918"/>
      <c r="AJ6" s="918"/>
      <c r="AK6" s="918"/>
      <c r="AL6" s="918"/>
      <c r="AM6" s="918"/>
      <c r="AN6" s="918"/>
    </row>
    <row r="7" spans="1:40" ht="30" customHeight="1">
      <c r="A7" s="594">
        <v>2</v>
      </c>
      <c r="B7" s="607" t="s">
        <v>211</v>
      </c>
      <c r="C7" s="594" t="s">
        <v>212</v>
      </c>
      <c r="D7" s="594">
        <v>8</v>
      </c>
      <c r="E7" s="594">
        <v>1</v>
      </c>
      <c r="F7" s="594"/>
      <c r="G7" s="919">
        <f t="shared" si="0"/>
        <v>4.4366666666666665</v>
      </c>
      <c r="H7" s="920">
        <f t="shared" si="1"/>
        <v>425.88</v>
      </c>
      <c r="I7" s="921">
        <f t="shared" si="2"/>
        <v>35.49</v>
      </c>
      <c r="J7" s="914"/>
      <c r="K7" s="948" t="s">
        <v>213</v>
      </c>
      <c r="L7" s="948"/>
      <c r="M7" s="954">
        <v>3.84</v>
      </c>
      <c r="N7" s="950" t="s">
        <v>214</v>
      </c>
      <c r="O7" s="955"/>
      <c r="P7" s="951">
        <v>5.05</v>
      </c>
      <c r="Q7" s="952" t="s">
        <v>215</v>
      </c>
      <c r="R7" s="956"/>
      <c r="S7" s="953">
        <v>4.42</v>
      </c>
      <c r="T7" s="919">
        <f t="shared" si="3"/>
        <v>4.4366666666666665</v>
      </c>
      <c r="U7" s="914"/>
      <c r="V7" s="914"/>
      <c r="W7" s="914"/>
      <c r="X7" s="914"/>
      <c r="Y7" s="914"/>
      <c r="Z7" s="914"/>
      <c r="AA7" s="914"/>
      <c r="AB7" s="914"/>
      <c r="AC7" s="914"/>
      <c r="AD7" s="914"/>
      <c r="AE7" s="914"/>
      <c r="AF7" s="914"/>
      <c r="AG7" s="914"/>
      <c r="AH7" s="914"/>
      <c r="AI7" s="914"/>
      <c r="AJ7" s="914"/>
      <c r="AK7" s="914"/>
      <c r="AL7" s="914"/>
      <c r="AM7" s="914"/>
      <c r="AN7" s="914"/>
    </row>
    <row r="8" spans="1:40" ht="30" customHeight="1">
      <c r="A8" s="594">
        <v>3</v>
      </c>
      <c r="B8" s="607" t="s">
        <v>216</v>
      </c>
      <c r="C8" s="594" t="s">
        <v>207</v>
      </c>
      <c r="D8" s="594">
        <v>0</v>
      </c>
      <c r="E8" s="594">
        <v>1</v>
      </c>
      <c r="F8" s="594"/>
      <c r="G8" s="919">
        <f t="shared" si="0"/>
        <v>74.63</v>
      </c>
      <c r="H8" s="920">
        <f t="shared" si="1"/>
        <v>0</v>
      </c>
      <c r="I8" s="921">
        <f t="shared" si="2"/>
        <v>0</v>
      </c>
      <c r="J8" s="914"/>
      <c r="K8" s="948" t="s">
        <v>217</v>
      </c>
      <c r="L8" s="948"/>
      <c r="M8" s="954">
        <v>80</v>
      </c>
      <c r="N8" s="950" t="s">
        <v>218</v>
      </c>
      <c r="O8" s="955"/>
      <c r="P8" s="951">
        <v>64.900000000000006</v>
      </c>
      <c r="Q8" s="952" t="s">
        <v>218</v>
      </c>
      <c r="R8" s="956"/>
      <c r="S8" s="953">
        <v>78.989999999999995</v>
      </c>
      <c r="T8" s="919">
        <f t="shared" si="3"/>
        <v>74.63</v>
      </c>
      <c r="U8" s="914"/>
      <c r="V8" s="914"/>
      <c r="W8" s="914"/>
      <c r="X8" s="914"/>
      <c r="Y8" s="914"/>
      <c r="Z8" s="914"/>
      <c r="AA8" s="914"/>
      <c r="AB8" s="914"/>
      <c r="AC8" s="914"/>
      <c r="AD8" s="914"/>
      <c r="AE8" s="914"/>
      <c r="AF8" s="914"/>
      <c r="AG8" s="914"/>
      <c r="AH8" s="914"/>
      <c r="AI8" s="914"/>
      <c r="AJ8" s="914"/>
      <c r="AK8" s="914"/>
      <c r="AL8" s="914"/>
      <c r="AM8" s="914"/>
      <c r="AN8" s="914"/>
    </row>
    <row r="9" spans="1:40" ht="30" customHeight="1">
      <c r="A9" s="594">
        <v>4</v>
      </c>
      <c r="B9" s="607" t="s">
        <v>219</v>
      </c>
      <c r="C9" s="594" t="s">
        <v>207</v>
      </c>
      <c r="D9" s="594">
        <v>2</v>
      </c>
      <c r="E9" s="594">
        <v>1</v>
      </c>
      <c r="F9" s="594"/>
      <c r="G9" s="919">
        <f t="shared" si="0"/>
        <v>5.9533333333333331</v>
      </c>
      <c r="H9" s="920">
        <f t="shared" si="1"/>
        <v>142.80000000000001</v>
      </c>
      <c r="I9" s="921">
        <f t="shared" si="2"/>
        <v>11.9</v>
      </c>
      <c r="J9" s="914"/>
      <c r="K9" s="948">
        <v>32.201900000000002</v>
      </c>
      <c r="L9" s="948">
        <v>1259968</v>
      </c>
      <c r="M9" s="954">
        <v>6.53</v>
      </c>
      <c r="N9" s="950">
        <v>10.2019</v>
      </c>
      <c r="O9" s="955">
        <v>925152</v>
      </c>
      <c r="P9" s="951">
        <v>6.16</v>
      </c>
      <c r="Q9" s="952">
        <v>3.2019000000000002</v>
      </c>
      <c r="R9" s="956">
        <v>712000</v>
      </c>
      <c r="S9" s="953">
        <v>5.17</v>
      </c>
      <c r="T9" s="919">
        <f t="shared" si="3"/>
        <v>5.9533333333333331</v>
      </c>
      <c r="U9" s="914"/>
      <c r="V9" s="914"/>
      <c r="W9" s="914"/>
      <c r="X9" s="914"/>
      <c r="Y9" s="914"/>
      <c r="Z9" s="914"/>
      <c r="AA9" s="914"/>
      <c r="AB9" s="914"/>
      <c r="AC9" s="914"/>
      <c r="AD9" s="914"/>
      <c r="AE9" s="914"/>
      <c r="AF9" s="914"/>
      <c r="AG9" s="914"/>
      <c r="AH9" s="914"/>
      <c r="AI9" s="914"/>
      <c r="AJ9" s="914"/>
      <c r="AK9" s="914"/>
      <c r="AL9" s="914"/>
      <c r="AM9" s="914"/>
      <c r="AN9" s="914"/>
    </row>
    <row r="10" spans="1:40" ht="30" customHeight="1">
      <c r="A10" s="594">
        <v>5</v>
      </c>
      <c r="B10" s="607" t="s">
        <v>220</v>
      </c>
      <c r="C10" s="594" t="s">
        <v>221</v>
      </c>
      <c r="D10" s="594">
        <v>3</v>
      </c>
      <c r="E10" s="594">
        <v>1</v>
      </c>
      <c r="F10" s="594"/>
      <c r="G10" s="919">
        <f t="shared" si="0"/>
        <v>11.423333333333334</v>
      </c>
      <c r="H10" s="920">
        <f t="shared" si="1"/>
        <v>411.24</v>
      </c>
      <c r="I10" s="921">
        <f t="shared" si="2"/>
        <v>34.270000000000003</v>
      </c>
      <c r="J10" s="914"/>
      <c r="K10" s="948" t="s">
        <v>222</v>
      </c>
      <c r="L10" s="948"/>
      <c r="M10" s="954">
        <v>12.29</v>
      </c>
      <c r="N10" s="950" t="s">
        <v>223</v>
      </c>
      <c r="O10" s="955"/>
      <c r="P10" s="951">
        <v>9.99</v>
      </c>
      <c r="Q10" s="952" t="s">
        <v>217</v>
      </c>
      <c r="R10" s="956"/>
      <c r="S10" s="953">
        <v>11.99</v>
      </c>
      <c r="T10" s="919">
        <f t="shared" si="3"/>
        <v>11.423333333333334</v>
      </c>
      <c r="U10" s="914"/>
      <c r="V10" s="914"/>
      <c r="W10" s="914"/>
      <c r="X10" s="914"/>
      <c r="Y10" s="914"/>
      <c r="Z10" s="914"/>
      <c r="AA10" s="914"/>
      <c r="AB10" s="914"/>
      <c r="AC10" s="914"/>
      <c r="AD10" s="914"/>
      <c r="AE10" s="914"/>
      <c r="AF10" s="914"/>
      <c r="AG10" s="914"/>
      <c r="AH10" s="914"/>
      <c r="AI10" s="914"/>
      <c r="AJ10" s="914"/>
      <c r="AK10" s="914"/>
      <c r="AL10" s="914"/>
      <c r="AM10" s="914"/>
      <c r="AN10" s="914"/>
    </row>
    <row r="11" spans="1:40" ht="30" customHeight="1">
      <c r="A11" s="594">
        <v>6</v>
      </c>
      <c r="B11" s="607" t="s">
        <v>224</v>
      </c>
      <c r="C11" s="594" t="s">
        <v>207</v>
      </c>
      <c r="D11" s="594">
        <v>1</v>
      </c>
      <c r="E11" s="594">
        <v>1</v>
      </c>
      <c r="F11" s="594"/>
      <c r="G11" s="919">
        <f t="shared" si="0"/>
        <v>12.393333333333333</v>
      </c>
      <c r="H11" s="920">
        <f t="shared" si="1"/>
        <v>148.68</v>
      </c>
      <c r="I11" s="921">
        <f t="shared" si="2"/>
        <v>12.39</v>
      </c>
      <c r="J11" s="914"/>
      <c r="K11" s="948" t="s">
        <v>225</v>
      </c>
      <c r="L11" s="948">
        <v>20033</v>
      </c>
      <c r="M11" s="954">
        <v>9.49</v>
      </c>
      <c r="N11" s="950" t="s">
        <v>226</v>
      </c>
      <c r="O11" s="955">
        <v>153047</v>
      </c>
      <c r="P11" s="951">
        <v>16.66</v>
      </c>
      <c r="Q11" s="952" t="s">
        <v>227</v>
      </c>
      <c r="R11" s="956">
        <v>160498</v>
      </c>
      <c r="S11" s="953">
        <v>11.03</v>
      </c>
      <c r="T11" s="919">
        <f t="shared" si="3"/>
        <v>12.393333333333333</v>
      </c>
      <c r="U11" s="914"/>
      <c r="V11" s="914"/>
      <c r="W11" s="914"/>
      <c r="X11" s="914"/>
      <c r="Y11" s="914"/>
      <c r="Z11" s="914"/>
      <c r="AA11" s="914"/>
      <c r="AB11" s="914"/>
      <c r="AC11" s="914"/>
      <c r="AD11" s="914"/>
      <c r="AE11" s="914"/>
      <c r="AF11" s="914"/>
      <c r="AG11" s="914"/>
      <c r="AH11" s="914"/>
      <c r="AI11" s="914"/>
      <c r="AJ11" s="914"/>
      <c r="AK11" s="914"/>
      <c r="AL11" s="914"/>
      <c r="AM11" s="914"/>
      <c r="AN11" s="914"/>
    </row>
    <row r="12" spans="1:40" ht="30" customHeight="1">
      <c r="A12" s="594">
        <v>7</v>
      </c>
      <c r="B12" s="607" t="s">
        <v>228</v>
      </c>
      <c r="C12" s="594" t="s">
        <v>221</v>
      </c>
      <c r="D12" s="594">
        <v>4</v>
      </c>
      <c r="E12" s="594">
        <v>1</v>
      </c>
      <c r="F12" s="594"/>
      <c r="G12" s="919">
        <f t="shared" si="0"/>
        <v>2.2533333333333334</v>
      </c>
      <c r="H12" s="920">
        <f t="shared" si="1"/>
        <v>108.12</v>
      </c>
      <c r="I12" s="921">
        <f t="shared" si="2"/>
        <v>9.01</v>
      </c>
      <c r="J12" s="914"/>
      <c r="K12" s="948" t="s">
        <v>229</v>
      </c>
      <c r="L12" s="922"/>
      <c r="M12" s="949">
        <v>2.59</v>
      </c>
      <c r="N12" s="950" t="s">
        <v>230</v>
      </c>
      <c r="O12" s="926"/>
      <c r="P12" s="951">
        <v>2.08</v>
      </c>
      <c r="Q12" s="952" t="s">
        <v>208</v>
      </c>
      <c r="R12" s="927"/>
      <c r="S12" s="953">
        <v>2.09</v>
      </c>
      <c r="T12" s="919">
        <f t="shared" si="3"/>
        <v>2.2533333333333334</v>
      </c>
      <c r="U12" s="914"/>
      <c r="V12" s="914"/>
      <c r="W12" s="914"/>
      <c r="X12" s="914"/>
      <c r="Y12" s="914"/>
      <c r="Z12" s="914"/>
      <c r="AA12" s="914"/>
      <c r="AB12" s="914"/>
      <c r="AC12" s="914"/>
      <c r="AD12" s="914"/>
      <c r="AE12" s="914"/>
      <c r="AF12" s="914"/>
      <c r="AG12" s="914"/>
      <c r="AH12" s="914"/>
      <c r="AI12" s="914"/>
      <c r="AJ12" s="914"/>
      <c r="AK12" s="914"/>
      <c r="AL12" s="914"/>
      <c r="AM12" s="914"/>
      <c r="AN12" s="914"/>
    </row>
    <row r="13" spans="1:40" ht="30" customHeight="1">
      <c r="A13" s="594">
        <v>8</v>
      </c>
      <c r="B13" s="607" t="s">
        <v>231</v>
      </c>
      <c r="C13" s="594" t="s">
        <v>221</v>
      </c>
      <c r="D13" s="594">
        <v>6</v>
      </c>
      <c r="E13" s="594">
        <v>1</v>
      </c>
      <c r="F13" s="594"/>
      <c r="G13" s="919">
        <f t="shared" si="0"/>
        <v>1.3866666666666667</v>
      </c>
      <c r="H13" s="920">
        <f t="shared" si="1"/>
        <v>99.84</v>
      </c>
      <c r="I13" s="921">
        <f t="shared" si="2"/>
        <v>8.32</v>
      </c>
      <c r="J13" s="914"/>
      <c r="K13" s="948" t="s">
        <v>209</v>
      </c>
      <c r="L13" s="948"/>
      <c r="M13" s="949">
        <v>1.72</v>
      </c>
      <c r="N13" s="950" t="s">
        <v>232</v>
      </c>
      <c r="O13" s="955"/>
      <c r="P13" s="957">
        <v>1.79</v>
      </c>
      <c r="Q13" s="956" t="s">
        <v>233</v>
      </c>
      <c r="R13" s="956"/>
      <c r="S13" s="958">
        <v>0.65</v>
      </c>
      <c r="T13" s="919">
        <f t="shared" si="3"/>
        <v>1.3866666666666667</v>
      </c>
      <c r="U13" s="914"/>
      <c r="V13" s="914"/>
      <c r="W13" s="914"/>
      <c r="X13" s="914"/>
      <c r="Y13" s="914"/>
      <c r="Z13" s="914"/>
      <c r="AA13" s="914"/>
      <c r="AB13" s="914"/>
      <c r="AC13" s="914"/>
      <c r="AD13" s="914"/>
      <c r="AE13" s="914"/>
      <c r="AF13" s="914"/>
      <c r="AG13" s="914"/>
      <c r="AH13" s="914"/>
      <c r="AI13" s="914"/>
      <c r="AJ13" s="914"/>
      <c r="AK13" s="914"/>
      <c r="AL13" s="914"/>
      <c r="AM13" s="914"/>
      <c r="AN13" s="914"/>
    </row>
    <row r="14" spans="1:40" ht="30" customHeight="1">
      <c r="A14" s="594">
        <v>9</v>
      </c>
      <c r="B14" s="607" t="s">
        <v>392</v>
      </c>
      <c r="C14" s="594" t="s">
        <v>221</v>
      </c>
      <c r="D14" s="594">
        <v>2</v>
      </c>
      <c r="E14" s="594">
        <v>1</v>
      </c>
      <c r="F14" s="594"/>
      <c r="G14" s="919">
        <f t="shared" si="0"/>
        <v>1.7700000000000002</v>
      </c>
      <c r="H14" s="920">
        <f t="shared" si="1"/>
        <v>42.48</v>
      </c>
      <c r="I14" s="921">
        <f t="shared" si="2"/>
        <v>3.54</v>
      </c>
      <c r="J14" s="914"/>
      <c r="K14" s="948" t="s">
        <v>209</v>
      </c>
      <c r="L14" s="922"/>
      <c r="M14" s="949">
        <v>1.6</v>
      </c>
      <c r="N14" s="950" t="s">
        <v>234</v>
      </c>
      <c r="O14" s="926"/>
      <c r="P14" s="957">
        <v>1.89</v>
      </c>
      <c r="Q14" s="952" t="s">
        <v>218</v>
      </c>
      <c r="R14" s="927"/>
      <c r="S14" s="953">
        <v>1.82</v>
      </c>
      <c r="T14" s="919">
        <f t="shared" si="3"/>
        <v>1.7700000000000002</v>
      </c>
      <c r="U14" s="914"/>
      <c r="V14" s="914"/>
      <c r="W14" s="914"/>
      <c r="X14" s="914"/>
      <c r="Y14" s="914"/>
      <c r="Z14" s="914"/>
      <c r="AA14" s="914"/>
      <c r="AB14" s="914"/>
      <c r="AC14" s="914"/>
      <c r="AD14" s="914"/>
      <c r="AE14" s="914"/>
      <c r="AF14" s="914"/>
      <c r="AG14" s="914"/>
      <c r="AH14" s="914"/>
      <c r="AI14" s="914"/>
      <c r="AJ14" s="914"/>
      <c r="AK14" s="914"/>
      <c r="AL14" s="914"/>
      <c r="AM14" s="914"/>
      <c r="AN14" s="914"/>
    </row>
    <row r="15" spans="1:40" ht="30" customHeight="1">
      <c r="A15" s="594">
        <v>10</v>
      </c>
      <c r="B15" s="607" t="s">
        <v>235</v>
      </c>
      <c r="C15" s="594" t="s">
        <v>221</v>
      </c>
      <c r="D15" s="594">
        <v>2</v>
      </c>
      <c r="E15" s="594">
        <v>1</v>
      </c>
      <c r="F15" s="594"/>
      <c r="G15" s="919">
        <f t="shared" si="0"/>
        <v>1.6633333333333333</v>
      </c>
      <c r="H15" s="920">
        <f t="shared" si="1"/>
        <v>39.840000000000003</v>
      </c>
      <c r="I15" s="921">
        <f t="shared" si="2"/>
        <v>3.32</v>
      </c>
      <c r="J15" s="914"/>
      <c r="K15" s="948" t="s">
        <v>209</v>
      </c>
      <c r="L15" s="948"/>
      <c r="M15" s="954">
        <v>1.56</v>
      </c>
      <c r="N15" s="950" t="s">
        <v>217</v>
      </c>
      <c r="O15" s="959"/>
      <c r="P15" s="951">
        <v>1.73</v>
      </c>
      <c r="Q15" s="952" t="s">
        <v>236</v>
      </c>
      <c r="R15" s="960"/>
      <c r="S15" s="953">
        <v>1.7</v>
      </c>
      <c r="T15" s="919">
        <f t="shared" si="3"/>
        <v>1.6633333333333333</v>
      </c>
      <c r="U15" s="914"/>
      <c r="V15" s="914"/>
      <c r="W15" s="914"/>
      <c r="X15" s="914"/>
      <c r="Y15" s="914"/>
      <c r="Z15" s="914"/>
      <c r="AA15" s="914"/>
      <c r="AB15" s="914"/>
      <c r="AC15" s="914"/>
      <c r="AD15" s="914"/>
      <c r="AE15" s="914"/>
      <c r="AF15" s="914"/>
      <c r="AG15" s="914"/>
      <c r="AH15" s="914"/>
      <c r="AI15" s="914"/>
      <c r="AJ15" s="914"/>
      <c r="AK15" s="914"/>
      <c r="AL15" s="914"/>
      <c r="AM15" s="914"/>
      <c r="AN15" s="914"/>
    </row>
    <row r="16" spans="1:40" ht="30" customHeight="1">
      <c r="A16" s="594">
        <v>11</v>
      </c>
      <c r="B16" s="607" t="s">
        <v>237</v>
      </c>
      <c r="C16" s="594" t="s">
        <v>221</v>
      </c>
      <c r="D16" s="594">
        <v>5</v>
      </c>
      <c r="E16" s="594">
        <v>1</v>
      </c>
      <c r="F16" s="594"/>
      <c r="G16" s="919">
        <f t="shared" si="0"/>
        <v>5.1933333333333334</v>
      </c>
      <c r="H16" s="920">
        <f t="shared" si="1"/>
        <v>311.52</v>
      </c>
      <c r="I16" s="921">
        <f t="shared" si="2"/>
        <v>25.96</v>
      </c>
      <c r="J16" s="914"/>
      <c r="K16" s="948" t="s">
        <v>238</v>
      </c>
      <c r="L16" s="948">
        <v>160005</v>
      </c>
      <c r="M16" s="954">
        <v>2.64</v>
      </c>
      <c r="N16" s="950" t="s">
        <v>239</v>
      </c>
      <c r="O16" s="950">
        <v>926524</v>
      </c>
      <c r="P16" s="951">
        <v>2.2000000000000002</v>
      </c>
      <c r="Q16" s="952" t="s">
        <v>240</v>
      </c>
      <c r="R16" s="956">
        <v>240013</v>
      </c>
      <c r="S16" s="953">
        <v>10.74</v>
      </c>
      <c r="T16" s="919">
        <f t="shared" si="3"/>
        <v>5.1933333333333334</v>
      </c>
      <c r="U16" s="914"/>
      <c r="V16" s="914"/>
      <c r="W16" s="914"/>
      <c r="X16" s="914"/>
      <c r="Y16" s="914"/>
      <c r="Z16" s="914"/>
      <c r="AA16" s="914"/>
      <c r="AB16" s="914"/>
      <c r="AC16" s="914"/>
      <c r="AD16" s="914"/>
      <c r="AE16" s="914"/>
      <c r="AF16" s="914"/>
      <c r="AG16" s="914"/>
      <c r="AH16" s="914"/>
      <c r="AI16" s="914"/>
      <c r="AJ16" s="914"/>
      <c r="AK16" s="914"/>
      <c r="AL16" s="914"/>
      <c r="AM16" s="914"/>
      <c r="AN16" s="914"/>
    </row>
    <row r="17" spans="1:40" ht="30" customHeight="1">
      <c r="A17" s="594">
        <v>12</v>
      </c>
      <c r="B17" s="607" t="s">
        <v>241</v>
      </c>
      <c r="C17" s="594" t="s">
        <v>221</v>
      </c>
      <c r="D17" s="594">
        <v>1</v>
      </c>
      <c r="E17" s="594">
        <v>1</v>
      </c>
      <c r="F17" s="594"/>
      <c r="G17" s="919">
        <f t="shared" si="0"/>
        <v>10.146666666666667</v>
      </c>
      <c r="H17" s="920">
        <f t="shared" si="1"/>
        <v>121.68</v>
      </c>
      <c r="I17" s="921">
        <f t="shared" si="2"/>
        <v>10.14</v>
      </c>
      <c r="J17" s="914"/>
      <c r="K17" s="961" t="s">
        <v>242</v>
      </c>
      <c r="L17" s="948" t="s">
        <v>243</v>
      </c>
      <c r="M17" s="954">
        <v>8.18</v>
      </c>
      <c r="N17" s="950" t="s">
        <v>244</v>
      </c>
      <c r="O17" s="950"/>
      <c r="P17" s="951">
        <v>9.33</v>
      </c>
      <c r="Q17" s="952" t="s">
        <v>245</v>
      </c>
      <c r="R17" s="956"/>
      <c r="S17" s="953">
        <v>12.93</v>
      </c>
      <c r="T17" s="919">
        <f t="shared" si="3"/>
        <v>10.146666666666667</v>
      </c>
      <c r="U17" s="914"/>
      <c r="V17" s="914"/>
      <c r="W17" s="914"/>
      <c r="X17" s="914"/>
      <c r="Y17" s="914"/>
      <c r="Z17" s="914"/>
      <c r="AA17" s="914"/>
      <c r="AB17" s="914"/>
      <c r="AC17" s="914"/>
      <c r="AD17" s="914"/>
      <c r="AE17" s="914"/>
      <c r="AF17" s="914"/>
      <c r="AG17" s="914"/>
      <c r="AH17" s="914"/>
      <c r="AI17" s="914"/>
      <c r="AJ17" s="914"/>
      <c r="AK17" s="914"/>
      <c r="AL17" s="914"/>
      <c r="AM17" s="914"/>
      <c r="AN17" s="914"/>
    </row>
    <row r="18" spans="1:40" ht="30" customHeight="1">
      <c r="A18" s="594">
        <v>13</v>
      </c>
      <c r="B18" s="607" t="s">
        <v>246</v>
      </c>
      <c r="C18" s="594" t="s">
        <v>247</v>
      </c>
      <c r="D18" s="594">
        <v>2</v>
      </c>
      <c r="E18" s="594">
        <v>1</v>
      </c>
      <c r="F18" s="594"/>
      <c r="G18" s="919">
        <f t="shared" si="0"/>
        <v>2.4333333333333331</v>
      </c>
      <c r="H18" s="920">
        <f t="shared" si="1"/>
        <v>58.32</v>
      </c>
      <c r="I18" s="921">
        <f t="shared" si="2"/>
        <v>4.8600000000000003</v>
      </c>
      <c r="J18" s="928"/>
      <c r="K18" s="948" t="s">
        <v>248</v>
      </c>
      <c r="L18" s="948"/>
      <c r="M18" s="954">
        <v>2.84</v>
      </c>
      <c r="N18" s="950" t="s">
        <v>249</v>
      </c>
      <c r="O18" s="950">
        <v>153065</v>
      </c>
      <c r="P18" s="951">
        <v>2.34</v>
      </c>
      <c r="Q18" s="956" t="s">
        <v>250</v>
      </c>
      <c r="R18" s="956">
        <v>926164</v>
      </c>
      <c r="S18" s="953">
        <v>2.12</v>
      </c>
      <c r="T18" s="919">
        <f t="shared" si="3"/>
        <v>2.4333333333333331</v>
      </c>
      <c r="U18" s="928"/>
      <c r="V18" s="914"/>
      <c r="W18" s="928"/>
      <c r="X18" s="928"/>
      <c r="Y18" s="928"/>
      <c r="Z18" s="928"/>
      <c r="AA18" s="928"/>
      <c r="AB18" s="928"/>
      <c r="AC18" s="928"/>
      <c r="AD18" s="928"/>
      <c r="AE18" s="928"/>
      <c r="AF18" s="928"/>
      <c r="AG18" s="928"/>
      <c r="AH18" s="928"/>
      <c r="AI18" s="928"/>
      <c r="AJ18" s="928"/>
      <c r="AK18" s="928"/>
      <c r="AL18" s="928"/>
      <c r="AM18" s="928"/>
      <c r="AN18" s="928"/>
    </row>
    <row r="19" spans="1:40" ht="30" customHeight="1">
      <c r="A19" s="594">
        <v>14</v>
      </c>
      <c r="B19" s="607" t="s">
        <v>251</v>
      </c>
      <c r="C19" s="594" t="s">
        <v>221</v>
      </c>
      <c r="D19" s="594">
        <v>3</v>
      </c>
      <c r="E19" s="594">
        <v>1</v>
      </c>
      <c r="F19" s="594"/>
      <c r="G19" s="919">
        <f t="shared" si="0"/>
        <v>3.77</v>
      </c>
      <c r="H19" s="920">
        <f t="shared" si="1"/>
        <v>135.72</v>
      </c>
      <c r="I19" s="921">
        <f t="shared" si="2"/>
        <v>11.31</v>
      </c>
      <c r="J19" s="914"/>
      <c r="K19" s="948" t="s">
        <v>209</v>
      </c>
      <c r="L19" s="922"/>
      <c r="M19" s="949">
        <v>3.75</v>
      </c>
      <c r="N19" s="950" t="s">
        <v>234</v>
      </c>
      <c r="O19" s="950"/>
      <c r="P19" s="951">
        <v>4.5</v>
      </c>
      <c r="Q19" s="952" t="s">
        <v>230</v>
      </c>
      <c r="R19" s="927"/>
      <c r="S19" s="953">
        <v>3.06</v>
      </c>
      <c r="T19" s="919">
        <f t="shared" si="3"/>
        <v>3.77</v>
      </c>
      <c r="U19" s="914"/>
      <c r="V19" s="914"/>
      <c r="W19" s="914"/>
      <c r="X19" s="914"/>
      <c r="Y19" s="914"/>
      <c r="Z19" s="914"/>
      <c r="AA19" s="914"/>
      <c r="AB19" s="914"/>
      <c r="AC19" s="914"/>
      <c r="AD19" s="914"/>
      <c r="AE19" s="914"/>
      <c r="AF19" s="914"/>
      <c r="AG19" s="914"/>
      <c r="AH19" s="914"/>
      <c r="AI19" s="914"/>
      <c r="AJ19" s="914"/>
      <c r="AK19" s="914"/>
      <c r="AL19" s="914"/>
      <c r="AM19" s="914"/>
      <c r="AN19" s="914"/>
    </row>
    <row r="20" spans="1:40" ht="30" customHeight="1">
      <c r="A20" s="594">
        <v>15</v>
      </c>
      <c r="B20" s="607" t="s">
        <v>252</v>
      </c>
      <c r="C20" s="594" t="s">
        <v>221</v>
      </c>
      <c r="D20" s="594">
        <v>1</v>
      </c>
      <c r="E20" s="594">
        <v>1</v>
      </c>
      <c r="F20" s="594"/>
      <c r="G20" s="919">
        <f t="shared" si="0"/>
        <v>11.696666666666667</v>
      </c>
      <c r="H20" s="920">
        <f t="shared" si="1"/>
        <v>140.28</v>
      </c>
      <c r="I20" s="921">
        <f t="shared" si="2"/>
        <v>11.69</v>
      </c>
      <c r="J20" s="914"/>
      <c r="K20" s="948" t="s">
        <v>209</v>
      </c>
      <c r="L20" s="948"/>
      <c r="M20" s="954">
        <v>7.85</v>
      </c>
      <c r="N20" s="950" t="s">
        <v>234</v>
      </c>
      <c r="O20" s="950"/>
      <c r="P20" s="951">
        <v>16.5</v>
      </c>
      <c r="Q20" s="952" t="s">
        <v>253</v>
      </c>
      <c r="R20" s="956"/>
      <c r="S20" s="953">
        <v>10.74</v>
      </c>
      <c r="T20" s="919">
        <f t="shared" si="3"/>
        <v>11.696666666666667</v>
      </c>
      <c r="U20" s="914"/>
      <c r="V20" s="914"/>
      <c r="W20" s="914"/>
      <c r="X20" s="914"/>
      <c r="Y20" s="914"/>
      <c r="Z20" s="914"/>
      <c r="AA20" s="914"/>
      <c r="AB20" s="914"/>
      <c r="AC20" s="914"/>
      <c r="AD20" s="914"/>
      <c r="AE20" s="914"/>
      <c r="AF20" s="914"/>
      <c r="AG20" s="914"/>
      <c r="AH20" s="914"/>
      <c r="AI20" s="914"/>
      <c r="AJ20" s="914"/>
      <c r="AK20" s="914"/>
      <c r="AL20" s="914"/>
      <c r="AM20" s="914"/>
      <c r="AN20" s="914"/>
    </row>
    <row r="21" spans="1:40" ht="30" customHeight="1">
      <c r="A21" s="594">
        <v>16</v>
      </c>
      <c r="B21" s="607" t="s">
        <v>393</v>
      </c>
      <c r="C21" s="594" t="s">
        <v>221</v>
      </c>
      <c r="D21" s="594">
        <v>2</v>
      </c>
      <c r="E21" s="594">
        <v>1</v>
      </c>
      <c r="F21" s="594"/>
      <c r="G21" s="919">
        <f t="shared" si="0"/>
        <v>3.7833333333333337</v>
      </c>
      <c r="H21" s="920">
        <f t="shared" si="1"/>
        <v>90.72</v>
      </c>
      <c r="I21" s="921">
        <f t="shared" si="2"/>
        <v>7.56</v>
      </c>
      <c r="J21" s="914"/>
      <c r="K21" s="961" t="s">
        <v>234</v>
      </c>
      <c r="L21" s="922"/>
      <c r="M21" s="949">
        <v>4.1900000000000004</v>
      </c>
      <c r="N21" s="950" t="s">
        <v>208</v>
      </c>
      <c r="O21" s="950"/>
      <c r="P21" s="951">
        <v>4.29</v>
      </c>
      <c r="Q21" s="952" t="s">
        <v>230</v>
      </c>
      <c r="R21" s="927"/>
      <c r="S21" s="953">
        <v>2.87</v>
      </c>
      <c r="T21" s="919">
        <f t="shared" si="3"/>
        <v>3.7833333333333337</v>
      </c>
      <c r="U21" s="914"/>
      <c r="V21" s="914"/>
      <c r="W21" s="914"/>
      <c r="X21" s="914"/>
      <c r="Y21" s="914"/>
      <c r="Z21" s="914"/>
      <c r="AA21" s="914"/>
      <c r="AB21" s="914"/>
      <c r="AC21" s="914"/>
      <c r="AD21" s="914"/>
      <c r="AE21" s="914"/>
      <c r="AF21" s="914"/>
      <c r="AG21" s="914"/>
      <c r="AH21" s="914"/>
      <c r="AI21" s="914"/>
      <c r="AJ21" s="914"/>
      <c r="AK21" s="914"/>
      <c r="AL21" s="914"/>
      <c r="AM21" s="914"/>
      <c r="AN21" s="914"/>
    </row>
    <row r="22" spans="1:40" ht="30" customHeight="1">
      <c r="A22" s="594">
        <v>17</v>
      </c>
      <c r="B22" s="607" t="s">
        <v>255</v>
      </c>
      <c r="C22" s="594" t="s">
        <v>221</v>
      </c>
      <c r="D22" s="594">
        <v>1</v>
      </c>
      <c r="E22" s="594">
        <v>1</v>
      </c>
      <c r="F22" s="594"/>
      <c r="G22" s="919">
        <f t="shared" si="0"/>
        <v>16.429999999999996</v>
      </c>
      <c r="H22" s="920">
        <f t="shared" si="1"/>
        <v>197.16</v>
      </c>
      <c r="I22" s="921">
        <f t="shared" si="2"/>
        <v>16.43</v>
      </c>
      <c r="J22" s="914"/>
      <c r="K22" s="962" t="s">
        <v>256</v>
      </c>
      <c r="L22" s="963"/>
      <c r="M22" s="964">
        <v>15.95</v>
      </c>
      <c r="N22" s="965" t="s">
        <v>257</v>
      </c>
      <c r="O22" s="965"/>
      <c r="P22" s="966">
        <v>19.649999999999999</v>
      </c>
      <c r="Q22" s="967" t="s">
        <v>258</v>
      </c>
      <c r="R22" s="968"/>
      <c r="S22" s="969">
        <v>13.69</v>
      </c>
      <c r="T22" s="919">
        <f t="shared" si="3"/>
        <v>16.429999999999996</v>
      </c>
      <c r="U22" s="914"/>
      <c r="V22" s="914"/>
      <c r="W22" s="914"/>
      <c r="X22" s="914"/>
      <c r="Y22" s="914"/>
      <c r="Z22" s="914"/>
      <c r="AA22" s="914"/>
      <c r="AB22" s="914"/>
      <c r="AC22" s="914"/>
      <c r="AD22" s="914"/>
      <c r="AE22" s="914"/>
      <c r="AF22" s="914"/>
      <c r="AG22" s="914"/>
      <c r="AH22" s="914"/>
      <c r="AI22" s="914"/>
      <c r="AJ22" s="914"/>
      <c r="AK22" s="914"/>
      <c r="AL22" s="914"/>
      <c r="AM22" s="914"/>
      <c r="AN22" s="914"/>
    </row>
    <row r="23" spans="1:40" ht="30" customHeight="1">
      <c r="A23" s="594">
        <v>18</v>
      </c>
      <c r="B23" s="607" t="s">
        <v>259</v>
      </c>
      <c r="C23" s="594" t="s">
        <v>260</v>
      </c>
      <c r="D23" s="594">
        <v>0.5</v>
      </c>
      <c r="E23" s="594">
        <v>1</v>
      </c>
      <c r="F23" s="594"/>
      <c r="G23" s="919">
        <f t="shared" si="0"/>
        <v>150.47</v>
      </c>
      <c r="H23" s="920">
        <f t="shared" si="1"/>
        <v>902.76</v>
      </c>
      <c r="I23" s="921">
        <f t="shared" si="2"/>
        <v>75.23</v>
      </c>
      <c r="J23" s="914"/>
      <c r="K23" s="961" t="s">
        <v>234</v>
      </c>
      <c r="L23" s="948"/>
      <c r="M23" s="954">
        <v>106.34</v>
      </c>
      <c r="N23" s="950" t="s">
        <v>234</v>
      </c>
      <c r="O23" s="950"/>
      <c r="P23" s="951">
        <v>159.32</v>
      </c>
      <c r="Q23" s="952" t="s">
        <v>261</v>
      </c>
      <c r="R23" s="956"/>
      <c r="S23" s="953">
        <v>185.75</v>
      </c>
      <c r="T23" s="919">
        <f t="shared" si="3"/>
        <v>150.47</v>
      </c>
      <c r="U23" s="914"/>
      <c r="V23" s="914"/>
      <c r="W23" s="914"/>
      <c r="X23" s="914"/>
      <c r="Y23" s="914"/>
      <c r="Z23" s="914"/>
      <c r="AA23" s="914"/>
      <c r="AB23" s="914"/>
      <c r="AC23" s="914"/>
      <c r="AD23" s="914"/>
      <c r="AE23" s="914"/>
      <c r="AF23" s="914"/>
      <c r="AG23" s="914"/>
      <c r="AH23" s="914"/>
      <c r="AI23" s="914"/>
      <c r="AJ23" s="914"/>
      <c r="AK23" s="914"/>
      <c r="AL23" s="914"/>
      <c r="AM23" s="914"/>
      <c r="AN23" s="914"/>
    </row>
    <row r="24" spans="1:40" ht="30" customHeight="1">
      <c r="A24" s="594">
        <v>19</v>
      </c>
      <c r="B24" s="607" t="s">
        <v>262</v>
      </c>
      <c r="C24" s="594" t="s">
        <v>221</v>
      </c>
      <c r="D24" s="594">
        <v>5</v>
      </c>
      <c r="E24" s="594">
        <v>1</v>
      </c>
      <c r="F24" s="594"/>
      <c r="G24" s="919">
        <f t="shared" si="0"/>
        <v>4.5533333333333337</v>
      </c>
      <c r="H24" s="920">
        <f t="shared" si="1"/>
        <v>273.12</v>
      </c>
      <c r="I24" s="921">
        <f t="shared" si="2"/>
        <v>22.76</v>
      </c>
      <c r="J24" s="914"/>
      <c r="K24" s="948" t="s">
        <v>263</v>
      </c>
      <c r="L24" s="948"/>
      <c r="M24" s="954">
        <v>2.97</v>
      </c>
      <c r="N24" s="950" t="s">
        <v>264</v>
      </c>
      <c r="O24" s="950"/>
      <c r="P24" s="951">
        <v>6.99</v>
      </c>
      <c r="Q24" s="952" t="s">
        <v>209</v>
      </c>
      <c r="R24" s="956"/>
      <c r="S24" s="953">
        <v>3.7</v>
      </c>
      <c r="T24" s="919">
        <f t="shared" si="3"/>
        <v>4.5533333333333337</v>
      </c>
      <c r="U24" s="914"/>
      <c r="V24" s="914"/>
      <c r="W24" s="914"/>
      <c r="X24" s="914"/>
      <c r="Y24" s="914"/>
      <c r="Z24" s="914"/>
      <c r="AA24" s="914"/>
      <c r="AB24" s="914"/>
      <c r="AC24" s="914"/>
      <c r="AD24" s="914"/>
      <c r="AE24" s="914"/>
      <c r="AF24" s="914"/>
      <c r="AG24" s="914"/>
      <c r="AH24" s="914"/>
      <c r="AI24" s="914"/>
      <c r="AJ24" s="914"/>
      <c r="AK24" s="914"/>
      <c r="AL24" s="914"/>
      <c r="AM24" s="914"/>
      <c r="AN24" s="914"/>
    </row>
    <row r="25" spans="1:40" ht="30" customHeight="1">
      <c r="A25" s="594">
        <v>20</v>
      </c>
      <c r="B25" s="607" t="s">
        <v>265</v>
      </c>
      <c r="C25" s="594" t="s">
        <v>221</v>
      </c>
      <c r="D25" s="594">
        <v>0</v>
      </c>
      <c r="E25" s="594">
        <v>1</v>
      </c>
      <c r="F25" s="594"/>
      <c r="G25" s="919">
        <f t="shared" si="0"/>
        <v>2.3933333333333331</v>
      </c>
      <c r="H25" s="920">
        <f t="shared" si="1"/>
        <v>0</v>
      </c>
      <c r="I25" s="921">
        <f t="shared" si="2"/>
        <v>0</v>
      </c>
      <c r="J25" s="914"/>
      <c r="K25" s="948" t="s">
        <v>209</v>
      </c>
      <c r="L25" s="922"/>
      <c r="M25" s="949">
        <v>1.59</v>
      </c>
      <c r="N25" s="950" t="s">
        <v>264</v>
      </c>
      <c r="O25" s="950"/>
      <c r="P25" s="951">
        <v>2.9</v>
      </c>
      <c r="Q25" s="952" t="s">
        <v>208</v>
      </c>
      <c r="R25" s="927"/>
      <c r="S25" s="953">
        <v>2.69</v>
      </c>
      <c r="T25" s="919">
        <f t="shared" si="3"/>
        <v>2.3933333333333331</v>
      </c>
      <c r="U25" s="914"/>
      <c r="V25" s="914"/>
      <c r="W25" s="914"/>
      <c r="X25" s="914"/>
      <c r="Y25" s="914"/>
      <c r="Z25" s="914"/>
      <c r="AA25" s="914"/>
      <c r="AB25" s="914"/>
      <c r="AC25" s="914"/>
      <c r="AD25" s="914"/>
      <c r="AE25" s="914"/>
      <c r="AF25" s="914"/>
      <c r="AG25" s="914"/>
      <c r="AH25" s="914"/>
      <c r="AI25" s="914"/>
      <c r="AJ25" s="914"/>
      <c r="AK25" s="914"/>
      <c r="AL25" s="914"/>
      <c r="AM25" s="914"/>
      <c r="AN25" s="914"/>
    </row>
    <row r="26" spans="1:40" ht="30" customHeight="1">
      <c r="A26" s="594">
        <v>21</v>
      </c>
      <c r="B26" s="607" t="s">
        <v>266</v>
      </c>
      <c r="C26" s="594" t="s">
        <v>207</v>
      </c>
      <c r="D26" s="594">
        <v>0</v>
      </c>
      <c r="E26" s="594">
        <v>1</v>
      </c>
      <c r="F26" s="594"/>
      <c r="G26" s="919">
        <f t="shared" si="0"/>
        <v>24.37</v>
      </c>
      <c r="H26" s="920">
        <f t="shared" si="1"/>
        <v>0</v>
      </c>
      <c r="I26" s="921">
        <f t="shared" si="2"/>
        <v>0</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914"/>
      <c r="W26" s="914"/>
      <c r="X26" s="914"/>
      <c r="Y26" s="914"/>
      <c r="Z26" s="914"/>
      <c r="AA26" s="914"/>
      <c r="AB26" s="914"/>
      <c r="AC26" s="914"/>
      <c r="AD26" s="914"/>
      <c r="AE26" s="914"/>
      <c r="AF26" s="914"/>
      <c r="AG26" s="914"/>
      <c r="AH26" s="914"/>
      <c r="AI26" s="914"/>
      <c r="AJ26" s="914"/>
      <c r="AK26" s="914"/>
      <c r="AL26" s="914"/>
      <c r="AM26" s="914"/>
      <c r="AN26" s="914"/>
    </row>
    <row r="27" spans="1:40" ht="30" customHeight="1">
      <c r="A27" s="594">
        <v>22</v>
      </c>
      <c r="B27" s="607" t="s">
        <v>268</v>
      </c>
      <c r="C27" s="594" t="s">
        <v>221</v>
      </c>
      <c r="D27" s="594">
        <v>0</v>
      </c>
      <c r="E27" s="594">
        <v>1</v>
      </c>
      <c r="F27" s="594"/>
      <c r="G27" s="919">
        <f t="shared" si="0"/>
        <v>19.12</v>
      </c>
      <c r="H27" s="920">
        <f t="shared" si="1"/>
        <v>0</v>
      </c>
      <c r="I27" s="921">
        <f t="shared" si="2"/>
        <v>0</v>
      </c>
      <c r="J27" s="914"/>
      <c r="K27" s="961" t="s">
        <v>269</v>
      </c>
      <c r="L27" s="948"/>
      <c r="M27" s="954">
        <v>14.9</v>
      </c>
      <c r="N27" s="950" t="s">
        <v>270</v>
      </c>
      <c r="O27" s="950"/>
      <c r="P27" s="951">
        <v>24.56</v>
      </c>
      <c r="Q27" s="952" t="s">
        <v>234</v>
      </c>
      <c r="R27" s="927"/>
      <c r="S27" s="953">
        <v>17.899999999999999</v>
      </c>
      <c r="T27" s="919">
        <f t="shared" si="3"/>
        <v>19.12</v>
      </c>
      <c r="U27" s="914"/>
      <c r="V27" s="914"/>
      <c r="W27" s="914"/>
      <c r="X27" s="914"/>
      <c r="Y27" s="914"/>
      <c r="Z27" s="914"/>
      <c r="AA27" s="914"/>
      <c r="AB27" s="914"/>
      <c r="AC27" s="914"/>
      <c r="AD27" s="914"/>
      <c r="AE27" s="914"/>
      <c r="AF27" s="914"/>
      <c r="AG27" s="914"/>
      <c r="AH27" s="914"/>
      <c r="AI27" s="914"/>
      <c r="AJ27" s="914"/>
      <c r="AK27" s="914"/>
      <c r="AL27" s="914"/>
      <c r="AM27" s="914"/>
      <c r="AN27" s="914"/>
    </row>
    <row r="28" spans="1:40" ht="30" customHeight="1">
      <c r="A28" s="594">
        <v>23</v>
      </c>
      <c r="B28" s="607" t="s">
        <v>271</v>
      </c>
      <c r="C28" s="594" t="s">
        <v>247</v>
      </c>
      <c r="D28" s="594">
        <v>1</v>
      </c>
      <c r="E28" s="594">
        <v>1</v>
      </c>
      <c r="F28" s="594"/>
      <c r="G28" s="919">
        <f t="shared" si="0"/>
        <v>8.4033333333333342</v>
      </c>
      <c r="H28" s="920">
        <f t="shared" si="1"/>
        <v>100.8</v>
      </c>
      <c r="I28" s="921">
        <f t="shared" si="2"/>
        <v>8.4</v>
      </c>
      <c r="J28" s="914"/>
      <c r="K28" s="948" t="s">
        <v>272</v>
      </c>
      <c r="L28" s="948">
        <v>160432</v>
      </c>
      <c r="M28" s="954">
        <v>9.2200000000000006</v>
      </c>
      <c r="N28" s="950" t="s">
        <v>249</v>
      </c>
      <c r="O28" s="950"/>
      <c r="P28" s="951">
        <v>8.82</v>
      </c>
      <c r="Q28" s="952" t="s">
        <v>250</v>
      </c>
      <c r="R28" s="956"/>
      <c r="S28" s="953">
        <v>7.17</v>
      </c>
      <c r="T28" s="919">
        <f t="shared" si="3"/>
        <v>8.4033333333333342</v>
      </c>
      <c r="U28" s="914"/>
      <c r="V28" s="91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1</v>
      </c>
      <c r="E29" s="594">
        <v>1</v>
      </c>
      <c r="F29" s="594"/>
      <c r="G29" s="919">
        <f t="shared" si="0"/>
        <v>4.71</v>
      </c>
      <c r="H29" s="920">
        <f t="shared" si="1"/>
        <v>56.52</v>
      </c>
      <c r="I29" s="921">
        <f t="shared" si="2"/>
        <v>4.71</v>
      </c>
      <c r="J29" s="914"/>
      <c r="K29" s="961" t="s">
        <v>274</v>
      </c>
      <c r="L29" s="948"/>
      <c r="M29" s="954">
        <v>5.09</v>
      </c>
      <c r="N29" s="950" t="s">
        <v>275</v>
      </c>
      <c r="O29" s="950"/>
      <c r="P29" s="951">
        <v>4.99</v>
      </c>
      <c r="Q29" s="952" t="s">
        <v>209</v>
      </c>
      <c r="R29" s="956"/>
      <c r="S29" s="953">
        <v>4.05</v>
      </c>
      <c r="T29" s="919">
        <f t="shared" si="3"/>
        <v>4.71</v>
      </c>
      <c r="U29" s="914"/>
      <c r="V29" s="91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40.236666666666672</v>
      </c>
      <c r="H30" s="920">
        <f t="shared" si="1"/>
        <v>482.76</v>
      </c>
      <c r="I30" s="921">
        <f t="shared" si="2"/>
        <v>40.229999999999997</v>
      </c>
      <c r="J30" s="914"/>
      <c r="K30" s="948" t="s">
        <v>272</v>
      </c>
      <c r="L30" s="948">
        <v>158341</v>
      </c>
      <c r="M30" s="954">
        <v>49.26</v>
      </c>
      <c r="N30" s="950" t="s">
        <v>249</v>
      </c>
      <c r="O30" s="950"/>
      <c r="P30" s="951">
        <v>38.24</v>
      </c>
      <c r="Q30" s="952" t="s">
        <v>250</v>
      </c>
      <c r="R30" s="956"/>
      <c r="S30" s="953">
        <v>33.21</v>
      </c>
      <c r="T30" s="919">
        <f t="shared" si="3"/>
        <v>40.236666666666672</v>
      </c>
      <c r="U30" s="914"/>
      <c r="V30" s="91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1</v>
      </c>
      <c r="E31" s="594">
        <v>1</v>
      </c>
      <c r="F31" s="594"/>
      <c r="G31" s="919">
        <f t="shared" si="0"/>
        <v>44.363333333333337</v>
      </c>
      <c r="H31" s="920">
        <f t="shared" si="1"/>
        <v>532.32000000000005</v>
      </c>
      <c r="I31" s="921">
        <f t="shared" si="2"/>
        <v>44.36</v>
      </c>
      <c r="J31" s="914"/>
      <c r="K31" s="961" t="s">
        <v>223</v>
      </c>
      <c r="L31" s="948"/>
      <c r="M31" s="954">
        <v>21.9</v>
      </c>
      <c r="N31" s="950" t="s">
        <v>222</v>
      </c>
      <c r="O31" s="950"/>
      <c r="P31" s="951">
        <v>51.29</v>
      </c>
      <c r="Q31" s="952" t="s">
        <v>234</v>
      </c>
      <c r="R31" s="956"/>
      <c r="S31" s="953">
        <v>59.9</v>
      </c>
      <c r="T31" s="919">
        <f t="shared" si="3"/>
        <v>44.363333333333337</v>
      </c>
      <c r="U31" s="914"/>
      <c r="V31" s="91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1</v>
      </c>
      <c r="E32" s="594">
        <v>1</v>
      </c>
      <c r="F32" s="594"/>
      <c r="G32" s="919">
        <f t="shared" si="0"/>
        <v>29.566666666666663</v>
      </c>
      <c r="H32" s="920">
        <f t="shared" si="1"/>
        <v>354.72</v>
      </c>
      <c r="I32" s="921">
        <f t="shared" si="2"/>
        <v>29.56</v>
      </c>
      <c r="J32" s="914"/>
      <c r="K32" s="961" t="s">
        <v>223</v>
      </c>
      <c r="L32" s="948"/>
      <c r="M32" s="954">
        <v>21.9</v>
      </c>
      <c r="N32" s="950" t="s">
        <v>217</v>
      </c>
      <c r="O32" s="950"/>
      <c r="P32" s="951">
        <v>31.9</v>
      </c>
      <c r="Q32" s="952" t="s">
        <v>279</v>
      </c>
      <c r="R32" s="956"/>
      <c r="S32" s="953">
        <v>34.9</v>
      </c>
      <c r="T32" s="919">
        <f t="shared" si="3"/>
        <v>29.566666666666663</v>
      </c>
      <c r="U32" s="914"/>
      <c r="V32" s="91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1</v>
      </c>
      <c r="E33" s="594">
        <v>1</v>
      </c>
      <c r="F33" s="594"/>
      <c r="G33" s="919">
        <f t="shared" si="0"/>
        <v>26.33666666666667</v>
      </c>
      <c r="H33" s="920">
        <f t="shared" si="1"/>
        <v>315.95999999999998</v>
      </c>
      <c r="I33" s="921">
        <f t="shared" si="2"/>
        <v>26.33</v>
      </c>
      <c r="J33" s="914"/>
      <c r="K33" s="961" t="s">
        <v>281</v>
      </c>
      <c r="L33" s="948"/>
      <c r="M33" s="954">
        <v>22.78</v>
      </c>
      <c r="N33" s="950" t="s">
        <v>282</v>
      </c>
      <c r="O33" s="950"/>
      <c r="P33" s="951">
        <v>29.73</v>
      </c>
      <c r="Q33" s="952" t="s">
        <v>283</v>
      </c>
      <c r="R33" s="956"/>
      <c r="S33" s="953">
        <v>26.5</v>
      </c>
      <c r="T33" s="919">
        <f t="shared" si="3"/>
        <v>26.33666666666667</v>
      </c>
      <c r="U33" s="914"/>
      <c r="V33" s="91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1</v>
      </c>
      <c r="E34" s="594">
        <v>1</v>
      </c>
      <c r="F34" s="594"/>
      <c r="G34" s="919">
        <f t="shared" si="0"/>
        <v>27.146666666666665</v>
      </c>
      <c r="H34" s="920">
        <f t="shared" si="1"/>
        <v>325.68</v>
      </c>
      <c r="I34" s="921">
        <f t="shared" si="2"/>
        <v>27.14</v>
      </c>
      <c r="J34" s="914"/>
      <c r="K34" s="948" t="s">
        <v>209</v>
      </c>
      <c r="L34" s="948"/>
      <c r="M34" s="954">
        <v>32.25</v>
      </c>
      <c r="N34" s="950" t="s">
        <v>222</v>
      </c>
      <c r="O34" s="950"/>
      <c r="P34" s="951">
        <v>22.21</v>
      </c>
      <c r="Q34" s="952" t="s">
        <v>218</v>
      </c>
      <c r="R34" s="956"/>
      <c r="S34" s="953">
        <v>26.98</v>
      </c>
      <c r="T34" s="919">
        <f t="shared" si="3"/>
        <v>27.146666666666665</v>
      </c>
      <c r="U34" s="914"/>
      <c r="V34" s="91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1</v>
      </c>
      <c r="E35" s="594">
        <v>1</v>
      </c>
      <c r="F35" s="594"/>
      <c r="G35" s="919">
        <f t="shared" si="0"/>
        <v>40.70333333333334</v>
      </c>
      <c r="H35" s="920">
        <f t="shared" si="1"/>
        <v>488.4</v>
      </c>
      <c r="I35" s="921">
        <f t="shared" si="2"/>
        <v>40.700000000000003</v>
      </c>
      <c r="J35" s="914"/>
      <c r="K35" s="948" t="s">
        <v>286</v>
      </c>
      <c r="L35" s="948"/>
      <c r="M35" s="954">
        <v>33.32</v>
      </c>
      <c r="N35" s="950" t="s">
        <v>209</v>
      </c>
      <c r="O35" s="950"/>
      <c r="P35" s="951">
        <v>51.8</v>
      </c>
      <c r="Q35" s="952" t="s">
        <v>287</v>
      </c>
      <c r="R35" s="956"/>
      <c r="S35" s="953">
        <v>36.99</v>
      </c>
      <c r="T35" s="919">
        <f t="shared" si="3"/>
        <v>40.70333333333334</v>
      </c>
      <c r="U35" s="914"/>
      <c r="V35" s="91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1</v>
      </c>
      <c r="E36" s="594">
        <v>1</v>
      </c>
      <c r="F36" s="594"/>
      <c r="G36" s="919">
        <f t="shared" si="0"/>
        <v>41.089999999999996</v>
      </c>
      <c r="H36" s="920">
        <f t="shared" si="1"/>
        <v>493.08</v>
      </c>
      <c r="I36" s="921">
        <f t="shared" si="2"/>
        <v>41.09</v>
      </c>
      <c r="J36" s="914"/>
      <c r="K36" s="948" t="s">
        <v>286</v>
      </c>
      <c r="L36" s="948"/>
      <c r="M36" s="954">
        <v>33.32</v>
      </c>
      <c r="N36" s="950" t="s">
        <v>209</v>
      </c>
      <c r="O36" s="950"/>
      <c r="P36" s="951">
        <v>34.15</v>
      </c>
      <c r="Q36" s="952" t="s">
        <v>289</v>
      </c>
      <c r="R36" s="956"/>
      <c r="S36" s="953">
        <v>55.8</v>
      </c>
      <c r="T36" s="919">
        <f t="shared" si="3"/>
        <v>41.089999999999996</v>
      </c>
      <c r="U36" s="914"/>
      <c r="V36" s="91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1</v>
      </c>
      <c r="E37" s="594">
        <v>1</v>
      </c>
      <c r="F37" s="594"/>
      <c r="G37" s="919">
        <f t="shared" si="0"/>
        <v>57.063333333333333</v>
      </c>
      <c r="H37" s="920">
        <f t="shared" si="1"/>
        <v>684.72</v>
      </c>
      <c r="I37" s="921">
        <f t="shared" si="2"/>
        <v>57.06</v>
      </c>
      <c r="J37" s="970"/>
      <c r="K37" s="948" t="s">
        <v>209</v>
      </c>
      <c r="L37" s="948"/>
      <c r="M37" s="954">
        <v>61.25</v>
      </c>
      <c r="N37" s="950" t="s">
        <v>291</v>
      </c>
      <c r="O37" s="950"/>
      <c r="P37" s="951">
        <v>49.9</v>
      </c>
      <c r="Q37" s="952" t="s">
        <v>282</v>
      </c>
      <c r="R37" s="956"/>
      <c r="S37" s="953">
        <v>60.04</v>
      </c>
      <c r="T37" s="919">
        <f t="shared" si="3"/>
        <v>57.063333333333333</v>
      </c>
      <c r="U37" s="946"/>
      <c r="V37" s="914"/>
      <c r="W37" s="996"/>
      <c r="X37" s="996"/>
      <c r="Y37" s="996"/>
      <c r="Z37" s="996"/>
      <c r="AA37" s="996"/>
      <c r="AB37" s="996"/>
      <c r="AC37" s="996"/>
      <c r="AD37" s="996"/>
      <c r="AE37" s="996"/>
      <c r="AF37" s="996"/>
      <c r="AG37" s="996"/>
      <c r="AH37" s="996"/>
      <c r="AI37" s="997"/>
      <c r="AJ37" s="994"/>
      <c r="AK37" s="994"/>
      <c r="AL37" s="1150"/>
      <c r="AM37" s="1116"/>
      <c r="AN37" s="1105"/>
    </row>
    <row r="38" spans="1:40" ht="30" customHeight="1">
      <c r="A38" s="594">
        <v>33</v>
      </c>
      <c r="B38" s="607" t="s">
        <v>292</v>
      </c>
      <c r="C38" s="594" t="s">
        <v>221</v>
      </c>
      <c r="D38" s="594">
        <v>1</v>
      </c>
      <c r="E38" s="594">
        <v>1</v>
      </c>
      <c r="F38" s="594"/>
      <c r="G38" s="919">
        <f t="shared" si="0"/>
        <v>1.8133333333333332</v>
      </c>
      <c r="H38" s="920">
        <f t="shared" si="1"/>
        <v>21.72</v>
      </c>
      <c r="I38" s="921">
        <f t="shared" si="2"/>
        <v>1.81</v>
      </c>
      <c r="J38" s="914"/>
      <c r="K38" s="961" t="s">
        <v>293</v>
      </c>
      <c r="L38" s="948">
        <v>160477</v>
      </c>
      <c r="M38" s="954">
        <v>1.88</v>
      </c>
      <c r="N38" s="950" t="s">
        <v>294</v>
      </c>
      <c r="O38" s="950">
        <v>986589</v>
      </c>
      <c r="P38" s="951">
        <v>1.68</v>
      </c>
      <c r="Q38" s="952" t="s">
        <v>295</v>
      </c>
      <c r="R38" s="956">
        <v>120633</v>
      </c>
      <c r="S38" s="953">
        <v>1.88</v>
      </c>
      <c r="T38" s="919">
        <f t="shared" si="3"/>
        <v>1.8133333333333332</v>
      </c>
      <c r="U38" s="914"/>
      <c r="V38" s="914"/>
      <c r="W38" s="914"/>
      <c r="X38" s="914"/>
      <c r="Y38" s="914"/>
      <c r="Z38" s="914"/>
      <c r="AA38" s="914"/>
      <c r="AB38" s="914"/>
      <c r="AC38" s="914"/>
      <c r="AD38" s="914"/>
      <c r="AE38" s="914"/>
      <c r="AF38" s="914"/>
      <c r="AG38" s="914"/>
      <c r="AH38" s="914"/>
      <c r="AI38" s="914"/>
      <c r="AJ38" s="914"/>
      <c r="AK38" s="914"/>
      <c r="AL38" s="914"/>
      <c r="AM38" s="914"/>
      <c r="AN38" s="914"/>
    </row>
    <row r="39" spans="1:40" ht="30" customHeight="1">
      <c r="A39" s="594">
        <v>34</v>
      </c>
      <c r="B39" s="607" t="s">
        <v>296</v>
      </c>
      <c r="C39" s="594" t="s">
        <v>221</v>
      </c>
      <c r="D39" s="594">
        <v>20</v>
      </c>
      <c r="E39" s="594">
        <v>1</v>
      </c>
      <c r="F39" s="594"/>
      <c r="G39" s="919">
        <f t="shared" si="0"/>
        <v>3.9899999999999998</v>
      </c>
      <c r="H39" s="920">
        <f t="shared" si="1"/>
        <v>957.6</v>
      </c>
      <c r="I39" s="921">
        <f t="shared" si="2"/>
        <v>79.8</v>
      </c>
      <c r="J39" s="914"/>
      <c r="K39" s="948" t="s">
        <v>286</v>
      </c>
      <c r="L39" s="948"/>
      <c r="M39" s="954">
        <v>3.93</v>
      </c>
      <c r="N39" s="950" t="s">
        <v>209</v>
      </c>
      <c r="O39" s="950"/>
      <c r="P39" s="951">
        <v>4.3499999999999996</v>
      </c>
      <c r="Q39" s="952" t="s">
        <v>275</v>
      </c>
      <c r="R39" s="956"/>
      <c r="S39" s="953">
        <v>3.69</v>
      </c>
      <c r="T39" s="919">
        <f t="shared" si="3"/>
        <v>3.9899999999999998</v>
      </c>
      <c r="U39" s="914"/>
      <c r="V39" s="914"/>
      <c r="W39" s="914"/>
      <c r="X39" s="914"/>
      <c r="Y39" s="914"/>
      <c r="Z39" s="914"/>
      <c r="AA39" s="914"/>
      <c r="AB39" s="914"/>
      <c r="AC39" s="914"/>
      <c r="AD39" s="914"/>
      <c r="AE39" s="914"/>
      <c r="AF39" s="914"/>
      <c r="AG39" s="914"/>
      <c r="AH39" s="914"/>
      <c r="AI39" s="914"/>
      <c r="AJ39" s="914"/>
      <c r="AK39" s="914"/>
      <c r="AL39" s="914"/>
      <c r="AM39" s="914"/>
      <c r="AN39" s="914"/>
    </row>
    <row r="40" spans="1:40" ht="30" customHeight="1">
      <c r="A40" s="594">
        <v>35</v>
      </c>
      <c r="B40" s="607" t="s">
        <v>297</v>
      </c>
      <c r="C40" s="594" t="s">
        <v>212</v>
      </c>
      <c r="D40" s="594">
        <v>0</v>
      </c>
      <c r="E40" s="594">
        <v>1</v>
      </c>
      <c r="F40" s="594"/>
      <c r="G40" s="919">
        <f t="shared" si="0"/>
        <v>22.046666666666667</v>
      </c>
      <c r="H40" s="920">
        <f t="shared" si="1"/>
        <v>0</v>
      </c>
      <c r="I40" s="921">
        <f t="shared" si="2"/>
        <v>0</v>
      </c>
      <c r="J40" s="914"/>
      <c r="K40" s="948" t="s">
        <v>286</v>
      </c>
      <c r="L40" s="948"/>
      <c r="M40" s="954">
        <v>21.66</v>
      </c>
      <c r="N40" s="950" t="s">
        <v>230</v>
      </c>
      <c r="O40" s="950"/>
      <c r="P40" s="951">
        <v>21.87</v>
      </c>
      <c r="Q40" s="952" t="s">
        <v>217</v>
      </c>
      <c r="R40" s="956"/>
      <c r="S40" s="953">
        <v>22.61</v>
      </c>
      <c r="T40" s="919">
        <f t="shared" si="3"/>
        <v>22.046666666666667</v>
      </c>
      <c r="U40" s="914"/>
      <c r="V40" s="914"/>
      <c r="W40" s="914"/>
      <c r="X40" s="914"/>
      <c r="Y40" s="914"/>
      <c r="Z40" s="914"/>
      <c r="AA40" s="914"/>
      <c r="AB40" s="914"/>
      <c r="AC40" s="914"/>
      <c r="AD40" s="914"/>
      <c r="AE40" s="914"/>
      <c r="AF40" s="914"/>
      <c r="AG40" s="914"/>
      <c r="AH40" s="914"/>
      <c r="AI40" s="914"/>
      <c r="AJ40" s="914"/>
      <c r="AK40" s="914"/>
      <c r="AL40" s="914"/>
      <c r="AM40" s="914"/>
      <c r="AN40" s="914"/>
    </row>
    <row r="41" spans="1:40" ht="15.75" customHeight="1">
      <c r="A41" s="1163"/>
      <c r="B41" s="1116"/>
      <c r="C41" s="1116"/>
      <c r="D41" s="1116"/>
      <c r="E41" s="1116"/>
      <c r="F41" s="1116"/>
      <c r="G41" s="1116"/>
      <c r="H41" s="1116"/>
      <c r="I41" s="1105"/>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4"/>
      <c r="AI41" s="914"/>
      <c r="AJ41" s="914"/>
      <c r="AK41" s="914"/>
      <c r="AL41" s="914"/>
      <c r="AM41" s="914"/>
      <c r="AN41" s="914"/>
    </row>
    <row r="42" spans="1:40" ht="15.75" customHeight="1">
      <c r="A42" s="594"/>
      <c r="B42" s="607"/>
      <c r="C42" s="594"/>
      <c r="D42" s="594"/>
      <c r="E42" s="594"/>
      <c r="F42" s="594"/>
      <c r="G42" s="919"/>
      <c r="H42" s="920"/>
      <c r="I42" s="930"/>
      <c r="J42" s="914"/>
      <c r="K42" s="970"/>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SUM(I6:I40)</f>
        <v>745.76</v>
      </c>
      <c r="J43" s="970"/>
      <c r="K43" s="914"/>
      <c r="L43" s="970"/>
      <c r="M43" s="970"/>
      <c r="N43" s="970"/>
      <c r="O43" s="970"/>
      <c r="P43" s="970"/>
      <c r="Q43" s="970"/>
      <c r="R43" s="970"/>
      <c r="S43" s="995"/>
      <c r="T43" s="994"/>
      <c r="U43" s="1150"/>
      <c r="V43" s="1116"/>
      <c r="W43" s="1116"/>
      <c r="X43" s="1116"/>
      <c r="Y43" s="1116"/>
      <c r="Z43" s="1116"/>
      <c r="AA43" s="1116"/>
      <c r="AB43" s="1116"/>
      <c r="AC43" s="1116"/>
      <c r="AD43" s="1116"/>
      <c r="AE43" s="1116"/>
      <c r="AF43" s="1116"/>
      <c r="AG43" s="1116"/>
      <c r="AH43" s="1116"/>
      <c r="AI43" s="1105"/>
      <c r="AJ43" s="994"/>
      <c r="AK43" s="994"/>
      <c r="AL43" s="1150"/>
      <c r="AM43" s="1116"/>
      <c r="AN43" s="1105"/>
    </row>
    <row r="44" spans="1:40" ht="15.75" customHeight="1">
      <c r="A44" s="594"/>
      <c r="B44" s="607"/>
      <c r="C44" s="594"/>
      <c r="D44" s="594"/>
      <c r="E44" s="594"/>
      <c r="F44" s="594"/>
      <c r="G44" s="919"/>
      <c r="H44" s="920"/>
      <c r="I44" s="931"/>
      <c r="J44" s="914"/>
      <c r="K44" s="914"/>
      <c r="L44" s="914"/>
      <c r="M44" s="914"/>
      <c r="N44" s="914"/>
      <c r="O44" s="914"/>
      <c r="P44" s="914"/>
      <c r="Q44" s="914"/>
      <c r="R44" s="914"/>
      <c r="S44" s="914"/>
      <c r="T44" s="914"/>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914"/>
      <c r="L45" s="914"/>
      <c r="M45" s="914"/>
      <c r="N45" s="914"/>
      <c r="O45" s="914"/>
      <c r="P45" s="914"/>
      <c r="Q45" s="914"/>
      <c r="R45" s="914"/>
      <c r="S45" s="914"/>
      <c r="T45" s="914"/>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918"/>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991"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0" customHeight="1">
      <c r="A49" s="594">
        <v>1</v>
      </c>
      <c r="B49" s="607" t="s">
        <v>301</v>
      </c>
      <c r="C49" s="594" t="s">
        <v>221</v>
      </c>
      <c r="D49" s="594">
        <v>2</v>
      </c>
      <c r="E49" s="594">
        <v>6</v>
      </c>
      <c r="F49" s="594"/>
      <c r="G49" s="919">
        <f t="shared" ref="G49:G70" si="4">T49</f>
        <v>6.080000000000001</v>
      </c>
      <c r="H49" s="920">
        <f t="shared" ref="H49:H70" si="5">TRUNC(I49*12,2)</f>
        <v>24.24</v>
      </c>
      <c r="I49" s="921">
        <f t="shared" ref="I49:I70" si="6">TRUNC(G49*D49/E49,2)</f>
        <v>2.02</v>
      </c>
      <c r="J49" s="914"/>
      <c r="K49" s="948" t="s">
        <v>218</v>
      </c>
      <c r="L49" s="948"/>
      <c r="M49" s="954">
        <v>3.99</v>
      </c>
      <c r="N49" s="950" t="s">
        <v>302</v>
      </c>
      <c r="O49" s="950"/>
      <c r="P49" s="951">
        <v>6.72</v>
      </c>
      <c r="Q49" s="952" t="s">
        <v>217</v>
      </c>
      <c r="R49" s="952"/>
      <c r="S49" s="953">
        <v>7.53</v>
      </c>
      <c r="T49" s="919">
        <f t="shared" ref="T49:T70" si="7">AVERAGE(M49,P49,S49)</f>
        <v>6.080000000000001</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0" customHeight="1">
      <c r="A50" s="594">
        <v>2</v>
      </c>
      <c r="B50" s="607" t="s">
        <v>303</v>
      </c>
      <c r="C50" s="594" t="s">
        <v>221</v>
      </c>
      <c r="D50" s="594">
        <v>2</v>
      </c>
      <c r="E50" s="594">
        <v>6</v>
      </c>
      <c r="F50" s="594"/>
      <c r="G50" s="919">
        <f t="shared" si="4"/>
        <v>8.33</v>
      </c>
      <c r="H50" s="920">
        <f t="shared" si="5"/>
        <v>33.24</v>
      </c>
      <c r="I50" s="921">
        <f t="shared" si="6"/>
        <v>2.77</v>
      </c>
      <c r="J50" s="914"/>
      <c r="K50" s="948" t="s">
        <v>230</v>
      </c>
      <c r="L50" s="948"/>
      <c r="M50" s="954">
        <v>7.58</v>
      </c>
      <c r="N50" s="950" t="s">
        <v>304</v>
      </c>
      <c r="O50" s="950"/>
      <c r="P50" s="951">
        <v>7.42</v>
      </c>
      <c r="Q50" s="952" t="s">
        <v>305</v>
      </c>
      <c r="R50" s="952"/>
      <c r="S50" s="953">
        <v>9.99</v>
      </c>
      <c r="T50" s="919">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0" customHeight="1">
      <c r="A51" s="594">
        <v>3</v>
      </c>
      <c r="B51" s="607" t="s">
        <v>306</v>
      </c>
      <c r="C51" s="594" t="s">
        <v>221</v>
      </c>
      <c r="D51" s="594">
        <v>1</v>
      </c>
      <c r="E51" s="594">
        <v>6</v>
      </c>
      <c r="F51" s="594"/>
      <c r="G51" s="919">
        <f t="shared" si="4"/>
        <v>16.93</v>
      </c>
      <c r="H51" s="920">
        <f t="shared" si="5"/>
        <v>33.840000000000003</v>
      </c>
      <c r="I51" s="921">
        <f t="shared" si="6"/>
        <v>2.82</v>
      </c>
      <c r="J51" s="914"/>
      <c r="K51" s="948" t="s">
        <v>307</v>
      </c>
      <c r="L51" s="948"/>
      <c r="M51" s="954">
        <v>14.9</v>
      </c>
      <c r="N51" s="950" t="s">
        <v>286</v>
      </c>
      <c r="O51" s="950"/>
      <c r="P51" s="951">
        <v>16.989999999999998</v>
      </c>
      <c r="Q51" s="952" t="s">
        <v>218</v>
      </c>
      <c r="R51" s="952"/>
      <c r="S51" s="953">
        <v>18.899999999999999</v>
      </c>
      <c r="T51" s="919">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0" customHeight="1">
      <c r="A52" s="594">
        <v>4</v>
      </c>
      <c r="B52" s="607" t="s">
        <v>308</v>
      </c>
      <c r="C52" s="594" t="s">
        <v>221</v>
      </c>
      <c r="D52" s="594">
        <v>1</v>
      </c>
      <c r="E52" s="594">
        <v>6</v>
      </c>
      <c r="F52" s="594"/>
      <c r="G52" s="919">
        <f t="shared" si="4"/>
        <v>6.6266666666666678</v>
      </c>
      <c r="H52" s="920">
        <f t="shared" si="5"/>
        <v>13.2</v>
      </c>
      <c r="I52" s="921">
        <f t="shared" si="6"/>
        <v>1.1000000000000001</v>
      </c>
      <c r="J52" s="914"/>
      <c r="K52" s="948" t="s">
        <v>264</v>
      </c>
      <c r="L52" s="948"/>
      <c r="M52" s="954">
        <v>6.9</v>
      </c>
      <c r="N52" s="950" t="s">
        <v>309</v>
      </c>
      <c r="O52" s="950"/>
      <c r="P52" s="951">
        <v>5.99</v>
      </c>
      <c r="Q52" s="952" t="s">
        <v>310</v>
      </c>
      <c r="R52" s="952"/>
      <c r="S52" s="953">
        <v>6.99</v>
      </c>
      <c r="T52" s="919">
        <f t="shared" si="7"/>
        <v>6.6266666666666678</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44.25" customHeight="1">
      <c r="A53" s="594">
        <v>5</v>
      </c>
      <c r="B53" s="607" t="s">
        <v>311</v>
      </c>
      <c r="C53" s="594" t="s">
        <v>221</v>
      </c>
      <c r="D53" s="594">
        <v>1</v>
      </c>
      <c r="E53" s="594">
        <v>6</v>
      </c>
      <c r="F53" s="594"/>
      <c r="G53" s="919">
        <f t="shared" si="4"/>
        <v>9.6266666666666669</v>
      </c>
      <c r="H53" s="920">
        <f t="shared" si="5"/>
        <v>19.2</v>
      </c>
      <c r="I53" s="921">
        <f t="shared" si="6"/>
        <v>1.6</v>
      </c>
      <c r="J53" s="914"/>
      <c r="K53" s="948" t="s">
        <v>229</v>
      </c>
      <c r="L53" s="948"/>
      <c r="M53" s="954">
        <v>4.5</v>
      </c>
      <c r="N53" s="950" t="s">
        <v>312</v>
      </c>
      <c r="O53" s="950"/>
      <c r="P53" s="951">
        <v>9.9</v>
      </c>
      <c r="Q53" s="952" t="s">
        <v>313</v>
      </c>
      <c r="R53" s="952"/>
      <c r="S53" s="953">
        <v>14.48</v>
      </c>
      <c r="T53" s="919">
        <f t="shared" si="7"/>
        <v>9.6266666666666669</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0" customHeight="1">
      <c r="A54" s="594">
        <v>6</v>
      </c>
      <c r="B54" s="607" t="s">
        <v>314</v>
      </c>
      <c r="C54" s="594" t="s">
        <v>221</v>
      </c>
      <c r="D54" s="594">
        <v>1</v>
      </c>
      <c r="E54" s="594">
        <v>6</v>
      </c>
      <c r="F54" s="594"/>
      <c r="G54" s="919">
        <f t="shared" si="4"/>
        <v>25.299999999999997</v>
      </c>
      <c r="H54" s="920">
        <f t="shared" si="5"/>
        <v>50.52</v>
      </c>
      <c r="I54" s="921">
        <f t="shared" si="6"/>
        <v>4.21</v>
      </c>
      <c r="J54" s="914"/>
      <c r="K54" s="948" t="s">
        <v>209</v>
      </c>
      <c r="L54" s="948"/>
      <c r="M54" s="954">
        <v>23.75</v>
      </c>
      <c r="N54" s="950" t="s">
        <v>217</v>
      </c>
      <c r="O54" s="950"/>
      <c r="P54" s="951">
        <v>20.38</v>
      </c>
      <c r="Q54" s="952" t="s">
        <v>222</v>
      </c>
      <c r="R54" s="956"/>
      <c r="S54" s="953">
        <v>31.77</v>
      </c>
      <c r="T54" s="919">
        <f t="shared" si="7"/>
        <v>25.299999999999997</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0" customHeight="1">
      <c r="A55" s="594">
        <v>7</v>
      </c>
      <c r="B55" s="607" t="s">
        <v>315</v>
      </c>
      <c r="C55" s="594" t="s">
        <v>221</v>
      </c>
      <c r="D55" s="594">
        <v>1</v>
      </c>
      <c r="E55" s="594">
        <v>6</v>
      </c>
      <c r="F55" s="594"/>
      <c r="G55" s="919">
        <f t="shared" si="4"/>
        <v>25.086666666666662</v>
      </c>
      <c r="H55" s="920">
        <f t="shared" si="5"/>
        <v>50.16</v>
      </c>
      <c r="I55" s="921">
        <f t="shared" si="6"/>
        <v>4.18</v>
      </c>
      <c r="J55" s="914"/>
      <c r="K55" s="948" t="s">
        <v>218</v>
      </c>
      <c r="L55" s="948"/>
      <c r="M55" s="954">
        <v>27.99</v>
      </c>
      <c r="N55" s="950" t="s">
        <v>209</v>
      </c>
      <c r="O55" s="950"/>
      <c r="P55" s="951">
        <v>23.75</v>
      </c>
      <c r="Q55" s="952" t="s">
        <v>217</v>
      </c>
      <c r="R55" s="956"/>
      <c r="S55" s="953">
        <v>23.52</v>
      </c>
      <c r="T55" s="919">
        <f t="shared" si="7"/>
        <v>25.086666666666662</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0" customHeight="1">
      <c r="A56" s="594">
        <v>8</v>
      </c>
      <c r="B56" s="607" t="s">
        <v>316</v>
      </c>
      <c r="C56" s="594" t="s">
        <v>221</v>
      </c>
      <c r="D56" s="594">
        <v>1</v>
      </c>
      <c r="E56" s="594">
        <v>6</v>
      </c>
      <c r="F56" s="594"/>
      <c r="G56" s="919">
        <f t="shared" si="4"/>
        <v>2.4766666666666666</v>
      </c>
      <c r="H56" s="920">
        <f t="shared" si="5"/>
        <v>4.92</v>
      </c>
      <c r="I56" s="921">
        <f t="shared" si="6"/>
        <v>0.41</v>
      </c>
      <c r="J56" s="914"/>
      <c r="K56" s="948" t="s">
        <v>209</v>
      </c>
      <c r="L56" s="948"/>
      <c r="M56" s="954">
        <v>2.6</v>
      </c>
      <c r="N56" s="950" t="s">
        <v>286</v>
      </c>
      <c r="O56" s="950"/>
      <c r="P56" s="951">
        <v>2.4</v>
      </c>
      <c r="Q56" s="952" t="s">
        <v>304</v>
      </c>
      <c r="R56" s="956"/>
      <c r="S56" s="953">
        <v>2.4300000000000002</v>
      </c>
      <c r="T56" s="919">
        <f t="shared" si="7"/>
        <v>2.4766666666666666</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0" customHeight="1">
      <c r="A57" s="594">
        <v>9</v>
      </c>
      <c r="B57" s="607" t="s">
        <v>317</v>
      </c>
      <c r="C57" s="594" t="s">
        <v>221</v>
      </c>
      <c r="D57" s="594">
        <v>1</v>
      </c>
      <c r="E57" s="594">
        <v>6</v>
      </c>
      <c r="F57" s="594"/>
      <c r="G57" s="919">
        <f t="shared" si="4"/>
        <v>22.833333333333332</v>
      </c>
      <c r="H57" s="920">
        <f t="shared" si="5"/>
        <v>45.6</v>
      </c>
      <c r="I57" s="921">
        <f t="shared" si="6"/>
        <v>3.8</v>
      </c>
      <c r="J57" s="914"/>
      <c r="K57" s="948" t="s">
        <v>286</v>
      </c>
      <c r="L57" s="922"/>
      <c r="M57" s="949">
        <v>25.08</v>
      </c>
      <c r="N57" s="950" t="s">
        <v>318</v>
      </c>
      <c r="O57" s="950"/>
      <c r="P57" s="951">
        <v>19.899999999999999</v>
      </c>
      <c r="Q57" s="952" t="s">
        <v>217</v>
      </c>
      <c r="R57" s="956"/>
      <c r="S57" s="953">
        <v>23.52</v>
      </c>
      <c r="T57" s="919">
        <f t="shared" si="7"/>
        <v>22.833333333333332</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0" customHeight="1">
      <c r="A58" s="594">
        <v>10</v>
      </c>
      <c r="B58" s="607" t="s">
        <v>319</v>
      </c>
      <c r="C58" s="594" t="s">
        <v>221</v>
      </c>
      <c r="D58" s="594">
        <v>0</v>
      </c>
      <c r="E58" s="594">
        <v>6</v>
      </c>
      <c r="F58" s="594"/>
      <c r="G58" s="919">
        <f t="shared" si="4"/>
        <v>31.206666666666667</v>
      </c>
      <c r="H58" s="920">
        <f t="shared" si="5"/>
        <v>0</v>
      </c>
      <c r="I58" s="921">
        <f t="shared" si="6"/>
        <v>0</v>
      </c>
      <c r="J58" s="914"/>
      <c r="K58" s="948" t="s">
        <v>320</v>
      </c>
      <c r="L58" s="922"/>
      <c r="M58" s="949">
        <v>37.32</v>
      </c>
      <c r="N58" s="950" t="s">
        <v>321</v>
      </c>
      <c r="O58" s="950"/>
      <c r="P58" s="951">
        <v>24.9</v>
      </c>
      <c r="Q58" s="952" t="s">
        <v>264</v>
      </c>
      <c r="R58" s="956"/>
      <c r="S58" s="953">
        <v>31.4</v>
      </c>
      <c r="T58" s="919">
        <f t="shared" si="7"/>
        <v>31.206666666666667</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0" customHeight="1">
      <c r="A59" s="594">
        <v>11</v>
      </c>
      <c r="B59" s="607" t="s">
        <v>322</v>
      </c>
      <c r="C59" s="594" t="s">
        <v>221</v>
      </c>
      <c r="D59" s="594">
        <v>2</v>
      </c>
      <c r="E59" s="594">
        <v>6</v>
      </c>
      <c r="F59" s="594"/>
      <c r="G59" s="919">
        <f t="shared" si="4"/>
        <v>8.6833333333333336</v>
      </c>
      <c r="H59" s="920">
        <f t="shared" si="5"/>
        <v>34.68</v>
      </c>
      <c r="I59" s="921">
        <f t="shared" si="6"/>
        <v>2.89</v>
      </c>
      <c r="J59" s="914"/>
      <c r="K59" s="961" t="s">
        <v>286</v>
      </c>
      <c r="L59" s="948"/>
      <c r="M59" s="954">
        <v>3.17</v>
      </c>
      <c r="N59" s="950" t="s">
        <v>218</v>
      </c>
      <c r="O59" s="950"/>
      <c r="P59" s="951">
        <v>6.9</v>
      </c>
      <c r="Q59" s="952" t="s">
        <v>281</v>
      </c>
      <c r="R59" s="952"/>
      <c r="S59" s="953">
        <v>15.98</v>
      </c>
      <c r="T59" s="919">
        <f t="shared" si="7"/>
        <v>8.6833333333333336</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0" customHeight="1">
      <c r="A60" s="594">
        <v>12</v>
      </c>
      <c r="B60" s="607" t="s">
        <v>323</v>
      </c>
      <c r="C60" s="594" t="s">
        <v>221</v>
      </c>
      <c r="D60" s="594">
        <v>1</v>
      </c>
      <c r="E60" s="594">
        <v>6</v>
      </c>
      <c r="F60" s="594"/>
      <c r="G60" s="919">
        <f t="shared" si="4"/>
        <v>46.693333333333328</v>
      </c>
      <c r="H60" s="920">
        <f t="shared" si="5"/>
        <v>93.36</v>
      </c>
      <c r="I60" s="921">
        <f t="shared" si="6"/>
        <v>7.78</v>
      </c>
      <c r="J60" s="914"/>
      <c r="K60" s="948" t="s">
        <v>209</v>
      </c>
      <c r="L60" s="948"/>
      <c r="M60" s="954">
        <v>48.4</v>
      </c>
      <c r="N60" s="955" t="s">
        <v>324</v>
      </c>
      <c r="O60" s="955"/>
      <c r="P60" s="957">
        <v>52.9</v>
      </c>
      <c r="Q60" s="956" t="s">
        <v>232</v>
      </c>
      <c r="R60" s="956"/>
      <c r="S60" s="958">
        <v>38.78</v>
      </c>
      <c r="T60" s="919">
        <f t="shared" si="7"/>
        <v>46.693333333333328</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0" customHeight="1">
      <c r="A61" s="594">
        <v>13</v>
      </c>
      <c r="B61" s="607" t="s">
        <v>325</v>
      </c>
      <c r="C61" s="594" t="s">
        <v>221</v>
      </c>
      <c r="D61" s="594">
        <v>2</v>
      </c>
      <c r="E61" s="594">
        <v>6</v>
      </c>
      <c r="F61" s="594"/>
      <c r="G61" s="919">
        <f t="shared" si="4"/>
        <v>38.543333333333329</v>
      </c>
      <c r="H61" s="920">
        <f t="shared" si="5"/>
        <v>154.08000000000001</v>
      </c>
      <c r="I61" s="921">
        <f t="shared" si="6"/>
        <v>12.84</v>
      </c>
      <c r="J61" s="928"/>
      <c r="K61" s="948" t="s">
        <v>218</v>
      </c>
      <c r="L61" s="948"/>
      <c r="M61" s="954">
        <v>44.49</v>
      </c>
      <c r="N61" s="950" t="s">
        <v>326</v>
      </c>
      <c r="O61" s="950"/>
      <c r="P61" s="951">
        <v>37.9</v>
      </c>
      <c r="Q61" s="952" t="s">
        <v>223</v>
      </c>
      <c r="R61" s="952"/>
      <c r="S61" s="953">
        <v>33.24</v>
      </c>
      <c r="T61" s="919">
        <f t="shared" si="7"/>
        <v>38.543333333333329</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0" customHeight="1">
      <c r="A62" s="594">
        <v>14</v>
      </c>
      <c r="B62" s="934" t="s">
        <v>327</v>
      </c>
      <c r="C62" s="935" t="s">
        <v>221</v>
      </c>
      <c r="D62" s="935">
        <v>1</v>
      </c>
      <c r="E62" s="594">
        <v>6</v>
      </c>
      <c r="F62" s="936"/>
      <c r="G62" s="919">
        <f t="shared" si="4"/>
        <v>34.796666666666674</v>
      </c>
      <c r="H62" s="920">
        <f t="shared" si="5"/>
        <v>69.48</v>
      </c>
      <c r="I62" s="921">
        <f t="shared" si="6"/>
        <v>5.79</v>
      </c>
      <c r="J62" s="928"/>
      <c r="K62" s="961" t="s">
        <v>328</v>
      </c>
      <c r="L62" s="948"/>
      <c r="M62" s="954">
        <v>33.130000000000003</v>
      </c>
      <c r="N62" s="950" t="s">
        <v>286</v>
      </c>
      <c r="O62" s="959"/>
      <c r="P62" s="951">
        <v>34.700000000000003</v>
      </c>
      <c r="Q62" s="952" t="s">
        <v>232</v>
      </c>
      <c r="R62" s="974"/>
      <c r="S62" s="953">
        <v>36.56</v>
      </c>
      <c r="T62" s="919">
        <f t="shared" si="7"/>
        <v>34.796666666666674</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0" customHeight="1">
      <c r="A63" s="594">
        <v>15</v>
      </c>
      <c r="B63" s="934" t="s">
        <v>329</v>
      </c>
      <c r="C63" s="935" t="s">
        <v>221</v>
      </c>
      <c r="D63" s="935">
        <v>1</v>
      </c>
      <c r="E63" s="594">
        <v>6</v>
      </c>
      <c r="F63" s="936"/>
      <c r="G63" s="919">
        <f t="shared" si="4"/>
        <v>21.580000000000002</v>
      </c>
      <c r="H63" s="920">
        <f t="shared" si="5"/>
        <v>43.08</v>
      </c>
      <c r="I63" s="921">
        <f t="shared" si="6"/>
        <v>3.59</v>
      </c>
      <c r="J63" s="928"/>
      <c r="K63" s="975" t="s">
        <v>330</v>
      </c>
      <c r="L63" s="948"/>
      <c r="M63" s="954">
        <v>26.24</v>
      </c>
      <c r="N63" s="950" t="s">
        <v>209</v>
      </c>
      <c r="O63" s="950"/>
      <c r="P63" s="951">
        <v>17.600000000000001</v>
      </c>
      <c r="Q63" s="952" t="s">
        <v>307</v>
      </c>
      <c r="R63" s="952"/>
      <c r="S63" s="953">
        <v>20.9</v>
      </c>
      <c r="T63" s="919">
        <f t="shared" si="7"/>
        <v>21.580000000000002</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0" customHeight="1">
      <c r="A64" s="594">
        <v>16</v>
      </c>
      <c r="B64" s="607" t="s">
        <v>331</v>
      </c>
      <c r="C64" s="594" t="s">
        <v>221</v>
      </c>
      <c r="D64" s="594">
        <v>1</v>
      </c>
      <c r="E64" s="594">
        <v>6</v>
      </c>
      <c r="F64" s="594"/>
      <c r="G64" s="919">
        <f t="shared" si="4"/>
        <v>24.526666666666667</v>
      </c>
      <c r="H64" s="920">
        <f t="shared" si="5"/>
        <v>48.96</v>
      </c>
      <c r="I64" s="921">
        <f t="shared" si="6"/>
        <v>4.08</v>
      </c>
      <c r="J64" s="928"/>
      <c r="K64" s="948" t="s">
        <v>218</v>
      </c>
      <c r="L64" s="948"/>
      <c r="M64" s="954">
        <v>21.69</v>
      </c>
      <c r="N64" s="950" t="s">
        <v>217</v>
      </c>
      <c r="O64" s="950"/>
      <c r="P64" s="951">
        <v>24.99</v>
      </c>
      <c r="Q64" s="952" t="s">
        <v>332</v>
      </c>
      <c r="R64" s="952"/>
      <c r="S64" s="953">
        <v>26.9</v>
      </c>
      <c r="T64" s="919">
        <f t="shared" si="7"/>
        <v>24.526666666666667</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0" customHeight="1">
      <c r="A65" s="594">
        <v>17</v>
      </c>
      <c r="B65" s="607" t="s">
        <v>333</v>
      </c>
      <c r="C65" s="594" t="s">
        <v>221</v>
      </c>
      <c r="D65" s="594">
        <v>2</v>
      </c>
      <c r="E65" s="594">
        <v>6</v>
      </c>
      <c r="F65" s="594"/>
      <c r="G65" s="919">
        <f t="shared" si="4"/>
        <v>37.31</v>
      </c>
      <c r="H65" s="920">
        <f t="shared" si="5"/>
        <v>149.16</v>
      </c>
      <c r="I65" s="921">
        <f t="shared" si="6"/>
        <v>12.43</v>
      </c>
      <c r="J65" s="928"/>
      <c r="K65" s="961" t="s">
        <v>218</v>
      </c>
      <c r="L65" s="948"/>
      <c r="M65" s="954">
        <v>39.9</v>
      </c>
      <c r="N65" s="950" t="s">
        <v>230</v>
      </c>
      <c r="O65" s="950"/>
      <c r="P65" s="951">
        <v>30.21</v>
      </c>
      <c r="Q65" s="976" t="s">
        <v>334</v>
      </c>
      <c r="R65" s="952"/>
      <c r="S65" s="953">
        <v>41.82</v>
      </c>
      <c r="T65" s="919">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0" customHeight="1">
      <c r="A66" s="594">
        <v>18</v>
      </c>
      <c r="B66" s="607" t="s">
        <v>335</v>
      </c>
      <c r="C66" s="594" t="s">
        <v>221</v>
      </c>
      <c r="D66" s="594">
        <v>2</v>
      </c>
      <c r="E66" s="594">
        <v>6</v>
      </c>
      <c r="F66" s="594"/>
      <c r="G66" s="919">
        <f t="shared" si="4"/>
        <v>43.516666666666673</v>
      </c>
      <c r="H66" s="920">
        <f t="shared" si="5"/>
        <v>174</v>
      </c>
      <c r="I66" s="921">
        <f t="shared" si="6"/>
        <v>14.5</v>
      </c>
      <c r="J66" s="914"/>
      <c r="K66" s="961" t="s">
        <v>218</v>
      </c>
      <c r="L66" s="948"/>
      <c r="M66" s="954">
        <v>48.9</v>
      </c>
      <c r="N66" s="950" t="s">
        <v>230</v>
      </c>
      <c r="O66" s="950"/>
      <c r="P66" s="951">
        <v>34.04</v>
      </c>
      <c r="Q66" s="976" t="s">
        <v>334</v>
      </c>
      <c r="R66" s="952"/>
      <c r="S66" s="953">
        <v>47.61</v>
      </c>
      <c r="T66" s="919">
        <f t="shared" si="7"/>
        <v>43.516666666666673</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0" customHeight="1">
      <c r="A67" s="594">
        <v>19</v>
      </c>
      <c r="B67" s="607" t="s">
        <v>336</v>
      </c>
      <c r="C67" s="594" t="s">
        <v>221</v>
      </c>
      <c r="D67" s="594">
        <v>2</v>
      </c>
      <c r="E67" s="594">
        <v>6</v>
      </c>
      <c r="F67" s="594"/>
      <c r="G67" s="919">
        <f t="shared" si="4"/>
        <v>18.919999999999998</v>
      </c>
      <c r="H67" s="920">
        <f t="shared" si="5"/>
        <v>75.599999999999994</v>
      </c>
      <c r="I67" s="921">
        <f t="shared" si="6"/>
        <v>6.3</v>
      </c>
      <c r="J67" s="914"/>
      <c r="K67" s="948" t="s">
        <v>209</v>
      </c>
      <c r="L67" s="948"/>
      <c r="M67" s="954">
        <v>13.05</v>
      </c>
      <c r="N67" s="950" t="s">
        <v>337</v>
      </c>
      <c r="O67" s="950"/>
      <c r="P67" s="951">
        <v>20.81</v>
      </c>
      <c r="Q67" s="952" t="s">
        <v>210</v>
      </c>
      <c r="R67" s="952"/>
      <c r="S67" s="953">
        <v>22.9</v>
      </c>
      <c r="T67" s="919">
        <f t="shared" si="7"/>
        <v>18.919999999999998</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0" customHeight="1">
      <c r="A68" s="594">
        <v>20</v>
      </c>
      <c r="B68" s="607" t="s">
        <v>338</v>
      </c>
      <c r="C68" s="594" t="s">
        <v>221</v>
      </c>
      <c r="D68" s="594">
        <v>4</v>
      </c>
      <c r="E68" s="594">
        <v>6</v>
      </c>
      <c r="F68" s="594"/>
      <c r="G68" s="919">
        <f t="shared" si="4"/>
        <v>27.566666666666663</v>
      </c>
      <c r="H68" s="920">
        <f t="shared" si="5"/>
        <v>220.44</v>
      </c>
      <c r="I68" s="921">
        <f t="shared" si="6"/>
        <v>18.37</v>
      </c>
      <c r="J68" s="914"/>
      <c r="K68" s="975" t="s">
        <v>339</v>
      </c>
      <c r="L68" s="948"/>
      <c r="M68" s="954">
        <v>32.9</v>
      </c>
      <c r="N68" s="950" t="s">
        <v>340</v>
      </c>
      <c r="O68" s="950"/>
      <c r="P68" s="951">
        <v>24.9</v>
      </c>
      <c r="Q68" s="952" t="s">
        <v>217</v>
      </c>
      <c r="R68" s="952"/>
      <c r="S68" s="953">
        <v>24.9</v>
      </c>
      <c r="T68" s="919">
        <f t="shared" si="7"/>
        <v>27.566666666666663</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0" customHeight="1">
      <c r="A69" s="594">
        <v>21</v>
      </c>
      <c r="B69" s="607" t="s">
        <v>341</v>
      </c>
      <c r="C69" s="594" t="s">
        <v>221</v>
      </c>
      <c r="D69" s="594">
        <v>1</v>
      </c>
      <c r="E69" s="594">
        <v>6</v>
      </c>
      <c r="F69" s="594"/>
      <c r="G69" s="919">
        <f t="shared" si="4"/>
        <v>26.45</v>
      </c>
      <c r="H69" s="920">
        <f t="shared" si="5"/>
        <v>52.8</v>
      </c>
      <c r="I69" s="921">
        <f t="shared" si="6"/>
        <v>4.4000000000000004</v>
      </c>
      <c r="J69" s="914"/>
      <c r="K69" s="961" t="s">
        <v>286</v>
      </c>
      <c r="L69" s="948"/>
      <c r="M69" s="954">
        <v>25.08</v>
      </c>
      <c r="N69" s="950" t="s">
        <v>330</v>
      </c>
      <c r="O69" s="950"/>
      <c r="P69" s="951">
        <v>25.37</v>
      </c>
      <c r="Q69" s="952" t="s">
        <v>218</v>
      </c>
      <c r="R69" s="952"/>
      <c r="S69" s="953">
        <v>28.9</v>
      </c>
      <c r="T69" s="919">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44.25" customHeight="1">
      <c r="A70" s="594">
        <v>22</v>
      </c>
      <c r="B70" s="607" t="s">
        <v>342</v>
      </c>
      <c r="C70" s="594" t="s">
        <v>221</v>
      </c>
      <c r="D70" s="594">
        <v>3</v>
      </c>
      <c r="E70" s="594">
        <v>6</v>
      </c>
      <c r="F70" s="594"/>
      <c r="G70" s="919">
        <f t="shared" si="4"/>
        <v>17.603333333333335</v>
      </c>
      <c r="H70" s="920">
        <f t="shared" si="5"/>
        <v>105.6</v>
      </c>
      <c r="I70" s="921">
        <f t="shared" si="6"/>
        <v>8.8000000000000007</v>
      </c>
      <c r="J70" s="914"/>
      <c r="K70" s="961" t="s">
        <v>281</v>
      </c>
      <c r="L70" s="975"/>
      <c r="M70" s="954">
        <v>20.399999999999999</v>
      </c>
      <c r="N70" s="950" t="s">
        <v>343</v>
      </c>
      <c r="O70" s="950"/>
      <c r="P70" s="951">
        <v>17.75</v>
      </c>
      <c r="Q70" s="956" t="s">
        <v>230</v>
      </c>
      <c r="R70" s="952"/>
      <c r="S70" s="953">
        <v>14.66</v>
      </c>
      <c r="T70" s="919">
        <f t="shared" si="7"/>
        <v>17.603333333333335</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5.75" customHeight="1">
      <c r="A71" s="1150"/>
      <c r="B71" s="1116"/>
      <c r="C71" s="1116"/>
      <c r="D71" s="1116"/>
      <c r="E71" s="1116"/>
      <c r="F71" s="1116"/>
      <c r="G71" s="1116"/>
      <c r="H71" s="1116"/>
      <c r="I71" s="1105"/>
      <c r="J71" s="928"/>
      <c r="K71" s="588"/>
      <c r="L71" s="588"/>
      <c r="M71" s="937"/>
      <c r="N71" s="938"/>
      <c r="O71" s="938"/>
      <c r="P71" s="939"/>
      <c r="Q71" s="938"/>
      <c r="R71" s="938"/>
      <c r="S71" s="939"/>
      <c r="T71" s="928"/>
      <c r="U71" s="928"/>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16"/>
      <c r="T72" s="914"/>
      <c r="U72" s="914"/>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SUM(I49:I70)</f>
        <v>124.68</v>
      </c>
      <c r="J73" s="918"/>
      <c r="K73" s="588"/>
      <c r="L73" s="588"/>
      <c r="M73" s="977"/>
      <c r="N73" s="589"/>
      <c r="O73" s="589"/>
      <c r="P73" s="978"/>
      <c r="Q73" s="589"/>
      <c r="R73" s="589"/>
      <c r="S73" s="978"/>
      <c r="T73" s="918"/>
      <c r="U73" s="918"/>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16"/>
      <c r="T74" s="914"/>
      <c r="U74" s="914"/>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16"/>
      <c r="T75" s="914"/>
      <c r="U75" s="914"/>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78"/>
      <c r="T76" s="918"/>
      <c r="U76" s="918"/>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I73+I43</f>
        <v>870.44</v>
      </c>
      <c r="J77" s="918"/>
      <c r="K77" s="589"/>
      <c r="L77" s="589"/>
      <c r="M77" s="977"/>
      <c r="N77" s="589"/>
      <c r="O77" s="589"/>
      <c r="P77" s="978"/>
      <c r="Q77" s="589"/>
      <c r="R77" s="589"/>
      <c r="S77" s="978"/>
      <c r="T77" s="918"/>
      <c r="U77" s="918"/>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870.44</v>
      </c>
      <c r="J78" s="918"/>
      <c r="K78" s="588"/>
      <c r="L78" s="588"/>
      <c r="M78" s="977"/>
      <c r="N78" s="589"/>
      <c r="O78" s="589"/>
      <c r="P78" s="978"/>
      <c r="Q78" s="589"/>
      <c r="R78" s="589"/>
      <c r="S78" s="978"/>
      <c r="T78" s="918"/>
      <c r="U78" s="918"/>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1</v>
      </c>
      <c r="J79" s="914"/>
      <c r="K79" s="588"/>
      <c r="L79" s="588"/>
      <c r="M79" s="915"/>
      <c r="N79" s="588"/>
      <c r="O79" s="588"/>
      <c r="P79" s="916"/>
      <c r="Q79" s="588"/>
      <c r="R79" s="588"/>
      <c r="S79" s="916"/>
      <c r="T79" s="914"/>
      <c r="U79" s="914"/>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I78/I79</f>
        <v>870.44</v>
      </c>
      <c r="J80" s="914"/>
      <c r="K80" s="588"/>
      <c r="L80" s="588"/>
      <c r="M80" s="915"/>
      <c r="N80" s="588"/>
      <c r="O80" s="588"/>
      <c r="P80" s="916"/>
      <c r="Q80" s="588"/>
      <c r="R80" s="588"/>
      <c r="S80" s="916"/>
      <c r="T80" s="914"/>
      <c r="U80" s="914"/>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16"/>
      <c r="T81" s="914"/>
      <c r="U81" s="914"/>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16"/>
      <c r="T82" s="914"/>
      <c r="U82" s="914"/>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16"/>
      <c r="T83" s="914"/>
      <c r="U83" s="914"/>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16"/>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12.75" customHeight="1">
      <c r="A89" s="1164" t="s">
        <v>351</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421</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991"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55.5" customHeight="1">
      <c r="A94" s="941">
        <v>1</v>
      </c>
      <c r="B94" s="942" t="s">
        <v>682</v>
      </c>
      <c r="C94" s="941" t="s">
        <v>221</v>
      </c>
      <c r="D94" s="941">
        <v>1</v>
      </c>
      <c r="E94" s="941">
        <v>60</v>
      </c>
      <c r="F94" s="941" t="s">
        <v>355</v>
      </c>
      <c r="G94" s="919">
        <f t="shared" ref="G94:G104" si="8">T94</f>
        <v>531.55333333333328</v>
      </c>
      <c r="H94" s="943">
        <f t="shared" ref="H94:H104" si="9">TRUNC(I94*12,2)</f>
        <v>106.2</v>
      </c>
      <c r="I94" s="944">
        <f t="shared" ref="I94:I104" si="10">TRUNC(G94*D94/E94,2)</f>
        <v>8.85</v>
      </c>
      <c r="J94" s="914"/>
      <c r="K94" s="961" t="s">
        <v>334</v>
      </c>
      <c r="L94" s="982"/>
      <c r="M94" s="954">
        <v>559.86</v>
      </c>
      <c r="N94" s="983" t="s">
        <v>223</v>
      </c>
      <c r="O94" s="983"/>
      <c r="P94" s="984">
        <v>484.9</v>
      </c>
      <c r="Q94" s="956" t="s">
        <v>261</v>
      </c>
      <c r="R94" s="956"/>
      <c r="S94" s="958">
        <v>549.9</v>
      </c>
      <c r="T94" s="919">
        <f t="shared" ref="T94:T104" si="11">AVERAGE(M94,P94,S94)</f>
        <v>531.55333333333328</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9.950000000000003" customHeight="1">
      <c r="A95" s="941">
        <v>2</v>
      </c>
      <c r="B95" s="607" t="s">
        <v>356</v>
      </c>
      <c r="C95" s="594" t="s">
        <v>221</v>
      </c>
      <c r="D95" s="594">
        <v>1</v>
      </c>
      <c r="E95" s="594">
        <v>60</v>
      </c>
      <c r="F95" s="594"/>
      <c r="G95" s="919">
        <f t="shared" si="8"/>
        <v>1205.6299999999999</v>
      </c>
      <c r="H95" s="943">
        <f t="shared" si="9"/>
        <v>241.08</v>
      </c>
      <c r="I95" s="944">
        <f t="shared" si="10"/>
        <v>20.09</v>
      </c>
      <c r="J95" s="914"/>
      <c r="K95" s="961" t="s">
        <v>334</v>
      </c>
      <c r="L95" s="948"/>
      <c r="M95" s="954">
        <v>1261.3599999999999</v>
      </c>
      <c r="N95" s="984" t="s">
        <v>357</v>
      </c>
      <c r="O95" s="985"/>
      <c r="P95" s="984">
        <v>1099</v>
      </c>
      <c r="Q95" s="958" t="s">
        <v>358</v>
      </c>
      <c r="R95" s="986"/>
      <c r="S95" s="958">
        <v>1256.53</v>
      </c>
      <c r="T95" s="919">
        <f t="shared" si="11"/>
        <v>1205.6299999999999</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56.25" customHeight="1">
      <c r="A96" s="941">
        <v>3</v>
      </c>
      <c r="B96" s="607" t="s">
        <v>395</v>
      </c>
      <c r="C96" s="594" t="s">
        <v>221</v>
      </c>
      <c r="D96" s="594">
        <v>1</v>
      </c>
      <c r="E96" s="594">
        <v>60</v>
      </c>
      <c r="F96" s="594" t="s">
        <v>355</v>
      </c>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19">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39.950000000000003" customHeight="1">
      <c r="A97" s="941">
        <v>4</v>
      </c>
      <c r="B97" s="607" t="s">
        <v>362</v>
      </c>
      <c r="C97" s="594" t="s">
        <v>221</v>
      </c>
      <c r="D97" s="594">
        <v>1</v>
      </c>
      <c r="E97" s="594">
        <v>24</v>
      </c>
      <c r="F97" s="594"/>
      <c r="G97" s="919">
        <f t="shared" si="8"/>
        <v>156.8133333333333</v>
      </c>
      <c r="H97" s="943">
        <f t="shared" si="9"/>
        <v>78.36</v>
      </c>
      <c r="I97" s="944">
        <f t="shared" si="10"/>
        <v>6.53</v>
      </c>
      <c r="J97" s="914"/>
      <c r="K97" s="948" t="s">
        <v>363</v>
      </c>
      <c r="L97" s="948"/>
      <c r="M97" s="954">
        <v>158.82</v>
      </c>
      <c r="N97" s="984" t="s">
        <v>209</v>
      </c>
      <c r="O97" s="985"/>
      <c r="P97" s="984">
        <v>181.72</v>
      </c>
      <c r="Q97" s="956" t="s">
        <v>324</v>
      </c>
      <c r="R97" s="956"/>
      <c r="S97" s="958">
        <v>129.9</v>
      </c>
      <c r="T97" s="919">
        <f t="shared" si="11"/>
        <v>156.8133333333333</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39.950000000000003" customHeight="1">
      <c r="A98" s="941">
        <v>5</v>
      </c>
      <c r="B98" s="607" t="s">
        <v>396</v>
      </c>
      <c r="C98" s="594" t="s">
        <v>221</v>
      </c>
      <c r="D98" s="594">
        <v>1</v>
      </c>
      <c r="E98" s="594">
        <v>12</v>
      </c>
      <c r="F98" s="594"/>
      <c r="G98" s="919">
        <f t="shared" si="8"/>
        <v>201.26666666666665</v>
      </c>
      <c r="H98" s="943">
        <f t="shared" si="9"/>
        <v>201.24</v>
      </c>
      <c r="I98" s="944">
        <f t="shared" si="10"/>
        <v>16.77</v>
      </c>
      <c r="J98" s="914"/>
      <c r="K98" s="961" t="s">
        <v>218</v>
      </c>
      <c r="L98" s="948"/>
      <c r="M98" s="954">
        <v>166.9</v>
      </c>
      <c r="N98" s="984" t="s">
        <v>281</v>
      </c>
      <c r="O98" s="985"/>
      <c r="P98" s="984">
        <v>189</v>
      </c>
      <c r="Q98" s="958" t="s">
        <v>365</v>
      </c>
      <c r="R98" s="986"/>
      <c r="S98" s="958">
        <v>247.9</v>
      </c>
      <c r="T98" s="919">
        <f t="shared" si="11"/>
        <v>201.26666666666665</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39.950000000000003" customHeight="1">
      <c r="A99" s="941">
        <v>6</v>
      </c>
      <c r="B99" s="607" t="s">
        <v>366</v>
      </c>
      <c r="C99" s="594" t="s">
        <v>221</v>
      </c>
      <c r="D99" s="594">
        <v>1</v>
      </c>
      <c r="E99" s="594">
        <v>12</v>
      </c>
      <c r="F99" s="594"/>
      <c r="G99" s="919">
        <f t="shared" si="8"/>
        <v>336.71333333333331</v>
      </c>
      <c r="H99" s="943">
        <f t="shared" si="9"/>
        <v>336.6</v>
      </c>
      <c r="I99" s="944">
        <f t="shared" si="10"/>
        <v>28.05</v>
      </c>
      <c r="J99" s="914"/>
      <c r="K99" s="961" t="s">
        <v>217</v>
      </c>
      <c r="L99" s="948"/>
      <c r="M99" s="954">
        <v>325.64999999999998</v>
      </c>
      <c r="N99" s="984" t="s">
        <v>222</v>
      </c>
      <c r="O99" s="983"/>
      <c r="P99" s="984">
        <v>331.59</v>
      </c>
      <c r="Q99" s="958" t="s">
        <v>281</v>
      </c>
      <c r="R99" s="986"/>
      <c r="S99" s="958">
        <v>352.9</v>
      </c>
      <c r="T99" s="919">
        <f t="shared" si="11"/>
        <v>336.71333333333331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950000000000003" customHeight="1">
      <c r="A100" s="941">
        <v>7</v>
      </c>
      <c r="B100" s="607" t="s">
        <v>367</v>
      </c>
      <c r="C100" s="594" t="s">
        <v>221</v>
      </c>
      <c r="D100" s="594">
        <v>1</v>
      </c>
      <c r="E100" s="594">
        <v>60</v>
      </c>
      <c r="F100" s="594" t="s">
        <v>355</v>
      </c>
      <c r="G100" s="919">
        <f t="shared" si="8"/>
        <v>718.49666666666656</v>
      </c>
      <c r="H100" s="943">
        <f t="shared" si="9"/>
        <v>143.63999999999999</v>
      </c>
      <c r="I100" s="944">
        <f t="shared" si="10"/>
        <v>11.97</v>
      </c>
      <c r="J100" s="914"/>
      <c r="K100" s="961" t="s">
        <v>334</v>
      </c>
      <c r="L100" s="948"/>
      <c r="M100" s="954">
        <v>622.49</v>
      </c>
      <c r="N100" s="984" t="s">
        <v>229</v>
      </c>
      <c r="O100" s="985"/>
      <c r="P100" s="984">
        <v>749</v>
      </c>
      <c r="Q100" s="958" t="s">
        <v>281</v>
      </c>
      <c r="R100" s="956"/>
      <c r="S100" s="958">
        <v>784</v>
      </c>
      <c r="T100" s="919">
        <f t="shared" si="11"/>
        <v>718.49666666666656</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39.950000000000003" customHeight="1">
      <c r="A101" s="941">
        <v>8</v>
      </c>
      <c r="B101" s="607" t="s">
        <v>368</v>
      </c>
      <c r="C101" s="594" t="s">
        <v>221</v>
      </c>
      <c r="D101" s="594">
        <v>1</v>
      </c>
      <c r="E101" s="594">
        <v>24</v>
      </c>
      <c r="F101" s="594"/>
      <c r="G101" s="919">
        <f t="shared" si="8"/>
        <v>107.01333333333334</v>
      </c>
      <c r="H101" s="943">
        <f t="shared" si="9"/>
        <v>53.4</v>
      </c>
      <c r="I101" s="944">
        <f t="shared" si="10"/>
        <v>4.45</v>
      </c>
      <c r="J101" s="914"/>
      <c r="K101" s="948" t="s">
        <v>209</v>
      </c>
      <c r="L101" s="948"/>
      <c r="M101" s="954">
        <v>116.7</v>
      </c>
      <c r="N101" s="983" t="s">
        <v>330</v>
      </c>
      <c r="O101" s="987"/>
      <c r="P101" s="984">
        <v>113.08</v>
      </c>
      <c r="Q101" s="956" t="s">
        <v>217</v>
      </c>
      <c r="R101" s="956"/>
      <c r="S101" s="958">
        <v>91.26</v>
      </c>
      <c r="T101" s="919">
        <f t="shared" si="11"/>
        <v>107.01333333333334</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39.950000000000003" customHeight="1">
      <c r="A102" s="941">
        <v>9</v>
      </c>
      <c r="B102" s="607" t="s">
        <v>369</v>
      </c>
      <c r="C102" s="594" t="s">
        <v>221</v>
      </c>
      <c r="D102" s="594">
        <v>1</v>
      </c>
      <c r="E102" s="594">
        <v>24</v>
      </c>
      <c r="F102" s="594"/>
      <c r="G102" s="919">
        <f t="shared" si="8"/>
        <v>61.906666666666666</v>
      </c>
      <c r="H102" s="943">
        <f t="shared" si="9"/>
        <v>30.84</v>
      </c>
      <c r="I102" s="944">
        <f t="shared" si="10"/>
        <v>2.57</v>
      </c>
      <c r="J102" s="914"/>
      <c r="K102" s="948" t="s">
        <v>217</v>
      </c>
      <c r="L102" s="975"/>
      <c r="M102" s="954">
        <v>71.930000000000007</v>
      </c>
      <c r="N102" s="983" t="s">
        <v>313</v>
      </c>
      <c r="O102" s="987"/>
      <c r="P102" s="984">
        <v>47.19</v>
      </c>
      <c r="Q102" s="956" t="s">
        <v>370</v>
      </c>
      <c r="R102" s="960"/>
      <c r="S102" s="958">
        <v>66.599999999999994</v>
      </c>
      <c r="T102" s="919">
        <f t="shared" si="11"/>
        <v>61.906666666666666</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39.950000000000003" customHeight="1">
      <c r="A103" s="941">
        <v>10</v>
      </c>
      <c r="B103" s="607" t="s">
        <v>422</v>
      </c>
      <c r="C103" s="594" t="s">
        <v>221</v>
      </c>
      <c r="D103" s="594">
        <v>2</v>
      </c>
      <c r="E103" s="594">
        <v>24</v>
      </c>
      <c r="F103" s="594"/>
      <c r="G103" s="919">
        <f t="shared" si="8"/>
        <v>34.906666666666666</v>
      </c>
      <c r="H103" s="943">
        <f t="shared" si="9"/>
        <v>34.799999999999997</v>
      </c>
      <c r="I103" s="944">
        <f t="shared" si="10"/>
        <v>2.9</v>
      </c>
      <c r="J103" s="914"/>
      <c r="K103" s="961" t="s">
        <v>217</v>
      </c>
      <c r="L103" s="948"/>
      <c r="M103" s="954">
        <v>38.06</v>
      </c>
      <c r="N103" s="984" t="s">
        <v>281</v>
      </c>
      <c r="O103" s="985"/>
      <c r="P103" s="984">
        <v>29.82</v>
      </c>
      <c r="Q103" s="958" t="s">
        <v>372</v>
      </c>
      <c r="R103" s="986"/>
      <c r="S103" s="958">
        <v>36.840000000000003</v>
      </c>
      <c r="T103" s="919">
        <f t="shared" si="11"/>
        <v>34.906666666666666</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39.950000000000003" customHeight="1">
      <c r="A104" s="941">
        <v>11</v>
      </c>
      <c r="B104" s="607" t="s">
        <v>373</v>
      </c>
      <c r="C104" s="594" t="s">
        <v>221</v>
      </c>
      <c r="D104" s="594">
        <v>1</v>
      </c>
      <c r="E104" s="594">
        <v>24</v>
      </c>
      <c r="F104" s="594"/>
      <c r="G104" s="919">
        <f t="shared" si="8"/>
        <v>88.95</v>
      </c>
      <c r="H104" s="943">
        <f t="shared" si="9"/>
        <v>44.4</v>
      </c>
      <c r="I104" s="944">
        <f t="shared" si="10"/>
        <v>3.7</v>
      </c>
      <c r="J104" s="914"/>
      <c r="K104" s="961" t="s">
        <v>318</v>
      </c>
      <c r="L104" s="948"/>
      <c r="M104" s="954">
        <v>82.1</v>
      </c>
      <c r="N104" s="984" t="s">
        <v>286</v>
      </c>
      <c r="O104" s="985"/>
      <c r="P104" s="984">
        <v>75.52</v>
      </c>
      <c r="Q104" s="958" t="s">
        <v>217</v>
      </c>
      <c r="R104" s="986"/>
      <c r="S104" s="958">
        <v>109.23</v>
      </c>
      <c r="T104" s="919">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2.75">
      <c r="A105" s="1150"/>
      <c r="B105" s="1116"/>
      <c r="C105" s="1116"/>
      <c r="D105" s="1116"/>
      <c r="E105" s="1105"/>
      <c r="F105" s="946"/>
      <c r="G105" s="1169" t="s">
        <v>374</v>
      </c>
      <c r="H105" s="1105"/>
      <c r="I105" s="947">
        <f>ROUND(SUM(I94:I104),2)</f>
        <v>140.63999999999999</v>
      </c>
      <c r="J105" s="914"/>
      <c r="K105" s="914"/>
      <c r="L105" s="914"/>
      <c r="M105" s="914"/>
      <c r="N105" s="914"/>
      <c r="O105" s="914"/>
      <c r="P105" s="914"/>
      <c r="Q105" s="914"/>
      <c r="R105" s="914"/>
      <c r="S105" s="914"/>
      <c r="T105" s="914"/>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140.63999999999999</v>
      </c>
      <c r="J106" s="914"/>
      <c r="K106" s="914"/>
      <c r="L106" s="914"/>
      <c r="M106" s="914"/>
      <c r="N106" s="914"/>
      <c r="O106" s="914"/>
      <c r="P106" s="914"/>
      <c r="Q106" s="914"/>
      <c r="R106" s="914"/>
      <c r="S106" s="914"/>
      <c r="T106" s="914"/>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1</v>
      </c>
      <c r="J107" s="914"/>
      <c r="K107" s="914"/>
      <c r="L107" s="914"/>
      <c r="M107" s="914"/>
      <c r="N107" s="914"/>
      <c r="O107" s="914"/>
      <c r="P107" s="914"/>
      <c r="Q107" s="914"/>
      <c r="R107" s="914"/>
      <c r="S107" s="914"/>
      <c r="T107" s="914"/>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I106/I107</f>
        <v>140.63999999999999</v>
      </c>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14"/>
      <c r="L109" s="914"/>
      <c r="M109" s="914"/>
      <c r="N109" s="914"/>
      <c r="O109" s="914"/>
      <c r="P109" s="914"/>
      <c r="Q109" s="914"/>
      <c r="R109" s="914"/>
      <c r="S109" s="914"/>
      <c r="T109" s="914"/>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14"/>
      <c r="L110" s="914"/>
      <c r="M110" s="914"/>
      <c r="N110" s="914"/>
      <c r="O110" s="914"/>
      <c r="P110" s="914"/>
      <c r="Q110" s="914"/>
      <c r="R110" s="914"/>
      <c r="S110" s="914"/>
      <c r="T110" s="914"/>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914"/>
      <c r="L111" s="914"/>
      <c r="M111" s="914"/>
      <c r="N111" s="914"/>
      <c r="O111" s="914"/>
      <c r="P111" s="914"/>
      <c r="Q111" s="914"/>
      <c r="R111" s="914"/>
      <c r="S111" s="914"/>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588"/>
      <c r="B112" s="914"/>
      <c r="C112" s="588"/>
      <c r="D112" s="588"/>
      <c r="E112" s="588"/>
      <c r="F112" s="588"/>
      <c r="G112" s="588"/>
      <c r="H112" s="588"/>
      <c r="I112" s="588"/>
      <c r="J112" s="914"/>
      <c r="K112" s="914"/>
      <c r="L112" s="914"/>
      <c r="M112" s="914"/>
      <c r="N112" s="914"/>
      <c r="O112" s="914"/>
      <c r="P112" s="914"/>
      <c r="Q112" s="914"/>
      <c r="R112" s="914"/>
      <c r="S112" s="914"/>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588"/>
      <c r="B113" s="914"/>
      <c r="C113" s="588"/>
      <c r="D113" s="588"/>
      <c r="E113" s="588"/>
      <c r="F113" s="588"/>
      <c r="G113" s="588"/>
      <c r="H113" s="588"/>
      <c r="I113" s="588"/>
      <c r="J113" s="914"/>
      <c r="K113" s="914"/>
      <c r="L113" s="914"/>
      <c r="M113" s="914"/>
      <c r="N113" s="914"/>
      <c r="O113" s="914"/>
      <c r="P113" s="914"/>
      <c r="Q113" s="914"/>
      <c r="R113" s="914"/>
      <c r="S113" s="914"/>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588"/>
      <c r="B114" s="914"/>
      <c r="C114" s="588"/>
      <c r="D114" s="588"/>
      <c r="E114" s="588"/>
      <c r="F114" s="588"/>
      <c r="G114" s="588"/>
      <c r="H114" s="588"/>
      <c r="I114" s="588"/>
      <c r="J114" s="914"/>
      <c r="K114" s="914"/>
      <c r="L114" s="914"/>
      <c r="M114" s="914"/>
      <c r="N114" s="914"/>
      <c r="O114" s="914"/>
      <c r="P114" s="914"/>
      <c r="Q114" s="914"/>
      <c r="R114" s="914"/>
      <c r="S114" s="914"/>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588"/>
      <c r="B115" s="914"/>
      <c r="C115" s="588"/>
      <c r="D115" s="588"/>
      <c r="E115" s="588"/>
      <c r="F115" s="588"/>
      <c r="G115" s="588"/>
      <c r="H115" s="588"/>
      <c r="I115" s="588"/>
      <c r="J115" s="914"/>
      <c r="K115" s="914"/>
      <c r="L115" s="914"/>
      <c r="M115" s="914"/>
      <c r="N115" s="914"/>
      <c r="O115" s="914"/>
      <c r="P115" s="914"/>
      <c r="Q115" s="914"/>
      <c r="R115" s="914"/>
      <c r="S115" s="914"/>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588"/>
      <c r="B116" s="914"/>
      <c r="C116" s="588"/>
      <c r="D116" s="588"/>
      <c r="E116" s="588"/>
      <c r="F116" s="588"/>
      <c r="G116" s="588"/>
      <c r="H116" s="588"/>
      <c r="I116" s="588"/>
      <c r="J116" s="914"/>
      <c r="K116" s="914"/>
      <c r="L116" s="914"/>
      <c r="M116" s="914"/>
      <c r="N116" s="914"/>
      <c r="O116" s="914"/>
      <c r="P116" s="914"/>
      <c r="Q116" s="914"/>
      <c r="R116" s="914"/>
      <c r="S116" s="914"/>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588"/>
      <c r="B117" s="914"/>
      <c r="C117" s="588"/>
      <c r="D117" s="588"/>
      <c r="E117" s="588"/>
      <c r="F117" s="588"/>
      <c r="G117" s="588"/>
      <c r="H117" s="588"/>
      <c r="I117" s="588"/>
      <c r="J117" s="914"/>
      <c r="K117" s="914"/>
      <c r="L117" s="914"/>
      <c r="M117" s="914"/>
      <c r="N117" s="914"/>
      <c r="O117" s="914"/>
      <c r="P117" s="914"/>
      <c r="Q117" s="914"/>
      <c r="R117" s="914"/>
      <c r="S117" s="914"/>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588"/>
      <c r="B118" s="914"/>
      <c r="C118" s="588"/>
      <c r="D118" s="588"/>
      <c r="E118" s="588"/>
      <c r="F118" s="588"/>
      <c r="G118" s="588"/>
      <c r="H118" s="588"/>
      <c r="I118" s="588"/>
      <c r="J118" s="914"/>
      <c r="K118" s="914"/>
      <c r="L118" s="914"/>
      <c r="M118" s="914"/>
      <c r="N118" s="914"/>
      <c r="O118" s="914"/>
      <c r="P118" s="914"/>
      <c r="Q118" s="914"/>
      <c r="R118" s="914"/>
      <c r="S118" s="914"/>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588"/>
      <c r="B119" s="914"/>
      <c r="C119" s="588"/>
      <c r="D119" s="588"/>
      <c r="E119" s="588"/>
      <c r="F119" s="588"/>
      <c r="G119" s="588"/>
      <c r="H119" s="588"/>
      <c r="I119" s="588"/>
      <c r="J119" s="914"/>
      <c r="K119" s="914"/>
      <c r="L119" s="914"/>
      <c r="M119" s="914"/>
      <c r="N119" s="914"/>
      <c r="O119" s="914"/>
      <c r="P119" s="914"/>
      <c r="Q119" s="914"/>
      <c r="R119" s="914"/>
      <c r="S119" s="914"/>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588"/>
      <c r="B120" s="914"/>
      <c r="C120" s="588"/>
      <c r="D120" s="588"/>
      <c r="E120" s="588"/>
      <c r="F120" s="588"/>
      <c r="G120" s="588"/>
      <c r="H120" s="588"/>
      <c r="I120" s="588"/>
      <c r="J120" s="914"/>
      <c r="K120" s="914"/>
      <c r="L120" s="914"/>
      <c r="M120" s="914"/>
      <c r="N120" s="914"/>
      <c r="O120" s="914"/>
      <c r="P120" s="914"/>
      <c r="Q120" s="914"/>
      <c r="R120" s="914"/>
      <c r="S120" s="914"/>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588"/>
      <c r="B121" s="914"/>
      <c r="C121" s="588"/>
      <c r="D121" s="588"/>
      <c r="E121" s="588"/>
      <c r="F121" s="588"/>
      <c r="G121" s="588"/>
      <c r="H121" s="588"/>
      <c r="I121" s="588"/>
      <c r="J121" s="914"/>
      <c r="K121" s="914"/>
      <c r="L121" s="914"/>
      <c r="M121" s="914"/>
      <c r="N121" s="914"/>
      <c r="O121" s="914"/>
      <c r="P121" s="914"/>
      <c r="Q121" s="914"/>
      <c r="R121" s="914"/>
      <c r="S121" s="914"/>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588"/>
      <c r="B122" s="914"/>
      <c r="C122" s="588"/>
      <c r="D122" s="588"/>
      <c r="E122" s="588"/>
      <c r="F122" s="588"/>
      <c r="G122" s="588"/>
      <c r="H122" s="588"/>
      <c r="I122" s="588"/>
      <c r="J122" s="914"/>
      <c r="K122" s="914"/>
      <c r="L122" s="914"/>
      <c r="M122" s="914"/>
      <c r="N122" s="914"/>
      <c r="O122" s="914"/>
      <c r="P122" s="914"/>
      <c r="Q122" s="914"/>
      <c r="R122" s="914"/>
      <c r="S122" s="914"/>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588"/>
      <c r="B123" s="914"/>
      <c r="C123" s="588"/>
      <c r="D123" s="588"/>
      <c r="E123" s="588"/>
      <c r="F123" s="588"/>
      <c r="G123" s="588"/>
      <c r="H123" s="588"/>
      <c r="I123" s="588"/>
      <c r="J123" s="914"/>
      <c r="K123" s="914"/>
      <c r="L123" s="914"/>
      <c r="M123" s="914"/>
      <c r="N123" s="914"/>
      <c r="O123" s="914"/>
      <c r="P123" s="914"/>
      <c r="Q123" s="914"/>
      <c r="R123" s="914"/>
      <c r="S123" s="914"/>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588"/>
      <c r="B124" s="914"/>
      <c r="C124" s="588"/>
      <c r="D124" s="588"/>
      <c r="E124" s="588"/>
      <c r="F124" s="588"/>
      <c r="G124" s="588"/>
      <c r="H124" s="588"/>
      <c r="I124" s="588"/>
      <c r="J124" s="914"/>
      <c r="K124" s="914"/>
      <c r="L124" s="914"/>
      <c r="M124" s="914"/>
      <c r="N124" s="914"/>
      <c r="O124" s="914"/>
      <c r="P124" s="914"/>
      <c r="Q124" s="914"/>
      <c r="R124" s="914"/>
      <c r="S124" s="914"/>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588"/>
      <c r="B125" s="914"/>
      <c r="C125" s="588"/>
      <c r="D125" s="588"/>
      <c r="E125" s="588"/>
      <c r="F125" s="588"/>
      <c r="G125" s="588"/>
      <c r="H125" s="588"/>
      <c r="I125" s="588"/>
      <c r="J125" s="914"/>
      <c r="K125" s="914"/>
      <c r="L125" s="914"/>
      <c r="M125" s="914"/>
      <c r="N125" s="914"/>
      <c r="O125" s="914"/>
      <c r="P125" s="914"/>
      <c r="Q125" s="914"/>
      <c r="R125" s="914"/>
      <c r="S125" s="914"/>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588"/>
      <c r="B126" s="914"/>
      <c r="C126" s="588"/>
      <c r="D126" s="588"/>
      <c r="E126" s="588"/>
      <c r="F126" s="588"/>
      <c r="G126" s="588"/>
      <c r="H126" s="588"/>
      <c r="I126" s="588"/>
      <c r="J126" s="914"/>
      <c r="K126" s="914"/>
      <c r="L126" s="914"/>
      <c r="M126" s="914"/>
      <c r="N126" s="914"/>
      <c r="O126" s="914"/>
      <c r="P126" s="914"/>
      <c r="Q126" s="914"/>
      <c r="R126" s="914"/>
      <c r="S126" s="914"/>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588"/>
      <c r="B127" s="914"/>
      <c r="C127" s="588"/>
      <c r="D127" s="588"/>
      <c r="E127" s="588"/>
      <c r="F127" s="588"/>
      <c r="G127" s="588"/>
      <c r="H127" s="588"/>
      <c r="I127" s="588"/>
      <c r="J127" s="914"/>
      <c r="K127" s="914"/>
      <c r="L127" s="914"/>
      <c r="M127" s="914"/>
      <c r="N127" s="914"/>
      <c r="O127" s="914"/>
      <c r="P127" s="914"/>
      <c r="Q127" s="914"/>
      <c r="R127" s="914"/>
      <c r="S127" s="914"/>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588"/>
      <c r="B128" s="914"/>
      <c r="C128" s="588"/>
      <c r="D128" s="588"/>
      <c r="E128" s="588"/>
      <c r="F128" s="588"/>
      <c r="G128" s="588"/>
      <c r="H128" s="588"/>
      <c r="I128" s="588"/>
      <c r="J128" s="914"/>
      <c r="K128" s="914"/>
      <c r="L128" s="914"/>
      <c r="M128" s="914"/>
      <c r="N128" s="914"/>
      <c r="O128" s="914"/>
      <c r="P128" s="914"/>
      <c r="Q128" s="914"/>
      <c r="R128" s="914"/>
      <c r="S128" s="914"/>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588"/>
      <c r="B129" s="914"/>
      <c r="C129" s="588"/>
      <c r="D129" s="588"/>
      <c r="E129" s="588"/>
      <c r="F129" s="588"/>
      <c r="G129" s="588"/>
      <c r="H129" s="588"/>
      <c r="I129" s="588"/>
      <c r="J129" s="914"/>
      <c r="K129" s="914"/>
      <c r="L129" s="914"/>
      <c r="M129" s="914"/>
      <c r="N129" s="914"/>
      <c r="O129" s="914"/>
      <c r="P129" s="914"/>
      <c r="Q129" s="914"/>
      <c r="R129" s="914"/>
      <c r="S129" s="914"/>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588"/>
      <c r="B130" s="914"/>
      <c r="C130" s="588"/>
      <c r="D130" s="588"/>
      <c r="E130" s="588"/>
      <c r="F130" s="588"/>
      <c r="G130" s="588"/>
      <c r="H130" s="588"/>
      <c r="I130" s="588"/>
      <c r="J130" s="914"/>
      <c r="K130" s="914"/>
      <c r="L130" s="914"/>
      <c r="M130" s="914"/>
      <c r="N130" s="914"/>
      <c r="O130" s="914"/>
      <c r="P130" s="914"/>
      <c r="Q130" s="914"/>
      <c r="R130" s="914"/>
      <c r="S130" s="914"/>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588"/>
      <c r="B131" s="914"/>
      <c r="C131" s="588"/>
      <c r="D131" s="588"/>
      <c r="E131" s="588"/>
      <c r="F131" s="588"/>
      <c r="G131" s="588"/>
      <c r="H131" s="588"/>
      <c r="I131" s="588"/>
      <c r="J131" s="914"/>
      <c r="K131" s="914"/>
      <c r="L131" s="914"/>
      <c r="M131" s="914"/>
      <c r="N131" s="914"/>
      <c r="O131" s="914"/>
      <c r="P131" s="914"/>
      <c r="Q131" s="914"/>
      <c r="R131" s="914"/>
      <c r="S131" s="914"/>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588"/>
      <c r="B132" s="914"/>
      <c r="C132" s="588"/>
      <c r="D132" s="588"/>
      <c r="E132" s="588"/>
      <c r="F132" s="588"/>
      <c r="G132" s="588"/>
      <c r="H132" s="588"/>
      <c r="I132" s="588"/>
      <c r="J132" s="914"/>
      <c r="K132" s="914"/>
      <c r="L132" s="914"/>
      <c r="M132" s="914"/>
      <c r="N132" s="914"/>
      <c r="O132" s="914"/>
      <c r="P132" s="914"/>
      <c r="Q132" s="914"/>
      <c r="R132" s="914"/>
      <c r="S132" s="914"/>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588"/>
      <c r="B133" s="914"/>
      <c r="C133" s="588"/>
      <c r="D133" s="588"/>
      <c r="E133" s="588"/>
      <c r="F133" s="588"/>
      <c r="G133" s="588"/>
      <c r="H133" s="588"/>
      <c r="I133" s="588"/>
      <c r="J133" s="914"/>
      <c r="K133" s="914"/>
      <c r="L133" s="914"/>
      <c r="M133" s="914"/>
      <c r="N133" s="914"/>
      <c r="O133" s="914"/>
      <c r="P133" s="914"/>
      <c r="Q133" s="914"/>
      <c r="R133" s="914"/>
      <c r="S133" s="914"/>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588"/>
      <c r="B134" s="914"/>
      <c r="C134" s="588"/>
      <c r="D134" s="588"/>
      <c r="E134" s="588"/>
      <c r="F134" s="588"/>
      <c r="G134" s="588"/>
      <c r="H134" s="588"/>
      <c r="I134" s="588"/>
      <c r="J134" s="914"/>
      <c r="K134" s="914"/>
      <c r="L134" s="914"/>
      <c r="M134" s="914"/>
      <c r="N134" s="914"/>
      <c r="O134" s="914"/>
      <c r="P134" s="914"/>
      <c r="Q134" s="914"/>
      <c r="R134" s="914"/>
      <c r="S134" s="914"/>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588"/>
      <c r="B135" s="914"/>
      <c r="C135" s="588"/>
      <c r="D135" s="588"/>
      <c r="E135" s="588"/>
      <c r="F135" s="588"/>
      <c r="G135" s="588"/>
      <c r="H135" s="588"/>
      <c r="I135" s="588"/>
      <c r="J135" s="914"/>
      <c r="K135" s="914"/>
      <c r="L135" s="914"/>
      <c r="M135" s="914"/>
      <c r="N135" s="914"/>
      <c r="O135" s="914"/>
      <c r="P135" s="914"/>
      <c r="Q135" s="914"/>
      <c r="R135" s="914"/>
      <c r="S135" s="914"/>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588"/>
      <c r="B136" s="914"/>
      <c r="C136" s="588"/>
      <c r="D136" s="588"/>
      <c r="E136" s="588"/>
      <c r="F136" s="588"/>
      <c r="G136" s="588"/>
      <c r="H136" s="588"/>
      <c r="I136" s="588"/>
      <c r="J136" s="914"/>
      <c r="K136" s="914"/>
      <c r="L136" s="914"/>
      <c r="M136" s="914"/>
      <c r="N136" s="914"/>
      <c r="O136" s="914"/>
      <c r="P136" s="914"/>
      <c r="Q136" s="914"/>
      <c r="R136" s="914"/>
      <c r="S136" s="914"/>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588"/>
      <c r="B137" s="914"/>
      <c r="C137" s="588"/>
      <c r="D137" s="588"/>
      <c r="E137" s="588"/>
      <c r="F137" s="588"/>
      <c r="G137" s="588"/>
      <c r="H137" s="588"/>
      <c r="I137" s="588"/>
      <c r="J137" s="914"/>
      <c r="K137" s="914"/>
      <c r="L137" s="914"/>
      <c r="M137" s="914"/>
      <c r="N137" s="914"/>
      <c r="O137" s="914"/>
      <c r="P137" s="914"/>
      <c r="Q137" s="914"/>
      <c r="R137" s="914"/>
      <c r="S137" s="914"/>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588"/>
      <c r="B138" s="914"/>
      <c r="C138" s="588"/>
      <c r="D138" s="588"/>
      <c r="E138" s="588"/>
      <c r="F138" s="588"/>
      <c r="G138" s="588"/>
      <c r="H138" s="588"/>
      <c r="I138" s="588"/>
      <c r="J138" s="914"/>
      <c r="K138" s="914"/>
      <c r="L138" s="914"/>
      <c r="M138" s="914"/>
      <c r="N138" s="914"/>
      <c r="O138" s="914"/>
      <c r="P138" s="914"/>
      <c r="Q138" s="914"/>
      <c r="R138" s="914"/>
      <c r="S138" s="914"/>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588"/>
      <c r="B139" s="914"/>
      <c r="C139" s="588"/>
      <c r="D139" s="588"/>
      <c r="E139" s="588"/>
      <c r="F139" s="588"/>
      <c r="G139" s="588"/>
      <c r="H139" s="588"/>
      <c r="I139" s="588"/>
      <c r="J139" s="914"/>
      <c r="K139" s="914"/>
      <c r="L139" s="914"/>
      <c r="M139" s="914"/>
      <c r="N139" s="914"/>
      <c r="O139" s="914"/>
      <c r="P139" s="914"/>
      <c r="Q139" s="914"/>
      <c r="R139" s="914"/>
      <c r="S139" s="914"/>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588"/>
      <c r="B140" s="914"/>
      <c r="C140" s="588"/>
      <c r="D140" s="588"/>
      <c r="E140" s="588"/>
      <c r="F140" s="588"/>
      <c r="G140" s="588"/>
      <c r="H140" s="588"/>
      <c r="I140" s="588"/>
      <c r="J140" s="914"/>
      <c r="K140" s="914"/>
      <c r="L140" s="914"/>
      <c r="M140" s="914"/>
      <c r="N140" s="914"/>
      <c r="O140" s="914"/>
      <c r="P140" s="914"/>
      <c r="Q140" s="914"/>
      <c r="R140" s="914"/>
      <c r="S140" s="914"/>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588"/>
      <c r="B141" s="914"/>
      <c r="C141" s="588"/>
      <c r="D141" s="588"/>
      <c r="E141" s="588"/>
      <c r="F141" s="588"/>
      <c r="G141" s="588"/>
      <c r="H141" s="588"/>
      <c r="I141" s="588"/>
      <c r="J141" s="914"/>
      <c r="K141" s="914"/>
      <c r="L141" s="914"/>
      <c r="M141" s="914"/>
      <c r="N141" s="914"/>
      <c r="O141" s="914"/>
      <c r="P141" s="914"/>
      <c r="Q141" s="914"/>
      <c r="R141" s="914"/>
      <c r="S141" s="914"/>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588"/>
      <c r="B142" s="914"/>
      <c r="C142" s="588"/>
      <c r="D142" s="588"/>
      <c r="E142" s="588"/>
      <c r="F142" s="588"/>
      <c r="G142" s="588"/>
      <c r="H142" s="588"/>
      <c r="I142" s="588"/>
      <c r="J142" s="914"/>
      <c r="K142" s="914"/>
      <c r="L142" s="914"/>
      <c r="M142" s="914"/>
      <c r="N142" s="914"/>
      <c r="O142" s="914"/>
      <c r="P142" s="914"/>
      <c r="Q142" s="914"/>
      <c r="R142" s="914"/>
      <c r="S142" s="914"/>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588"/>
      <c r="B143" s="914"/>
      <c r="C143" s="588"/>
      <c r="D143" s="588"/>
      <c r="E143" s="588"/>
      <c r="F143" s="588"/>
      <c r="G143" s="588"/>
      <c r="H143" s="588"/>
      <c r="I143" s="588"/>
      <c r="J143" s="914"/>
      <c r="K143" s="914"/>
      <c r="L143" s="914"/>
      <c r="M143" s="914"/>
      <c r="N143" s="914"/>
      <c r="O143" s="914"/>
      <c r="P143" s="914"/>
      <c r="Q143" s="914"/>
      <c r="R143" s="914"/>
      <c r="S143" s="914"/>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588"/>
      <c r="B144" s="914"/>
      <c r="C144" s="588"/>
      <c r="D144" s="588"/>
      <c r="E144" s="588"/>
      <c r="F144" s="588"/>
      <c r="G144" s="588"/>
      <c r="H144" s="588"/>
      <c r="I144" s="588"/>
      <c r="J144" s="914"/>
      <c r="K144" s="914"/>
      <c r="L144" s="914"/>
      <c r="M144" s="914"/>
      <c r="N144" s="914"/>
      <c r="O144" s="914"/>
      <c r="P144" s="914"/>
      <c r="Q144" s="914"/>
      <c r="R144" s="914"/>
      <c r="S144" s="914"/>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588"/>
      <c r="B145" s="914"/>
      <c r="C145" s="588"/>
      <c r="D145" s="588"/>
      <c r="E145" s="588"/>
      <c r="F145" s="588"/>
      <c r="G145" s="588"/>
      <c r="H145" s="588"/>
      <c r="I145" s="588"/>
      <c r="J145" s="914"/>
      <c r="K145" s="914"/>
      <c r="L145" s="914"/>
      <c r="M145" s="914"/>
      <c r="N145" s="914"/>
      <c r="O145" s="914"/>
      <c r="P145" s="914"/>
      <c r="Q145" s="914"/>
      <c r="R145" s="914"/>
      <c r="S145" s="914"/>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588"/>
      <c r="B146" s="914"/>
      <c r="C146" s="588"/>
      <c r="D146" s="588"/>
      <c r="E146" s="588"/>
      <c r="F146" s="588"/>
      <c r="G146" s="588"/>
      <c r="H146" s="588"/>
      <c r="I146" s="588"/>
      <c r="J146" s="914"/>
      <c r="K146" s="914"/>
      <c r="L146" s="914"/>
      <c r="M146" s="914"/>
      <c r="N146" s="914"/>
      <c r="O146" s="914"/>
      <c r="P146" s="914"/>
      <c r="Q146" s="914"/>
      <c r="R146" s="914"/>
      <c r="S146" s="914"/>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588"/>
      <c r="B147" s="914"/>
      <c r="C147" s="588"/>
      <c r="D147" s="588"/>
      <c r="E147" s="588"/>
      <c r="F147" s="588"/>
      <c r="G147" s="588"/>
      <c r="H147" s="588"/>
      <c r="I147" s="588"/>
      <c r="J147" s="914"/>
      <c r="K147" s="914"/>
      <c r="L147" s="914"/>
      <c r="M147" s="914"/>
      <c r="N147" s="914"/>
      <c r="O147" s="914"/>
      <c r="P147" s="914"/>
      <c r="Q147" s="914"/>
      <c r="R147" s="914"/>
      <c r="S147" s="914"/>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588"/>
      <c r="B148" s="914"/>
      <c r="C148" s="588"/>
      <c r="D148" s="588"/>
      <c r="E148" s="588"/>
      <c r="F148" s="588"/>
      <c r="G148" s="588"/>
      <c r="H148" s="588"/>
      <c r="I148" s="588"/>
      <c r="J148" s="914"/>
      <c r="K148" s="914"/>
      <c r="L148" s="914"/>
      <c r="M148" s="914"/>
      <c r="N148" s="914"/>
      <c r="O148" s="914"/>
      <c r="P148" s="914"/>
      <c r="Q148" s="914"/>
      <c r="R148" s="914"/>
      <c r="S148" s="914"/>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588"/>
      <c r="B149" s="914"/>
      <c r="C149" s="588"/>
      <c r="D149" s="588"/>
      <c r="E149" s="588"/>
      <c r="F149" s="588"/>
      <c r="G149" s="588"/>
      <c r="H149" s="588"/>
      <c r="I149" s="588"/>
      <c r="J149" s="914"/>
      <c r="K149" s="914"/>
      <c r="L149" s="914"/>
      <c r="M149" s="914"/>
      <c r="N149" s="914"/>
      <c r="O149" s="914"/>
      <c r="P149" s="914"/>
      <c r="Q149" s="914"/>
      <c r="R149" s="914"/>
      <c r="S149" s="914"/>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588"/>
      <c r="B150" s="914"/>
      <c r="C150" s="588"/>
      <c r="D150" s="588"/>
      <c r="E150" s="588"/>
      <c r="F150" s="588"/>
      <c r="G150" s="588"/>
      <c r="H150" s="588"/>
      <c r="I150" s="588"/>
      <c r="J150" s="914"/>
      <c r="K150" s="914"/>
      <c r="L150" s="914"/>
      <c r="M150" s="914"/>
      <c r="N150" s="914"/>
      <c r="O150" s="914"/>
      <c r="P150" s="914"/>
      <c r="Q150" s="914"/>
      <c r="R150" s="914"/>
      <c r="S150" s="914"/>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588"/>
      <c r="B151" s="914"/>
      <c r="C151" s="588"/>
      <c r="D151" s="588"/>
      <c r="E151" s="588"/>
      <c r="F151" s="588"/>
      <c r="G151" s="588"/>
      <c r="H151" s="588"/>
      <c r="I151" s="588"/>
      <c r="J151" s="914"/>
      <c r="K151" s="914"/>
      <c r="L151" s="914"/>
      <c r="M151" s="914"/>
      <c r="N151" s="914"/>
      <c r="O151" s="914"/>
      <c r="P151" s="914"/>
      <c r="Q151" s="914"/>
      <c r="R151" s="914"/>
      <c r="S151" s="914"/>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588"/>
      <c r="B152" s="914"/>
      <c r="C152" s="588"/>
      <c r="D152" s="588"/>
      <c r="E152" s="588"/>
      <c r="F152" s="588"/>
      <c r="G152" s="588"/>
      <c r="H152" s="588"/>
      <c r="I152" s="588"/>
      <c r="J152" s="914"/>
      <c r="K152" s="914"/>
      <c r="L152" s="914"/>
      <c r="M152" s="914"/>
      <c r="N152" s="914"/>
      <c r="O152" s="914"/>
      <c r="P152" s="914"/>
      <c r="Q152" s="914"/>
      <c r="R152" s="914"/>
      <c r="S152" s="914"/>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588"/>
      <c r="B153" s="914"/>
      <c r="C153" s="588"/>
      <c r="D153" s="588"/>
      <c r="E153" s="588"/>
      <c r="F153" s="588"/>
      <c r="G153" s="588"/>
      <c r="H153" s="588"/>
      <c r="I153" s="588"/>
      <c r="J153" s="914"/>
      <c r="K153" s="914"/>
      <c r="L153" s="914"/>
      <c r="M153" s="914"/>
      <c r="N153" s="914"/>
      <c r="O153" s="914"/>
      <c r="P153" s="914"/>
      <c r="Q153" s="914"/>
      <c r="R153" s="914"/>
      <c r="S153" s="914"/>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588"/>
      <c r="B154" s="914"/>
      <c r="C154" s="588"/>
      <c r="D154" s="588"/>
      <c r="E154" s="588"/>
      <c r="F154" s="588"/>
      <c r="G154" s="588"/>
      <c r="H154" s="588"/>
      <c r="I154" s="588"/>
      <c r="J154" s="914"/>
      <c r="K154" s="914"/>
      <c r="L154" s="914"/>
      <c r="M154" s="914"/>
      <c r="N154" s="914"/>
      <c r="O154" s="914"/>
      <c r="P154" s="914"/>
      <c r="Q154" s="914"/>
      <c r="R154" s="914"/>
      <c r="S154" s="914"/>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588"/>
      <c r="B155" s="914"/>
      <c r="C155" s="588"/>
      <c r="D155" s="588"/>
      <c r="E155" s="588"/>
      <c r="F155" s="588"/>
      <c r="G155" s="588"/>
      <c r="H155" s="588"/>
      <c r="I155" s="588"/>
      <c r="J155" s="914"/>
      <c r="K155" s="914"/>
      <c r="L155" s="914"/>
      <c r="M155" s="914"/>
      <c r="N155" s="914"/>
      <c r="O155" s="914"/>
      <c r="P155" s="914"/>
      <c r="Q155" s="914"/>
      <c r="R155" s="914"/>
      <c r="S155" s="914"/>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588"/>
      <c r="B156" s="914"/>
      <c r="C156" s="588"/>
      <c r="D156" s="588"/>
      <c r="E156" s="588"/>
      <c r="F156" s="588"/>
      <c r="G156" s="588"/>
      <c r="H156" s="588"/>
      <c r="I156" s="588"/>
      <c r="J156" s="914"/>
      <c r="K156" s="914"/>
      <c r="L156" s="914"/>
      <c r="M156" s="914"/>
      <c r="N156" s="914"/>
      <c r="O156" s="914"/>
      <c r="P156" s="914"/>
      <c r="Q156" s="914"/>
      <c r="R156" s="914"/>
      <c r="S156" s="914"/>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588"/>
      <c r="B157" s="914"/>
      <c r="C157" s="588"/>
      <c r="D157" s="588"/>
      <c r="E157" s="588"/>
      <c r="F157" s="588"/>
      <c r="G157" s="588"/>
      <c r="H157" s="588"/>
      <c r="I157" s="588"/>
      <c r="J157" s="914"/>
      <c r="K157" s="914"/>
      <c r="L157" s="914"/>
      <c r="M157" s="914"/>
      <c r="N157" s="914"/>
      <c r="O157" s="914"/>
      <c r="P157" s="914"/>
      <c r="Q157" s="914"/>
      <c r="R157" s="914"/>
      <c r="S157" s="914"/>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88"/>
      <c r="D158" s="588"/>
      <c r="E158" s="588"/>
      <c r="F158" s="588"/>
      <c r="G158" s="588"/>
      <c r="H158" s="588"/>
      <c r="I158" s="588"/>
      <c r="J158" s="914"/>
      <c r="K158" s="914"/>
      <c r="L158" s="914"/>
      <c r="M158" s="914"/>
      <c r="N158" s="914"/>
      <c r="O158" s="914"/>
      <c r="P158" s="914"/>
      <c r="Q158" s="914"/>
      <c r="R158" s="914"/>
      <c r="S158" s="914"/>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914"/>
      <c r="C159" s="588"/>
      <c r="D159" s="588"/>
      <c r="E159" s="588"/>
      <c r="F159" s="588"/>
      <c r="G159" s="588"/>
      <c r="H159" s="588"/>
      <c r="I159" s="588"/>
      <c r="J159" s="914"/>
      <c r="K159" s="914"/>
      <c r="L159" s="914"/>
      <c r="M159" s="914"/>
      <c r="N159" s="914"/>
      <c r="O159" s="914"/>
      <c r="P159" s="914"/>
      <c r="Q159" s="914"/>
      <c r="R159" s="914"/>
      <c r="S159" s="914"/>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88"/>
      <c r="D160" s="588"/>
      <c r="E160" s="588"/>
      <c r="F160" s="588"/>
      <c r="G160" s="588"/>
      <c r="H160" s="588"/>
      <c r="I160" s="588"/>
      <c r="J160" s="914"/>
      <c r="K160" s="914"/>
      <c r="L160" s="914"/>
      <c r="M160" s="914"/>
      <c r="N160" s="914"/>
      <c r="O160" s="914"/>
      <c r="P160" s="914"/>
      <c r="Q160" s="914"/>
      <c r="R160" s="914"/>
      <c r="S160" s="914"/>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88"/>
      <c r="D161" s="588"/>
      <c r="E161" s="588"/>
      <c r="F161" s="588"/>
      <c r="G161" s="588"/>
      <c r="H161" s="588"/>
      <c r="I161" s="588"/>
      <c r="J161" s="914"/>
      <c r="K161" s="914"/>
      <c r="L161" s="914"/>
      <c r="M161" s="914"/>
      <c r="N161" s="914"/>
      <c r="O161" s="914"/>
      <c r="P161" s="914"/>
      <c r="Q161" s="914"/>
      <c r="R161" s="914"/>
      <c r="S161" s="914"/>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588"/>
      <c r="D162" s="588"/>
      <c r="E162" s="588"/>
      <c r="F162" s="588"/>
      <c r="G162" s="588"/>
      <c r="H162" s="588"/>
      <c r="I162" s="588"/>
      <c r="J162" s="914"/>
      <c r="K162" s="914"/>
      <c r="L162" s="914"/>
      <c r="M162" s="914"/>
      <c r="N162" s="914"/>
      <c r="O162" s="914"/>
      <c r="P162" s="914"/>
      <c r="Q162" s="914"/>
      <c r="R162" s="914"/>
      <c r="S162" s="914"/>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588"/>
      <c r="D163" s="588"/>
      <c r="E163" s="588"/>
      <c r="F163" s="588"/>
      <c r="G163" s="588"/>
      <c r="H163" s="588"/>
      <c r="I163" s="588"/>
      <c r="J163" s="914"/>
      <c r="K163" s="914"/>
      <c r="L163" s="914"/>
      <c r="M163" s="914"/>
      <c r="N163" s="914"/>
      <c r="O163" s="914"/>
      <c r="P163" s="914"/>
      <c r="Q163" s="914"/>
      <c r="R163" s="914"/>
      <c r="S163" s="914"/>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88"/>
      <c r="D164" s="588"/>
      <c r="E164" s="588"/>
      <c r="F164" s="588"/>
      <c r="G164" s="588"/>
      <c r="H164" s="588"/>
      <c r="I164" s="588"/>
      <c r="J164" s="914"/>
      <c r="K164" s="914"/>
      <c r="L164" s="914"/>
      <c r="M164" s="914"/>
      <c r="N164" s="914"/>
      <c r="O164" s="914"/>
      <c r="P164" s="914"/>
      <c r="Q164" s="914"/>
      <c r="R164" s="914"/>
      <c r="S164" s="914"/>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88"/>
      <c r="D165" s="588"/>
      <c r="E165" s="588"/>
      <c r="F165" s="588"/>
      <c r="G165" s="588"/>
      <c r="H165" s="588"/>
      <c r="I165" s="588"/>
      <c r="J165" s="914"/>
      <c r="K165" s="914"/>
      <c r="L165" s="914"/>
      <c r="M165" s="914"/>
      <c r="N165" s="914"/>
      <c r="O165" s="914"/>
      <c r="P165" s="914"/>
      <c r="Q165" s="914"/>
      <c r="R165" s="914"/>
      <c r="S165" s="914"/>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88"/>
      <c r="D166" s="588"/>
      <c r="E166" s="588"/>
      <c r="F166" s="588"/>
      <c r="G166" s="588"/>
      <c r="H166" s="588"/>
      <c r="I166" s="588"/>
      <c r="J166" s="914"/>
      <c r="K166" s="914"/>
      <c r="L166" s="914"/>
      <c r="M166" s="914"/>
      <c r="N166" s="914"/>
      <c r="O166" s="914"/>
      <c r="P166" s="914"/>
      <c r="Q166" s="914"/>
      <c r="R166" s="914"/>
      <c r="S166" s="914"/>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88"/>
      <c r="D167" s="588"/>
      <c r="E167" s="588"/>
      <c r="F167" s="588"/>
      <c r="G167" s="588"/>
      <c r="H167" s="588"/>
      <c r="I167" s="588"/>
      <c r="J167" s="914"/>
      <c r="K167" s="914"/>
      <c r="L167" s="914"/>
      <c r="M167" s="914"/>
      <c r="N167" s="914"/>
      <c r="O167" s="914"/>
      <c r="P167" s="914"/>
      <c r="Q167" s="914"/>
      <c r="R167" s="914"/>
      <c r="S167" s="914"/>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88"/>
      <c r="D168" s="588"/>
      <c r="E168" s="588"/>
      <c r="F168" s="588"/>
      <c r="G168" s="588"/>
      <c r="H168" s="588"/>
      <c r="I168" s="588"/>
      <c r="J168" s="914"/>
      <c r="K168" s="914"/>
      <c r="L168" s="914"/>
      <c r="M168" s="914"/>
      <c r="N168" s="914"/>
      <c r="O168" s="914"/>
      <c r="P168" s="914"/>
      <c r="Q168" s="914"/>
      <c r="R168" s="914"/>
      <c r="S168" s="914"/>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88"/>
      <c r="D169" s="588"/>
      <c r="E169" s="588"/>
      <c r="F169" s="588"/>
      <c r="G169" s="588"/>
      <c r="H169" s="588"/>
      <c r="I169" s="588"/>
      <c r="J169" s="914"/>
      <c r="K169" s="914"/>
      <c r="L169" s="914"/>
      <c r="M169" s="914"/>
      <c r="N169" s="914"/>
      <c r="O169" s="914"/>
      <c r="P169" s="914"/>
      <c r="Q169" s="914"/>
      <c r="R169" s="914"/>
      <c r="S169" s="914"/>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88"/>
      <c r="D170" s="588"/>
      <c r="E170" s="588"/>
      <c r="F170" s="588"/>
      <c r="G170" s="588"/>
      <c r="H170" s="588"/>
      <c r="I170" s="588"/>
      <c r="J170" s="914"/>
      <c r="K170" s="914"/>
      <c r="L170" s="914"/>
      <c r="M170" s="914"/>
      <c r="N170" s="914"/>
      <c r="O170" s="914"/>
      <c r="P170" s="914"/>
      <c r="Q170" s="914"/>
      <c r="R170" s="914"/>
      <c r="S170" s="914"/>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914"/>
      <c r="L171" s="914"/>
      <c r="M171" s="914"/>
      <c r="N171" s="914"/>
      <c r="O171" s="914"/>
      <c r="P171" s="914"/>
      <c r="Q171" s="914"/>
      <c r="R171" s="914"/>
      <c r="S171" s="914"/>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588"/>
      <c r="D172" s="588"/>
      <c r="E172" s="588"/>
      <c r="F172" s="588"/>
      <c r="G172" s="588"/>
      <c r="H172" s="588"/>
      <c r="I172" s="588"/>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88"/>
      <c r="D173" s="588"/>
      <c r="E173" s="588"/>
      <c r="F173" s="588"/>
      <c r="G173" s="588"/>
      <c r="H173" s="588"/>
      <c r="I173" s="588"/>
      <c r="J173" s="914"/>
      <c r="K173" s="914"/>
      <c r="L173" s="914"/>
      <c r="M173" s="914"/>
      <c r="N173" s="914"/>
      <c r="O173" s="914"/>
      <c r="P173" s="914"/>
      <c r="Q173" s="914"/>
      <c r="R173" s="914"/>
      <c r="S173" s="914"/>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88"/>
      <c r="D174" s="588"/>
      <c r="E174" s="588"/>
      <c r="F174" s="588"/>
      <c r="G174" s="588"/>
      <c r="H174" s="588"/>
      <c r="I174" s="588"/>
      <c r="J174" s="914"/>
      <c r="K174" s="914"/>
      <c r="L174" s="914"/>
      <c r="M174" s="914"/>
      <c r="N174" s="914"/>
      <c r="O174" s="914"/>
      <c r="P174" s="914"/>
      <c r="Q174" s="914"/>
      <c r="R174" s="914"/>
      <c r="S174" s="914"/>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88"/>
      <c r="D175" s="588"/>
      <c r="E175" s="588"/>
      <c r="F175" s="588"/>
      <c r="G175" s="588"/>
      <c r="H175" s="588"/>
      <c r="I175" s="588"/>
      <c r="J175" s="914"/>
      <c r="K175" s="914"/>
      <c r="L175" s="914"/>
      <c r="M175" s="914"/>
      <c r="N175" s="914"/>
      <c r="O175" s="914"/>
      <c r="P175" s="914"/>
      <c r="Q175" s="914"/>
      <c r="R175" s="914"/>
      <c r="S175" s="914"/>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88"/>
      <c r="D176" s="588"/>
      <c r="E176" s="588"/>
      <c r="F176" s="588"/>
      <c r="G176" s="588"/>
      <c r="H176" s="588"/>
      <c r="I176" s="588"/>
      <c r="J176" s="914"/>
      <c r="K176" s="914"/>
      <c r="L176" s="914"/>
      <c r="M176" s="914"/>
      <c r="N176" s="914"/>
      <c r="O176" s="914"/>
      <c r="P176" s="914"/>
      <c r="Q176" s="914"/>
      <c r="R176" s="914"/>
      <c r="S176" s="914"/>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88"/>
      <c r="D177" s="588"/>
      <c r="E177" s="588"/>
      <c r="F177" s="588"/>
      <c r="G177" s="588"/>
      <c r="H177" s="588"/>
      <c r="I177" s="588"/>
      <c r="J177" s="914"/>
      <c r="K177" s="914"/>
      <c r="L177" s="914"/>
      <c r="M177" s="914"/>
      <c r="N177" s="914"/>
      <c r="O177" s="914"/>
      <c r="P177" s="914"/>
      <c r="Q177" s="914"/>
      <c r="R177" s="914"/>
      <c r="S177" s="914"/>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88"/>
      <c r="D178" s="588"/>
      <c r="E178" s="588"/>
      <c r="F178" s="588"/>
      <c r="G178" s="588"/>
      <c r="H178" s="588"/>
      <c r="I178" s="588"/>
      <c r="J178" s="914"/>
      <c r="K178" s="914"/>
      <c r="L178" s="914"/>
      <c r="M178" s="914"/>
      <c r="N178" s="914"/>
      <c r="O178" s="914"/>
      <c r="P178" s="914"/>
      <c r="Q178" s="914"/>
      <c r="R178" s="914"/>
      <c r="S178" s="914"/>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88"/>
      <c r="D179" s="588"/>
      <c r="E179" s="588"/>
      <c r="F179" s="588"/>
      <c r="G179" s="588"/>
      <c r="H179" s="588"/>
      <c r="I179" s="588"/>
      <c r="J179" s="914"/>
      <c r="K179" s="914"/>
      <c r="L179" s="914"/>
      <c r="M179" s="914"/>
      <c r="N179" s="914"/>
      <c r="O179" s="914"/>
      <c r="P179" s="914"/>
      <c r="Q179" s="914"/>
      <c r="R179" s="914"/>
      <c r="S179" s="914"/>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88"/>
      <c r="D180" s="588"/>
      <c r="E180" s="588"/>
      <c r="F180" s="588"/>
      <c r="G180" s="588"/>
      <c r="H180" s="588"/>
      <c r="I180" s="588"/>
      <c r="J180" s="914"/>
      <c r="K180" s="914"/>
      <c r="L180" s="914"/>
      <c r="M180" s="914"/>
      <c r="N180" s="914"/>
      <c r="O180" s="914"/>
      <c r="P180" s="914"/>
      <c r="Q180" s="914"/>
      <c r="R180" s="914"/>
      <c r="S180" s="914"/>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88"/>
      <c r="D181" s="588"/>
      <c r="E181" s="588"/>
      <c r="F181" s="588"/>
      <c r="G181" s="588"/>
      <c r="H181" s="588"/>
      <c r="I181" s="588"/>
      <c r="J181" s="914"/>
      <c r="K181" s="914"/>
      <c r="L181" s="914"/>
      <c r="M181" s="914"/>
      <c r="N181" s="914"/>
      <c r="O181" s="914"/>
      <c r="P181" s="914"/>
      <c r="Q181" s="914"/>
      <c r="R181" s="914"/>
      <c r="S181" s="914"/>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88"/>
      <c r="D182" s="588"/>
      <c r="E182" s="588"/>
      <c r="F182" s="588"/>
      <c r="G182" s="588"/>
      <c r="H182" s="588"/>
      <c r="I182" s="588"/>
      <c r="J182" s="914"/>
      <c r="K182" s="914"/>
      <c r="L182" s="914"/>
      <c r="M182" s="914"/>
      <c r="N182" s="914"/>
      <c r="O182" s="914"/>
      <c r="P182" s="914"/>
      <c r="Q182" s="914"/>
      <c r="R182" s="914"/>
      <c r="S182" s="914"/>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914"/>
      <c r="L183" s="914"/>
      <c r="M183" s="914"/>
      <c r="N183" s="914"/>
      <c r="O183" s="914"/>
      <c r="P183" s="914"/>
      <c r="Q183" s="914"/>
      <c r="R183" s="914"/>
      <c r="S183" s="914"/>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914"/>
      <c r="L184" s="914"/>
      <c r="M184" s="914"/>
      <c r="N184" s="914"/>
      <c r="O184" s="914"/>
      <c r="P184" s="914"/>
      <c r="Q184" s="914"/>
      <c r="R184" s="914"/>
      <c r="S184" s="914"/>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914"/>
      <c r="L185" s="914"/>
      <c r="M185" s="914"/>
      <c r="N185" s="914"/>
      <c r="O185" s="914"/>
      <c r="P185" s="914"/>
      <c r="Q185" s="914"/>
      <c r="R185" s="914"/>
      <c r="S185" s="914"/>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914"/>
      <c r="L186" s="914"/>
      <c r="M186" s="914"/>
      <c r="N186" s="914"/>
      <c r="O186" s="914"/>
      <c r="P186" s="914"/>
      <c r="Q186" s="914"/>
      <c r="R186" s="914"/>
      <c r="S186" s="914"/>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914"/>
      <c r="L187" s="914"/>
      <c r="M187" s="914"/>
      <c r="N187" s="914"/>
      <c r="O187" s="914"/>
      <c r="P187" s="914"/>
      <c r="Q187" s="914"/>
      <c r="R187" s="914"/>
      <c r="S187" s="914"/>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914"/>
      <c r="L188" s="914"/>
      <c r="M188" s="914"/>
      <c r="N188" s="914"/>
      <c r="O188" s="914"/>
      <c r="P188" s="914"/>
      <c r="Q188" s="914"/>
      <c r="R188" s="914"/>
      <c r="S188" s="914"/>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914"/>
      <c r="L189" s="914"/>
      <c r="M189" s="914"/>
      <c r="N189" s="914"/>
      <c r="O189" s="914"/>
      <c r="P189" s="914"/>
      <c r="Q189" s="914"/>
      <c r="R189" s="914"/>
      <c r="S189" s="914"/>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914"/>
      <c r="L190" s="914"/>
      <c r="M190" s="914"/>
      <c r="N190" s="914"/>
      <c r="O190" s="914"/>
      <c r="P190" s="914"/>
      <c r="Q190" s="914"/>
      <c r="R190" s="914"/>
      <c r="S190" s="914"/>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914"/>
      <c r="L191" s="914"/>
      <c r="M191" s="914"/>
      <c r="N191" s="914"/>
      <c r="O191" s="914"/>
      <c r="P191" s="914"/>
      <c r="Q191" s="914"/>
      <c r="R191" s="914"/>
      <c r="S191" s="914"/>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914"/>
      <c r="L192" s="914"/>
      <c r="M192" s="914"/>
      <c r="N192" s="914"/>
      <c r="O192" s="914"/>
      <c r="P192" s="914"/>
      <c r="Q192" s="914"/>
      <c r="R192" s="914"/>
      <c r="S192" s="914"/>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914"/>
      <c r="L193" s="914"/>
      <c r="M193" s="914"/>
      <c r="N193" s="914"/>
      <c r="O193" s="914"/>
      <c r="P193" s="914"/>
      <c r="Q193" s="914"/>
      <c r="R193" s="914"/>
      <c r="S193" s="914"/>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914"/>
      <c r="L194" s="914"/>
      <c r="M194" s="914"/>
      <c r="N194" s="914"/>
      <c r="O194" s="914"/>
      <c r="P194" s="914"/>
      <c r="Q194" s="914"/>
      <c r="R194" s="914"/>
      <c r="S194" s="914"/>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914"/>
      <c r="L195" s="914"/>
      <c r="M195" s="914"/>
      <c r="N195" s="914"/>
      <c r="O195" s="914"/>
      <c r="P195" s="914"/>
      <c r="Q195" s="914"/>
      <c r="R195" s="914"/>
      <c r="S195" s="914"/>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914"/>
      <c r="L196" s="914"/>
      <c r="M196" s="914"/>
      <c r="N196" s="914"/>
      <c r="O196" s="914"/>
      <c r="P196" s="914"/>
      <c r="Q196" s="914"/>
      <c r="R196" s="914"/>
      <c r="S196" s="914"/>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914"/>
      <c r="L197" s="914"/>
      <c r="M197" s="914"/>
      <c r="N197" s="914"/>
      <c r="O197" s="914"/>
      <c r="P197" s="914"/>
      <c r="Q197" s="914"/>
      <c r="R197" s="914"/>
      <c r="S197" s="914"/>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914"/>
      <c r="L198" s="914"/>
      <c r="M198" s="914"/>
      <c r="N198" s="914"/>
      <c r="O198" s="914"/>
      <c r="P198" s="914"/>
      <c r="Q198" s="914"/>
      <c r="R198" s="914"/>
      <c r="S198" s="914"/>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914"/>
      <c r="L199" s="914"/>
      <c r="M199" s="914"/>
      <c r="N199" s="914"/>
      <c r="O199" s="914"/>
      <c r="P199" s="914"/>
      <c r="Q199" s="914"/>
      <c r="R199" s="914"/>
      <c r="S199" s="914"/>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914"/>
      <c r="L200" s="914"/>
      <c r="M200" s="914"/>
      <c r="N200" s="914"/>
      <c r="O200" s="914"/>
      <c r="P200" s="914"/>
      <c r="Q200" s="914"/>
      <c r="R200" s="914"/>
      <c r="S200" s="914"/>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914"/>
      <c r="L201" s="914"/>
      <c r="M201" s="914"/>
      <c r="N201" s="914"/>
      <c r="O201" s="914"/>
      <c r="P201" s="914"/>
      <c r="Q201" s="914"/>
      <c r="R201" s="914"/>
      <c r="S201" s="914"/>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914"/>
      <c r="L202" s="914"/>
      <c r="M202" s="914"/>
      <c r="N202" s="914"/>
      <c r="O202" s="914"/>
      <c r="P202" s="914"/>
      <c r="Q202" s="914"/>
      <c r="R202" s="914"/>
      <c r="S202" s="914"/>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914"/>
      <c r="L203" s="914"/>
      <c r="M203" s="914"/>
      <c r="N203" s="914"/>
      <c r="O203" s="914"/>
      <c r="P203" s="914"/>
      <c r="Q203" s="914"/>
      <c r="R203" s="914"/>
      <c r="S203" s="914"/>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914"/>
      <c r="L204" s="914"/>
      <c r="M204" s="914"/>
      <c r="N204" s="914"/>
      <c r="O204" s="914"/>
      <c r="P204" s="914"/>
      <c r="Q204" s="914"/>
      <c r="R204" s="914"/>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914"/>
      <c r="L205" s="914"/>
      <c r="M205" s="914"/>
      <c r="N205" s="914"/>
      <c r="O205" s="914"/>
      <c r="P205" s="914"/>
      <c r="Q205" s="914"/>
      <c r="R205" s="914"/>
      <c r="S205" s="914"/>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914"/>
      <c r="L206" s="914"/>
      <c r="M206" s="914"/>
      <c r="N206" s="914"/>
      <c r="O206" s="914"/>
      <c r="P206" s="914"/>
      <c r="Q206" s="914"/>
      <c r="R206" s="914"/>
      <c r="S206" s="914"/>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914"/>
      <c r="L208" s="914"/>
      <c r="M208" s="914"/>
      <c r="N208" s="914"/>
      <c r="O208" s="914"/>
      <c r="P208" s="914"/>
      <c r="Q208" s="914"/>
      <c r="R208" s="914"/>
      <c r="S208" s="914"/>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914"/>
      <c r="L209" s="914"/>
      <c r="M209" s="914"/>
      <c r="N209" s="914"/>
      <c r="O209" s="914"/>
      <c r="P209" s="914"/>
      <c r="Q209" s="914"/>
      <c r="R209" s="914"/>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914"/>
      <c r="L210" s="914"/>
      <c r="M210" s="914"/>
      <c r="N210" s="914"/>
      <c r="O210" s="914"/>
      <c r="P210" s="914"/>
      <c r="Q210" s="914"/>
      <c r="R210" s="914"/>
      <c r="S210" s="914"/>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914"/>
      <c r="L211" s="914"/>
      <c r="M211" s="914"/>
      <c r="N211" s="914"/>
      <c r="O211" s="914"/>
      <c r="P211" s="914"/>
      <c r="Q211" s="914"/>
      <c r="R211" s="914"/>
      <c r="S211" s="914"/>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914"/>
      <c r="L212" s="914"/>
      <c r="M212" s="914"/>
      <c r="N212" s="914"/>
      <c r="O212" s="914"/>
      <c r="P212" s="914"/>
      <c r="Q212" s="914"/>
      <c r="R212" s="914"/>
      <c r="S212" s="914"/>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914"/>
      <c r="L213" s="914"/>
      <c r="M213" s="914"/>
      <c r="N213" s="914"/>
      <c r="O213" s="914"/>
      <c r="P213" s="914"/>
      <c r="Q213" s="914"/>
      <c r="R213" s="914"/>
      <c r="S213" s="914"/>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914"/>
      <c r="L214" s="914"/>
      <c r="M214" s="914"/>
      <c r="N214" s="914"/>
      <c r="O214" s="914"/>
      <c r="P214" s="914"/>
      <c r="Q214" s="914"/>
      <c r="R214" s="914"/>
      <c r="S214" s="914"/>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914"/>
      <c r="L215" s="914"/>
      <c r="M215" s="914"/>
      <c r="N215" s="914"/>
      <c r="O215" s="914"/>
      <c r="P215" s="914"/>
      <c r="Q215" s="914"/>
      <c r="R215" s="914"/>
      <c r="S215" s="914"/>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914"/>
      <c r="L216" s="914"/>
      <c r="M216" s="914"/>
      <c r="N216" s="914"/>
      <c r="O216" s="914"/>
      <c r="P216" s="914"/>
      <c r="Q216" s="914"/>
      <c r="R216" s="914"/>
      <c r="S216" s="914"/>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914"/>
      <c r="L217" s="914"/>
      <c r="M217" s="914"/>
      <c r="N217" s="914"/>
      <c r="O217" s="914"/>
      <c r="P217" s="914"/>
      <c r="Q217" s="914"/>
      <c r="R217" s="914"/>
      <c r="S217" s="914"/>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914"/>
      <c r="L218" s="914"/>
      <c r="M218" s="914"/>
      <c r="N218" s="914"/>
      <c r="O218" s="914"/>
      <c r="P218" s="914"/>
      <c r="Q218" s="914"/>
      <c r="R218" s="914"/>
      <c r="S218" s="914"/>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914"/>
      <c r="L219" s="914"/>
      <c r="M219" s="914"/>
      <c r="N219" s="914"/>
      <c r="O219" s="914"/>
      <c r="P219" s="914"/>
      <c r="Q219" s="914"/>
      <c r="R219" s="914"/>
      <c r="S219" s="914"/>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914"/>
      <c r="L220" s="914"/>
      <c r="M220" s="914"/>
      <c r="N220" s="914"/>
      <c r="O220" s="914"/>
      <c r="P220" s="914"/>
      <c r="Q220" s="914"/>
      <c r="R220" s="914"/>
      <c r="S220" s="914"/>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914"/>
      <c r="L221" s="914"/>
      <c r="M221" s="914"/>
      <c r="N221" s="914"/>
      <c r="O221" s="914"/>
      <c r="P221" s="914"/>
      <c r="Q221" s="914"/>
      <c r="R221" s="914"/>
      <c r="S221" s="914"/>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914"/>
      <c r="L222" s="914"/>
      <c r="M222" s="914"/>
      <c r="N222" s="914"/>
      <c r="O222" s="914"/>
      <c r="P222" s="914"/>
      <c r="Q222" s="914"/>
      <c r="R222" s="914"/>
      <c r="S222" s="914"/>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914"/>
      <c r="L223" s="914"/>
      <c r="M223" s="914"/>
      <c r="N223" s="914"/>
      <c r="O223" s="914"/>
      <c r="P223" s="914"/>
      <c r="Q223" s="914"/>
      <c r="R223" s="914"/>
      <c r="S223" s="914"/>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914"/>
      <c r="L224" s="914"/>
      <c r="M224" s="914"/>
      <c r="N224" s="914"/>
      <c r="O224" s="914"/>
      <c r="P224" s="914"/>
      <c r="Q224" s="914"/>
      <c r="R224" s="914"/>
      <c r="S224" s="914"/>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914"/>
      <c r="L225" s="914"/>
      <c r="M225" s="914"/>
      <c r="N225" s="914"/>
      <c r="O225" s="914"/>
      <c r="P225" s="914"/>
      <c r="Q225" s="914"/>
      <c r="R225" s="914"/>
      <c r="S225" s="914"/>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914"/>
      <c r="L226" s="914"/>
      <c r="M226" s="914"/>
      <c r="N226" s="914"/>
      <c r="O226" s="914"/>
      <c r="P226" s="914"/>
      <c r="Q226" s="914"/>
      <c r="R226" s="914"/>
      <c r="S226" s="914"/>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914"/>
      <c r="L227" s="914"/>
      <c r="M227" s="914"/>
      <c r="N227" s="914"/>
      <c r="O227" s="914"/>
      <c r="P227" s="914"/>
      <c r="Q227" s="914"/>
      <c r="R227" s="914"/>
      <c r="S227" s="914"/>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914"/>
      <c r="L228" s="914"/>
      <c r="M228" s="914"/>
      <c r="N228" s="914"/>
      <c r="O228" s="914"/>
      <c r="P228" s="914"/>
      <c r="Q228" s="914"/>
      <c r="R228" s="914"/>
      <c r="S228" s="914"/>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914"/>
      <c r="L229" s="914"/>
      <c r="M229" s="914"/>
      <c r="N229" s="914"/>
      <c r="O229" s="914"/>
      <c r="P229" s="914"/>
      <c r="Q229" s="914"/>
      <c r="R229" s="914"/>
      <c r="S229" s="914"/>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914"/>
      <c r="L230" s="914"/>
      <c r="M230" s="914"/>
      <c r="N230" s="914"/>
      <c r="O230" s="914"/>
      <c r="P230" s="914"/>
      <c r="Q230" s="914"/>
      <c r="R230" s="914"/>
      <c r="S230" s="914"/>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914"/>
      <c r="L231" s="914"/>
      <c r="M231" s="914"/>
      <c r="N231" s="914"/>
      <c r="O231" s="914"/>
      <c r="P231" s="914"/>
      <c r="Q231" s="914"/>
      <c r="R231" s="914"/>
      <c r="S231" s="914"/>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914"/>
      <c r="L232" s="914"/>
      <c r="M232" s="914"/>
      <c r="N232" s="914"/>
      <c r="O232" s="914"/>
      <c r="P232" s="914"/>
      <c r="Q232" s="914"/>
      <c r="R232" s="914"/>
      <c r="S232" s="914"/>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914"/>
      <c r="L233" s="914"/>
      <c r="M233" s="914"/>
      <c r="N233" s="914"/>
      <c r="O233" s="914"/>
      <c r="P233" s="914"/>
      <c r="Q233" s="914"/>
      <c r="R233" s="914"/>
      <c r="S233" s="914"/>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914"/>
      <c r="L234" s="914"/>
      <c r="M234" s="914"/>
      <c r="N234" s="914"/>
      <c r="O234" s="914"/>
      <c r="P234" s="914"/>
      <c r="Q234" s="914"/>
      <c r="R234" s="914"/>
      <c r="S234" s="914"/>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914"/>
      <c r="L235" s="914"/>
      <c r="M235" s="914"/>
      <c r="N235" s="914"/>
      <c r="O235" s="914"/>
      <c r="P235" s="914"/>
      <c r="Q235" s="914"/>
      <c r="R235" s="914"/>
      <c r="S235" s="914"/>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914"/>
      <c r="L236" s="914"/>
      <c r="M236" s="914"/>
      <c r="N236" s="914"/>
      <c r="O236" s="914"/>
      <c r="P236" s="914"/>
      <c r="Q236" s="914"/>
      <c r="R236" s="914"/>
      <c r="S236" s="914"/>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914"/>
      <c r="L237" s="914"/>
      <c r="M237" s="914"/>
      <c r="N237" s="914"/>
      <c r="O237" s="914"/>
      <c r="P237" s="914"/>
      <c r="Q237" s="914"/>
      <c r="R237" s="914"/>
      <c r="S237" s="914"/>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914"/>
      <c r="L238" s="914"/>
      <c r="M238" s="914"/>
      <c r="N238" s="914"/>
      <c r="O238" s="914"/>
      <c r="P238" s="914"/>
      <c r="Q238" s="914"/>
      <c r="R238" s="914"/>
      <c r="S238" s="914"/>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914"/>
      <c r="L239" s="914"/>
      <c r="M239" s="914"/>
      <c r="N239" s="914"/>
      <c r="O239" s="914"/>
      <c r="P239" s="914"/>
      <c r="Q239" s="914"/>
      <c r="R239" s="914"/>
      <c r="S239" s="914"/>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914"/>
      <c r="L240" s="914"/>
      <c r="M240" s="914"/>
      <c r="N240" s="914"/>
      <c r="O240" s="914"/>
      <c r="P240" s="914"/>
      <c r="Q240" s="914"/>
      <c r="R240" s="914"/>
      <c r="S240" s="914"/>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914"/>
      <c r="L241" s="914"/>
      <c r="M241" s="914"/>
      <c r="N241" s="914"/>
      <c r="O241" s="914"/>
      <c r="P241" s="914"/>
      <c r="Q241" s="914"/>
      <c r="R241" s="914"/>
      <c r="S241" s="914"/>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914"/>
      <c r="L242" s="914"/>
      <c r="M242" s="914"/>
      <c r="N242" s="914"/>
      <c r="O242" s="914"/>
      <c r="P242" s="914"/>
      <c r="Q242" s="914"/>
      <c r="R242" s="914"/>
      <c r="S242" s="914"/>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914"/>
      <c r="L243" s="914"/>
      <c r="M243" s="914"/>
      <c r="N243" s="914"/>
      <c r="O243" s="914"/>
      <c r="P243" s="914"/>
      <c r="Q243" s="914"/>
      <c r="R243" s="914"/>
      <c r="S243" s="914"/>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914"/>
      <c r="L244" s="914"/>
      <c r="M244" s="914"/>
      <c r="N244" s="914"/>
      <c r="O244" s="914"/>
      <c r="P244" s="914"/>
      <c r="Q244" s="914"/>
      <c r="R244" s="914"/>
      <c r="S244" s="914"/>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914"/>
      <c r="L245" s="914"/>
      <c r="M245" s="914"/>
      <c r="N245" s="914"/>
      <c r="O245" s="914"/>
      <c r="P245" s="914"/>
      <c r="Q245" s="914"/>
      <c r="R245" s="914"/>
      <c r="S245" s="914"/>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914"/>
      <c r="L246" s="914"/>
      <c r="M246" s="914"/>
      <c r="N246" s="914"/>
      <c r="O246" s="914"/>
      <c r="P246" s="914"/>
      <c r="Q246" s="914"/>
      <c r="R246" s="914"/>
      <c r="S246" s="914"/>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914"/>
      <c r="L247" s="914"/>
      <c r="M247" s="914"/>
      <c r="N247" s="914"/>
      <c r="O247" s="914"/>
      <c r="P247" s="914"/>
      <c r="Q247" s="914"/>
      <c r="R247" s="914"/>
      <c r="S247" s="914"/>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914"/>
      <c r="L248" s="914"/>
      <c r="M248" s="914"/>
      <c r="N248" s="914"/>
      <c r="O248" s="914"/>
      <c r="P248" s="914"/>
      <c r="Q248" s="914"/>
      <c r="R248" s="914"/>
      <c r="S248" s="914"/>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914"/>
      <c r="L249" s="914"/>
      <c r="M249" s="914"/>
      <c r="N249" s="914"/>
      <c r="O249" s="914"/>
      <c r="P249" s="914"/>
      <c r="Q249" s="914"/>
      <c r="R249" s="914"/>
      <c r="S249" s="914"/>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914"/>
      <c r="L250" s="914"/>
      <c r="M250" s="914"/>
      <c r="N250" s="914"/>
      <c r="O250" s="914"/>
      <c r="P250" s="914"/>
      <c r="Q250" s="914"/>
      <c r="R250" s="914"/>
      <c r="S250" s="914"/>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914"/>
      <c r="L251" s="914"/>
      <c r="M251" s="914"/>
      <c r="N251" s="914"/>
      <c r="O251" s="914"/>
      <c r="P251" s="914"/>
      <c r="Q251" s="914"/>
      <c r="R251" s="914"/>
      <c r="S251" s="914"/>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914"/>
      <c r="L252" s="914"/>
      <c r="M252" s="914"/>
      <c r="N252" s="914"/>
      <c r="O252" s="914"/>
      <c r="P252" s="914"/>
      <c r="Q252" s="914"/>
      <c r="R252" s="914"/>
      <c r="S252" s="914"/>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914"/>
      <c r="L253" s="914"/>
      <c r="M253" s="914"/>
      <c r="N253" s="914"/>
      <c r="O253" s="914"/>
      <c r="P253" s="914"/>
      <c r="Q253" s="914"/>
      <c r="R253" s="914"/>
      <c r="S253" s="914"/>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914"/>
      <c r="L254" s="914"/>
      <c r="M254" s="914"/>
      <c r="N254" s="914"/>
      <c r="O254" s="914"/>
      <c r="P254" s="914"/>
      <c r="Q254" s="914"/>
      <c r="R254" s="914"/>
      <c r="S254" s="914"/>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914"/>
      <c r="L255" s="914"/>
      <c r="M255" s="914"/>
      <c r="N255" s="914"/>
      <c r="O255" s="914"/>
      <c r="P255" s="914"/>
      <c r="Q255" s="914"/>
      <c r="R255" s="914"/>
      <c r="S255" s="914"/>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914"/>
      <c r="L256" s="914"/>
      <c r="M256" s="914"/>
      <c r="N256" s="914"/>
      <c r="O256" s="914"/>
      <c r="P256" s="914"/>
      <c r="Q256" s="914"/>
      <c r="R256" s="914"/>
      <c r="S256" s="914"/>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914"/>
      <c r="L258" s="914"/>
      <c r="M258" s="914"/>
      <c r="N258" s="914"/>
      <c r="O258" s="914"/>
      <c r="P258" s="914"/>
      <c r="Q258" s="914"/>
      <c r="R258" s="914"/>
      <c r="S258" s="914"/>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914"/>
      <c r="L259" s="914"/>
      <c r="M259" s="914"/>
      <c r="N259" s="914"/>
      <c r="O259" s="914"/>
      <c r="P259" s="914"/>
      <c r="Q259" s="914"/>
      <c r="R259" s="914"/>
      <c r="S259" s="914"/>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914"/>
      <c r="L260" s="914"/>
      <c r="M260" s="914"/>
      <c r="N260" s="914"/>
      <c r="O260" s="914"/>
      <c r="P260" s="914"/>
      <c r="Q260" s="914"/>
      <c r="R260" s="914"/>
      <c r="S260" s="914"/>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914"/>
      <c r="L261" s="914"/>
      <c r="M261" s="914"/>
      <c r="N261" s="914"/>
      <c r="O261" s="914"/>
      <c r="P261" s="914"/>
      <c r="Q261" s="914"/>
      <c r="R261" s="914"/>
      <c r="S261" s="914"/>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914"/>
      <c r="L262" s="914"/>
      <c r="M262" s="914"/>
      <c r="N262" s="914"/>
      <c r="O262" s="914"/>
      <c r="P262" s="914"/>
      <c r="Q262" s="914"/>
      <c r="R262" s="914"/>
      <c r="S262" s="914"/>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914"/>
      <c r="L263" s="914"/>
      <c r="M263" s="914"/>
      <c r="N263" s="914"/>
      <c r="O263" s="914"/>
      <c r="P263" s="914"/>
      <c r="Q263" s="914"/>
      <c r="R263" s="914"/>
      <c r="S263" s="914"/>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914"/>
      <c r="L264" s="914"/>
      <c r="M264" s="914"/>
      <c r="N264" s="914"/>
      <c r="O264" s="914"/>
      <c r="P264" s="914"/>
      <c r="Q264" s="914"/>
      <c r="R264" s="914"/>
      <c r="S264" s="914"/>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914"/>
      <c r="L265" s="914"/>
      <c r="M265" s="914"/>
      <c r="N265" s="914"/>
      <c r="O265" s="914"/>
      <c r="P265" s="914"/>
      <c r="Q265" s="914"/>
      <c r="R265" s="914"/>
      <c r="S265" s="914"/>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914"/>
      <c r="L266" s="914"/>
      <c r="M266" s="914"/>
      <c r="N266" s="914"/>
      <c r="O266" s="914"/>
      <c r="P266" s="914"/>
      <c r="Q266" s="914"/>
      <c r="R266" s="914"/>
      <c r="S266" s="914"/>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914"/>
      <c r="L267" s="914"/>
      <c r="M267" s="914"/>
      <c r="N267" s="914"/>
      <c r="O267" s="914"/>
      <c r="P267" s="914"/>
      <c r="Q267" s="914"/>
      <c r="R267" s="914"/>
      <c r="S267" s="914"/>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914"/>
      <c r="L268" s="914"/>
      <c r="M268" s="914"/>
      <c r="N268" s="914"/>
      <c r="O268" s="914"/>
      <c r="P268" s="914"/>
      <c r="Q268" s="914"/>
      <c r="R268" s="914"/>
      <c r="S268" s="914"/>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914"/>
      <c r="L269" s="914"/>
      <c r="M269" s="914"/>
      <c r="N269" s="914"/>
      <c r="O269" s="914"/>
      <c r="P269" s="914"/>
      <c r="Q269" s="914"/>
      <c r="R269" s="914"/>
      <c r="S269" s="914"/>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914"/>
      <c r="L270" s="914"/>
      <c r="M270" s="914"/>
      <c r="N270" s="914"/>
      <c r="O270" s="914"/>
      <c r="P270" s="914"/>
      <c r="Q270" s="914"/>
      <c r="R270" s="914"/>
      <c r="S270" s="914"/>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914"/>
      <c r="L271" s="914"/>
      <c r="M271" s="914"/>
      <c r="N271" s="914"/>
      <c r="O271" s="914"/>
      <c r="P271" s="914"/>
      <c r="Q271" s="914"/>
      <c r="R271" s="914"/>
      <c r="S271" s="914"/>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914"/>
      <c r="L272" s="914"/>
      <c r="M272" s="914"/>
      <c r="N272" s="914"/>
      <c r="O272" s="914"/>
      <c r="P272" s="914"/>
      <c r="Q272" s="914"/>
      <c r="R272" s="914"/>
      <c r="S272" s="914"/>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914"/>
      <c r="L273" s="914"/>
      <c r="M273" s="914"/>
      <c r="N273" s="914"/>
      <c r="O273" s="914"/>
      <c r="P273" s="914"/>
      <c r="Q273" s="914"/>
      <c r="R273" s="914"/>
      <c r="S273" s="914"/>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914"/>
      <c r="L274" s="914"/>
      <c r="M274" s="914"/>
      <c r="N274" s="914"/>
      <c r="O274" s="914"/>
      <c r="P274" s="914"/>
      <c r="Q274" s="914"/>
      <c r="R274" s="914"/>
      <c r="S274" s="914"/>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914"/>
      <c r="L275" s="914"/>
      <c r="M275" s="914"/>
      <c r="N275" s="914"/>
      <c r="O275" s="914"/>
      <c r="P275" s="914"/>
      <c r="Q275" s="914"/>
      <c r="R275" s="914"/>
      <c r="S275" s="914"/>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914"/>
      <c r="L276" s="914"/>
      <c r="M276" s="914"/>
      <c r="N276" s="914"/>
      <c r="O276" s="914"/>
      <c r="P276" s="914"/>
      <c r="Q276" s="914"/>
      <c r="R276" s="914"/>
      <c r="S276" s="914"/>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914"/>
      <c r="L277" s="914"/>
      <c r="M277" s="914"/>
      <c r="N277" s="914"/>
      <c r="O277" s="914"/>
      <c r="P277" s="914"/>
      <c r="Q277" s="914"/>
      <c r="R277" s="914"/>
      <c r="S277" s="914"/>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914"/>
      <c r="L278" s="914"/>
      <c r="M278" s="914"/>
      <c r="N278" s="914"/>
      <c r="O278" s="914"/>
      <c r="P278" s="914"/>
      <c r="Q278" s="914"/>
      <c r="R278" s="914"/>
      <c r="S278" s="914"/>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914"/>
      <c r="L279" s="914"/>
      <c r="M279" s="914"/>
      <c r="N279" s="914"/>
      <c r="O279" s="914"/>
      <c r="P279" s="914"/>
      <c r="Q279" s="914"/>
      <c r="R279" s="914"/>
      <c r="S279" s="914"/>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914"/>
      <c r="L280" s="914"/>
      <c r="M280" s="914"/>
      <c r="N280" s="914"/>
      <c r="O280" s="914"/>
      <c r="P280" s="914"/>
      <c r="Q280" s="914"/>
      <c r="R280" s="914"/>
      <c r="S280" s="914"/>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914"/>
      <c r="L281" s="914"/>
      <c r="M281" s="914"/>
      <c r="N281" s="914"/>
      <c r="O281" s="914"/>
      <c r="P281" s="914"/>
      <c r="Q281" s="914"/>
      <c r="R281" s="914"/>
      <c r="S281" s="914"/>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914"/>
      <c r="L282" s="914"/>
      <c r="M282" s="914"/>
      <c r="N282" s="914"/>
      <c r="O282" s="914"/>
      <c r="P282" s="914"/>
      <c r="Q282" s="914"/>
      <c r="R282" s="914"/>
      <c r="S282" s="914"/>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914"/>
      <c r="L283" s="914"/>
      <c r="M283" s="914"/>
      <c r="N283" s="914"/>
      <c r="O283" s="914"/>
      <c r="P283" s="914"/>
      <c r="Q283" s="914"/>
      <c r="R283" s="914"/>
      <c r="S283" s="914"/>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914"/>
      <c r="L284" s="914"/>
      <c r="M284" s="914"/>
      <c r="N284" s="914"/>
      <c r="O284" s="914"/>
      <c r="P284" s="914"/>
      <c r="Q284" s="914"/>
      <c r="R284" s="914"/>
      <c r="S284" s="914"/>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914"/>
      <c r="L285" s="914"/>
      <c r="M285" s="914"/>
      <c r="N285" s="914"/>
      <c r="O285" s="914"/>
      <c r="P285" s="914"/>
      <c r="Q285" s="914"/>
      <c r="R285" s="914"/>
      <c r="S285" s="914"/>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914"/>
      <c r="L286" s="914"/>
      <c r="M286" s="914"/>
      <c r="N286" s="914"/>
      <c r="O286" s="914"/>
      <c r="P286" s="914"/>
      <c r="Q286" s="914"/>
      <c r="R286" s="914"/>
      <c r="S286" s="914"/>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914"/>
      <c r="L287" s="914"/>
      <c r="M287" s="914"/>
      <c r="N287" s="914"/>
      <c r="O287" s="914"/>
      <c r="P287" s="914"/>
      <c r="Q287" s="914"/>
      <c r="R287" s="914"/>
      <c r="S287" s="914"/>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914"/>
      <c r="L288" s="914"/>
      <c r="M288" s="914"/>
      <c r="N288" s="914"/>
      <c r="O288" s="914"/>
      <c r="P288" s="914"/>
      <c r="Q288" s="914"/>
      <c r="R288" s="914"/>
      <c r="S288" s="914"/>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914"/>
      <c r="L289" s="914"/>
      <c r="M289" s="914"/>
      <c r="N289" s="914"/>
      <c r="O289" s="914"/>
      <c r="P289" s="914"/>
      <c r="Q289" s="914"/>
      <c r="R289" s="914"/>
      <c r="S289" s="914"/>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914"/>
      <c r="L290" s="914"/>
      <c r="M290" s="914"/>
      <c r="N290" s="914"/>
      <c r="O290" s="914"/>
      <c r="P290" s="914"/>
      <c r="Q290" s="914"/>
      <c r="R290" s="914"/>
      <c r="S290" s="914"/>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914"/>
      <c r="L291" s="914"/>
      <c r="M291" s="914"/>
      <c r="N291" s="914"/>
      <c r="O291" s="914"/>
      <c r="P291" s="914"/>
      <c r="Q291" s="914"/>
      <c r="R291" s="914"/>
      <c r="S291" s="914"/>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914"/>
      <c r="L292" s="914"/>
      <c r="M292" s="914"/>
      <c r="N292" s="914"/>
      <c r="O292" s="914"/>
      <c r="P292" s="914"/>
      <c r="Q292" s="914"/>
      <c r="R292" s="914"/>
      <c r="S292" s="914"/>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914"/>
      <c r="L293" s="914"/>
      <c r="M293" s="914"/>
      <c r="N293" s="914"/>
      <c r="O293" s="914"/>
      <c r="P293" s="914"/>
      <c r="Q293" s="914"/>
      <c r="R293" s="914"/>
      <c r="S293" s="914"/>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914"/>
      <c r="L294" s="914"/>
      <c r="M294" s="914"/>
      <c r="N294" s="914"/>
      <c r="O294" s="914"/>
      <c r="P294" s="914"/>
      <c r="Q294" s="914"/>
      <c r="R294" s="914"/>
      <c r="S294" s="914"/>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914"/>
      <c r="L295" s="914"/>
      <c r="M295" s="914"/>
      <c r="N295" s="914"/>
      <c r="O295" s="914"/>
      <c r="P295" s="914"/>
      <c r="Q295" s="914"/>
      <c r="R295" s="914"/>
      <c r="S295" s="914"/>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914"/>
      <c r="L296" s="914"/>
      <c r="M296" s="914"/>
      <c r="N296" s="914"/>
      <c r="O296" s="914"/>
      <c r="P296" s="914"/>
      <c r="Q296" s="914"/>
      <c r="R296" s="914"/>
      <c r="S296" s="914"/>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914"/>
      <c r="L297" s="914"/>
      <c r="M297" s="914"/>
      <c r="N297" s="914"/>
      <c r="O297" s="914"/>
      <c r="P297" s="914"/>
      <c r="Q297" s="914"/>
      <c r="R297" s="914"/>
      <c r="S297" s="914"/>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914"/>
      <c r="L298" s="914"/>
      <c r="M298" s="914"/>
      <c r="N298" s="914"/>
      <c r="O298" s="914"/>
      <c r="P298" s="914"/>
      <c r="Q298" s="914"/>
      <c r="R298" s="914"/>
      <c r="S298" s="914"/>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914"/>
      <c r="L299" s="914"/>
      <c r="M299" s="914"/>
      <c r="N299" s="914"/>
      <c r="O299" s="914"/>
      <c r="P299" s="914"/>
      <c r="Q299" s="914"/>
      <c r="R299" s="914"/>
      <c r="S299" s="914"/>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914"/>
      <c r="L300" s="914"/>
      <c r="M300" s="914"/>
      <c r="N300" s="914"/>
      <c r="O300" s="914"/>
      <c r="P300" s="914"/>
      <c r="Q300" s="914"/>
      <c r="R300" s="914"/>
      <c r="S300" s="914"/>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914"/>
      <c r="L301" s="914"/>
      <c r="M301" s="914"/>
      <c r="N301" s="914"/>
      <c r="O301" s="914"/>
      <c r="P301" s="914"/>
      <c r="Q301" s="914"/>
      <c r="R301" s="914"/>
      <c r="S301" s="914"/>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914"/>
      <c r="L302" s="914"/>
      <c r="M302" s="914"/>
      <c r="N302" s="914"/>
      <c r="O302" s="914"/>
      <c r="P302" s="914"/>
      <c r="Q302" s="914"/>
      <c r="R302" s="914"/>
      <c r="S302" s="914"/>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914"/>
      <c r="L303" s="914"/>
      <c r="M303" s="914"/>
      <c r="N303" s="914"/>
      <c r="O303" s="914"/>
      <c r="P303" s="914"/>
      <c r="Q303" s="914"/>
      <c r="R303" s="914"/>
      <c r="S303" s="914"/>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914"/>
      <c r="L304" s="914"/>
      <c r="M304" s="914"/>
      <c r="N304" s="914"/>
      <c r="O304" s="914"/>
      <c r="P304" s="914"/>
      <c r="Q304" s="914"/>
      <c r="R304" s="914"/>
      <c r="S304" s="914"/>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914"/>
      <c r="L305" s="914"/>
      <c r="M305" s="914"/>
      <c r="N305" s="914"/>
      <c r="O305" s="914"/>
      <c r="P305" s="914"/>
      <c r="Q305" s="914"/>
      <c r="R305" s="914"/>
      <c r="S305" s="914"/>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914"/>
      <c r="L306" s="914"/>
      <c r="M306" s="914"/>
      <c r="N306" s="914"/>
      <c r="O306" s="914"/>
      <c r="P306" s="914"/>
      <c r="Q306" s="914"/>
      <c r="R306" s="914"/>
      <c r="S306" s="914"/>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914"/>
      <c r="L307" s="914"/>
      <c r="M307" s="914"/>
      <c r="N307" s="914"/>
      <c r="O307" s="914"/>
      <c r="P307" s="914"/>
      <c r="Q307" s="914"/>
      <c r="R307" s="914"/>
      <c r="S307" s="914"/>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914"/>
      <c r="L308" s="914"/>
      <c r="M308" s="914"/>
      <c r="N308" s="914"/>
      <c r="O308" s="914"/>
      <c r="P308" s="914"/>
      <c r="Q308" s="914"/>
      <c r="R308" s="914"/>
      <c r="S308" s="914"/>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914"/>
      <c r="L309" s="914"/>
      <c r="M309" s="914"/>
      <c r="N309" s="914"/>
      <c r="O309" s="914"/>
      <c r="P309" s="914"/>
      <c r="Q309" s="914"/>
      <c r="R309" s="914"/>
      <c r="S309" s="914"/>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914"/>
      <c r="L310" s="914"/>
      <c r="M310" s="914"/>
      <c r="N310" s="914"/>
      <c r="O310" s="914"/>
      <c r="P310" s="914"/>
      <c r="Q310" s="914"/>
      <c r="R310" s="914"/>
      <c r="S310" s="914"/>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5">
    <mergeCell ref="A77:H77"/>
    <mergeCell ref="A78:H78"/>
    <mergeCell ref="A79:H79"/>
    <mergeCell ref="A80:H80"/>
    <mergeCell ref="A81:I81"/>
    <mergeCell ref="A82:I82"/>
    <mergeCell ref="A83:I83"/>
    <mergeCell ref="A84:I84"/>
    <mergeCell ref="A89:I89"/>
    <mergeCell ref="A90:I90"/>
    <mergeCell ref="K47:M47"/>
    <mergeCell ref="A71:I71"/>
    <mergeCell ref="A73:H73"/>
    <mergeCell ref="A75:I75"/>
    <mergeCell ref="A76:I76"/>
    <mergeCell ref="AL37:AN37"/>
    <mergeCell ref="A1:I1"/>
    <mergeCell ref="A2:I2"/>
    <mergeCell ref="A3:I3"/>
    <mergeCell ref="A4:E4"/>
    <mergeCell ref="G4:G5"/>
    <mergeCell ref="H4:H5"/>
    <mergeCell ref="I4:I5"/>
    <mergeCell ref="K4:M4"/>
    <mergeCell ref="A41:I41"/>
    <mergeCell ref="A43:H43"/>
    <mergeCell ref="U43:AI43"/>
    <mergeCell ref="N4:P4"/>
    <mergeCell ref="Q4:S4"/>
    <mergeCell ref="T4:T5"/>
    <mergeCell ref="Q92:S92"/>
    <mergeCell ref="T92:T93"/>
    <mergeCell ref="A105:E105"/>
    <mergeCell ref="G105:H105"/>
    <mergeCell ref="AL43:AN43"/>
    <mergeCell ref="A45:I45"/>
    <mergeCell ref="A46:I46"/>
    <mergeCell ref="A47:E47"/>
    <mergeCell ref="Q47:S47"/>
    <mergeCell ref="G47:G48"/>
    <mergeCell ref="H47:H48"/>
    <mergeCell ref="I47:I48"/>
    <mergeCell ref="N47:P47"/>
    <mergeCell ref="T47:T48"/>
    <mergeCell ref="A91:I91"/>
    <mergeCell ref="A92:E92"/>
    <mergeCell ref="A106:H106"/>
    <mergeCell ref="A107:H107"/>
    <mergeCell ref="A108:H108"/>
    <mergeCell ref="A110:I110"/>
    <mergeCell ref="N92:P92"/>
    <mergeCell ref="G92:G93"/>
    <mergeCell ref="H92:H93"/>
    <mergeCell ref="I92:I93"/>
    <mergeCell ref="K92:M92"/>
  </mergeCells>
  <printOptions horizontalCentered="1"/>
  <pageMargins left="0.51180555555555496" right="0.51180555555555496" top="0.78749999999999998" bottom="0.78749999999999998" header="0" footer="0"/>
  <pageSetup scale="76" pageOrder="overThenDown"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D1010"/>
  <sheetViews>
    <sheetView showGridLines="0" workbookViewId="0">
      <selection activeCell="A3" sqref="A3:F3"/>
    </sheetView>
  </sheetViews>
  <sheetFormatPr defaultColWidth="14.42578125" defaultRowHeight="15" customHeight="1"/>
  <cols>
    <col min="1" max="1" width="5.42578125" customWidth="1"/>
    <col min="2" max="2" width="57.5703125" customWidth="1"/>
    <col min="3" max="3" width="7.85546875" customWidth="1"/>
    <col min="4" max="4" width="12.5703125" customWidth="1"/>
    <col min="5" max="5" width="13.140625" customWidth="1"/>
    <col min="6" max="6" width="14.7109375" customWidth="1"/>
    <col min="7" max="9" width="8.5703125" style="423" hidden="1" customWidth="1"/>
    <col min="10" max="10" width="14.5703125" style="423" hidden="1" customWidth="1"/>
    <col min="11" max="11" width="8.5703125" style="423" hidden="1" customWidth="1"/>
    <col min="12" max="28" width="8.7109375" style="423" hidden="1" customWidth="1"/>
    <col min="29" max="30" width="0" style="423" hidden="1" customWidth="1"/>
    <col min="31" max="47" width="0" hidden="1" customWidth="1"/>
  </cols>
  <sheetData>
    <row r="1" spans="1:28" ht="96.75" customHeight="1">
      <c r="A1" s="1204"/>
      <c r="B1" s="1205"/>
      <c r="C1" s="1205"/>
      <c r="D1" s="1205"/>
      <c r="E1" s="1205"/>
      <c r="F1" s="1205"/>
      <c r="G1" s="552"/>
      <c r="H1" s="424"/>
      <c r="I1" s="424"/>
      <c r="J1" s="424"/>
      <c r="K1" s="443"/>
      <c r="L1" s="101"/>
      <c r="M1" s="101"/>
      <c r="N1" s="101"/>
      <c r="O1" s="101"/>
      <c r="P1" s="101"/>
      <c r="Q1" s="101"/>
      <c r="R1" s="101"/>
      <c r="S1" s="101"/>
      <c r="T1" s="101"/>
      <c r="U1" s="101"/>
      <c r="V1" s="101"/>
      <c r="W1" s="101"/>
      <c r="X1" s="101"/>
      <c r="Y1" s="101"/>
      <c r="Z1" s="101"/>
      <c r="AA1" s="101"/>
      <c r="AB1" s="101"/>
    </row>
    <row r="2" spans="1:28" ht="15.75" customHeight="1">
      <c r="A2" s="1206" t="s">
        <v>0</v>
      </c>
      <c r="B2" s="1205"/>
      <c r="C2" s="1205"/>
      <c r="D2" s="1205"/>
      <c r="E2" s="1205"/>
      <c r="F2" s="1205"/>
      <c r="G2" s="552"/>
      <c r="H2" s="424"/>
      <c r="I2" s="424"/>
      <c r="J2" s="424"/>
      <c r="K2" s="443"/>
      <c r="L2" s="101"/>
      <c r="M2" s="101"/>
      <c r="N2" s="101"/>
      <c r="O2" s="101"/>
      <c r="P2" s="101"/>
      <c r="Q2" s="101"/>
      <c r="R2" s="101"/>
      <c r="S2" s="101"/>
      <c r="T2" s="101"/>
      <c r="U2" s="101"/>
      <c r="V2" s="101"/>
      <c r="W2" s="101"/>
      <c r="X2" s="101"/>
      <c r="Y2" s="101"/>
      <c r="Z2" s="101"/>
      <c r="AA2" s="101"/>
      <c r="AB2" s="101"/>
    </row>
    <row r="3" spans="1:28" ht="15.75" customHeight="1">
      <c r="A3" s="1207" t="s">
        <v>670</v>
      </c>
      <c r="B3" s="1208"/>
      <c r="C3" s="1208"/>
      <c r="D3" s="1208"/>
      <c r="E3" s="1208"/>
      <c r="F3" s="1209"/>
      <c r="G3" s="552"/>
      <c r="H3" s="424"/>
      <c r="I3" s="424"/>
      <c r="J3" s="424"/>
      <c r="K3" s="443"/>
      <c r="L3" s="101"/>
      <c r="M3" s="101"/>
      <c r="N3" s="101"/>
      <c r="O3" s="101"/>
      <c r="P3" s="101"/>
      <c r="Q3" s="101"/>
      <c r="R3" s="101"/>
      <c r="S3" s="101"/>
      <c r="T3" s="101"/>
      <c r="U3" s="101"/>
      <c r="V3" s="101"/>
      <c r="W3" s="101"/>
      <c r="X3" s="101"/>
      <c r="Y3" s="101"/>
      <c r="Z3" s="101"/>
      <c r="AA3" s="101"/>
      <c r="AB3" s="101"/>
    </row>
    <row r="4" spans="1:28" ht="12.75" customHeight="1">
      <c r="A4" s="1210" t="s">
        <v>423</v>
      </c>
      <c r="B4" s="1211"/>
      <c r="C4" s="1211"/>
      <c r="D4" s="1211"/>
      <c r="E4" s="1211"/>
      <c r="F4" s="1212"/>
      <c r="G4" s="552"/>
      <c r="H4" s="424"/>
      <c r="I4" s="424"/>
      <c r="J4" s="424"/>
      <c r="K4" s="443"/>
      <c r="L4" s="101"/>
      <c r="M4" s="101"/>
      <c r="N4" s="101"/>
      <c r="O4" s="101"/>
      <c r="P4" s="101"/>
      <c r="Q4" s="101"/>
      <c r="R4" s="101"/>
      <c r="S4" s="101"/>
      <c r="T4" s="101"/>
      <c r="U4" s="101"/>
      <c r="V4" s="101"/>
      <c r="W4" s="101"/>
      <c r="X4" s="101"/>
      <c r="Y4" s="101"/>
      <c r="Z4" s="101"/>
      <c r="AA4" s="101"/>
      <c r="AB4" s="101"/>
    </row>
    <row r="5" spans="1:28" ht="15.75" customHeight="1">
      <c r="A5" s="1215" t="s">
        <v>57</v>
      </c>
      <c r="B5" s="1216"/>
      <c r="C5" s="1213" t="s">
        <v>58</v>
      </c>
      <c r="D5" s="1214"/>
      <c r="E5" s="1213" t="s">
        <v>59</v>
      </c>
      <c r="F5" s="1214"/>
      <c r="G5" s="424"/>
      <c r="H5" s="424"/>
      <c r="I5" s="444"/>
      <c r="K5" s="445"/>
      <c r="L5" s="446"/>
      <c r="M5" s="447"/>
      <c r="N5" s="447"/>
      <c r="O5" s="447"/>
      <c r="P5" s="447"/>
      <c r="Q5" s="447"/>
      <c r="R5" s="448"/>
      <c r="S5" s="448"/>
      <c r="T5" s="448"/>
      <c r="U5" s="448"/>
      <c r="V5" s="448"/>
      <c r="W5" s="448"/>
      <c r="X5" s="448"/>
      <c r="Y5" s="448"/>
      <c r="Z5" s="448"/>
      <c r="AA5" s="448"/>
      <c r="AB5" s="448"/>
    </row>
    <row r="6" spans="1:28" ht="21" customHeight="1">
      <c r="A6" s="1217" t="s">
        <v>656</v>
      </c>
      <c r="B6" s="1218"/>
      <c r="C6" s="1217" t="s">
        <v>655</v>
      </c>
      <c r="D6" s="1218"/>
      <c r="E6" s="1222"/>
      <c r="F6" s="1214"/>
      <c r="G6" s="424"/>
      <c r="H6" s="424"/>
      <c r="I6" s="444"/>
      <c r="K6" s="445"/>
      <c r="L6" s="446"/>
      <c r="M6" s="447"/>
      <c r="N6" s="447"/>
      <c r="O6" s="447"/>
      <c r="P6" s="447"/>
      <c r="Q6" s="447"/>
      <c r="R6" s="448"/>
      <c r="S6" s="448"/>
      <c r="T6" s="448"/>
      <c r="U6" s="448"/>
      <c r="V6" s="448"/>
      <c r="W6" s="448"/>
      <c r="X6" s="448"/>
      <c r="Y6" s="448"/>
      <c r="Z6" s="448"/>
      <c r="AA6" s="448"/>
      <c r="AB6" s="448"/>
    </row>
    <row r="7" spans="1:28" ht="15.75" customHeight="1">
      <c r="A7" s="1217"/>
      <c r="B7" s="1218"/>
      <c r="C7" s="1213" t="s">
        <v>60</v>
      </c>
      <c r="D7" s="1214"/>
      <c r="E7" s="1213" t="s">
        <v>61</v>
      </c>
      <c r="F7" s="1214"/>
      <c r="G7" s="424"/>
      <c r="H7" s="424"/>
      <c r="I7" s="444"/>
      <c r="K7" s="445"/>
      <c r="L7" s="446"/>
      <c r="M7" s="447"/>
      <c r="N7" s="447"/>
      <c r="O7" s="447"/>
      <c r="P7" s="447"/>
      <c r="Q7" s="447"/>
      <c r="R7" s="448"/>
      <c r="S7" s="448"/>
      <c r="T7" s="448"/>
      <c r="U7" s="448"/>
      <c r="V7" s="448"/>
      <c r="W7" s="448"/>
      <c r="X7" s="448"/>
      <c r="Y7" s="448"/>
      <c r="Z7" s="448"/>
      <c r="AA7" s="448"/>
      <c r="AB7" s="448"/>
    </row>
    <row r="8" spans="1:28" ht="15.75" customHeight="1">
      <c r="A8" s="1217"/>
      <c r="B8" s="1218"/>
      <c r="C8" s="1222" t="s">
        <v>62</v>
      </c>
      <c r="D8" s="1214"/>
      <c r="E8" s="1222" t="s">
        <v>63</v>
      </c>
      <c r="F8" s="1214"/>
      <c r="G8" s="424"/>
      <c r="H8" s="424"/>
      <c r="I8" s="444"/>
      <c r="K8" s="445"/>
      <c r="L8" s="446"/>
      <c r="M8" s="447"/>
      <c r="N8" s="447"/>
      <c r="O8" s="447"/>
      <c r="P8" s="447"/>
      <c r="Q8" s="447"/>
      <c r="R8" s="448"/>
      <c r="S8" s="448"/>
      <c r="T8" s="448"/>
      <c r="U8" s="448"/>
      <c r="V8" s="448"/>
      <c r="W8" s="448"/>
      <c r="X8" s="448"/>
      <c r="Y8" s="448"/>
      <c r="Z8" s="448"/>
      <c r="AA8" s="448"/>
      <c r="AB8" s="448"/>
    </row>
    <row r="9" spans="1:28" ht="15.75" customHeight="1">
      <c r="A9" s="1195" t="s">
        <v>64</v>
      </c>
      <c r="B9" s="1196"/>
      <c r="C9" s="1219" t="s">
        <v>65</v>
      </c>
      <c r="D9" s="1220"/>
      <c r="E9" s="1220"/>
      <c r="F9" s="1221"/>
      <c r="G9" s="424"/>
      <c r="H9" s="424"/>
      <c r="I9" s="444"/>
      <c r="K9" s="445"/>
      <c r="L9" s="446"/>
      <c r="M9" s="447"/>
      <c r="N9" s="447"/>
      <c r="O9" s="447"/>
      <c r="P9" s="447"/>
      <c r="Q9" s="447"/>
      <c r="R9" s="448"/>
      <c r="S9" s="448"/>
      <c r="T9" s="448"/>
      <c r="U9" s="448"/>
      <c r="V9" s="448"/>
      <c r="W9" s="448"/>
      <c r="X9" s="448"/>
      <c r="Y9" s="448"/>
      <c r="Z9" s="448"/>
      <c r="AA9" s="448"/>
      <c r="AB9" s="448"/>
    </row>
    <row r="10" spans="1:28" ht="21" customHeight="1">
      <c r="A10" s="1197" t="s">
        <v>66</v>
      </c>
      <c r="B10" s="1198"/>
      <c r="C10" s="1197"/>
      <c r="D10" s="1203"/>
      <c r="E10" s="1203"/>
      <c r="F10" s="1198"/>
      <c r="G10" s="424"/>
      <c r="H10" s="424"/>
      <c r="I10" s="444"/>
      <c r="K10" s="449"/>
      <c r="L10" s="450"/>
      <c r="M10" s="447"/>
      <c r="N10" s="447"/>
      <c r="O10" s="447"/>
      <c r="P10" s="447"/>
      <c r="Q10" s="447"/>
      <c r="R10" s="448"/>
      <c r="S10" s="448"/>
      <c r="T10" s="448"/>
      <c r="U10" s="448"/>
      <c r="V10" s="448"/>
      <c r="W10" s="448"/>
      <c r="X10" s="448"/>
      <c r="Y10" s="448"/>
      <c r="Z10" s="448"/>
      <c r="AA10" s="448"/>
      <c r="AB10" s="448"/>
    </row>
    <row r="11" spans="1:28" ht="15.75" customHeight="1">
      <c r="A11" s="1195" t="s">
        <v>67</v>
      </c>
      <c r="B11" s="1196"/>
      <c r="C11" s="1195" t="s">
        <v>68</v>
      </c>
      <c r="D11" s="1202"/>
      <c r="E11" s="1202"/>
      <c r="F11" s="1196"/>
      <c r="G11" s="424"/>
      <c r="H11" s="424"/>
      <c r="I11" s="444"/>
      <c r="K11" s="445"/>
      <c r="L11" s="446"/>
      <c r="M11" s="447"/>
      <c r="N11" s="447"/>
      <c r="O11" s="447"/>
      <c r="P11" s="447"/>
      <c r="Q11" s="447"/>
      <c r="R11" s="448"/>
      <c r="S11" s="448"/>
      <c r="T11" s="448"/>
      <c r="U11" s="448"/>
      <c r="V11" s="448"/>
      <c r="W11" s="448"/>
      <c r="X11" s="448"/>
      <c r="Y11" s="448"/>
      <c r="Z11" s="448"/>
      <c r="AA11" s="448"/>
      <c r="AB11" s="448"/>
    </row>
    <row r="12" spans="1:28" ht="15.75" customHeight="1">
      <c r="A12" s="1197" t="s">
        <v>69</v>
      </c>
      <c r="B12" s="1198"/>
      <c r="C12" s="1197" t="s">
        <v>70</v>
      </c>
      <c r="D12" s="1203"/>
      <c r="E12" s="1203"/>
      <c r="F12" s="1198"/>
      <c r="G12" s="424"/>
      <c r="H12" s="424"/>
      <c r="I12" s="444"/>
      <c r="K12" s="445"/>
      <c r="L12" s="446"/>
      <c r="M12" s="447"/>
      <c r="N12" s="447"/>
      <c r="O12" s="447"/>
      <c r="P12" s="447"/>
      <c r="Q12" s="447"/>
      <c r="R12" s="448"/>
      <c r="S12" s="448"/>
      <c r="T12" s="448"/>
      <c r="U12" s="448"/>
      <c r="V12" s="448"/>
      <c r="W12" s="448"/>
      <c r="X12" s="448"/>
      <c r="Y12" s="448"/>
      <c r="Z12" s="448"/>
      <c r="AA12" s="448"/>
      <c r="AB12" s="448"/>
    </row>
    <row r="13" spans="1:28" ht="15.75" customHeight="1">
      <c r="A13" s="1199" t="s">
        <v>71</v>
      </c>
      <c r="B13" s="1200"/>
      <c r="C13" s="1200"/>
      <c r="D13" s="1201"/>
      <c r="E13" s="1234">
        <v>1412</v>
      </c>
      <c r="F13" s="1214"/>
      <c r="G13" s="424"/>
      <c r="H13" s="424"/>
      <c r="I13" s="444"/>
      <c r="K13" s="445"/>
      <c r="L13" s="446"/>
      <c r="M13" s="447"/>
      <c r="N13" s="447"/>
      <c r="O13" s="447"/>
      <c r="P13" s="447"/>
      <c r="Q13" s="447"/>
      <c r="R13" s="448"/>
      <c r="S13" s="448"/>
      <c r="T13" s="448"/>
      <c r="U13" s="448"/>
      <c r="V13" s="448"/>
      <c r="W13" s="448"/>
      <c r="X13" s="448"/>
      <c r="Y13" s="448"/>
      <c r="Z13" s="448"/>
      <c r="AA13" s="448"/>
      <c r="AB13" s="448"/>
    </row>
    <row r="14" spans="1:28" ht="15.75" customHeight="1">
      <c r="A14" s="1187" t="s">
        <v>72</v>
      </c>
      <c r="B14" s="1188"/>
      <c r="C14" s="1188"/>
      <c r="D14" s="1188"/>
      <c r="E14" s="1188"/>
      <c r="F14" s="1189"/>
      <c r="G14" s="552"/>
      <c r="H14" s="424"/>
      <c r="I14" s="424"/>
      <c r="J14" s="424"/>
      <c r="K14" s="443"/>
      <c r="L14" s="101"/>
      <c r="M14" s="101"/>
      <c r="N14" s="101"/>
      <c r="O14" s="101"/>
      <c r="P14" s="101"/>
      <c r="Q14" s="101"/>
      <c r="R14" s="101"/>
      <c r="S14" s="101"/>
      <c r="T14" s="101"/>
      <c r="U14" s="101"/>
      <c r="V14" s="101"/>
      <c r="W14" s="101"/>
      <c r="X14" s="101"/>
      <c r="Y14" s="101"/>
      <c r="Z14" s="101"/>
      <c r="AA14" s="101"/>
      <c r="AB14" s="101"/>
    </row>
    <row r="15" spans="1:28" ht="27" customHeight="1">
      <c r="A15" s="4" t="s">
        <v>73</v>
      </c>
      <c r="B15" s="4" t="s">
        <v>74</v>
      </c>
      <c r="C15" s="4"/>
      <c r="D15" s="4" t="s">
        <v>668</v>
      </c>
      <c r="E15" s="5" t="s">
        <v>49</v>
      </c>
      <c r="F15" s="5" t="s">
        <v>50</v>
      </c>
      <c r="G15" s="553"/>
      <c r="H15" s="425"/>
      <c r="I15" s="425"/>
      <c r="J15" s="432"/>
      <c r="K15" s="451"/>
      <c r="L15" s="432"/>
      <c r="M15" s="432"/>
      <c r="N15" s="432"/>
      <c r="O15" s="432"/>
      <c r="P15" s="432"/>
      <c r="Q15" s="432"/>
      <c r="R15" s="432"/>
      <c r="S15" s="432"/>
      <c r="T15" s="432"/>
      <c r="U15" s="432"/>
      <c r="V15" s="432"/>
      <c r="W15" s="432"/>
      <c r="X15" s="432"/>
      <c r="Y15" s="432"/>
      <c r="Z15" s="432"/>
      <c r="AA15" s="432"/>
      <c r="AB15" s="432"/>
    </row>
    <row r="16" spans="1:28" ht="15.75" customHeight="1">
      <c r="A16" s="7" t="s">
        <v>75</v>
      </c>
      <c r="B16" s="8" t="s">
        <v>76</v>
      </c>
      <c r="C16" s="8"/>
      <c r="D16" s="9"/>
      <c r="E16" s="9">
        <v>1590</v>
      </c>
      <c r="F16" s="9">
        <v>1590</v>
      </c>
      <c r="G16" s="552"/>
      <c r="H16" s="424"/>
      <c r="I16" s="424"/>
      <c r="J16" s="101"/>
      <c r="K16" s="452"/>
      <c r="L16" s="101"/>
      <c r="M16" s="101"/>
      <c r="N16" s="101"/>
      <c r="O16" s="101"/>
      <c r="P16" s="101"/>
      <c r="Q16" s="101"/>
      <c r="R16" s="101"/>
      <c r="S16" s="101"/>
      <c r="T16" s="101"/>
      <c r="U16" s="101"/>
      <c r="V16" s="101"/>
      <c r="W16" s="101"/>
      <c r="X16" s="101"/>
      <c r="Y16" s="101"/>
      <c r="Z16" s="101"/>
      <c r="AA16" s="101"/>
      <c r="AB16" s="101"/>
    </row>
    <row r="17" spans="1:28" ht="15.75" customHeight="1">
      <c r="A17" s="7" t="s">
        <v>77</v>
      </c>
      <c r="B17" s="8" t="s">
        <v>78</v>
      </c>
      <c r="C17" s="8"/>
      <c r="D17" s="9"/>
      <c r="E17" s="9"/>
      <c r="F17" s="9"/>
      <c r="G17" s="552"/>
      <c r="H17" s="424"/>
      <c r="I17" s="424"/>
      <c r="J17" s="101"/>
      <c r="K17" s="452"/>
      <c r="L17" s="101"/>
      <c r="M17" s="101"/>
      <c r="N17" s="101"/>
      <c r="O17" s="101"/>
      <c r="P17" s="101"/>
      <c r="Q17" s="101"/>
      <c r="R17" s="101"/>
      <c r="S17" s="101"/>
      <c r="T17" s="101"/>
      <c r="U17" s="101"/>
      <c r="V17" s="101"/>
      <c r="W17" s="101"/>
      <c r="X17" s="101"/>
      <c r="Y17" s="101"/>
      <c r="Z17" s="101"/>
      <c r="AA17" s="101"/>
      <c r="AB17" s="101"/>
    </row>
    <row r="18" spans="1:28" ht="21" customHeight="1">
      <c r="A18" s="7" t="s">
        <v>79</v>
      </c>
      <c r="B18" s="8" t="s">
        <v>80</v>
      </c>
      <c r="C18" s="8"/>
      <c r="D18" s="9"/>
      <c r="E18" s="9"/>
      <c r="F18" s="9">
        <f>G18*E13</f>
        <v>564.80000000000007</v>
      </c>
      <c r="G18" s="554" t="s">
        <v>81</v>
      </c>
      <c r="H18" s="424"/>
      <c r="I18" s="424"/>
      <c r="J18" s="101"/>
      <c r="K18" s="452"/>
      <c r="L18" s="101"/>
      <c r="M18" s="101"/>
      <c r="N18" s="101"/>
      <c r="O18" s="101"/>
      <c r="P18" s="101"/>
      <c r="Q18" s="101"/>
      <c r="R18" s="101"/>
      <c r="S18" s="101"/>
      <c r="T18" s="101"/>
      <c r="U18" s="101"/>
      <c r="V18" s="101"/>
      <c r="W18" s="101"/>
      <c r="X18" s="101"/>
      <c r="Y18" s="101"/>
      <c r="Z18" s="101"/>
      <c r="AA18" s="101"/>
      <c r="AB18" s="101"/>
    </row>
    <row r="19" spans="1:28" ht="15.75" customHeight="1">
      <c r="A19" s="7" t="s">
        <v>82</v>
      </c>
      <c r="B19" s="8" t="s">
        <v>83</v>
      </c>
      <c r="C19" s="8"/>
      <c r="D19" s="9"/>
      <c r="E19" s="9"/>
      <c r="F19" s="9"/>
      <c r="G19" s="552"/>
      <c r="H19" s="424"/>
      <c r="I19" s="424"/>
      <c r="J19" s="101"/>
      <c r="K19" s="452"/>
      <c r="L19" s="101"/>
      <c r="M19" s="101"/>
      <c r="N19" s="101"/>
      <c r="O19" s="101"/>
      <c r="P19" s="101"/>
      <c r="Q19" s="101"/>
      <c r="R19" s="101"/>
      <c r="S19" s="101"/>
      <c r="T19" s="101"/>
      <c r="U19" s="101"/>
      <c r="V19" s="101"/>
      <c r="W19" s="101"/>
      <c r="X19" s="101"/>
      <c r="Y19" s="101"/>
      <c r="Z19" s="101"/>
      <c r="AA19" s="101"/>
      <c r="AB19" s="101"/>
    </row>
    <row r="20" spans="1:28" ht="15.75" customHeight="1">
      <c r="A20" s="7" t="s">
        <v>84</v>
      </c>
      <c r="B20" s="8" t="s">
        <v>85</v>
      </c>
      <c r="C20" s="8"/>
      <c r="D20" s="9"/>
      <c r="E20" s="9"/>
      <c r="F20" s="9"/>
      <c r="G20" s="552"/>
      <c r="H20" s="424"/>
      <c r="I20" s="424"/>
      <c r="J20" s="101"/>
      <c r="K20" s="452"/>
      <c r="L20" s="101"/>
      <c r="M20" s="101"/>
      <c r="N20" s="101"/>
      <c r="O20" s="101"/>
      <c r="P20" s="101"/>
      <c r="Q20" s="101"/>
      <c r="R20" s="101"/>
      <c r="S20" s="101"/>
      <c r="T20" s="101"/>
      <c r="U20" s="101"/>
      <c r="V20" s="101"/>
      <c r="W20" s="101"/>
      <c r="X20" s="101"/>
      <c r="Y20" s="101"/>
      <c r="Z20" s="101"/>
      <c r="AA20" s="101"/>
      <c r="AB20" s="101"/>
    </row>
    <row r="21" spans="1:28" ht="15.75" customHeight="1">
      <c r="A21" s="1170" t="s">
        <v>86</v>
      </c>
      <c r="B21" s="1171"/>
      <c r="C21" s="10"/>
      <c r="D21" s="11">
        <f>ROUND(SUM(D16:D20),2)</f>
        <v>0</v>
      </c>
      <c r="E21" s="11">
        <f>ROUND(SUM(E16:E20),2)</f>
        <v>1590</v>
      </c>
      <c r="F21" s="11">
        <f>ROUND(SUM(F16:F20),2)</f>
        <v>2154.8000000000002</v>
      </c>
      <c r="G21" s="553"/>
      <c r="H21" s="425"/>
      <c r="I21" s="425"/>
      <c r="J21" s="432">
        <f>E21/220*8/12</f>
        <v>4.8181818181818183</v>
      </c>
      <c r="K21" s="453"/>
      <c r="L21" s="432"/>
      <c r="M21" s="432"/>
      <c r="N21" s="432"/>
      <c r="O21" s="432"/>
      <c r="P21" s="432"/>
      <c r="Q21" s="432"/>
      <c r="R21" s="432"/>
      <c r="S21" s="432"/>
      <c r="T21" s="432"/>
      <c r="U21" s="432"/>
      <c r="V21" s="432"/>
      <c r="W21" s="432"/>
      <c r="X21" s="432"/>
      <c r="Y21" s="432"/>
      <c r="Z21" s="432"/>
      <c r="AA21" s="432"/>
      <c r="AB21" s="432"/>
    </row>
    <row r="22" spans="1:28" ht="15.75" customHeight="1">
      <c r="A22" s="12"/>
      <c r="B22" s="12"/>
      <c r="C22" s="12"/>
      <c r="D22" s="12"/>
      <c r="E22" s="12"/>
      <c r="F22" s="12"/>
      <c r="G22" s="555"/>
      <c r="H22" s="101"/>
      <c r="I22" s="101"/>
      <c r="J22" s="101"/>
      <c r="K22" s="101"/>
      <c r="L22" s="101"/>
      <c r="M22" s="101"/>
      <c r="N22" s="101"/>
      <c r="O22" s="101"/>
      <c r="P22" s="101"/>
      <c r="Q22" s="101"/>
      <c r="R22" s="101"/>
      <c r="S22" s="101"/>
      <c r="T22" s="101"/>
      <c r="U22" s="101"/>
      <c r="V22" s="101"/>
      <c r="W22" s="101"/>
      <c r="X22" s="101"/>
      <c r="Y22" s="101"/>
      <c r="Z22" s="101"/>
      <c r="AA22" s="101"/>
      <c r="AB22" s="101"/>
    </row>
    <row r="23" spans="1:28" ht="15" customHeight="1">
      <c r="A23" s="1190" t="s">
        <v>87</v>
      </c>
      <c r="B23" s="1191"/>
      <c r="C23" s="1191"/>
      <c r="D23" s="1191"/>
      <c r="E23" s="1191"/>
      <c r="F23" s="1192"/>
      <c r="G23" s="553"/>
      <c r="H23" s="425"/>
      <c r="I23" s="425"/>
      <c r="J23" s="432"/>
      <c r="K23" s="432"/>
      <c r="L23" s="432"/>
      <c r="M23" s="432"/>
      <c r="N23" s="432"/>
      <c r="O23" s="432"/>
      <c r="P23" s="432"/>
      <c r="Q23" s="432"/>
      <c r="R23" s="432"/>
      <c r="S23" s="432"/>
      <c r="T23" s="432"/>
      <c r="U23" s="432"/>
      <c r="V23" s="432"/>
      <c r="W23" s="432"/>
      <c r="X23" s="432"/>
      <c r="Y23" s="432"/>
      <c r="Z23" s="432"/>
      <c r="AA23" s="432"/>
      <c r="AB23" s="432"/>
    </row>
    <row r="24" spans="1:28" ht="15" customHeight="1">
      <c r="A24" s="1184" t="s">
        <v>88</v>
      </c>
      <c r="B24" s="1175"/>
      <c r="C24" s="1175"/>
      <c r="D24" s="1175"/>
      <c r="E24" s="1175"/>
      <c r="F24" s="1171"/>
      <c r="G24" s="553"/>
      <c r="H24" s="425"/>
      <c r="I24" s="425"/>
      <c r="J24" s="432"/>
      <c r="K24" s="432"/>
      <c r="L24" s="432"/>
      <c r="M24" s="432"/>
      <c r="N24" s="432"/>
      <c r="O24" s="432"/>
      <c r="P24" s="432"/>
      <c r="Q24" s="432"/>
      <c r="R24" s="432"/>
      <c r="S24" s="432"/>
      <c r="T24" s="432"/>
      <c r="U24" s="432"/>
      <c r="V24" s="432"/>
      <c r="W24" s="432"/>
      <c r="X24" s="432"/>
      <c r="Y24" s="432"/>
      <c r="Z24" s="432"/>
      <c r="AA24" s="432"/>
      <c r="AB24" s="432"/>
    </row>
    <row r="25" spans="1:28" ht="27" customHeight="1">
      <c r="A25" s="4" t="s">
        <v>89</v>
      </c>
      <c r="B25" s="13" t="s">
        <v>90</v>
      </c>
      <c r="C25" s="14"/>
      <c r="D25" s="4" t="s">
        <v>668</v>
      </c>
      <c r="E25" s="5" t="s">
        <v>49</v>
      </c>
      <c r="F25" s="5" t="s">
        <v>50</v>
      </c>
      <c r="G25" s="556"/>
      <c r="H25" s="426"/>
      <c r="I25" s="426"/>
      <c r="J25" s="432"/>
      <c r="K25" s="451"/>
      <c r="L25" s="432"/>
      <c r="M25" s="432"/>
      <c r="N25" s="432"/>
      <c r="O25" s="432"/>
      <c r="P25" s="432"/>
      <c r="Q25" s="432"/>
      <c r="R25" s="432"/>
      <c r="S25" s="432"/>
      <c r="T25" s="432"/>
      <c r="U25" s="432"/>
      <c r="V25" s="432"/>
      <c r="W25" s="432"/>
      <c r="X25" s="432"/>
      <c r="Y25" s="432"/>
      <c r="Z25" s="432"/>
      <c r="AA25" s="432"/>
      <c r="AB25" s="432"/>
    </row>
    <row r="26" spans="1:28" ht="15.75" customHeight="1">
      <c r="A26" s="7" t="s">
        <v>75</v>
      </c>
      <c r="B26" s="15" t="s">
        <v>91</v>
      </c>
      <c r="C26" s="16">
        <v>8.9300000000000004E-2</v>
      </c>
      <c r="D26" s="17">
        <f t="shared" ref="D26:F26" si="0">$C$26*D21</f>
        <v>0</v>
      </c>
      <c r="E26" s="17">
        <f t="shared" si="0"/>
        <v>141.98699999999999</v>
      </c>
      <c r="F26" s="17">
        <f t="shared" si="0"/>
        <v>192.42364000000003</v>
      </c>
      <c r="G26" s="557"/>
      <c r="H26" s="427"/>
      <c r="I26" s="427"/>
      <c r="J26" s="101"/>
      <c r="K26" s="452"/>
      <c r="L26" s="101"/>
      <c r="M26" s="101"/>
      <c r="N26" s="101"/>
      <c r="O26" s="101"/>
      <c r="P26" s="101"/>
      <c r="Q26" s="101"/>
      <c r="R26" s="101"/>
      <c r="S26" s="101"/>
      <c r="T26" s="101"/>
      <c r="U26" s="101"/>
      <c r="V26" s="101"/>
      <c r="W26" s="101"/>
      <c r="X26" s="101"/>
      <c r="Y26" s="101"/>
      <c r="Z26" s="101"/>
      <c r="AA26" s="101"/>
      <c r="AB26" s="101"/>
    </row>
    <row r="27" spans="1:28" ht="15.75" customHeight="1">
      <c r="A27" s="7" t="s">
        <v>77</v>
      </c>
      <c r="B27" s="15" t="s">
        <v>92</v>
      </c>
      <c r="C27" s="16">
        <v>2.98E-2</v>
      </c>
      <c r="D27" s="17">
        <f t="shared" ref="D27:F27" si="1">$C$27*D21</f>
        <v>0</v>
      </c>
      <c r="E27" s="17">
        <f t="shared" si="1"/>
        <v>47.381999999999998</v>
      </c>
      <c r="F27" s="17">
        <f t="shared" si="1"/>
        <v>64.213040000000007</v>
      </c>
      <c r="G27" s="557"/>
      <c r="H27" s="427"/>
      <c r="I27" s="427"/>
      <c r="J27" s="101"/>
      <c r="K27" s="452"/>
      <c r="L27" s="101"/>
      <c r="M27" s="101"/>
      <c r="N27" s="101"/>
      <c r="O27" s="101"/>
      <c r="P27" s="101"/>
      <c r="Q27" s="101"/>
      <c r="R27" s="101"/>
      <c r="S27" s="101"/>
      <c r="T27" s="101"/>
      <c r="U27" s="101"/>
      <c r="V27" s="101"/>
      <c r="W27" s="101"/>
      <c r="X27" s="101"/>
      <c r="Y27" s="101"/>
      <c r="Z27" s="101"/>
      <c r="AA27" s="101"/>
      <c r="AB27" s="101"/>
    </row>
    <row r="28" spans="1:28" ht="15.75" customHeight="1">
      <c r="A28" s="1170" t="s">
        <v>93</v>
      </c>
      <c r="B28" s="1171"/>
      <c r="C28" s="18"/>
      <c r="D28" s="19">
        <f>ROUND(SUM(D26:D27),2)</f>
        <v>0</v>
      </c>
      <c r="E28" s="19">
        <f>ROUND(SUM(E26:E27),2)</f>
        <v>189.37</v>
      </c>
      <c r="F28" s="19">
        <f>ROUND(SUM(F26:F27),2)</f>
        <v>256.64</v>
      </c>
      <c r="G28" s="557"/>
      <c r="H28" s="427"/>
      <c r="I28" s="427"/>
      <c r="J28" s="101"/>
      <c r="K28" s="452"/>
      <c r="L28" s="101"/>
      <c r="M28" s="101"/>
      <c r="N28" s="101"/>
      <c r="O28" s="101"/>
      <c r="P28" s="101"/>
      <c r="Q28" s="101"/>
      <c r="R28" s="101"/>
      <c r="S28" s="101"/>
      <c r="T28" s="101"/>
      <c r="U28" s="101"/>
      <c r="V28" s="101"/>
      <c r="W28" s="101"/>
      <c r="X28" s="101"/>
      <c r="Y28" s="101"/>
      <c r="Z28" s="101"/>
      <c r="AA28" s="101"/>
      <c r="AB28" s="101"/>
    </row>
    <row r="29" spans="1:28" ht="15.75" customHeight="1">
      <c r="A29" s="10"/>
      <c r="B29" s="15" t="s">
        <v>94</v>
      </c>
      <c r="C29" s="21">
        <f>C42</f>
        <v>0.3680000000000001</v>
      </c>
      <c r="D29" s="19"/>
      <c r="E29" s="17">
        <f t="shared" ref="E29:F29" si="2">ROUND(E28*$C$42,2)</f>
        <v>69.69</v>
      </c>
      <c r="F29" s="17">
        <f t="shared" si="2"/>
        <v>94.44</v>
      </c>
      <c r="G29" s="557"/>
      <c r="H29" s="454"/>
      <c r="I29" s="427"/>
      <c r="J29" s="101"/>
      <c r="K29" s="452"/>
      <c r="L29" s="101"/>
      <c r="M29" s="101"/>
      <c r="N29" s="101"/>
      <c r="O29" s="101"/>
      <c r="P29" s="101"/>
      <c r="Q29" s="101"/>
      <c r="R29" s="101"/>
      <c r="S29" s="101"/>
      <c r="T29" s="101"/>
      <c r="U29" s="101"/>
      <c r="V29" s="101"/>
      <c r="W29" s="101"/>
      <c r="X29" s="101"/>
      <c r="Y29" s="101"/>
      <c r="Z29" s="101"/>
      <c r="AA29" s="101"/>
      <c r="AB29" s="101"/>
    </row>
    <row r="30" spans="1:28" ht="15.75" customHeight="1">
      <c r="A30" s="1170" t="s">
        <v>95</v>
      </c>
      <c r="B30" s="1171"/>
      <c r="C30" s="18"/>
      <c r="D30" s="19">
        <f t="shared" ref="D30" si="3">SUM(D28:D29)</f>
        <v>0</v>
      </c>
      <c r="E30" s="19">
        <f>ROUND(SUM(E28:E29),2)</f>
        <v>259.06</v>
      </c>
      <c r="F30" s="19">
        <f>ROUND(SUM(F28:F29),2)</f>
        <v>351.08</v>
      </c>
      <c r="G30" s="557"/>
      <c r="H30" s="454"/>
      <c r="I30" s="427"/>
      <c r="J30" s="101"/>
      <c r="K30" s="101"/>
      <c r="L30" s="101"/>
      <c r="M30" s="101"/>
      <c r="N30" s="101"/>
      <c r="O30" s="101"/>
      <c r="P30" s="101"/>
      <c r="Q30" s="101"/>
      <c r="R30" s="101"/>
      <c r="S30" s="101"/>
      <c r="T30" s="101"/>
      <c r="U30" s="101"/>
      <c r="V30" s="101"/>
      <c r="W30" s="101"/>
      <c r="X30" s="101"/>
      <c r="Y30" s="101"/>
      <c r="Z30" s="101"/>
      <c r="AA30" s="101"/>
      <c r="AB30" s="101"/>
    </row>
    <row r="31" spans="1:28" ht="42" customHeight="1">
      <c r="A31" s="1183" t="s">
        <v>424</v>
      </c>
      <c r="B31" s="1175"/>
      <c r="C31" s="1175"/>
      <c r="D31" s="1175"/>
      <c r="E31" s="1175"/>
      <c r="F31" s="1171"/>
      <c r="G31" s="558"/>
      <c r="H31" s="428"/>
      <c r="I31" s="428"/>
      <c r="J31" s="437"/>
      <c r="K31" s="437"/>
      <c r="L31" s="437"/>
      <c r="M31" s="437"/>
      <c r="N31" s="437"/>
      <c r="O31" s="437"/>
      <c r="P31" s="437"/>
      <c r="Q31" s="437"/>
      <c r="R31" s="437"/>
      <c r="S31" s="437"/>
      <c r="T31" s="437"/>
      <c r="U31" s="437"/>
      <c r="V31" s="437"/>
      <c r="W31" s="437"/>
      <c r="X31" s="437"/>
      <c r="Y31" s="437"/>
      <c r="Z31" s="437"/>
      <c r="AA31" s="437"/>
      <c r="AB31" s="437"/>
    </row>
    <row r="32" spans="1:28" ht="27" customHeight="1">
      <c r="A32" s="1184" t="s">
        <v>97</v>
      </c>
      <c r="B32" s="1175"/>
      <c r="C32" s="1175"/>
      <c r="D32" s="1175"/>
      <c r="E32" s="1175"/>
      <c r="F32" s="1171"/>
      <c r="G32" s="553"/>
      <c r="H32" s="425"/>
      <c r="I32" s="425"/>
      <c r="J32" s="432"/>
      <c r="K32" s="432"/>
      <c r="L32" s="432"/>
      <c r="M32" s="432"/>
      <c r="N32" s="432"/>
      <c r="O32" s="432"/>
      <c r="P32" s="432"/>
      <c r="Q32" s="432"/>
      <c r="R32" s="432"/>
      <c r="S32" s="432"/>
      <c r="T32" s="432"/>
      <c r="U32" s="432"/>
      <c r="V32" s="432"/>
      <c r="W32" s="432"/>
      <c r="X32" s="432"/>
      <c r="Y32" s="432"/>
      <c r="Z32" s="432"/>
      <c r="AA32" s="432"/>
      <c r="AB32" s="432"/>
    </row>
    <row r="33" spans="1:30" ht="27" customHeight="1">
      <c r="A33" s="4" t="s">
        <v>98</v>
      </c>
      <c r="B33" s="13" t="s">
        <v>99</v>
      </c>
      <c r="C33" s="14"/>
      <c r="D33" s="4" t="s">
        <v>668</v>
      </c>
      <c r="E33" s="5" t="s">
        <v>49</v>
      </c>
      <c r="F33" s="5" t="s">
        <v>50</v>
      </c>
      <c r="G33" s="557"/>
      <c r="H33" s="427"/>
      <c r="I33" s="427"/>
      <c r="J33" s="101"/>
      <c r="K33" s="455"/>
      <c r="L33" s="101"/>
      <c r="M33" s="101"/>
      <c r="N33" s="101"/>
      <c r="O33" s="101"/>
      <c r="P33" s="101"/>
      <c r="Q33" s="101"/>
      <c r="R33" s="101"/>
      <c r="S33" s="101"/>
      <c r="T33" s="101"/>
      <c r="U33" s="101"/>
      <c r="V33" s="101"/>
      <c r="W33" s="101"/>
      <c r="X33" s="101"/>
      <c r="Y33" s="101"/>
      <c r="Z33" s="101"/>
      <c r="AA33" s="101"/>
      <c r="AB33" s="101"/>
    </row>
    <row r="34" spans="1:30" ht="15.75" customHeight="1">
      <c r="A34" s="7" t="s">
        <v>75</v>
      </c>
      <c r="B34" s="8" t="s">
        <v>100</v>
      </c>
      <c r="C34" s="21">
        <v>0.2</v>
      </c>
      <c r="D34" s="22">
        <f t="shared" ref="D34:F41" si="4">(D$21)*$C34</f>
        <v>0</v>
      </c>
      <c r="E34" s="22">
        <f t="shared" si="4"/>
        <v>318</v>
      </c>
      <c r="F34" s="22">
        <f>(F$21)*$C34</f>
        <v>430.96000000000004</v>
      </c>
      <c r="G34" s="552"/>
      <c r="H34" s="424"/>
      <c r="I34" s="424"/>
      <c r="J34" s="101"/>
      <c r="K34" s="452"/>
      <c r="L34" s="101"/>
      <c r="M34" s="101"/>
      <c r="N34" s="101"/>
      <c r="O34" s="101"/>
      <c r="P34" s="101"/>
      <c r="Q34" s="101"/>
      <c r="R34" s="101"/>
      <c r="S34" s="101"/>
      <c r="T34" s="101"/>
      <c r="U34" s="101"/>
      <c r="V34" s="101"/>
      <c r="W34" s="101"/>
      <c r="X34" s="101"/>
      <c r="Y34" s="101"/>
      <c r="Z34" s="101"/>
      <c r="AA34" s="101"/>
      <c r="AB34" s="101"/>
    </row>
    <row r="35" spans="1:30" ht="15.75" customHeight="1">
      <c r="A35" s="7" t="s">
        <v>77</v>
      </c>
      <c r="B35" s="8" t="s">
        <v>101</v>
      </c>
      <c r="C35" s="21">
        <v>1.4999999999999999E-2</v>
      </c>
      <c r="D35" s="22">
        <f t="shared" ref="D35:D41" si="5">(D$21)*$C35</f>
        <v>0</v>
      </c>
      <c r="E35" s="22">
        <f t="shared" si="4"/>
        <v>23.849999999999998</v>
      </c>
      <c r="F35" s="22">
        <f t="shared" si="4"/>
        <v>32.322000000000003</v>
      </c>
      <c r="G35" s="552"/>
      <c r="H35" s="424"/>
      <c r="I35" s="424"/>
      <c r="J35" s="101"/>
      <c r="K35" s="452"/>
      <c r="L35" s="101"/>
      <c r="M35" s="101"/>
      <c r="N35" s="101"/>
      <c r="O35" s="101"/>
      <c r="P35" s="101"/>
      <c r="Q35" s="101"/>
      <c r="R35" s="101"/>
      <c r="S35" s="101"/>
      <c r="T35" s="101"/>
      <c r="U35" s="101"/>
      <c r="V35" s="101"/>
      <c r="W35" s="101"/>
      <c r="X35" s="101"/>
      <c r="Y35" s="101"/>
      <c r="Z35" s="101"/>
      <c r="AA35" s="101"/>
      <c r="AB35" s="101"/>
    </row>
    <row r="36" spans="1:30" ht="15.75" customHeight="1">
      <c r="A36" s="7" t="s">
        <v>79</v>
      </c>
      <c r="B36" s="8" t="s">
        <v>102</v>
      </c>
      <c r="C36" s="21">
        <v>0.01</v>
      </c>
      <c r="D36" s="22">
        <f t="shared" si="5"/>
        <v>0</v>
      </c>
      <c r="E36" s="22">
        <f t="shared" si="4"/>
        <v>15.9</v>
      </c>
      <c r="F36" s="22">
        <f t="shared" si="4"/>
        <v>21.548000000000002</v>
      </c>
      <c r="G36" s="552"/>
      <c r="H36" s="424"/>
      <c r="I36" s="424"/>
      <c r="J36" s="101"/>
      <c r="K36" s="452"/>
      <c r="L36" s="101"/>
      <c r="M36" s="101"/>
      <c r="N36" s="101"/>
      <c r="O36" s="101"/>
      <c r="P36" s="101"/>
      <c r="Q36" s="101"/>
      <c r="R36" s="101"/>
      <c r="S36" s="101"/>
      <c r="T36" s="101"/>
      <c r="U36" s="101"/>
      <c r="V36" s="101"/>
      <c r="W36" s="101"/>
      <c r="X36" s="101"/>
      <c r="Y36" s="101"/>
      <c r="Z36" s="101"/>
      <c r="AA36" s="101"/>
      <c r="AB36" s="101"/>
    </row>
    <row r="37" spans="1:30" ht="15.75" customHeight="1">
      <c r="A37" s="7" t="s">
        <v>82</v>
      </c>
      <c r="B37" s="8" t="s">
        <v>103</v>
      </c>
      <c r="C37" s="21">
        <v>2E-3</v>
      </c>
      <c r="D37" s="22">
        <f t="shared" si="5"/>
        <v>0</v>
      </c>
      <c r="E37" s="22">
        <f t="shared" si="4"/>
        <v>3.18</v>
      </c>
      <c r="F37" s="22">
        <f t="shared" si="4"/>
        <v>4.3096000000000005</v>
      </c>
      <c r="G37" s="552"/>
      <c r="H37" s="424"/>
      <c r="I37" s="424"/>
      <c r="J37" s="101"/>
      <c r="K37" s="452"/>
      <c r="L37" s="101"/>
      <c r="M37" s="101"/>
      <c r="N37" s="101"/>
      <c r="O37" s="101"/>
      <c r="P37" s="101"/>
      <c r="Q37" s="101"/>
      <c r="R37" s="101"/>
      <c r="S37" s="101"/>
      <c r="T37" s="101"/>
      <c r="U37" s="101"/>
      <c r="V37" s="101"/>
      <c r="W37" s="101"/>
      <c r="X37" s="101"/>
      <c r="Y37" s="101"/>
      <c r="Z37" s="101"/>
      <c r="AA37" s="101"/>
      <c r="AB37" s="101"/>
    </row>
    <row r="38" spans="1:30" ht="15.75" customHeight="1">
      <c r="A38" s="7" t="s">
        <v>104</v>
      </c>
      <c r="B38" s="8" t="s">
        <v>105</v>
      </c>
      <c r="C38" s="21">
        <v>2.5000000000000001E-2</v>
      </c>
      <c r="D38" s="22">
        <f t="shared" si="5"/>
        <v>0</v>
      </c>
      <c r="E38" s="22">
        <f t="shared" si="4"/>
        <v>39.75</v>
      </c>
      <c r="F38" s="22">
        <f t="shared" si="4"/>
        <v>53.870000000000005</v>
      </c>
      <c r="G38" s="552"/>
      <c r="H38" s="424"/>
      <c r="I38" s="424"/>
      <c r="J38" s="101"/>
      <c r="K38" s="452"/>
      <c r="L38" s="101"/>
      <c r="M38" s="101"/>
      <c r="N38" s="101"/>
      <c r="O38" s="101"/>
      <c r="P38" s="101"/>
      <c r="Q38" s="101"/>
      <c r="R38" s="101"/>
      <c r="S38" s="101"/>
      <c r="T38" s="101"/>
      <c r="U38" s="101"/>
      <c r="V38" s="101"/>
      <c r="W38" s="101"/>
      <c r="X38" s="101"/>
      <c r="Y38" s="101"/>
      <c r="Z38" s="101"/>
      <c r="AA38" s="101"/>
      <c r="AB38" s="101"/>
    </row>
    <row r="39" spans="1:30" ht="15.75" customHeight="1">
      <c r="A39" s="7" t="s">
        <v>84</v>
      </c>
      <c r="B39" s="8" t="s">
        <v>106</v>
      </c>
      <c r="C39" s="21">
        <v>0.08</v>
      </c>
      <c r="D39" s="22">
        <f t="shared" si="5"/>
        <v>0</v>
      </c>
      <c r="E39" s="22">
        <f t="shared" si="4"/>
        <v>127.2</v>
      </c>
      <c r="F39" s="22">
        <f t="shared" si="4"/>
        <v>172.38400000000001</v>
      </c>
      <c r="G39" s="552"/>
      <c r="H39" s="424"/>
      <c r="I39" s="424"/>
      <c r="J39" s="101"/>
      <c r="K39" s="452"/>
      <c r="L39" s="101"/>
      <c r="M39" s="101"/>
      <c r="N39" s="101"/>
      <c r="O39" s="101"/>
      <c r="P39" s="101"/>
      <c r="Q39" s="101"/>
      <c r="R39" s="101"/>
      <c r="S39" s="101"/>
      <c r="T39" s="101"/>
      <c r="U39" s="101"/>
      <c r="V39" s="101"/>
      <c r="W39" s="101"/>
      <c r="X39" s="101"/>
      <c r="Y39" s="101"/>
      <c r="Z39" s="101"/>
      <c r="AA39" s="101"/>
      <c r="AB39" s="101"/>
    </row>
    <row r="40" spans="1:30" ht="15.75" customHeight="1">
      <c r="A40" s="23" t="s">
        <v>107</v>
      </c>
      <c r="B40" s="15" t="s">
        <v>377</v>
      </c>
      <c r="C40" s="16">
        <v>0.03</v>
      </c>
      <c r="D40" s="22">
        <f t="shared" si="5"/>
        <v>0</v>
      </c>
      <c r="E40" s="22">
        <f t="shared" si="4"/>
        <v>47.699999999999996</v>
      </c>
      <c r="F40" s="22">
        <f t="shared" si="4"/>
        <v>64.644000000000005</v>
      </c>
      <c r="G40" s="559"/>
      <c r="H40" s="429"/>
      <c r="I40" s="429"/>
      <c r="J40" s="101"/>
      <c r="K40" s="452"/>
      <c r="L40" s="101"/>
      <c r="M40" s="101"/>
      <c r="N40" s="101"/>
      <c r="O40" s="101"/>
      <c r="P40" s="101"/>
      <c r="Q40" s="101"/>
      <c r="R40" s="101"/>
      <c r="S40" s="101"/>
      <c r="T40" s="101"/>
      <c r="U40" s="101"/>
      <c r="V40" s="101"/>
      <c r="W40" s="101"/>
      <c r="X40" s="101"/>
      <c r="Y40" s="101"/>
      <c r="Z40" s="101"/>
      <c r="AA40" s="101"/>
      <c r="AB40" s="101"/>
    </row>
    <row r="41" spans="1:30" ht="15.75" customHeight="1">
      <c r="A41" s="7" t="s">
        <v>109</v>
      </c>
      <c r="B41" s="8" t="s">
        <v>110</v>
      </c>
      <c r="C41" s="21">
        <v>6.0000000000000001E-3</v>
      </c>
      <c r="D41" s="22">
        <f t="shared" si="5"/>
        <v>0</v>
      </c>
      <c r="E41" s="22">
        <f t="shared" si="4"/>
        <v>9.5400000000000009</v>
      </c>
      <c r="F41" s="22">
        <f t="shared" si="4"/>
        <v>12.928800000000001</v>
      </c>
      <c r="G41" s="552"/>
      <c r="H41" s="424"/>
      <c r="I41" s="424"/>
      <c r="J41" s="101"/>
      <c r="K41" s="452"/>
      <c r="L41" s="101"/>
      <c r="M41" s="101"/>
      <c r="N41" s="101"/>
      <c r="O41" s="101"/>
      <c r="P41" s="101"/>
      <c r="Q41" s="101"/>
      <c r="R41" s="101"/>
      <c r="S41" s="101"/>
      <c r="T41" s="101"/>
      <c r="U41" s="101"/>
      <c r="V41" s="101"/>
      <c r="W41" s="101"/>
      <c r="X41" s="101"/>
      <c r="Y41" s="101"/>
      <c r="Z41" s="101"/>
      <c r="AA41" s="101"/>
      <c r="AB41" s="101"/>
    </row>
    <row r="42" spans="1:30" ht="15.75" customHeight="1">
      <c r="A42" s="1170" t="s">
        <v>111</v>
      </c>
      <c r="B42" s="1171"/>
      <c r="C42" s="21">
        <f>SUM(C34:C41)</f>
        <v>0.3680000000000001</v>
      </c>
      <c r="D42" s="19">
        <f>ROUND(SUM(D34:D41),2)</f>
        <v>0</v>
      </c>
      <c r="E42" s="19">
        <f t="shared" ref="E42:F42" si="6">ROUND(SUM(E34:E41),2)</f>
        <v>585.12</v>
      </c>
      <c r="F42" s="19">
        <f t="shared" si="6"/>
        <v>792.97</v>
      </c>
      <c r="G42" s="552"/>
      <c r="H42" s="424"/>
      <c r="I42" s="424"/>
      <c r="J42" s="101"/>
      <c r="K42" s="452"/>
      <c r="L42" s="101"/>
      <c r="M42" s="101"/>
      <c r="N42" s="101"/>
      <c r="O42" s="101"/>
      <c r="P42" s="101"/>
      <c r="Q42" s="101"/>
      <c r="R42" s="101"/>
      <c r="S42" s="101"/>
      <c r="T42" s="101"/>
      <c r="U42" s="101"/>
      <c r="V42" s="101"/>
      <c r="W42" s="101"/>
      <c r="X42" s="101"/>
      <c r="Y42" s="101"/>
      <c r="Z42" s="101"/>
      <c r="AA42" s="101"/>
      <c r="AB42" s="101"/>
    </row>
    <row r="43" spans="1:30" ht="39" customHeight="1">
      <c r="A43" s="1183" t="s">
        <v>425</v>
      </c>
      <c r="B43" s="1175"/>
      <c r="C43" s="1175"/>
      <c r="D43" s="1175"/>
      <c r="E43" s="1175"/>
      <c r="F43" s="1171"/>
      <c r="G43" s="552"/>
      <c r="H43" s="424"/>
      <c r="I43" s="424"/>
      <c r="J43" s="101"/>
      <c r="K43" s="101"/>
      <c r="L43" s="101"/>
      <c r="M43" s="101"/>
      <c r="N43" s="101"/>
      <c r="O43" s="101"/>
      <c r="P43" s="101"/>
      <c r="Q43" s="101"/>
      <c r="R43" s="101"/>
      <c r="S43" s="101"/>
      <c r="T43" s="101"/>
      <c r="U43" s="101"/>
      <c r="V43" s="101"/>
      <c r="W43" s="101"/>
      <c r="X43" s="101"/>
      <c r="Y43" s="101"/>
      <c r="Z43" s="101"/>
      <c r="AA43" s="101"/>
      <c r="AB43" s="101"/>
    </row>
    <row r="44" spans="1:30" ht="15" customHeight="1">
      <c r="A44" s="1184" t="s">
        <v>112</v>
      </c>
      <c r="B44" s="1175"/>
      <c r="C44" s="1175"/>
      <c r="D44" s="1175"/>
      <c r="E44" s="1175"/>
      <c r="F44" s="1171"/>
      <c r="G44" s="553"/>
      <c r="H44" s="425"/>
      <c r="I44" s="425"/>
      <c r="J44" s="432"/>
      <c r="K44" s="432"/>
      <c r="L44" s="432"/>
      <c r="M44" s="432"/>
      <c r="N44" s="432"/>
      <c r="O44" s="432"/>
      <c r="P44" s="432"/>
      <c r="Q44" s="432"/>
      <c r="R44" s="432"/>
      <c r="S44" s="432"/>
      <c r="T44" s="432"/>
      <c r="U44" s="432"/>
      <c r="V44" s="432"/>
      <c r="W44" s="432"/>
      <c r="X44" s="432"/>
      <c r="Y44" s="432"/>
      <c r="Z44" s="432"/>
      <c r="AA44" s="432"/>
      <c r="AB44" s="432"/>
    </row>
    <row r="45" spans="1:30" ht="27" customHeight="1">
      <c r="A45" s="4" t="s">
        <v>113</v>
      </c>
      <c r="B45" s="13" t="s">
        <v>114</v>
      </c>
      <c r="C45" s="24"/>
      <c r="D45" s="4" t="s">
        <v>668</v>
      </c>
      <c r="E45" s="5" t="s">
        <v>49</v>
      </c>
      <c r="F45" s="5" t="s">
        <v>50</v>
      </c>
      <c r="G45" s="553"/>
      <c r="H45" s="425"/>
      <c r="I45" s="425"/>
      <c r="J45" s="432"/>
      <c r="K45" s="451"/>
      <c r="L45" s="432"/>
      <c r="M45" s="432"/>
      <c r="N45" s="432"/>
      <c r="O45" s="432"/>
      <c r="P45" s="432"/>
      <c r="Q45" s="432"/>
      <c r="R45" s="432"/>
      <c r="S45" s="432"/>
      <c r="T45" s="432"/>
      <c r="U45" s="432"/>
      <c r="V45" s="432"/>
      <c r="W45" s="432"/>
      <c r="X45" s="432"/>
      <c r="Y45" s="432"/>
      <c r="Z45" s="432"/>
      <c r="AA45" s="432"/>
      <c r="AB45" s="432"/>
    </row>
    <row r="46" spans="1:30" ht="15.75" customHeight="1">
      <c r="A46" s="7" t="s">
        <v>75</v>
      </c>
      <c r="B46" s="8" t="s">
        <v>563</v>
      </c>
      <c r="C46" s="84"/>
      <c r="D46" s="17"/>
      <c r="E46" s="17">
        <f>$G$46*$H$46-(E21*6%)</f>
        <v>190.60000000000002</v>
      </c>
      <c r="F46" s="17">
        <f>$G$46*$H$46-(F21*6%)</f>
        <v>156.71199999999999</v>
      </c>
      <c r="G46" s="559" t="s">
        <v>426</v>
      </c>
      <c r="H46" s="424">
        <v>44</v>
      </c>
      <c r="I46" s="425"/>
      <c r="J46" s="432"/>
      <c r="K46" s="452"/>
      <c r="L46" s="101"/>
      <c r="M46" s="101"/>
      <c r="N46" s="101"/>
      <c r="O46" s="101"/>
      <c r="P46" s="101"/>
      <c r="Q46" s="101"/>
      <c r="R46" s="101"/>
      <c r="S46" s="101"/>
      <c r="T46" s="101"/>
      <c r="U46" s="101"/>
      <c r="V46" s="101"/>
      <c r="W46" s="101"/>
      <c r="X46" s="101"/>
      <c r="Y46" s="101"/>
      <c r="Z46" s="101"/>
      <c r="AA46" s="101"/>
      <c r="AB46" s="101"/>
    </row>
    <row r="47" spans="1:30" ht="15.75" customHeight="1">
      <c r="A47" s="7" t="s">
        <v>77</v>
      </c>
      <c r="B47" s="8" t="s">
        <v>380</v>
      </c>
      <c r="C47" s="26"/>
      <c r="D47" s="17"/>
      <c r="E47" s="17">
        <f t="shared" ref="E47:F47" si="7">$G$47*$H$47</f>
        <v>434.94</v>
      </c>
      <c r="F47" s="17">
        <f t="shared" si="7"/>
        <v>434.94</v>
      </c>
      <c r="G47" s="560">
        <v>19.77</v>
      </c>
      <c r="H47" s="424">
        <v>22</v>
      </c>
      <c r="I47" s="425"/>
      <c r="J47" s="432"/>
      <c r="K47" s="452"/>
      <c r="L47" s="101"/>
      <c r="M47" s="101"/>
      <c r="N47" s="101"/>
      <c r="O47" s="101"/>
      <c r="P47" s="101"/>
      <c r="Q47" s="101"/>
      <c r="R47" s="101"/>
      <c r="S47" s="101"/>
      <c r="T47" s="101"/>
      <c r="U47" s="101"/>
      <c r="V47" s="101"/>
      <c r="W47" s="101"/>
      <c r="X47" s="101"/>
      <c r="Y47" s="101"/>
      <c r="Z47" s="101"/>
      <c r="AA47" s="101"/>
      <c r="AB47" s="101"/>
    </row>
    <row r="48" spans="1:30" s="117" customFormat="1" ht="15.75" customHeight="1">
      <c r="A48" s="111" t="s">
        <v>565</v>
      </c>
      <c r="B48" s="112" t="s">
        <v>566</v>
      </c>
      <c r="C48" s="113"/>
      <c r="D48" s="114">
        <f>D47/12</f>
        <v>0</v>
      </c>
      <c r="E48" s="114">
        <f>E47/12</f>
        <v>36.244999999999997</v>
      </c>
      <c r="F48" s="114">
        <f>F47/12</f>
        <v>36.244999999999997</v>
      </c>
      <c r="G48" s="561"/>
      <c r="H48" s="456"/>
      <c r="I48" s="457"/>
      <c r="J48" s="458"/>
      <c r="K48" s="459"/>
      <c r="L48" s="116"/>
      <c r="M48" s="459"/>
      <c r="N48" s="459"/>
      <c r="O48" s="459"/>
      <c r="P48" s="459"/>
      <c r="Q48" s="459"/>
      <c r="R48" s="459"/>
      <c r="S48" s="459"/>
      <c r="T48" s="459"/>
      <c r="U48" s="459"/>
      <c r="V48" s="459"/>
      <c r="W48" s="459"/>
      <c r="X48" s="459"/>
      <c r="Y48" s="459"/>
      <c r="Z48" s="459"/>
      <c r="AA48" s="435"/>
      <c r="AB48" s="435"/>
      <c r="AC48" s="435"/>
      <c r="AD48" s="435"/>
    </row>
    <row r="49" spans="1:28" ht="15.75" customHeight="1">
      <c r="A49" s="7" t="s">
        <v>79</v>
      </c>
      <c r="B49" s="8" t="s">
        <v>402</v>
      </c>
      <c r="C49" s="26"/>
      <c r="D49" s="17"/>
      <c r="E49" s="17">
        <v>137.79</v>
      </c>
      <c r="F49" s="17">
        <v>137.79</v>
      </c>
      <c r="G49" s="562"/>
      <c r="H49" s="424"/>
      <c r="I49" s="425"/>
      <c r="J49" s="432"/>
      <c r="K49" s="452"/>
      <c r="L49" s="101"/>
      <c r="M49" s="101"/>
      <c r="N49" s="101"/>
      <c r="O49" s="101"/>
      <c r="P49" s="101"/>
      <c r="Q49" s="101"/>
      <c r="R49" s="101"/>
      <c r="S49" s="101"/>
      <c r="T49" s="101"/>
      <c r="U49" s="101"/>
      <c r="V49" s="101"/>
      <c r="W49" s="101"/>
      <c r="X49" s="101"/>
      <c r="Y49" s="101"/>
      <c r="Z49" s="101"/>
      <c r="AA49" s="101"/>
      <c r="AB49" s="101"/>
    </row>
    <row r="50" spans="1:28" ht="15.75" customHeight="1">
      <c r="A50" s="7" t="s">
        <v>79</v>
      </c>
      <c r="B50" s="8" t="s">
        <v>117</v>
      </c>
      <c r="C50" s="26"/>
      <c r="D50" s="17"/>
      <c r="E50" s="17">
        <f t="shared" ref="E50:F50" si="8">E49/12</f>
        <v>11.4825</v>
      </c>
      <c r="F50" s="17">
        <f t="shared" si="8"/>
        <v>11.4825</v>
      </c>
      <c r="G50" s="562"/>
      <c r="H50" s="424"/>
      <c r="I50" s="425"/>
      <c r="J50" s="432"/>
      <c r="K50" s="452"/>
      <c r="L50" s="101"/>
      <c r="M50" s="101"/>
      <c r="N50" s="101"/>
      <c r="O50" s="101"/>
      <c r="P50" s="101"/>
      <c r="Q50" s="101"/>
      <c r="R50" s="101"/>
      <c r="S50" s="101"/>
      <c r="T50" s="101"/>
      <c r="U50" s="101"/>
      <c r="V50" s="101"/>
      <c r="W50" s="101"/>
      <c r="X50" s="101"/>
      <c r="Y50" s="101"/>
      <c r="Z50" s="101"/>
      <c r="AA50" s="101"/>
      <c r="AB50" s="101"/>
    </row>
    <row r="51" spans="1:28" ht="21" customHeight="1">
      <c r="A51" s="7" t="s">
        <v>82</v>
      </c>
      <c r="B51" s="8" t="s">
        <v>427</v>
      </c>
      <c r="C51" s="26"/>
      <c r="D51" s="17"/>
      <c r="E51" s="17">
        <v>33.65</v>
      </c>
      <c r="F51" s="17">
        <v>33.65</v>
      </c>
      <c r="G51" s="554"/>
      <c r="H51" s="424"/>
      <c r="I51" s="425"/>
      <c r="J51" s="432"/>
      <c r="K51" s="452"/>
      <c r="L51" s="101"/>
      <c r="M51" s="101"/>
      <c r="N51" s="101"/>
      <c r="O51" s="101"/>
      <c r="P51" s="101"/>
      <c r="Q51" s="101"/>
      <c r="R51" s="101"/>
      <c r="S51" s="101"/>
      <c r="T51" s="101"/>
      <c r="U51" s="101"/>
      <c r="V51" s="101"/>
      <c r="W51" s="101"/>
      <c r="X51" s="101"/>
      <c r="Y51" s="101"/>
      <c r="Z51" s="101"/>
      <c r="AA51" s="101"/>
      <c r="AB51" s="101"/>
    </row>
    <row r="52" spans="1:28" ht="15.75" customHeight="1">
      <c r="A52" s="27" t="s">
        <v>104</v>
      </c>
      <c r="B52" s="29" t="s">
        <v>119</v>
      </c>
      <c r="C52" s="30"/>
      <c r="D52" s="71"/>
      <c r="E52" s="17">
        <v>15.2</v>
      </c>
      <c r="F52" s="17">
        <v>15.2</v>
      </c>
      <c r="G52" s="421"/>
      <c r="H52" s="438"/>
      <c r="K52" s="105"/>
      <c r="L52" s="438"/>
      <c r="M52" s="438"/>
      <c r="N52" s="438"/>
      <c r="O52" s="438"/>
      <c r="P52" s="438"/>
      <c r="Q52" s="438"/>
      <c r="R52" s="438"/>
      <c r="S52" s="438"/>
      <c r="T52" s="438"/>
      <c r="U52" s="438"/>
      <c r="V52" s="438"/>
      <c r="W52" s="438"/>
      <c r="X52" s="438"/>
      <c r="Y52" s="438"/>
      <c r="Z52" s="438"/>
      <c r="AA52" s="438"/>
      <c r="AB52" s="438"/>
    </row>
    <row r="53" spans="1:28" ht="15.75" customHeight="1">
      <c r="A53" s="28" t="s">
        <v>84</v>
      </c>
      <c r="B53" s="29" t="s">
        <v>554</v>
      </c>
      <c r="C53" s="72"/>
      <c r="D53" s="17"/>
      <c r="E53" s="17">
        <f>ROUND(1658.92*20%*1%,2)</f>
        <v>3.32</v>
      </c>
      <c r="F53" s="17">
        <f>ROUND(1658.92*20%*1%,2)</f>
        <v>3.32</v>
      </c>
      <c r="G53" s="562"/>
      <c r="H53" s="424"/>
      <c r="K53" s="452"/>
      <c r="L53" s="101"/>
      <c r="M53" s="101"/>
      <c r="N53" s="101"/>
      <c r="O53" s="101"/>
      <c r="P53" s="101"/>
      <c r="Q53" s="101"/>
      <c r="R53" s="101"/>
      <c r="S53" s="101"/>
      <c r="T53" s="101"/>
      <c r="U53" s="101"/>
      <c r="V53" s="101"/>
      <c r="W53" s="101"/>
      <c r="X53" s="101"/>
      <c r="Y53" s="101"/>
      <c r="Z53" s="101"/>
      <c r="AA53" s="101"/>
      <c r="AB53" s="101"/>
    </row>
    <row r="54" spans="1:28" ht="15.75" customHeight="1">
      <c r="A54" s="28" t="s">
        <v>109</v>
      </c>
      <c r="B54" s="29" t="s">
        <v>120</v>
      </c>
      <c r="C54" s="30"/>
      <c r="D54" s="17">
        <f t="shared" ref="D54:F54" si="9">ROUND(D16/220*8.8*0.5/12,2)</f>
        <v>0</v>
      </c>
      <c r="E54" s="17">
        <f t="shared" si="9"/>
        <v>2.65</v>
      </c>
      <c r="F54" s="17">
        <f t="shared" si="9"/>
        <v>2.65</v>
      </c>
      <c r="G54" s="562"/>
      <c r="H54" s="100"/>
      <c r="I54" s="100" t="s">
        <v>121</v>
      </c>
      <c r="J54" s="101"/>
      <c r="K54" s="452"/>
      <c r="L54" s="101"/>
      <c r="M54" s="101"/>
      <c r="N54" s="101"/>
      <c r="O54" s="101"/>
      <c r="P54" s="101"/>
      <c r="Q54" s="101"/>
      <c r="R54" s="101"/>
      <c r="S54" s="101"/>
      <c r="T54" s="101"/>
      <c r="U54" s="101"/>
      <c r="V54" s="101"/>
      <c r="W54" s="101"/>
      <c r="X54" s="101"/>
      <c r="Y54" s="101"/>
      <c r="Z54" s="101"/>
      <c r="AA54" s="101"/>
      <c r="AB54" s="101"/>
    </row>
    <row r="55" spans="1:28" ht="15.75" customHeight="1">
      <c r="A55" s="97" t="s">
        <v>550</v>
      </c>
      <c r="B55" s="99" t="s">
        <v>555</v>
      </c>
      <c r="C55" s="30"/>
      <c r="D55" s="17"/>
      <c r="E55" s="17">
        <v>2.63</v>
      </c>
      <c r="F55" s="17">
        <v>2.63</v>
      </c>
      <c r="G55" s="562"/>
      <c r="H55" s="100"/>
      <c r="I55" s="100"/>
      <c r="J55" s="101"/>
      <c r="K55" s="452"/>
      <c r="L55" s="101"/>
      <c r="M55" s="101"/>
      <c r="N55" s="101"/>
      <c r="O55" s="101"/>
      <c r="P55" s="101"/>
      <c r="Q55" s="101"/>
      <c r="R55" s="101"/>
      <c r="S55" s="101"/>
      <c r="T55" s="101"/>
      <c r="U55" s="101"/>
      <c r="V55" s="101"/>
      <c r="W55" s="101"/>
      <c r="X55" s="101"/>
      <c r="Y55" s="101"/>
      <c r="Z55" s="101"/>
      <c r="AA55" s="101"/>
      <c r="AB55" s="101"/>
    </row>
    <row r="56" spans="1:28" ht="15.75" customHeight="1">
      <c r="A56" s="97" t="s">
        <v>556</v>
      </c>
      <c r="B56" s="99" t="s">
        <v>552</v>
      </c>
      <c r="C56" s="30"/>
      <c r="D56" s="17"/>
      <c r="E56" s="17"/>
      <c r="F56" s="17"/>
      <c r="G56" s="562"/>
      <c r="H56" s="100"/>
      <c r="I56" s="100"/>
      <c r="J56" s="101"/>
      <c r="K56" s="452"/>
      <c r="L56" s="101"/>
      <c r="M56" s="101"/>
      <c r="N56" s="101"/>
      <c r="O56" s="101"/>
      <c r="P56" s="101"/>
      <c r="Q56" s="101"/>
      <c r="R56" s="101"/>
      <c r="S56" s="101"/>
      <c r="T56" s="101"/>
      <c r="U56" s="101"/>
      <c r="V56" s="101"/>
      <c r="W56" s="101"/>
      <c r="X56" s="101"/>
      <c r="Y56" s="101"/>
      <c r="Z56" s="101"/>
      <c r="AA56" s="101"/>
      <c r="AB56" s="101"/>
    </row>
    <row r="57" spans="1:28" ht="15.75" customHeight="1">
      <c r="A57" s="1170" t="s">
        <v>111</v>
      </c>
      <c r="B57" s="1171"/>
      <c r="C57" s="32"/>
      <c r="D57" s="19">
        <f t="shared" ref="D57:F57" si="10">ROUND(SUM(D46:D56),2)</f>
        <v>0</v>
      </c>
      <c r="E57" s="19">
        <f t="shared" si="10"/>
        <v>868.51</v>
      </c>
      <c r="F57" s="19">
        <f t="shared" si="10"/>
        <v>834.62</v>
      </c>
      <c r="G57" s="556"/>
      <c r="H57" s="426"/>
      <c r="I57" s="426"/>
      <c r="J57" s="432"/>
      <c r="K57" s="453"/>
      <c r="L57" s="432"/>
      <c r="M57" s="432"/>
      <c r="N57" s="432"/>
      <c r="O57" s="432"/>
      <c r="P57" s="432"/>
      <c r="Q57" s="432"/>
      <c r="R57" s="432"/>
      <c r="S57" s="432"/>
      <c r="T57" s="432"/>
      <c r="U57" s="432"/>
      <c r="V57" s="432"/>
      <c r="W57" s="432"/>
      <c r="X57" s="432"/>
      <c r="Y57" s="432"/>
      <c r="Z57" s="432"/>
      <c r="AA57" s="432"/>
      <c r="AB57" s="432"/>
    </row>
    <row r="58" spans="1:28" ht="15.75" customHeight="1">
      <c r="A58" s="12"/>
      <c r="B58" s="12"/>
      <c r="C58" s="12"/>
      <c r="D58" s="12"/>
      <c r="E58" s="12"/>
      <c r="F58" s="12"/>
      <c r="G58" s="555"/>
      <c r="H58" s="101"/>
      <c r="I58" s="426"/>
      <c r="J58" s="432"/>
      <c r="K58" s="101"/>
      <c r="L58" s="101"/>
      <c r="M58" s="101"/>
      <c r="N58" s="101"/>
      <c r="O58" s="101"/>
      <c r="P58" s="101"/>
      <c r="Q58" s="101"/>
      <c r="R58" s="101"/>
      <c r="S58" s="101"/>
      <c r="T58" s="101"/>
      <c r="U58" s="101"/>
      <c r="V58" s="101"/>
      <c r="W58" s="101"/>
      <c r="X58" s="101"/>
      <c r="Y58" s="101"/>
      <c r="Z58" s="101"/>
      <c r="AA58" s="101"/>
      <c r="AB58" s="101"/>
    </row>
    <row r="59" spans="1:28" ht="15.75" customHeight="1">
      <c r="A59" s="1190" t="s">
        <v>122</v>
      </c>
      <c r="B59" s="1191"/>
      <c r="C59" s="1191"/>
      <c r="D59" s="1191"/>
      <c r="E59" s="1191"/>
      <c r="F59" s="1192"/>
      <c r="G59" s="557"/>
      <c r="H59" s="427"/>
      <c r="I59" s="427"/>
      <c r="J59" s="101"/>
      <c r="K59" s="101"/>
      <c r="L59" s="101"/>
      <c r="M59" s="101"/>
      <c r="N59" s="101"/>
      <c r="O59" s="101"/>
      <c r="P59" s="101"/>
      <c r="Q59" s="101"/>
      <c r="R59" s="101"/>
      <c r="S59" s="101"/>
      <c r="T59" s="101"/>
      <c r="U59" s="101"/>
      <c r="V59" s="101"/>
      <c r="W59" s="101"/>
      <c r="X59" s="101"/>
      <c r="Y59" s="101"/>
      <c r="Z59" s="101"/>
      <c r="AA59" s="101"/>
      <c r="AB59" s="101"/>
    </row>
    <row r="60" spans="1:28" ht="27" customHeight="1">
      <c r="A60" s="33">
        <v>2</v>
      </c>
      <c r="B60" s="33" t="s">
        <v>123</v>
      </c>
      <c r="C60" s="24"/>
      <c r="D60" s="4" t="s">
        <v>668</v>
      </c>
      <c r="E60" s="5" t="s">
        <v>49</v>
      </c>
      <c r="F60" s="5" t="s">
        <v>50</v>
      </c>
      <c r="G60" s="556"/>
      <c r="H60" s="426"/>
      <c r="I60" s="426"/>
      <c r="J60" s="432"/>
      <c r="K60" s="451"/>
      <c r="L60" s="432"/>
      <c r="M60" s="432"/>
      <c r="N60" s="432"/>
      <c r="O60" s="432"/>
      <c r="P60" s="432"/>
      <c r="Q60" s="432"/>
      <c r="R60" s="432"/>
      <c r="S60" s="432"/>
      <c r="T60" s="432"/>
      <c r="U60" s="432"/>
      <c r="V60" s="432"/>
      <c r="W60" s="432"/>
      <c r="X60" s="432"/>
      <c r="Y60" s="432"/>
      <c r="Z60" s="432"/>
      <c r="AA60" s="432"/>
      <c r="AB60" s="432"/>
    </row>
    <row r="61" spans="1:28" ht="15.75" customHeight="1">
      <c r="A61" s="7" t="s">
        <v>89</v>
      </c>
      <c r="B61" s="34" t="s">
        <v>90</v>
      </c>
      <c r="C61" s="26"/>
      <c r="D61" s="35">
        <f t="shared" ref="D61:F61" si="11">D30</f>
        <v>0</v>
      </c>
      <c r="E61" s="35">
        <f t="shared" si="11"/>
        <v>259.06</v>
      </c>
      <c r="F61" s="35">
        <f t="shared" si="11"/>
        <v>351.08</v>
      </c>
      <c r="G61" s="557"/>
      <c r="H61" s="427"/>
      <c r="I61" s="427"/>
      <c r="J61" s="101"/>
      <c r="K61" s="452"/>
      <c r="L61" s="101"/>
      <c r="M61" s="101"/>
      <c r="N61" s="101"/>
      <c r="O61" s="101"/>
      <c r="P61" s="101"/>
      <c r="Q61" s="101"/>
      <c r="R61" s="101"/>
      <c r="S61" s="101"/>
      <c r="T61" s="101"/>
      <c r="U61" s="101"/>
      <c r="V61" s="101"/>
      <c r="W61" s="101"/>
      <c r="X61" s="101"/>
      <c r="Y61" s="101"/>
      <c r="Z61" s="101"/>
      <c r="AA61" s="101"/>
      <c r="AB61" s="101"/>
    </row>
    <row r="62" spans="1:28" ht="15.75" customHeight="1">
      <c r="A62" s="7" t="s">
        <v>98</v>
      </c>
      <c r="B62" s="8" t="s">
        <v>124</v>
      </c>
      <c r="C62" s="26"/>
      <c r="D62" s="22">
        <f t="shared" ref="D62:F62" si="12">D42</f>
        <v>0</v>
      </c>
      <c r="E62" s="22">
        <f t="shared" si="12"/>
        <v>585.12</v>
      </c>
      <c r="F62" s="22">
        <f t="shared" si="12"/>
        <v>792.97</v>
      </c>
      <c r="G62" s="557"/>
      <c r="H62" s="427"/>
      <c r="I62" s="427"/>
      <c r="J62" s="101"/>
      <c r="K62" s="452"/>
      <c r="L62" s="101"/>
      <c r="M62" s="101"/>
      <c r="N62" s="101"/>
      <c r="O62" s="101"/>
      <c r="P62" s="101"/>
      <c r="Q62" s="101"/>
      <c r="R62" s="101"/>
      <c r="S62" s="101"/>
      <c r="T62" s="101"/>
      <c r="U62" s="101"/>
      <c r="V62" s="101"/>
      <c r="W62" s="101"/>
      <c r="X62" s="101"/>
      <c r="Y62" s="101"/>
      <c r="Z62" s="101"/>
      <c r="AA62" s="101"/>
      <c r="AB62" s="101"/>
    </row>
    <row r="63" spans="1:28" ht="15.75" customHeight="1">
      <c r="A63" s="7" t="s">
        <v>113</v>
      </c>
      <c r="B63" s="8" t="s">
        <v>125</v>
      </c>
      <c r="C63" s="26"/>
      <c r="D63" s="22">
        <f t="shared" ref="D63:F63" si="13">D57</f>
        <v>0</v>
      </c>
      <c r="E63" s="22">
        <f t="shared" si="13"/>
        <v>868.51</v>
      </c>
      <c r="F63" s="22">
        <f t="shared" si="13"/>
        <v>834.62</v>
      </c>
      <c r="G63" s="557"/>
      <c r="H63" s="427"/>
      <c r="I63" s="427"/>
      <c r="J63" s="101"/>
      <c r="K63" s="452"/>
      <c r="L63" s="101"/>
      <c r="M63" s="101"/>
      <c r="N63" s="101"/>
      <c r="O63" s="101"/>
      <c r="P63" s="101"/>
      <c r="Q63" s="101"/>
      <c r="R63" s="101"/>
      <c r="S63" s="101"/>
      <c r="T63" s="101"/>
      <c r="U63" s="101"/>
      <c r="V63" s="101"/>
      <c r="W63" s="101"/>
      <c r="X63" s="101"/>
      <c r="Y63" s="101"/>
      <c r="Z63" s="101"/>
      <c r="AA63" s="101"/>
      <c r="AB63" s="101"/>
    </row>
    <row r="64" spans="1:28" ht="15" customHeight="1">
      <c r="A64" s="1170" t="s">
        <v>126</v>
      </c>
      <c r="B64" s="1171"/>
      <c r="C64" s="32"/>
      <c r="D64" s="19">
        <f t="shared" ref="D64:E64" si="14">ROUND(SUM(D61:D63),2)</f>
        <v>0</v>
      </c>
      <c r="E64" s="19">
        <f t="shared" si="14"/>
        <v>1712.69</v>
      </c>
      <c r="F64" s="19">
        <f>ROUND(SUM(F61:F63),2)</f>
        <v>1978.67</v>
      </c>
      <c r="G64" s="556"/>
      <c r="H64" s="426"/>
      <c r="I64" s="426"/>
      <c r="J64" s="432"/>
      <c r="K64" s="453"/>
      <c r="L64" s="432"/>
      <c r="M64" s="432"/>
      <c r="N64" s="432"/>
      <c r="O64" s="432"/>
      <c r="P64" s="432"/>
      <c r="Q64" s="432"/>
      <c r="R64" s="432"/>
      <c r="S64" s="432"/>
      <c r="T64" s="432"/>
      <c r="U64" s="432"/>
      <c r="V64" s="432"/>
      <c r="W64" s="432"/>
      <c r="X64" s="432"/>
      <c r="Y64" s="432"/>
      <c r="Z64" s="432"/>
      <c r="AA64" s="432"/>
      <c r="AB64" s="432"/>
    </row>
    <row r="65" spans="1:28" ht="15.75" customHeight="1">
      <c r="A65" s="12"/>
      <c r="B65" s="12"/>
      <c r="C65" s="12"/>
      <c r="D65" s="12"/>
      <c r="E65" s="12"/>
      <c r="F65" s="12"/>
      <c r="G65" s="555"/>
      <c r="H65" s="101"/>
      <c r="I65" s="101"/>
      <c r="J65" s="101"/>
      <c r="K65" s="101"/>
      <c r="L65" s="101"/>
      <c r="M65" s="101"/>
      <c r="N65" s="101"/>
      <c r="O65" s="101"/>
      <c r="P65" s="101"/>
      <c r="Q65" s="101"/>
      <c r="R65" s="101"/>
      <c r="S65" s="101"/>
      <c r="T65" s="101"/>
      <c r="U65" s="101"/>
      <c r="V65" s="101"/>
      <c r="W65" s="101"/>
      <c r="X65" s="101"/>
      <c r="Y65" s="101"/>
      <c r="Z65" s="101"/>
      <c r="AA65" s="101"/>
      <c r="AB65" s="101"/>
    </row>
    <row r="66" spans="1:28" ht="15.75" customHeight="1">
      <c r="A66" s="1190" t="s">
        <v>127</v>
      </c>
      <c r="B66" s="1191"/>
      <c r="C66" s="1191"/>
      <c r="D66" s="1191"/>
      <c r="E66" s="1191"/>
      <c r="F66" s="1192"/>
      <c r="G66" s="557"/>
      <c r="H66" s="427"/>
      <c r="I66" s="427"/>
      <c r="J66" s="101"/>
      <c r="K66" s="101"/>
      <c r="L66" s="101"/>
      <c r="M66" s="101"/>
      <c r="N66" s="101"/>
      <c r="O66" s="101"/>
      <c r="P66" s="101"/>
      <c r="Q66" s="101"/>
      <c r="R66" s="101"/>
      <c r="S66" s="101"/>
      <c r="T66" s="101"/>
      <c r="U66" s="101"/>
      <c r="V66" s="101"/>
      <c r="W66" s="101"/>
      <c r="X66" s="101"/>
      <c r="Y66" s="101"/>
      <c r="Z66" s="101"/>
      <c r="AA66" s="101"/>
      <c r="AB66" s="101"/>
    </row>
    <row r="67" spans="1:28" ht="27" customHeight="1">
      <c r="A67" s="33">
        <v>3</v>
      </c>
      <c r="B67" s="13" t="s">
        <v>128</v>
      </c>
      <c r="C67" s="13"/>
      <c r="D67" s="4" t="s">
        <v>668</v>
      </c>
      <c r="E67" s="5" t="s">
        <v>49</v>
      </c>
      <c r="F67" s="5" t="s">
        <v>50</v>
      </c>
      <c r="G67" s="556"/>
      <c r="H67" s="426"/>
      <c r="I67" s="426"/>
      <c r="J67" s="432"/>
      <c r="K67" s="451"/>
      <c r="L67" s="432"/>
      <c r="M67" s="432"/>
      <c r="N67" s="432"/>
      <c r="O67" s="432"/>
      <c r="P67" s="432"/>
      <c r="Q67" s="432"/>
      <c r="R67" s="432"/>
      <c r="S67" s="432"/>
      <c r="T67" s="432"/>
      <c r="U67" s="432"/>
      <c r="V67" s="432"/>
      <c r="W67" s="432"/>
      <c r="X67" s="432"/>
      <c r="Y67" s="432"/>
      <c r="Z67" s="432"/>
      <c r="AA67" s="432"/>
      <c r="AB67" s="432"/>
    </row>
    <row r="68" spans="1:28" ht="15.75" customHeight="1">
      <c r="A68" s="20" t="s">
        <v>75</v>
      </c>
      <c r="B68" s="29" t="s">
        <v>129</v>
      </c>
      <c r="C68" s="37">
        <f>((7/30)+(7/30*0.1*12/12))/24</f>
        <v>1.0694444444444444E-2</v>
      </c>
      <c r="D68" s="22">
        <f t="shared" ref="D68:D74" si="15">$C68*D$21</f>
        <v>0</v>
      </c>
      <c r="E68" s="22">
        <f>ROUND(E21*$C$68,2)</f>
        <v>17</v>
      </c>
      <c r="F68" s="22">
        <f>ROUND(F21*$C$68,2)</f>
        <v>23.04</v>
      </c>
      <c r="G68" s="557"/>
      <c r="H68" s="105"/>
      <c r="I68" s="427"/>
      <c r="J68" s="101"/>
      <c r="K68" s="452"/>
      <c r="L68" s="101"/>
      <c r="M68" s="101"/>
      <c r="N68" s="101"/>
      <c r="O68" s="101"/>
      <c r="P68" s="101"/>
      <c r="Q68" s="101"/>
      <c r="R68" s="101"/>
      <c r="S68" s="101"/>
      <c r="T68" s="101"/>
      <c r="U68" s="101"/>
      <c r="V68" s="101"/>
      <c r="W68" s="101"/>
      <c r="X68" s="101"/>
      <c r="Y68" s="101"/>
      <c r="Z68" s="101"/>
      <c r="AA68" s="101"/>
      <c r="AB68" s="101"/>
    </row>
    <row r="69" spans="1:28" ht="15.75" customHeight="1">
      <c r="A69" s="20" t="s">
        <v>77</v>
      </c>
      <c r="B69" s="29" t="s">
        <v>130</v>
      </c>
      <c r="C69" s="37">
        <f>C42</f>
        <v>0.3680000000000001</v>
      </c>
      <c r="D69" s="22">
        <f t="shared" si="15"/>
        <v>0</v>
      </c>
      <c r="E69" s="22">
        <f t="shared" ref="E69:F69" si="16">$C69*E68</f>
        <v>6.256000000000002</v>
      </c>
      <c r="F69" s="22">
        <f t="shared" si="16"/>
        <v>8.4787200000000027</v>
      </c>
      <c r="G69" s="557"/>
      <c r="H69" s="105"/>
      <c r="I69" s="427"/>
      <c r="J69" s="101"/>
      <c r="K69" s="452"/>
      <c r="L69" s="101"/>
      <c r="M69" s="101"/>
      <c r="N69" s="101"/>
      <c r="O69" s="101"/>
      <c r="P69" s="101"/>
      <c r="Q69" s="101"/>
      <c r="R69" s="101"/>
      <c r="S69" s="101"/>
      <c r="T69" s="101"/>
      <c r="U69" s="101"/>
      <c r="V69" s="101"/>
      <c r="W69" s="101"/>
      <c r="X69" s="101"/>
      <c r="Y69" s="101"/>
      <c r="Z69" s="101"/>
      <c r="AA69" s="101"/>
      <c r="AB69" s="101"/>
    </row>
    <row r="70" spans="1:28" ht="15.75" customHeight="1">
      <c r="A70" s="20" t="s">
        <v>79</v>
      </c>
      <c r="B70" s="29" t="s">
        <v>131</v>
      </c>
      <c r="C70" s="38"/>
      <c r="D70" s="22">
        <f t="shared" si="15"/>
        <v>0</v>
      </c>
      <c r="E70" s="22">
        <f t="shared" ref="E70:F70" si="17">$C70*E$21</f>
        <v>0</v>
      </c>
      <c r="F70" s="22">
        <f t="shared" si="17"/>
        <v>0</v>
      </c>
      <c r="G70" s="557"/>
      <c r="H70" s="105"/>
      <c r="I70" s="427"/>
      <c r="J70" s="101"/>
      <c r="K70" s="452"/>
      <c r="L70" s="101"/>
      <c r="M70" s="101"/>
      <c r="N70" s="101"/>
      <c r="O70" s="101"/>
      <c r="P70" s="101"/>
      <c r="Q70" s="101"/>
      <c r="R70" s="101"/>
      <c r="S70" s="101"/>
      <c r="T70" s="101"/>
      <c r="U70" s="101"/>
      <c r="V70" s="101"/>
      <c r="W70" s="101"/>
      <c r="X70" s="101"/>
      <c r="Y70" s="101"/>
      <c r="Z70" s="101"/>
      <c r="AA70" s="101"/>
      <c r="AB70" s="101"/>
    </row>
    <row r="71" spans="1:28" ht="15.75" customHeight="1">
      <c r="A71" s="20" t="s">
        <v>82</v>
      </c>
      <c r="B71" s="29" t="s">
        <v>132</v>
      </c>
      <c r="C71" s="37">
        <v>0.4</v>
      </c>
      <c r="D71" s="22">
        <f t="shared" si="15"/>
        <v>0</v>
      </c>
      <c r="E71" s="22">
        <f t="shared" ref="E71:F71" si="18">ROUND((E21+E28)*(0.08*0.4),2)</f>
        <v>56.94</v>
      </c>
      <c r="F71" s="22">
        <f t="shared" si="18"/>
        <v>77.17</v>
      </c>
      <c r="G71" s="557"/>
      <c r="H71" s="105"/>
      <c r="I71" s="427"/>
      <c r="J71" s="101"/>
      <c r="K71" s="452"/>
      <c r="L71" s="101"/>
      <c r="M71" s="101"/>
      <c r="N71" s="101"/>
      <c r="O71" s="101"/>
      <c r="P71" s="101"/>
      <c r="Q71" s="101"/>
      <c r="R71" s="101"/>
      <c r="S71" s="101"/>
      <c r="T71" s="101"/>
      <c r="U71" s="101"/>
      <c r="V71" s="101"/>
      <c r="W71" s="101"/>
      <c r="X71" s="101"/>
      <c r="Y71" s="101"/>
      <c r="Z71" s="101"/>
      <c r="AA71" s="101"/>
      <c r="AB71" s="101"/>
    </row>
    <row r="72" spans="1:28" ht="15.75" customHeight="1">
      <c r="B72" s="29"/>
      <c r="C72" s="37"/>
      <c r="D72" s="22">
        <f t="shared" si="15"/>
        <v>0</v>
      </c>
      <c r="E72" s="22">
        <f t="shared" ref="E72:F72" si="19">$C72*E$21</f>
        <v>0</v>
      </c>
      <c r="F72" s="22">
        <f t="shared" si="19"/>
        <v>0</v>
      </c>
      <c r="G72" s="557"/>
      <c r="H72" s="105"/>
      <c r="I72" s="427"/>
      <c r="J72" s="101"/>
      <c r="K72" s="452"/>
      <c r="L72" s="101"/>
      <c r="M72" s="101"/>
      <c r="N72" s="101"/>
      <c r="O72" s="101"/>
      <c r="P72" s="101"/>
      <c r="Q72" s="101"/>
      <c r="R72" s="101"/>
      <c r="S72" s="101"/>
      <c r="T72" s="101"/>
      <c r="U72" s="101"/>
      <c r="V72" s="101"/>
      <c r="W72" s="101"/>
      <c r="X72" s="101"/>
      <c r="Y72" s="101"/>
      <c r="Z72" s="101"/>
      <c r="AA72" s="101"/>
      <c r="AB72" s="101"/>
    </row>
    <row r="73" spans="1:28" ht="15.75" customHeight="1">
      <c r="A73" s="20" t="s">
        <v>104</v>
      </c>
      <c r="B73" s="29" t="s">
        <v>133</v>
      </c>
      <c r="C73" s="37">
        <v>0.05</v>
      </c>
      <c r="D73" s="22">
        <f t="shared" si="15"/>
        <v>0</v>
      </c>
      <c r="E73" s="79">
        <f t="shared" ref="E73:F73" si="20">ROUND((E21/12)*0.05,2)</f>
        <v>6.63</v>
      </c>
      <c r="F73" s="79">
        <f t="shared" si="20"/>
        <v>8.98</v>
      </c>
      <c r="G73" s="557"/>
      <c r="H73" s="460"/>
      <c r="I73" s="427"/>
      <c r="J73" s="101"/>
      <c r="K73" s="461"/>
      <c r="L73" s="101"/>
      <c r="M73" s="101"/>
      <c r="N73" s="101"/>
      <c r="O73" s="101"/>
      <c r="P73" s="101"/>
      <c r="Q73" s="101"/>
      <c r="R73" s="101"/>
      <c r="S73" s="101"/>
      <c r="T73" s="101"/>
      <c r="U73" s="101"/>
      <c r="V73" s="101"/>
      <c r="W73" s="101"/>
      <c r="X73" s="101"/>
      <c r="Y73" s="101"/>
      <c r="Z73" s="101"/>
      <c r="AA73" s="101"/>
      <c r="AB73" s="101"/>
    </row>
    <row r="74" spans="1:28" ht="15.75" customHeight="1">
      <c r="A74" s="20" t="s">
        <v>84</v>
      </c>
      <c r="B74" s="29" t="s">
        <v>134</v>
      </c>
      <c r="C74" s="37">
        <v>0.08</v>
      </c>
      <c r="D74" s="22">
        <f t="shared" si="15"/>
        <v>0</v>
      </c>
      <c r="E74" s="79">
        <f t="shared" ref="E74:F74" si="21">ROUND(E73*$C74,2)</f>
        <v>0.53</v>
      </c>
      <c r="F74" s="79">
        <f t="shared" si="21"/>
        <v>0.72</v>
      </c>
      <c r="G74" s="556"/>
      <c r="H74" s="460"/>
      <c r="I74" s="426"/>
      <c r="J74" s="432"/>
      <c r="K74" s="462"/>
      <c r="L74" s="432"/>
      <c r="M74" s="432"/>
      <c r="N74" s="432"/>
      <c r="O74" s="432"/>
      <c r="P74" s="432"/>
      <c r="Q74" s="432"/>
      <c r="R74" s="432"/>
      <c r="S74" s="432"/>
      <c r="T74" s="432"/>
      <c r="U74" s="432"/>
      <c r="V74" s="432"/>
      <c r="W74" s="432"/>
      <c r="X74" s="432"/>
      <c r="Y74" s="432"/>
      <c r="Z74" s="432"/>
      <c r="AA74" s="432"/>
      <c r="AB74" s="432"/>
    </row>
    <row r="75" spans="1:28" ht="15.75" customHeight="1">
      <c r="A75" s="80" t="s">
        <v>107</v>
      </c>
      <c r="B75" s="29" t="s">
        <v>135</v>
      </c>
      <c r="C75" s="38"/>
      <c r="D75" s="12"/>
      <c r="E75" s="12"/>
      <c r="F75" s="22"/>
      <c r="G75" s="555"/>
      <c r="H75" s="105"/>
      <c r="I75" s="426"/>
      <c r="J75" s="432"/>
      <c r="K75" s="452"/>
      <c r="L75" s="101"/>
      <c r="M75" s="101"/>
      <c r="N75" s="101"/>
      <c r="O75" s="101"/>
      <c r="P75" s="101"/>
      <c r="Q75" s="101"/>
      <c r="R75" s="101"/>
      <c r="S75" s="101"/>
      <c r="T75" s="101"/>
      <c r="U75" s="101"/>
      <c r="V75" s="101"/>
      <c r="W75" s="101"/>
      <c r="X75" s="101"/>
      <c r="Y75" s="101"/>
      <c r="Z75" s="101"/>
      <c r="AA75" s="101"/>
      <c r="AB75" s="101"/>
    </row>
    <row r="76" spans="1:28" ht="15.75" customHeight="1">
      <c r="A76" s="81" t="s">
        <v>109</v>
      </c>
      <c r="B76" s="29" t="s">
        <v>132</v>
      </c>
      <c r="C76" s="38"/>
      <c r="D76" s="12"/>
      <c r="E76" s="75">
        <f t="shared" ref="E76:F76" si="22">ROUND((E21+E28)*(0.08*0.4*0.05),2)</f>
        <v>2.85</v>
      </c>
      <c r="F76" s="75">
        <f t="shared" si="22"/>
        <v>3.86</v>
      </c>
      <c r="G76" s="555"/>
      <c r="H76" s="105"/>
      <c r="I76" s="426"/>
      <c r="J76" s="432"/>
      <c r="K76" s="101"/>
      <c r="L76" s="101"/>
      <c r="M76" s="101"/>
      <c r="N76" s="101"/>
      <c r="O76" s="101"/>
      <c r="P76" s="101"/>
      <c r="Q76" s="101"/>
      <c r="R76" s="101"/>
      <c r="S76" s="101"/>
      <c r="T76" s="101"/>
      <c r="U76" s="101"/>
      <c r="V76" s="101"/>
      <c r="W76" s="101"/>
      <c r="X76" s="101"/>
      <c r="Y76" s="101"/>
      <c r="Z76" s="101"/>
      <c r="AA76" s="101"/>
      <c r="AB76" s="101"/>
    </row>
    <row r="77" spans="1:28" ht="27" customHeight="1">
      <c r="A77" s="1170" t="s">
        <v>9</v>
      </c>
      <c r="B77" s="1171"/>
      <c r="C77" s="51" t="s">
        <v>136</v>
      </c>
      <c r="D77" s="41">
        <f>ROUND(SUM(D68:D76),2)</f>
        <v>0</v>
      </c>
      <c r="E77" s="41">
        <f t="shared" ref="E77:F77" si="23">ROUND(SUM(E68:E76),2)</f>
        <v>90.21</v>
      </c>
      <c r="F77" s="41">
        <f t="shared" si="23"/>
        <v>122.25</v>
      </c>
      <c r="G77" s="555"/>
      <c r="H77" s="105"/>
      <c r="I77" s="426"/>
      <c r="J77" s="432"/>
      <c r="K77" s="463"/>
      <c r="L77" s="432"/>
      <c r="M77" s="432"/>
      <c r="N77" s="432"/>
      <c r="O77" s="432"/>
      <c r="P77" s="432"/>
      <c r="Q77" s="432"/>
      <c r="R77" s="432"/>
      <c r="S77" s="432"/>
      <c r="T77" s="432"/>
      <c r="U77" s="432"/>
      <c r="V77" s="432"/>
      <c r="W77" s="432"/>
      <c r="X77" s="432"/>
      <c r="Y77" s="432"/>
      <c r="Z77" s="432"/>
      <c r="AA77" s="432"/>
      <c r="AB77" s="432"/>
    </row>
    <row r="78" spans="1:28" ht="15.75" customHeight="1">
      <c r="A78" s="12"/>
      <c r="B78" s="12"/>
      <c r="C78" s="38"/>
      <c r="D78" s="12"/>
      <c r="E78" s="12"/>
      <c r="F78" s="12"/>
      <c r="G78" s="555"/>
      <c r="H78" s="105"/>
      <c r="I78" s="426"/>
      <c r="J78" s="432"/>
      <c r="K78" s="429"/>
      <c r="L78" s="101"/>
      <c r="M78" s="101"/>
      <c r="N78" s="101"/>
      <c r="O78" s="101"/>
      <c r="P78" s="101"/>
      <c r="Q78" s="101"/>
      <c r="R78" s="101"/>
      <c r="S78" s="101"/>
      <c r="T78" s="101"/>
      <c r="U78" s="101"/>
      <c r="V78" s="101"/>
      <c r="W78" s="101"/>
      <c r="X78" s="101"/>
      <c r="Y78" s="101"/>
      <c r="Z78" s="101"/>
      <c r="AA78" s="101"/>
      <c r="AB78" s="101"/>
    </row>
    <row r="79" spans="1:28" ht="15.75" customHeight="1">
      <c r="A79" s="1190" t="s">
        <v>137</v>
      </c>
      <c r="B79" s="1191"/>
      <c r="C79" s="1191"/>
      <c r="D79" s="1191"/>
      <c r="E79" s="1191"/>
      <c r="F79" s="1192"/>
      <c r="G79" s="557"/>
      <c r="H79" s="101">
        <f>ROUND((H21+H28)*(0.08*0.4*0.05),2)</f>
        <v>0</v>
      </c>
      <c r="I79" s="426"/>
      <c r="J79" s="432"/>
      <c r="K79" s="101"/>
      <c r="L79" s="101"/>
      <c r="M79" s="101"/>
      <c r="N79" s="101"/>
      <c r="O79" s="101"/>
      <c r="P79" s="101"/>
      <c r="Q79" s="101"/>
      <c r="R79" s="101"/>
      <c r="S79" s="101"/>
      <c r="T79" s="101"/>
      <c r="U79" s="101"/>
      <c r="V79" s="101"/>
      <c r="W79" s="101"/>
      <c r="X79" s="101"/>
      <c r="Y79" s="101"/>
      <c r="Z79" s="101"/>
      <c r="AA79" s="101"/>
      <c r="AB79" s="101"/>
    </row>
    <row r="80" spans="1:28" ht="15.75" customHeight="1">
      <c r="A80" s="4" t="s">
        <v>138</v>
      </c>
      <c r="B80" s="13" t="s">
        <v>139</v>
      </c>
      <c r="C80" s="13"/>
      <c r="D80" s="4" t="s">
        <v>668</v>
      </c>
      <c r="E80" s="5" t="s">
        <v>49</v>
      </c>
      <c r="F80" s="5" t="s">
        <v>50</v>
      </c>
      <c r="G80" s="556"/>
      <c r="H80" s="426"/>
      <c r="I80" s="426"/>
      <c r="J80" s="432"/>
      <c r="K80" s="455"/>
      <c r="L80" s="101"/>
      <c r="M80" s="101"/>
      <c r="N80" s="101"/>
      <c r="O80" s="101"/>
      <c r="P80" s="101"/>
      <c r="Q80" s="101"/>
      <c r="R80" s="101"/>
      <c r="S80" s="101"/>
      <c r="T80" s="101"/>
      <c r="U80" s="101"/>
      <c r="V80" s="101"/>
      <c r="W80" s="101"/>
      <c r="X80" s="101"/>
      <c r="Y80" s="101"/>
      <c r="Z80" s="101"/>
      <c r="AA80" s="101"/>
      <c r="AB80" s="101"/>
    </row>
    <row r="81" spans="1:28" ht="15.75" customHeight="1">
      <c r="A81" s="42" t="s">
        <v>75</v>
      </c>
      <c r="B81" s="8" t="s">
        <v>140</v>
      </c>
      <c r="C81" s="21">
        <v>8.9300000000000004E-2</v>
      </c>
      <c r="D81" s="22">
        <f>TRUNC(D21*$C$81,2)</f>
        <v>0</v>
      </c>
      <c r="E81" s="22">
        <f t="shared" ref="E81:F81" si="24">ROUND(E21*$C$81,2)</f>
        <v>141.99</v>
      </c>
      <c r="F81" s="22">
        <f t="shared" si="24"/>
        <v>192.42</v>
      </c>
      <c r="G81" s="557"/>
      <c r="H81" s="101"/>
      <c r="I81" s="101"/>
      <c r="J81" s="101"/>
      <c r="K81" s="452"/>
      <c r="L81" s="101"/>
      <c r="M81" s="101"/>
      <c r="N81" s="101"/>
      <c r="O81" s="101"/>
      <c r="P81" s="101"/>
      <c r="Q81" s="101"/>
      <c r="R81" s="101"/>
      <c r="S81" s="101"/>
      <c r="T81" s="101"/>
      <c r="U81" s="101"/>
      <c r="V81" s="101"/>
      <c r="W81" s="101"/>
      <c r="X81" s="101"/>
      <c r="Y81" s="101"/>
      <c r="Z81" s="101"/>
      <c r="AA81" s="101"/>
      <c r="AB81" s="101"/>
    </row>
    <row r="82" spans="1:28" ht="15.75" customHeight="1">
      <c r="A82" s="7" t="s">
        <v>77</v>
      </c>
      <c r="B82" s="8" t="s">
        <v>385</v>
      </c>
      <c r="C82" s="21"/>
      <c r="D82" s="22">
        <f>TRUNC(D21/30*3/12,2)</f>
        <v>0</v>
      </c>
      <c r="E82" s="22">
        <f t="shared" ref="E82:F82" si="25">ROUND(E21/30*3/12,2)</f>
        <v>13.25</v>
      </c>
      <c r="F82" s="22">
        <f t="shared" si="25"/>
        <v>17.96</v>
      </c>
      <c r="G82" s="557"/>
      <c r="H82" s="427"/>
      <c r="I82" s="427"/>
      <c r="J82" s="101"/>
      <c r="K82" s="452"/>
      <c r="L82" s="101"/>
      <c r="M82" s="101"/>
      <c r="N82" s="101"/>
      <c r="O82" s="101"/>
      <c r="P82" s="101"/>
      <c r="Q82" s="101"/>
      <c r="R82" s="101"/>
      <c r="S82" s="101"/>
      <c r="T82" s="101"/>
      <c r="U82" s="101"/>
      <c r="V82" s="101"/>
      <c r="W82" s="101"/>
      <c r="X82" s="101"/>
      <c r="Y82" s="101"/>
      <c r="Z82" s="101"/>
      <c r="AA82" s="101"/>
      <c r="AB82" s="101"/>
    </row>
    <row r="83" spans="1:28" ht="15.75" customHeight="1">
      <c r="A83" s="7" t="s">
        <v>79</v>
      </c>
      <c r="B83" s="8" t="s">
        <v>386</v>
      </c>
      <c r="C83" s="21"/>
      <c r="D83" s="22">
        <f>TRUNC((D21/30*5)/12*1.5/100,2)</f>
        <v>0</v>
      </c>
      <c r="E83" s="22">
        <f t="shared" ref="E83:F83" si="26">ROUND((E21/30*5)/12*1.5/100,2)</f>
        <v>0.33</v>
      </c>
      <c r="F83" s="22">
        <f t="shared" si="26"/>
        <v>0.45</v>
      </c>
      <c r="G83" s="557"/>
      <c r="H83" s="426"/>
      <c r="I83" s="426"/>
      <c r="J83" s="432"/>
      <c r="K83" s="452"/>
      <c r="L83" s="101"/>
      <c r="M83" s="101"/>
      <c r="N83" s="101"/>
      <c r="O83" s="101"/>
      <c r="P83" s="101"/>
      <c r="Q83" s="101"/>
      <c r="R83" s="101"/>
      <c r="S83" s="101"/>
      <c r="T83" s="101"/>
      <c r="U83" s="101"/>
      <c r="V83" s="101"/>
      <c r="W83" s="101"/>
      <c r="X83" s="101"/>
      <c r="Y83" s="101"/>
      <c r="Z83" s="101"/>
      <c r="AA83" s="101"/>
      <c r="AB83" s="101"/>
    </row>
    <row r="84" spans="1:28" ht="15.75" customHeight="1">
      <c r="A84" s="7" t="s">
        <v>82</v>
      </c>
      <c r="B84" s="74" t="s">
        <v>387</v>
      </c>
      <c r="C84" s="21"/>
      <c r="D84" s="22">
        <f>TRUNC(((D21/30)*3)/12,2)</f>
        <v>0</v>
      </c>
      <c r="E84" s="22">
        <f t="shared" ref="E84:F84" si="27">ROUND(((E21/30)*3)/12,2)</f>
        <v>13.25</v>
      </c>
      <c r="F84" s="22">
        <f t="shared" si="27"/>
        <v>17.96</v>
      </c>
      <c r="G84" s="557"/>
      <c r="H84" s="427"/>
      <c r="I84" s="427"/>
      <c r="J84" s="101"/>
      <c r="K84" s="452"/>
      <c r="L84" s="101"/>
      <c r="M84" s="101"/>
      <c r="N84" s="101"/>
      <c r="O84" s="101"/>
      <c r="P84" s="101"/>
      <c r="Q84" s="101"/>
      <c r="R84" s="101"/>
      <c r="S84" s="101"/>
      <c r="T84" s="101"/>
      <c r="U84" s="101"/>
      <c r="V84" s="101"/>
      <c r="W84" s="101"/>
      <c r="X84" s="101"/>
      <c r="Y84" s="101"/>
      <c r="Z84" s="101"/>
      <c r="AA84" s="101"/>
      <c r="AB84" s="101"/>
    </row>
    <row r="85" spans="1:28" ht="27" customHeight="1">
      <c r="A85" s="7" t="s">
        <v>104</v>
      </c>
      <c r="B85" s="74" t="s">
        <v>144</v>
      </c>
      <c r="C85" s="21"/>
      <c r="D85" s="22">
        <f>TRUNC(((D21+(D21/3))*(0.3333)/(12)*1.5/100),2)</f>
        <v>0</v>
      </c>
      <c r="E85" s="22">
        <f t="shared" ref="E85:F85" si="28">ROUND(((E21+(E21/3))*(0.3333)/(12)*1.5/100),2)</f>
        <v>0.88</v>
      </c>
      <c r="F85" s="22">
        <f t="shared" si="28"/>
        <v>1.2</v>
      </c>
      <c r="G85" s="557"/>
      <c r="H85" s="427"/>
      <c r="I85" s="427"/>
      <c r="J85" s="101"/>
      <c r="K85" s="452"/>
      <c r="L85" s="101"/>
      <c r="M85" s="101"/>
      <c r="N85" s="101"/>
      <c r="O85" s="101"/>
      <c r="P85" s="101"/>
      <c r="Q85" s="101"/>
      <c r="R85" s="101"/>
      <c r="S85" s="101"/>
      <c r="T85" s="101"/>
      <c r="U85" s="101"/>
      <c r="V85" s="101"/>
      <c r="W85" s="101"/>
      <c r="X85" s="101"/>
      <c r="Y85" s="101"/>
      <c r="Z85" s="101"/>
      <c r="AA85" s="101"/>
      <c r="AB85" s="101"/>
    </row>
    <row r="86" spans="1:28" ht="15" customHeight="1">
      <c r="A86" s="7" t="s">
        <v>84</v>
      </c>
      <c r="B86" s="74" t="s">
        <v>145</v>
      </c>
      <c r="C86" s="21" t="s">
        <v>136</v>
      </c>
      <c r="D86" s="43" t="s">
        <v>136</v>
      </c>
      <c r="E86" s="43" t="s">
        <v>136</v>
      </c>
      <c r="F86" s="43" t="s">
        <v>136</v>
      </c>
      <c r="G86" s="557"/>
      <c r="H86" s="427"/>
      <c r="I86" s="427"/>
      <c r="J86" s="101"/>
      <c r="K86" s="453"/>
      <c r="L86" s="432"/>
      <c r="M86" s="432"/>
      <c r="N86" s="432"/>
      <c r="O86" s="432"/>
      <c r="P86" s="432"/>
      <c r="Q86" s="432"/>
      <c r="R86" s="432"/>
      <c r="S86" s="432"/>
      <c r="T86" s="432"/>
      <c r="U86" s="432"/>
      <c r="V86" s="432"/>
      <c r="W86" s="432"/>
      <c r="X86" s="432"/>
      <c r="Y86" s="432"/>
      <c r="Z86" s="432"/>
      <c r="AA86" s="432"/>
      <c r="AB86" s="432"/>
    </row>
    <row r="87" spans="1:28" ht="21.75" customHeight="1">
      <c r="A87" s="1185" t="s">
        <v>146</v>
      </c>
      <c r="B87" s="1171"/>
      <c r="C87" s="26"/>
      <c r="D87" s="44">
        <f t="shared" ref="D87:F87" si="29">SUM(D81:D86)</f>
        <v>0</v>
      </c>
      <c r="E87" s="44">
        <f t="shared" si="29"/>
        <v>169.70000000000002</v>
      </c>
      <c r="F87" s="44">
        <f t="shared" si="29"/>
        <v>229.98999999999998</v>
      </c>
      <c r="G87" s="557"/>
      <c r="H87" s="427"/>
      <c r="I87" s="427"/>
      <c r="J87" s="101"/>
      <c r="K87" s="464"/>
      <c r="L87" s="101"/>
      <c r="M87" s="101"/>
      <c r="N87" s="101"/>
      <c r="O87" s="101"/>
      <c r="P87" s="101"/>
      <c r="Q87" s="101"/>
      <c r="R87" s="101"/>
      <c r="S87" s="101"/>
      <c r="T87" s="101"/>
      <c r="U87" s="101"/>
      <c r="V87" s="101"/>
      <c r="W87" s="101"/>
      <c r="X87" s="101"/>
      <c r="Y87" s="101"/>
      <c r="Z87" s="101"/>
      <c r="AA87" s="101"/>
      <c r="AB87" s="101"/>
    </row>
    <row r="88" spans="1:28" ht="32.25" customHeight="1">
      <c r="A88" s="7" t="s">
        <v>107</v>
      </c>
      <c r="B88" s="8" t="s">
        <v>147</v>
      </c>
      <c r="C88" s="21">
        <f>C42</f>
        <v>0.3680000000000001</v>
      </c>
      <c r="D88" s="22">
        <f>TRUNC(D87*$C88,2)</f>
        <v>0</v>
      </c>
      <c r="E88" s="22">
        <f t="shared" ref="E88:F88" si="30">ROUND(E87*$C88,2)</f>
        <v>62.45</v>
      </c>
      <c r="F88" s="22">
        <f t="shared" si="30"/>
        <v>84.64</v>
      </c>
      <c r="G88" s="552"/>
      <c r="H88" s="427"/>
      <c r="I88" s="427"/>
      <c r="J88" s="101"/>
      <c r="K88" s="452"/>
      <c r="L88" s="101"/>
      <c r="M88" s="101"/>
      <c r="N88" s="101"/>
      <c r="O88" s="101"/>
      <c r="P88" s="101"/>
      <c r="Q88" s="101"/>
      <c r="R88" s="101"/>
      <c r="S88" s="101"/>
      <c r="T88" s="101"/>
      <c r="U88" s="101"/>
      <c r="V88" s="101"/>
      <c r="W88" s="101"/>
      <c r="X88" s="101"/>
      <c r="Y88" s="101"/>
      <c r="Z88" s="101"/>
      <c r="AA88" s="101"/>
      <c r="AB88" s="101"/>
    </row>
    <row r="89" spans="1:28" ht="15.75" customHeight="1">
      <c r="A89" s="1170" t="s">
        <v>111</v>
      </c>
      <c r="B89" s="1175"/>
      <c r="C89" s="1171"/>
      <c r="D89" s="41">
        <f>ROUND(SUM(D87:D88),2)</f>
        <v>0</v>
      </c>
      <c r="E89" s="41">
        <f t="shared" ref="E89:F89" si="31">ROUND(SUM(E87:E88),2)</f>
        <v>232.15</v>
      </c>
      <c r="F89" s="41">
        <f t="shared" si="31"/>
        <v>314.63</v>
      </c>
      <c r="G89" s="553"/>
      <c r="H89" s="427"/>
      <c r="I89" s="427"/>
      <c r="J89" s="101"/>
      <c r="K89" s="464"/>
      <c r="L89" s="101"/>
      <c r="M89" s="101"/>
      <c r="N89" s="101"/>
      <c r="O89" s="101"/>
      <c r="P89" s="101"/>
      <c r="Q89" s="101"/>
      <c r="R89" s="101"/>
      <c r="S89" s="101"/>
      <c r="T89" s="101"/>
      <c r="U89" s="101"/>
      <c r="V89" s="101"/>
      <c r="W89" s="101"/>
      <c r="X89" s="101"/>
      <c r="Y89" s="101"/>
      <c r="Z89" s="101"/>
      <c r="AA89" s="101"/>
      <c r="AB89" s="101"/>
    </row>
    <row r="90" spans="1:28" ht="27" customHeight="1">
      <c r="A90" s="1183" t="s">
        <v>428</v>
      </c>
      <c r="B90" s="1175"/>
      <c r="C90" s="1175"/>
      <c r="D90" s="1175"/>
      <c r="E90" s="1175"/>
      <c r="F90" s="1171"/>
      <c r="G90" s="552"/>
      <c r="H90" s="427"/>
      <c r="I90" s="427"/>
      <c r="J90" s="101"/>
      <c r="K90" s="432"/>
      <c r="L90" s="432"/>
      <c r="M90" s="432"/>
      <c r="N90" s="432"/>
      <c r="O90" s="432"/>
      <c r="P90" s="432"/>
      <c r="Q90" s="432"/>
      <c r="R90" s="432"/>
      <c r="S90" s="432"/>
      <c r="T90" s="432"/>
      <c r="U90" s="432"/>
      <c r="V90" s="432"/>
      <c r="W90" s="432"/>
      <c r="X90" s="432"/>
      <c r="Y90" s="432"/>
      <c r="Z90" s="432"/>
      <c r="AA90" s="432"/>
      <c r="AB90" s="432"/>
    </row>
    <row r="91" spans="1:28" ht="15.75" customHeight="1">
      <c r="A91" s="12"/>
      <c r="B91" s="12"/>
      <c r="C91" s="12"/>
      <c r="D91" s="12"/>
      <c r="E91" s="12"/>
      <c r="F91" s="12"/>
      <c r="G91" s="555"/>
      <c r="H91" s="424"/>
      <c r="I91" s="424"/>
      <c r="J91" s="101"/>
      <c r="K91" s="101"/>
      <c r="L91" s="101"/>
      <c r="M91" s="101"/>
      <c r="N91" s="101"/>
      <c r="O91" s="101"/>
      <c r="P91" s="101"/>
      <c r="Q91" s="101"/>
      <c r="R91" s="101"/>
      <c r="S91" s="101"/>
      <c r="T91" s="101"/>
      <c r="U91" s="101"/>
      <c r="V91" s="101"/>
      <c r="W91" s="101"/>
      <c r="X91" s="101"/>
      <c r="Y91" s="101"/>
      <c r="Z91" s="101"/>
      <c r="AA91" s="101"/>
      <c r="AB91" s="101"/>
    </row>
    <row r="92" spans="1:28" ht="15.75" customHeight="1">
      <c r="A92" s="1190" t="s">
        <v>148</v>
      </c>
      <c r="B92" s="1191"/>
      <c r="C92" s="1191"/>
      <c r="D92" s="1191"/>
      <c r="E92" s="1191"/>
      <c r="F92" s="1192"/>
      <c r="G92" s="557"/>
      <c r="H92" s="425"/>
      <c r="I92" s="425"/>
      <c r="J92" s="432"/>
      <c r="K92" s="101"/>
      <c r="L92" s="101"/>
      <c r="M92" s="101"/>
      <c r="N92" s="101"/>
      <c r="O92" s="101"/>
      <c r="P92" s="101"/>
      <c r="Q92" s="101"/>
      <c r="R92" s="101"/>
      <c r="S92" s="101"/>
      <c r="T92" s="101"/>
      <c r="U92" s="101"/>
      <c r="V92" s="101"/>
      <c r="W92" s="101"/>
      <c r="X92" s="101"/>
      <c r="Y92" s="101"/>
      <c r="Z92" s="101"/>
      <c r="AA92" s="101"/>
      <c r="AB92" s="101"/>
    </row>
    <row r="93" spans="1:28" ht="15.75" customHeight="1">
      <c r="A93" s="4" t="s">
        <v>149</v>
      </c>
      <c r="B93" s="13" t="s">
        <v>150</v>
      </c>
      <c r="C93" s="24"/>
      <c r="D93" s="4" t="s">
        <v>668</v>
      </c>
      <c r="E93" s="5" t="s">
        <v>49</v>
      </c>
      <c r="F93" s="5" t="s">
        <v>50</v>
      </c>
      <c r="G93" s="556"/>
      <c r="H93" s="424"/>
      <c r="I93" s="424"/>
      <c r="J93" s="101"/>
      <c r="K93" s="455"/>
      <c r="L93" s="101"/>
      <c r="M93" s="101"/>
      <c r="N93" s="101"/>
      <c r="O93" s="101"/>
      <c r="P93" s="101"/>
      <c r="Q93" s="101"/>
      <c r="R93" s="101"/>
      <c r="S93" s="101"/>
      <c r="T93" s="101"/>
      <c r="U93" s="101"/>
      <c r="V93" s="101"/>
      <c r="W93" s="101"/>
      <c r="X93" s="101"/>
      <c r="Y93" s="101"/>
      <c r="Z93" s="101"/>
      <c r="AA93" s="101"/>
      <c r="AB93" s="101"/>
    </row>
    <row r="94" spans="1:28" ht="15.75" customHeight="1">
      <c r="A94" s="7" t="s">
        <v>75</v>
      </c>
      <c r="B94" s="8" t="s">
        <v>151</v>
      </c>
      <c r="C94" s="26"/>
      <c r="D94" s="22"/>
      <c r="E94" s="22">
        <f>'FORMAÇÃO_DE_PREÇOS_-_UNIFORMES'!G29</f>
        <v>95.97</v>
      </c>
      <c r="F94" s="22">
        <f>'FORMAÇÃO_DE_PREÇOS_-_UNIFORMES'!G29</f>
        <v>95.97</v>
      </c>
      <c r="G94" s="557"/>
      <c r="H94" s="101"/>
      <c r="I94" s="101"/>
      <c r="J94" s="101"/>
      <c r="K94" s="452"/>
      <c r="L94" s="101"/>
      <c r="M94" s="101"/>
      <c r="N94" s="101"/>
      <c r="O94" s="101"/>
      <c r="P94" s="101"/>
      <c r="Q94" s="101"/>
      <c r="R94" s="101"/>
      <c r="S94" s="101"/>
      <c r="T94" s="101"/>
      <c r="U94" s="101"/>
      <c r="V94" s="101"/>
      <c r="W94" s="101"/>
      <c r="X94" s="101"/>
      <c r="Y94" s="101"/>
      <c r="Z94" s="101"/>
      <c r="AA94" s="101"/>
      <c r="AB94" s="101"/>
    </row>
    <row r="95" spans="1:28" ht="15" customHeight="1">
      <c r="A95" s="7" t="s">
        <v>77</v>
      </c>
      <c r="B95" s="8" t="s">
        <v>152</v>
      </c>
      <c r="C95" s="26"/>
      <c r="D95" s="43"/>
      <c r="E95" s="22">
        <f>'FORMAÇÃO_DE_PREÇOS_-_EPIS'!G11</f>
        <v>72.349999999999994</v>
      </c>
      <c r="F95" s="22">
        <f>'FORMAÇÃO_DE_PREÇOS_-_EPIS'!G24</f>
        <v>109.26</v>
      </c>
      <c r="G95" s="557"/>
      <c r="H95" s="427"/>
      <c r="I95" s="427"/>
      <c r="J95" s="101"/>
      <c r="K95" s="453"/>
      <c r="L95" s="432"/>
      <c r="M95" s="432"/>
      <c r="N95" s="432"/>
      <c r="O95" s="432"/>
      <c r="P95" s="432"/>
      <c r="Q95" s="432"/>
      <c r="R95" s="432"/>
      <c r="S95" s="432"/>
      <c r="T95" s="432"/>
      <c r="U95" s="432"/>
      <c r="V95" s="432"/>
      <c r="W95" s="432"/>
      <c r="X95" s="432"/>
      <c r="Y95" s="432"/>
      <c r="Z95" s="432"/>
      <c r="AA95" s="432"/>
      <c r="AB95" s="432"/>
    </row>
    <row r="96" spans="1:28" ht="15.75" customHeight="1">
      <c r="A96" s="7" t="s">
        <v>79</v>
      </c>
      <c r="B96" s="8" t="s">
        <v>153</v>
      </c>
      <c r="C96" s="26"/>
      <c r="D96" s="43"/>
      <c r="E96" s="22">
        <f>MAT_e_EQUIP_Jandira!I108</f>
        <v>79.44</v>
      </c>
      <c r="F96" s="22">
        <f>MAT_e_EQUIP_Jandira!I108</f>
        <v>79.44</v>
      </c>
      <c r="G96" s="557"/>
      <c r="H96" s="426"/>
      <c r="I96" s="426"/>
      <c r="J96" s="432"/>
      <c r="K96" s="461"/>
      <c r="L96" s="101"/>
      <c r="M96" s="101"/>
      <c r="N96" s="101"/>
      <c r="O96" s="101"/>
      <c r="P96" s="101"/>
      <c r="Q96" s="101"/>
      <c r="R96" s="101"/>
      <c r="S96" s="101"/>
      <c r="T96" s="101"/>
      <c r="U96" s="101"/>
      <c r="V96" s="101"/>
      <c r="W96" s="101"/>
      <c r="X96" s="101"/>
      <c r="Y96" s="101"/>
      <c r="Z96" s="101"/>
      <c r="AA96" s="101"/>
      <c r="AB96" s="101"/>
    </row>
    <row r="97" spans="1:28" ht="15.75" customHeight="1">
      <c r="A97" s="7" t="s">
        <v>82</v>
      </c>
      <c r="B97" s="8" t="s">
        <v>154</v>
      </c>
      <c r="C97" s="26"/>
      <c r="D97" s="43"/>
      <c r="E97" s="22">
        <f>MAT_e_EQUIP_Jandira!I80</f>
        <v>625.64</v>
      </c>
      <c r="F97" s="22">
        <f>MAT_e_EQUIP_Jandira!I80</f>
        <v>625.64</v>
      </c>
      <c r="G97" s="557"/>
      <c r="H97" s="427"/>
      <c r="I97" s="427"/>
      <c r="J97" s="101"/>
      <c r="K97" s="461"/>
      <c r="L97" s="101"/>
      <c r="M97" s="101"/>
      <c r="N97" s="101"/>
      <c r="O97" s="101"/>
      <c r="P97" s="101"/>
      <c r="Q97" s="101"/>
      <c r="R97" s="101"/>
      <c r="S97" s="101"/>
      <c r="T97" s="101"/>
      <c r="U97" s="101"/>
      <c r="V97" s="101"/>
      <c r="W97" s="101"/>
      <c r="X97" s="101"/>
      <c r="Y97" s="101"/>
      <c r="Z97" s="101"/>
      <c r="AA97" s="101"/>
      <c r="AB97" s="101"/>
    </row>
    <row r="98" spans="1:28" ht="27" customHeight="1">
      <c r="A98" s="1186" t="s">
        <v>155</v>
      </c>
      <c r="B98" s="1171"/>
      <c r="C98" s="32"/>
      <c r="D98" s="19">
        <f>ROUND(SUM(D94:D97),2)</f>
        <v>0</v>
      </c>
      <c r="E98" s="19">
        <f t="shared" ref="E98:F98" si="32">ROUND(SUM(E94:E97),2)</f>
        <v>873.4</v>
      </c>
      <c r="F98" s="19">
        <f t="shared" si="32"/>
        <v>910.31</v>
      </c>
      <c r="G98" s="556"/>
      <c r="H98" s="427"/>
      <c r="I98" s="427"/>
      <c r="J98" s="101"/>
      <c r="K98" s="453"/>
      <c r="L98" s="432"/>
      <c r="M98" s="432"/>
      <c r="N98" s="432"/>
      <c r="O98" s="432"/>
      <c r="P98" s="432"/>
      <c r="Q98" s="432"/>
      <c r="R98" s="432"/>
      <c r="S98" s="432"/>
      <c r="T98" s="432"/>
      <c r="U98" s="432"/>
      <c r="V98" s="432"/>
      <c r="W98" s="432"/>
      <c r="X98" s="432"/>
      <c r="Y98" s="432"/>
      <c r="Z98" s="432"/>
      <c r="AA98" s="432"/>
      <c r="AB98" s="432"/>
    </row>
    <row r="99" spans="1:28" ht="12.75" customHeight="1">
      <c r="A99" s="12"/>
      <c r="B99" s="12"/>
      <c r="C99" s="12"/>
      <c r="D99" s="12"/>
      <c r="E99" s="12"/>
      <c r="F99" s="12"/>
      <c r="G99" s="555"/>
      <c r="H99" s="427"/>
      <c r="I99" s="427"/>
      <c r="J99" s="101"/>
      <c r="K99" s="422"/>
      <c r="L99" s="422"/>
      <c r="M99" s="422"/>
      <c r="N99" s="422"/>
      <c r="O99" s="422"/>
      <c r="P99" s="422"/>
      <c r="Q99" s="422"/>
      <c r="R99" s="422"/>
      <c r="S99" s="422"/>
      <c r="T99" s="422"/>
      <c r="U99" s="422"/>
      <c r="V99" s="422"/>
      <c r="W99" s="422"/>
      <c r="X99" s="422"/>
      <c r="Y99" s="422"/>
      <c r="Z99" s="422"/>
      <c r="AA99" s="422"/>
      <c r="AB99" s="422"/>
    </row>
    <row r="100" spans="1:28" ht="15.75" customHeight="1">
      <c r="A100" s="1190" t="s">
        <v>156</v>
      </c>
      <c r="B100" s="1191"/>
      <c r="C100" s="1191"/>
      <c r="D100" s="1191"/>
      <c r="E100" s="1191"/>
      <c r="F100" s="1192"/>
      <c r="G100" s="563"/>
      <c r="H100" s="427"/>
      <c r="I100" s="427"/>
      <c r="J100" s="101"/>
      <c r="K100" s="101"/>
      <c r="L100" s="101"/>
      <c r="M100" s="101"/>
      <c r="N100" s="101"/>
      <c r="O100" s="101"/>
      <c r="P100" s="101"/>
      <c r="Q100" s="101"/>
      <c r="R100" s="101"/>
      <c r="S100" s="101"/>
      <c r="T100" s="101"/>
      <c r="U100" s="101"/>
      <c r="V100" s="101"/>
      <c r="W100" s="101"/>
      <c r="X100" s="101"/>
      <c r="Y100" s="101"/>
      <c r="Z100" s="101"/>
      <c r="AA100" s="101"/>
      <c r="AB100" s="101"/>
    </row>
    <row r="101" spans="1:28" ht="15.75" customHeight="1">
      <c r="A101" s="33" t="s">
        <v>157</v>
      </c>
      <c r="B101" s="45" t="s">
        <v>158</v>
      </c>
      <c r="C101" s="14" t="s">
        <v>159</v>
      </c>
      <c r="D101" s="4" t="s">
        <v>668</v>
      </c>
      <c r="E101" s="5" t="s">
        <v>49</v>
      </c>
      <c r="F101" s="5" t="s">
        <v>50</v>
      </c>
      <c r="G101" s="564"/>
      <c r="H101" s="426"/>
      <c r="I101" s="426"/>
      <c r="J101" s="432"/>
      <c r="K101" s="455"/>
      <c r="L101" s="101"/>
      <c r="M101" s="101"/>
      <c r="N101" s="101"/>
      <c r="O101" s="101"/>
      <c r="P101" s="101"/>
      <c r="Q101" s="101"/>
      <c r="R101" s="101"/>
      <c r="S101" s="101"/>
      <c r="T101" s="101"/>
      <c r="U101" s="101"/>
      <c r="V101" s="101"/>
      <c r="W101" s="101"/>
      <c r="X101" s="101"/>
      <c r="Y101" s="101"/>
      <c r="Z101" s="101"/>
      <c r="AA101" s="101"/>
      <c r="AB101" s="101"/>
    </row>
    <row r="102" spans="1:28" ht="15.75" customHeight="1">
      <c r="A102" s="1179" t="s">
        <v>160</v>
      </c>
      <c r="B102" s="1171"/>
      <c r="C102" s="46"/>
      <c r="D102" s="47">
        <f t="shared" ref="D102:F102" si="33">ROUND((D103+D111+D121)/(1-($C$106+$C$107+$C$109)),2)</f>
        <v>0</v>
      </c>
      <c r="E102" s="47">
        <f t="shared" si="33"/>
        <v>6059.14</v>
      </c>
      <c r="F102" s="47">
        <f t="shared" si="33"/>
        <v>7382.11</v>
      </c>
      <c r="G102" s="422"/>
      <c r="H102" s="101"/>
      <c r="I102" s="101"/>
      <c r="J102" s="101"/>
      <c r="K102" s="452"/>
      <c r="L102" s="101"/>
      <c r="M102" s="101"/>
      <c r="N102" s="101"/>
      <c r="O102" s="101"/>
      <c r="P102" s="101"/>
      <c r="Q102" s="101"/>
      <c r="R102" s="101"/>
      <c r="S102" s="101"/>
      <c r="T102" s="101"/>
      <c r="U102" s="101"/>
      <c r="V102" s="101"/>
      <c r="W102" s="101"/>
      <c r="X102" s="101"/>
      <c r="Y102" s="101"/>
      <c r="Z102" s="101"/>
      <c r="AA102" s="101"/>
      <c r="AB102" s="101"/>
    </row>
    <row r="103" spans="1:28" ht="15.75" customHeight="1">
      <c r="A103" s="7" t="s">
        <v>75</v>
      </c>
      <c r="B103" s="34" t="s">
        <v>161</v>
      </c>
      <c r="C103" s="21">
        <v>0.05</v>
      </c>
      <c r="D103" s="22">
        <f>ROUND(D121*$C103,2)</f>
        <v>0</v>
      </c>
      <c r="E103" s="22">
        <f t="shared" ref="E103:F103" si="34">ROUND(E121*$C$103,2)</f>
        <v>224.92</v>
      </c>
      <c r="F103" s="22">
        <f t="shared" si="34"/>
        <v>274.02999999999997</v>
      </c>
      <c r="G103" s="563"/>
      <c r="H103" s="430"/>
      <c r="I103" s="430"/>
      <c r="J103" s="101"/>
      <c r="K103" s="452"/>
      <c r="L103" s="101"/>
      <c r="M103" s="101"/>
      <c r="N103" s="101"/>
      <c r="O103" s="101"/>
      <c r="P103" s="101"/>
      <c r="Q103" s="101"/>
      <c r="R103" s="101"/>
      <c r="S103" s="101"/>
      <c r="T103" s="101"/>
      <c r="U103" s="101"/>
      <c r="V103" s="101"/>
      <c r="W103" s="101"/>
      <c r="X103" s="101"/>
      <c r="Y103" s="101"/>
      <c r="Z103" s="101"/>
      <c r="AA103" s="101"/>
      <c r="AB103" s="101"/>
    </row>
    <row r="104" spans="1:28" ht="15.75" customHeight="1">
      <c r="A104" s="7" t="s">
        <v>77</v>
      </c>
      <c r="B104" s="34" t="s">
        <v>162</v>
      </c>
      <c r="C104" s="21">
        <f>SUM(C106:C110)</f>
        <v>0.14250000000000002</v>
      </c>
      <c r="D104" s="22">
        <f>ROUND(D102*C104,2)</f>
        <v>0</v>
      </c>
      <c r="E104" s="22">
        <f t="shared" ref="E104:F104" si="35">ROUND(E102*$C104,2)</f>
        <v>863.43</v>
      </c>
      <c r="F104" s="22">
        <f t="shared" si="35"/>
        <v>1051.95</v>
      </c>
      <c r="G104" s="563"/>
      <c r="H104" s="431"/>
      <c r="I104" s="431"/>
      <c r="J104" s="432"/>
      <c r="K104" s="452"/>
      <c r="L104" s="101"/>
      <c r="M104" s="101"/>
      <c r="N104" s="101"/>
      <c r="O104" s="101"/>
      <c r="P104" s="101"/>
      <c r="Q104" s="101"/>
      <c r="R104" s="101"/>
      <c r="S104" s="101"/>
      <c r="T104" s="101"/>
      <c r="U104" s="101"/>
      <c r="V104" s="101"/>
      <c r="W104" s="101"/>
      <c r="X104" s="101"/>
      <c r="Y104" s="101"/>
      <c r="Z104" s="101"/>
      <c r="AA104" s="101"/>
      <c r="AB104" s="101"/>
    </row>
    <row r="105" spans="1:28" ht="15.75" customHeight="1">
      <c r="A105" s="7"/>
      <c r="B105" s="34" t="s">
        <v>163</v>
      </c>
      <c r="C105" s="21"/>
      <c r="D105" s="50"/>
      <c r="E105" s="50"/>
      <c r="F105" s="50"/>
      <c r="G105" s="563"/>
      <c r="H105" s="422"/>
      <c r="I105" s="422"/>
      <c r="J105" s="422"/>
      <c r="K105" s="452"/>
      <c r="L105" s="101"/>
      <c r="M105" s="101"/>
      <c r="N105" s="101"/>
      <c r="O105" s="101"/>
      <c r="P105" s="101"/>
      <c r="Q105" s="101"/>
      <c r="R105" s="101"/>
      <c r="S105" s="101"/>
      <c r="T105" s="101"/>
      <c r="U105" s="101"/>
      <c r="V105" s="101"/>
      <c r="W105" s="101"/>
      <c r="X105" s="101"/>
      <c r="Y105" s="101"/>
      <c r="Z105" s="101"/>
      <c r="AA105" s="101"/>
      <c r="AB105" s="101"/>
    </row>
    <row r="106" spans="1:28" ht="15.75" customHeight="1">
      <c r="A106" s="42"/>
      <c r="B106" s="34" t="s">
        <v>164</v>
      </c>
      <c r="C106" s="21">
        <v>1.6500000000000001E-2</v>
      </c>
      <c r="D106" s="22">
        <f t="shared" ref="D106:F106" si="36">ROUND(D102*$C106,2)</f>
        <v>0</v>
      </c>
      <c r="E106" s="22">
        <f t="shared" si="36"/>
        <v>99.98</v>
      </c>
      <c r="F106" s="22">
        <f t="shared" si="36"/>
        <v>121.8</v>
      </c>
      <c r="G106" s="563"/>
      <c r="H106" s="430"/>
      <c r="I106" s="430"/>
      <c r="J106" s="101"/>
      <c r="K106" s="452"/>
      <c r="L106" s="101"/>
      <c r="M106" s="101"/>
      <c r="N106" s="101"/>
      <c r="O106" s="101"/>
      <c r="P106" s="101"/>
      <c r="Q106" s="101"/>
      <c r="R106" s="101"/>
      <c r="S106" s="101"/>
      <c r="T106" s="101"/>
      <c r="U106" s="101"/>
      <c r="V106" s="101"/>
      <c r="W106" s="101"/>
      <c r="X106" s="101"/>
      <c r="Y106" s="101"/>
      <c r="Z106" s="101"/>
      <c r="AA106" s="101"/>
      <c r="AB106" s="101"/>
    </row>
    <row r="107" spans="1:28" ht="15.75" customHeight="1">
      <c r="A107" s="42"/>
      <c r="B107" s="34" t="s">
        <v>165</v>
      </c>
      <c r="C107" s="21">
        <v>7.5999999999999998E-2</v>
      </c>
      <c r="D107" s="22">
        <f t="shared" ref="D107:F107" si="37">ROUND(D102*$C107,2)</f>
        <v>0</v>
      </c>
      <c r="E107" s="22">
        <f t="shared" si="37"/>
        <v>460.49</v>
      </c>
      <c r="F107" s="22">
        <f t="shared" si="37"/>
        <v>561.04</v>
      </c>
      <c r="G107" s="563"/>
      <c r="H107" s="430"/>
      <c r="I107" s="430"/>
      <c r="J107" s="101"/>
      <c r="K107" s="452"/>
      <c r="L107" s="101"/>
      <c r="M107" s="101"/>
      <c r="N107" s="101"/>
      <c r="O107" s="101"/>
      <c r="P107" s="101"/>
      <c r="Q107" s="101"/>
      <c r="R107" s="101"/>
      <c r="S107" s="101"/>
      <c r="T107" s="101"/>
      <c r="U107" s="101"/>
      <c r="V107" s="101"/>
      <c r="W107" s="101"/>
      <c r="X107" s="101"/>
      <c r="Y107" s="101"/>
      <c r="Z107" s="101"/>
      <c r="AA107" s="101"/>
      <c r="AB107" s="101"/>
    </row>
    <row r="108" spans="1:28" ht="15.75" customHeight="1">
      <c r="A108" s="42"/>
      <c r="B108" s="34" t="s">
        <v>166</v>
      </c>
      <c r="C108" s="21">
        <v>0</v>
      </c>
      <c r="D108" s="22">
        <f>ROUND(D103*0/100,2)</f>
        <v>0</v>
      </c>
      <c r="E108" s="22">
        <f t="shared" ref="E108:F108" si="38">TRUNC(E103*0/100,2)</f>
        <v>0</v>
      </c>
      <c r="F108" s="22">
        <f t="shared" si="38"/>
        <v>0</v>
      </c>
      <c r="G108" s="563"/>
      <c r="H108" s="430"/>
      <c r="I108" s="430"/>
      <c r="J108" s="101"/>
      <c r="K108" s="452"/>
      <c r="L108" s="101"/>
      <c r="M108" s="101"/>
      <c r="N108" s="101"/>
      <c r="O108" s="101"/>
      <c r="P108" s="101"/>
      <c r="Q108" s="101"/>
      <c r="R108" s="101"/>
      <c r="S108" s="101"/>
      <c r="T108" s="101"/>
      <c r="U108" s="101"/>
      <c r="V108" s="101"/>
      <c r="W108" s="101"/>
      <c r="X108" s="101"/>
      <c r="Y108" s="101"/>
      <c r="Z108" s="101"/>
      <c r="AA108" s="101"/>
      <c r="AB108" s="101"/>
    </row>
    <row r="109" spans="1:28" ht="15" customHeight="1">
      <c r="A109" s="42"/>
      <c r="B109" s="34" t="s">
        <v>167</v>
      </c>
      <c r="C109" s="21">
        <v>0.05</v>
      </c>
      <c r="D109" s="22">
        <f t="shared" ref="D109:F109" si="39">ROUND(D102*$C109,2)</f>
        <v>0</v>
      </c>
      <c r="E109" s="22">
        <f t="shared" si="39"/>
        <v>302.95999999999998</v>
      </c>
      <c r="F109" s="22">
        <f t="shared" si="39"/>
        <v>369.11</v>
      </c>
      <c r="G109" s="563"/>
      <c r="H109" s="430"/>
      <c r="I109" s="430"/>
      <c r="J109" s="101"/>
      <c r="K109" s="453"/>
      <c r="L109" s="432"/>
      <c r="M109" s="432"/>
      <c r="N109" s="432"/>
      <c r="O109" s="432"/>
      <c r="P109" s="432"/>
      <c r="Q109" s="432"/>
      <c r="R109" s="432"/>
      <c r="S109" s="432"/>
      <c r="T109" s="432"/>
      <c r="U109" s="432"/>
      <c r="V109" s="432"/>
      <c r="W109" s="432"/>
      <c r="X109" s="432"/>
      <c r="Y109" s="432"/>
      <c r="Z109" s="432"/>
      <c r="AA109" s="432"/>
      <c r="AB109" s="432"/>
    </row>
    <row r="110" spans="1:28" ht="15.75" customHeight="1">
      <c r="A110" s="42"/>
      <c r="B110" s="34" t="s">
        <v>168</v>
      </c>
      <c r="C110" s="21">
        <v>0</v>
      </c>
      <c r="D110" s="22">
        <f>ROUND(D105*0/100,2)</f>
        <v>0</v>
      </c>
      <c r="E110" s="22">
        <f t="shared" ref="E110:F110" si="40">TRUNC(E105*0/100,2)</f>
        <v>0</v>
      </c>
      <c r="F110" s="22">
        <f t="shared" si="40"/>
        <v>0</v>
      </c>
      <c r="G110" s="563"/>
      <c r="H110" s="430"/>
      <c r="I110" s="430"/>
      <c r="J110" s="101"/>
      <c r="K110" s="452"/>
      <c r="L110" s="101"/>
      <c r="M110" s="101"/>
      <c r="N110" s="101"/>
      <c r="O110" s="101"/>
      <c r="P110" s="101"/>
      <c r="Q110" s="101"/>
      <c r="R110" s="101"/>
      <c r="S110" s="101"/>
      <c r="T110" s="101"/>
      <c r="U110" s="101"/>
      <c r="V110" s="101"/>
      <c r="W110" s="101"/>
      <c r="X110" s="101"/>
      <c r="Y110" s="101"/>
      <c r="Z110" s="101"/>
      <c r="AA110" s="101"/>
      <c r="AB110" s="101"/>
    </row>
    <row r="111" spans="1:28" ht="15.75" customHeight="1">
      <c r="A111" s="7" t="s">
        <v>79</v>
      </c>
      <c r="B111" s="34" t="s">
        <v>169</v>
      </c>
      <c r="C111" s="21">
        <v>0.1</v>
      </c>
      <c r="D111" s="22">
        <f t="shared" ref="D111:F111" si="41">ROUND($C111*(D121+D103),2)</f>
        <v>0</v>
      </c>
      <c r="E111" s="22">
        <f t="shared" si="41"/>
        <v>472.34</v>
      </c>
      <c r="F111" s="22">
        <f t="shared" si="41"/>
        <v>575.47</v>
      </c>
      <c r="G111" s="563"/>
      <c r="H111" s="430"/>
      <c r="I111" s="430"/>
      <c r="J111" s="101"/>
      <c r="K111" s="452"/>
      <c r="L111" s="101"/>
      <c r="M111" s="101"/>
      <c r="N111" s="101"/>
      <c r="O111" s="101"/>
      <c r="P111" s="101"/>
      <c r="Q111" s="101"/>
      <c r="R111" s="101"/>
      <c r="S111" s="101"/>
      <c r="T111" s="101"/>
      <c r="U111" s="101"/>
      <c r="V111" s="101"/>
      <c r="W111" s="101"/>
      <c r="X111" s="101"/>
      <c r="Y111" s="101"/>
      <c r="Z111" s="101"/>
      <c r="AA111" s="101"/>
      <c r="AB111" s="101"/>
    </row>
    <row r="112" spans="1:28" ht="27" customHeight="1">
      <c r="A112" s="1170" t="s">
        <v>9</v>
      </c>
      <c r="B112" s="1171"/>
      <c r="C112" s="51">
        <f>SUM(C103+C104+C111)</f>
        <v>0.29249999999999998</v>
      </c>
      <c r="D112" s="19">
        <f>ROUND(SUM(D103+D104+D111),2)</f>
        <v>0</v>
      </c>
      <c r="E112" s="19">
        <f>ROUND(SUM(E103+E104+E111),2)</f>
        <v>1560.69</v>
      </c>
      <c r="F112" s="19">
        <f t="shared" ref="F112" si="42">ROUND(SUM(F103+F104+F111),2)</f>
        <v>1901.45</v>
      </c>
      <c r="G112" s="564"/>
      <c r="H112" s="430"/>
      <c r="I112" s="430"/>
      <c r="J112" s="101"/>
      <c r="K112" s="465"/>
      <c r="L112" s="434"/>
      <c r="M112" s="434"/>
      <c r="N112" s="434"/>
      <c r="O112" s="434"/>
      <c r="P112" s="434"/>
      <c r="Q112" s="434"/>
      <c r="R112" s="434"/>
      <c r="S112" s="434"/>
      <c r="T112" s="434"/>
      <c r="U112" s="434"/>
      <c r="V112" s="434"/>
      <c r="W112" s="434"/>
      <c r="X112" s="434"/>
      <c r="Y112" s="434"/>
      <c r="Z112" s="434"/>
      <c r="AA112" s="434"/>
      <c r="AB112" s="434"/>
    </row>
    <row r="113" spans="1:28" ht="15.75" customHeight="1">
      <c r="A113" s="12"/>
      <c r="B113" s="12"/>
      <c r="C113" s="12"/>
      <c r="D113" s="12"/>
      <c r="E113" s="12"/>
      <c r="F113" s="12"/>
      <c r="G113" s="555"/>
      <c r="H113" s="430"/>
      <c r="I113" s="430"/>
      <c r="J113" s="101"/>
      <c r="K113" s="101"/>
      <c r="L113" s="101"/>
      <c r="M113" s="101"/>
      <c r="N113" s="101"/>
      <c r="O113" s="101"/>
      <c r="P113" s="101"/>
      <c r="Q113" s="101"/>
      <c r="R113" s="101"/>
      <c r="S113" s="101"/>
      <c r="T113" s="101"/>
      <c r="U113" s="101"/>
      <c r="V113" s="101"/>
      <c r="W113" s="101"/>
      <c r="X113" s="101"/>
      <c r="Y113" s="101"/>
      <c r="Z113" s="101"/>
      <c r="AA113" s="101"/>
      <c r="AB113" s="101"/>
    </row>
    <row r="114" spans="1:28" ht="15.75" customHeight="1">
      <c r="A114" s="1190" t="s">
        <v>170</v>
      </c>
      <c r="B114" s="1191"/>
      <c r="C114" s="1191"/>
      <c r="D114" s="1191"/>
      <c r="E114" s="1191"/>
      <c r="F114" s="1192"/>
      <c r="G114" s="563"/>
      <c r="H114" s="430"/>
      <c r="I114" s="430"/>
      <c r="J114" s="101"/>
      <c r="K114" s="101"/>
      <c r="L114" s="101"/>
      <c r="M114" s="101"/>
      <c r="N114" s="101"/>
      <c r="O114" s="101"/>
      <c r="P114" s="101"/>
      <c r="Q114" s="101"/>
      <c r="R114" s="101"/>
      <c r="S114" s="101"/>
      <c r="T114" s="101"/>
      <c r="U114" s="101"/>
      <c r="V114" s="101"/>
      <c r="W114" s="101"/>
      <c r="X114" s="101"/>
      <c r="Y114" s="101"/>
      <c r="Z114" s="101"/>
      <c r="AA114" s="101"/>
      <c r="AB114" s="101"/>
    </row>
    <row r="115" spans="1:28" ht="15.75" customHeight="1">
      <c r="A115" s="1235" t="s">
        <v>171</v>
      </c>
      <c r="B115" s="1171"/>
      <c r="C115" s="36"/>
      <c r="D115" s="4" t="s">
        <v>668</v>
      </c>
      <c r="E115" s="5" t="s">
        <v>49</v>
      </c>
      <c r="F115" s="5" t="s">
        <v>50</v>
      </c>
      <c r="G115" s="564"/>
      <c r="H115" s="431"/>
      <c r="I115" s="431"/>
      <c r="J115" s="432"/>
      <c r="K115" s="455"/>
      <c r="L115" s="101"/>
      <c r="M115" s="101"/>
      <c r="N115" s="101"/>
      <c r="O115" s="101"/>
      <c r="P115" s="101"/>
      <c r="Q115" s="101"/>
      <c r="R115" s="101"/>
      <c r="S115" s="101"/>
      <c r="T115" s="101"/>
      <c r="U115" s="101"/>
      <c r="V115" s="101"/>
      <c r="W115" s="101"/>
      <c r="X115" s="101"/>
      <c r="Y115" s="101"/>
      <c r="Z115" s="101"/>
      <c r="AA115" s="101"/>
      <c r="AB115" s="101"/>
    </row>
    <row r="116" spans="1:28" ht="15.75" customHeight="1">
      <c r="A116" s="7" t="s">
        <v>75</v>
      </c>
      <c r="B116" s="8" t="s">
        <v>172</v>
      </c>
      <c r="C116" s="26"/>
      <c r="D116" s="22">
        <f t="shared" ref="D116:F116" si="43">D21</f>
        <v>0</v>
      </c>
      <c r="E116" s="22">
        <f t="shared" si="43"/>
        <v>1590</v>
      </c>
      <c r="F116" s="22">
        <f t="shared" si="43"/>
        <v>2154.8000000000002</v>
      </c>
      <c r="G116" s="563"/>
      <c r="H116" s="101"/>
      <c r="I116" s="101"/>
      <c r="J116" s="101"/>
      <c r="K116" s="452"/>
      <c r="L116" s="101"/>
      <c r="M116" s="101"/>
      <c r="N116" s="101"/>
      <c r="O116" s="101"/>
      <c r="P116" s="101"/>
      <c r="Q116" s="101"/>
      <c r="R116" s="101"/>
      <c r="S116" s="101"/>
      <c r="T116" s="101"/>
      <c r="U116" s="101"/>
      <c r="V116" s="101"/>
      <c r="W116" s="101"/>
      <c r="X116" s="101"/>
      <c r="Y116" s="101"/>
      <c r="Z116" s="101"/>
      <c r="AA116" s="101"/>
      <c r="AB116" s="101"/>
    </row>
    <row r="117" spans="1:28" ht="15.75" customHeight="1">
      <c r="A117" s="7" t="s">
        <v>77</v>
      </c>
      <c r="B117" s="8" t="s">
        <v>173</v>
      </c>
      <c r="C117" s="26"/>
      <c r="D117" s="22">
        <f t="shared" ref="D117:F117" si="44">D64</f>
        <v>0</v>
      </c>
      <c r="E117" s="22">
        <f t="shared" si="44"/>
        <v>1712.69</v>
      </c>
      <c r="F117" s="22">
        <f t="shared" si="44"/>
        <v>1978.67</v>
      </c>
      <c r="G117" s="563"/>
      <c r="H117" s="430"/>
      <c r="I117" s="430"/>
      <c r="J117" s="101"/>
      <c r="K117" s="452"/>
      <c r="L117" s="101"/>
      <c r="M117" s="101"/>
      <c r="N117" s="101"/>
      <c r="O117" s="101"/>
      <c r="P117" s="101"/>
      <c r="Q117" s="101"/>
      <c r="R117" s="101"/>
      <c r="S117" s="101"/>
      <c r="T117" s="101"/>
      <c r="U117" s="101"/>
      <c r="V117" s="101"/>
      <c r="W117" s="101"/>
      <c r="X117" s="101"/>
      <c r="Y117" s="101"/>
      <c r="Z117" s="101"/>
      <c r="AA117" s="101"/>
      <c r="AB117" s="101"/>
    </row>
    <row r="118" spans="1:28" ht="15" customHeight="1">
      <c r="A118" s="7" t="s">
        <v>79</v>
      </c>
      <c r="B118" s="8" t="s">
        <v>174</v>
      </c>
      <c r="C118" s="26"/>
      <c r="D118" s="22">
        <f t="shared" ref="D118:F118" si="45">D77</f>
        <v>0</v>
      </c>
      <c r="E118" s="22">
        <f t="shared" si="45"/>
        <v>90.21</v>
      </c>
      <c r="F118" s="22">
        <f t="shared" si="45"/>
        <v>122.25</v>
      </c>
      <c r="G118" s="563"/>
      <c r="H118" s="431"/>
      <c r="I118" s="431"/>
      <c r="J118" s="434"/>
      <c r="K118" s="453"/>
      <c r="L118" s="432"/>
      <c r="M118" s="432"/>
      <c r="N118" s="432"/>
      <c r="O118" s="432"/>
      <c r="P118" s="432"/>
      <c r="Q118" s="432"/>
      <c r="R118" s="432"/>
      <c r="S118" s="432"/>
      <c r="T118" s="432"/>
      <c r="U118" s="432"/>
      <c r="V118" s="432"/>
      <c r="W118" s="432"/>
      <c r="X118" s="432"/>
      <c r="Y118" s="432"/>
      <c r="Z118" s="432"/>
      <c r="AA118" s="432"/>
      <c r="AB118" s="432"/>
    </row>
    <row r="119" spans="1:28" ht="15.75" customHeight="1">
      <c r="A119" s="7" t="s">
        <v>82</v>
      </c>
      <c r="B119" s="8" t="s">
        <v>175</v>
      </c>
      <c r="C119" s="26"/>
      <c r="D119" s="22">
        <f t="shared" ref="D119:F119" si="46">D89</f>
        <v>0</v>
      </c>
      <c r="E119" s="22">
        <f t="shared" si="46"/>
        <v>232.15</v>
      </c>
      <c r="F119" s="22">
        <f t="shared" si="46"/>
        <v>314.63</v>
      </c>
      <c r="G119" s="563"/>
      <c r="H119" s="430"/>
      <c r="I119" s="430"/>
      <c r="J119" s="101"/>
      <c r="K119" s="452"/>
      <c r="L119" s="101"/>
      <c r="M119" s="101"/>
      <c r="N119" s="101"/>
      <c r="O119" s="101"/>
      <c r="P119" s="101"/>
      <c r="Q119" s="101"/>
      <c r="R119" s="101"/>
      <c r="S119" s="101"/>
      <c r="T119" s="101"/>
      <c r="U119" s="101"/>
      <c r="V119" s="101"/>
      <c r="W119" s="101"/>
      <c r="X119" s="101"/>
      <c r="Y119" s="101"/>
      <c r="Z119" s="101"/>
      <c r="AA119" s="101"/>
      <c r="AB119" s="101"/>
    </row>
    <row r="120" spans="1:28" ht="15" customHeight="1">
      <c r="A120" s="7" t="s">
        <v>104</v>
      </c>
      <c r="B120" s="8" t="s">
        <v>176</v>
      </c>
      <c r="C120" s="26"/>
      <c r="D120" s="22">
        <f t="shared" ref="D120:F120" si="47">D98</f>
        <v>0</v>
      </c>
      <c r="E120" s="22">
        <f t="shared" si="47"/>
        <v>873.4</v>
      </c>
      <c r="F120" s="22">
        <f t="shared" si="47"/>
        <v>910.31</v>
      </c>
      <c r="G120" s="563"/>
      <c r="H120" s="430"/>
      <c r="I120" s="430"/>
      <c r="J120" s="101"/>
      <c r="K120" s="453"/>
      <c r="L120" s="432"/>
      <c r="M120" s="432"/>
      <c r="N120" s="432"/>
      <c r="O120" s="432"/>
      <c r="P120" s="432"/>
      <c r="Q120" s="432"/>
      <c r="R120" s="432"/>
      <c r="S120" s="432"/>
      <c r="T120" s="432"/>
      <c r="U120" s="432"/>
      <c r="V120" s="432"/>
      <c r="W120" s="432"/>
      <c r="X120" s="432"/>
      <c r="Y120" s="432"/>
      <c r="Z120" s="432"/>
      <c r="AA120" s="432"/>
      <c r="AB120" s="432"/>
    </row>
    <row r="121" spans="1:28" ht="15.75" customHeight="1">
      <c r="A121" s="1170" t="s">
        <v>177</v>
      </c>
      <c r="B121" s="1171"/>
      <c r="C121" s="32"/>
      <c r="D121" s="19">
        <f t="shared" ref="D121" si="48">ROUND(SUM(D116:D120),2)</f>
        <v>0</v>
      </c>
      <c r="E121" s="19">
        <f>ROUND(SUM(E116:E120),2)</f>
        <v>4498.45</v>
      </c>
      <c r="F121" s="19">
        <f t="shared" ref="F121" si="49">ROUND(SUM(F116:F120),2)</f>
        <v>5480.66</v>
      </c>
      <c r="G121" s="564"/>
      <c r="H121" s="430"/>
      <c r="I121" s="430"/>
      <c r="J121" s="101"/>
      <c r="K121" s="452"/>
      <c r="L121" s="101"/>
      <c r="M121" s="101"/>
      <c r="N121" s="101"/>
      <c r="O121" s="101"/>
      <c r="P121" s="101"/>
      <c r="Q121" s="101"/>
      <c r="R121" s="101"/>
      <c r="S121" s="101"/>
      <c r="T121" s="101"/>
      <c r="U121" s="101"/>
      <c r="V121" s="101"/>
      <c r="W121" s="101"/>
      <c r="X121" s="101"/>
      <c r="Y121" s="101"/>
      <c r="Z121" s="101"/>
      <c r="AA121" s="101"/>
      <c r="AB121" s="101"/>
    </row>
    <row r="122" spans="1:28" ht="15.75" customHeight="1">
      <c r="A122" s="7" t="s">
        <v>104</v>
      </c>
      <c r="B122" s="8" t="s">
        <v>178</v>
      </c>
      <c r="C122" s="26"/>
      <c r="D122" s="22">
        <f t="shared" ref="D122:F122" si="50">D112</f>
        <v>0</v>
      </c>
      <c r="E122" s="22">
        <f t="shared" si="50"/>
        <v>1560.69</v>
      </c>
      <c r="F122" s="22">
        <f t="shared" si="50"/>
        <v>1901.45</v>
      </c>
      <c r="G122" s="563"/>
      <c r="H122" s="430"/>
      <c r="I122" s="430"/>
      <c r="J122" s="101"/>
      <c r="K122" s="452"/>
      <c r="L122" s="101"/>
      <c r="M122" s="101"/>
      <c r="N122" s="101"/>
      <c r="O122" s="101"/>
      <c r="P122" s="101"/>
      <c r="Q122" s="101"/>
      <c r="R122" s="101"/>
      <c r="S122" s="101"/>
      <c r="T122" s="101"/>
      <c r="U122" s="101"/>
      <c r="V122" s="101"/>
      <c r="W122" s="101"/>
      <c r="X122" s="101"/>
      <c r="Y122" s="101"/>
      <c r="Z122" s="101"/>
      <c r="AA122" s="101"/>
      <c r="AB122" s="101"/>
    </row>
    <row r="123" spans="1:28">
      <c r="A123" s="1170" t="s">
        <v>179</v>
      </c>
      <c r="B123" s="1171"/>
      <c r="C123" s="10"/>
      <c r="D123" s="53">
        <f>ROUND(SUM(D121+D122),2)</f>
        <v>0</v>
      </c>
      <c r="E123" s="53">
        <f t="shared" ref="E123:F123" si="51">ROUND(SUM(E121+E122),2)</f>
        <v>6059.14</v>
      </c>
      <c r="F123" s="53">
        <f t="shared" si="51"/>
        <v>7382.11</v>
      </c>
      <c r="G123" s="564"/>
      <c r="H123" s="430"/>
      <c r="I123" s="430"/>
      <c r="J123" s="101"/>
      <c r="K123" s="466"/>
      <c r="L123" s="101"/>
      <c r="M123" s="101"/>
      <c r="N123" s="101"/>
      <c r="O123" s="101"/>
      <c r="P123" s="101"/>
      <c r="Q123" s="101"/>
      <c r="R123" s="101"/>
      <c r="S123" s="101"/>
      <c r="T123" s="101"/>
      <c r="U123" s="101"/>
      <c r="V123" s="101"/>
      <c r="W123" s="101"/>
      <c r="X123" s="101"/>
      <c r="Y123" s="101"/>
      <c r="Z123" s="101"/>
      <c r="AA123" s="101"/>
      <c r="AB123" s="101"/>
    </row>
    <row r="124" spans="1:28" ht="21" customHeight="1">
      <c r="A124" s="1170" t="s">
        <v>180</v>
      </c>
      <c r="B124" s="1171"/>
      <c r="C124" s="54"/>
      <c r="D124" s="55">
        <v>0</v>
      </c>
      <c r="E124" s="56">
        <v>1</v>
      </c>
      <c r="F124" s="55">
        <v>1</v>
      </c>
      <c r="G124" s="563"/>
      <c r="H124" s="431"/>
      <c r="I124" s="431"/>
      <c r="J124" s="432"/>
      <c r="K124" s="467"/>
      <c r="L124" s="432"/>
      <c r="M124" s="432"/>
      <c r="N124" s="432"/>
      <c r="O124" s="432"/>
      <c r="P124" s="432"/>
      <c r="Q124" s="432"/>
      <c r="R124" s="432"/>
      <c r="S124" s="432"/>
      <c r="T124" s="432"/>
      <c r="U124" s="432"/>
      <c r="V124" s="432"/>
      <c r="W124" s="432"/>
      <c r="X124" s="432"/>
      <c r="Y124" s="432"/>
      <c r="Z124" s="432"/>
      <c r="AA124" s="432"/>
      <c r="AB124" s="432"/>
    </row>
    <row r="125" spans="1:28" ht="32.25" customHeight="1">
      <c r="A125" s="1170" t="s">
        <v>181</v>
      </c>
      <c r="B125" s="1171"/>
      <c r="C125" s="10"/>
      <c r="D125" s="53">
        <f>ROUND((D123*D124),2)</f>
        <v>0</v>
      </c>
      <c r="E125" s="53">
        <f t="shared" ref="E125:F125" si="52">ROUND((E123*E124),2)</f>
        <v>6059.14</v>
      </c>
      <c r="F125" s="53">
        <f t="shared" si="52"/>
        <v>7382.11</v>
      </c>
      <c r="G125" s="563"/>
      <c r="H125" s="430"/>
      <c r="I125" s="430"/>
      <c r="J125" s="101"/>
      <c r="K125" s="468"/>
      <c r="L125" s="433"/>
      <c r="M125" s="433"/>
      <c r="N125" s="433"/>
      <c r="O125" s="433"/>
      <c r="P125" s="433"/>
      <c r="Q125" s="433"/>
      <c r="R125" s="433"/>
      <c r="S125" s="433"/>
      <c r="T125" s="433"/>
      <c r="U125" s="433"/>
      <c r="V125" s="433"/>
      <c r="W125" s="433"/>
      <c r="X125" s="433"/>
      <c r="Y125" s="433"/>
      <c r="Z125" s="433"/>
      <c r="AA125" s="433"/>
      <c r="AB125" s="433"/>
    </row>
    <row r="126" spans="1:28" ht="12.75" customHeight="1">
      <c r="A126" s="12"/>
      <c r="B126" s="12"/>
      <c r="C126" s="12"/>
      <c r="D126" s="12"/>
      <c r="E126" s="12"/>
      <c r="F126" s="12"/>
      <c r="G126" s="555"/>
      <c r="H126" s="431"/>
      <c r="I126" s="431"/>
      <c r="J126" s="432"/>
      <c r="K126" s="434"/>
      <c r="L126" s="434"/>
      <c r="M126" s="434"/>
      <c r="N126" s="434"/>
      <c r="O126" s="434"/>
      <c r="P126" s="434"/>
      <c r="Q126" s="434"/>
      <c r="R126" s="434"/>
      <c r="S126" s="434"/>
      <c r="T126" s="434"/>
      <c r="U126" s="434"/>
      <c r="V126" s="434"/>
      <c r="W126" s="434"/>
      <c r="X126" s="434"/>
      <c r="Y126" s="434"/>
      <c r="Z126" s="434"/>
      <c r="AA126" s="434"/>
      <c r="AB126" s="434"/>
    </row>
    <row r="127" spans="1:28" ht="12.75" customHeight="1">
      <c r="A127" s="1190" t="s">
        <v>429</v>
      </c>
      <c r="B127" s="1191"/>
      <c r="C127" s="1191"/>
      <c r="D127" s="1191"/>
      <c r="E127" s="1191"/>
      <c r="F127" s="1192"/>
      <c r="G127" s="565"/>
      <c r="H127" s="430"/>
      <c r="I127" s="430"/>
      <c r="J127" s="101"/>
      <c r="K127" s="434"/>
      <c r="L127" s="434"/>
      <c r="M127" s="434"/>
      <c r="N127" s="434"/>
      <c r="O127" s="434"/>
      <c r="P127" s="434"/>
      <c r="Q127" s="434"/>
      <c r="R127" s="434"/>
      <c r="S127" s="434"/>
      <c r="T127" s="434"/>
      <c r="U127" s="434"/>
      <c r="V127" s="434"/>
      <c r="W127" s="434"/>
      <c r="X127" s="434"/>
      <c r="Y127" s="434"/>
      <c r="Z127" s="434"/>
      <c r="AA127" s="434"/>
      <c r="AB127" s="434"/>
    </row>
    <row r="128" spans="1:28" ht="30.75" customHeight="1">
      <c r="A128" s="1176" t="s">
        <v>183</v>
      </c>
      <c r="B128" s="1171"/>
      <c r="C128" s="58"/>
      <c r="D128" s="59" t="s">
        <v>184</v>
      </c>
      <c r="E128" s="59" t="s">
        <v>185</v>
      </c>
      <c r="F128" s="58" t="s">
        <v>4</v>
      </c>
      <c r="G128" s="433"/>
      <c r="H128" s="430"/>
      <c r="I128" s="430"/>
      <c r="J128" s="101"/>
      <c r="K128" s="432"/>
      <c r="L128" s="432"/>
      <c r="M128" s="432"/>
      <c r="N128" s="432"/>
      <c r="O128" s="432"/>
      <c r="P128" s="432"/>
      <c r="Q128" s="432"/>
      <c r="R128" s="432"/>
      <c r="S128" s="432"/>
      <c r="T128" s="432"/>
      <c r="U128" s="432"/>
      <c r="V128" s="432"/>
      <c r="W128" s="432"/>
      <c r="X128" s="432"/>
      <c r="Y128" s="432"/>
      <c r="Z128" s="432"/>
      <c r="AA128" s="432"/>
      <c r="AB128" s="432"/>
    </row>
    <row r="129" spans="1:28" ht="24" customHeight="1">
      <c r="A129" s="1172" t="s">
        <v>668</v>
      </c>
      <c r="B129" s="1171"/>
      <c r="C129" s="61"/>
      <c r="D129" s="62">
        <v>0</v>
      </c>
      <c r="E129" s="63">
        <f>D123</f>
        <v>0</v>
      </c>
      <c r="F129" s="63">
        <f>ROUND(D129*E129,2)</f>
        <v>0</v>
      </c>
      <c r="G129" s="434"/>
      <c r="H129" s="101"/>
      <c r="I129" s="101"/>
      <c r="J129" s="101"/>
      <c r="K129" s="466"/>
      <c r="L129" s="101"/>
      <c r="M129" s="101"/>
      <c r="N129" s="101"/>
      <c r="O129" s="101"/>
      <c r="P129" s="101"/>
      <c r="Q129" s="101"/>
      <c r="R129" s="101"/>
      <c r="S129" s="101"/>
      <c r="T129" s="101"/>
      <c r="U129" s="101"/>
      <c r="V129" s="101"/>
      <c r="W129" s="101"/>
      <c r="X129" s="101"/>
      <c r="Y129" s="101"/>
      <c r="Z129" s="101"/>
      <c r="AA129" s="101"/>
      <c r="AB129" s="101"/>
    </row>
    <row r="130" spans="1:28" ht="27.75" customHeight="1">
      <c r="A130" s="1172" t="s">
        <v>49</v>
      </c>
      <c r="B130" s="1171"/>
      <c r="C130" s="61"/>
      <c r="D130" s="62">
        <v>1</v>
      </c>
      <c r="E130" s="63">
        <f>E123</f>
        <v>6059.14</v>
      </c>
      <c r="F130" s="63">
        <f t="shared" ref="F130:F131" si="53">ROUND(D130*E130,2)</f>
        <v>6059.14</v>
      </c>
      <c r="G130" s="434"/>
      <c r="H130" s="432"/>
      <c r="I130" s="432"/>
      <c r="J130" s="432"/>
      <c r="K130" s="466"/>
      <c r="L130" s="101"/>
      <c r="M130" s="101"/>
      <c r="N130" s="101"/>
      <c r="O130" s="101"/>
      <c r="P130" s="101"/>
      <c r="Q130" s="101"/>
      <c r="R130" s="101"/>
      <c r="S130" s="101"/>
      <c r="T130" s="101"/>
      <c r="U130" s="101"/>
      <c r="V130" s="101"/>
      <c r="W130" s="101"/>
      <c r="X130" s="101"/>
      <c r="Y130" s="101"/>
      <c r="Z130" s="101"/>
      <c r="AA130" s="101"/>
      <c r="AB130" s="101"/>
    </row>
    <row r="131" spans="1:28" ht="21" customHeight="1">
      <c r="A131" s="1172" t="s">
        <v>50</v>
      </c>
      <c r="B131" s="1171"/>
      <c r="C131" s="61"/>
      <c r="D131" s="62">
        <v>1</v>
      </c>
      <c r="E131" s="63">
        <f>F123</f>
        <v>7382.11</v>
      </c>
      <c r="F131" s="63">
        <f t="shared" si="53"/>
        <v>7382.11</v>
      </c>
      <c r="G131" s="432"/>
      <c r="H131" s="433"/>
      <c r="I131" s="433"/>
      <c r="J131" s="433"/>
      <c r="K131" s="466"/>
      <c r="L131" s="101"/>
      <c r="M131" s="101"/>
      <c r="N131" s="101"/>
      <c r="O131" s="101"/>
      <c r="P131" s="101"/>
      <c r="Q131" s="101"/>
      <c r="R131" s="101"/>
      <c r="S131" s="101"/>
      <c r="T131" s="101"/>
      <c r="U131" s="101"/>
      <c r="V131" s="101"/>
      <c r="W131" s="101"/>
      <c r="X131" s="101"/>
      <c r="Y131" s="101"/>
      <c r="Z131" s="101"/>
      <c r="AA131" s="101"/>
      <c r="AB131" s="101"/>
    </row>
    <row r="132" spans="1:28" ht="21" customHeight="1">
      <c r="A132" s="1173" t="s">
        <v>186</v>
      </c>
      <c r="B132" s="1171"/>
      <c r="C132" s="64"/>
      <c r="D132" s="64"/>
      <c r="E132" s="65"/>
      <c r="F132" s="66">
        <f>ROUND(SUM(F129:F131),2)</f>
        <v>13441.25</v>
      </c>
      <c r="G132" s="101"/>
      <c r="H132" s="434"/>
      <c r="I132" s="434"/>
      <c r="J132" s="434"/>
      <c r="K132" s="466"/>
      <c r="L132" s="101"/>
      <c r="M132" s="101"/>
      <c r="N132" s="101"/>
      <c r="O132" s="101"/>
      <c r="P132" s="101"/>
      <c r="Q132" s="101"/>
      <c r="R132" s="101"/>
      <c r="S132" s="101"/>
      <c r="T132" s="101"/>
      <c r="U132" s="101"/>
      <c r="V132" s="101"/>
      <c r="W132" s="101"/>
      <c r="X132" s="101"/>
      <c r="Y132" s="101"/>
      <c r="Z132" s="101"/>
      <c r="AA132" s="101"/>
      <c r="AB132" s="101"/>
    </row>
    <row r="133" spans="1:28" ht="21" customHeight="1">
      <c r="A133" s="67"/>
      <c r="B133" s="68" t="s">
        <v>187</v>
      </c>
      <c r="C133" s="69"/>
      <c r="D133" s="2"/>
      <c r="E133" s="2"/>
      <c r="F133" s="2"/>
      <c r="G133" s="101"/>
      <c r="H133" s="434"/>
      <c r="I133" s="434"/>
      <c r="J133" s="434"/>
      <c r="K133" s="101"/>
      <c r="L133" s="101"/>
      <c r="M133" s="101"/>
      <c r="N133" s="101"/>
      <c r="O133" s="101"/>
      <c r="P133" s="101"/>
      <c r="Q133" s="101"/>
      <c r="R133" s="101"/>
      <c r="S133" s="101"/>
      <c r="T133" s="101"/>
      <c r="U133" s="101"/>
      <c r="V133" s="101"/>
      <c r="W133" s="101"/>
      <c r="X133" s="101"/>
      <c r="Y133" s="101"/>
      <c r="Z133" s="101"/>
      <c r="AA133" s="101"/>
      <c r="AB133" s="101"/>
    </row>
    <row r="134" spans="1:28" s="423" customFormat="1" ht="21" customHeight="1">
      <c r="A134" s="571"/>
      <c r="B134" s="572"/>
      <c r="C134" s="573"/>
      <c r="D134" s="572"/>
      <c r="E134" s="572"/>
      <c r="F134" s="572"/>
      <c r="G134" s="101"/>
      <c r="H134" s="432"/>
      <c r="I134" s="432"/>
      <c r="J134" s="432"/>
      <c r="K134" s="101"/>
      <c r="L134" s="101"/>
      <c r="M134" s="101"/>
      <c r="N134" s="101"/>
      <c r="O134" s="101"/>
      <c r="P134" s="101"/>
      <c r="Q134" s="101"/>
      <c r="R134" s="101"/>
      <c r="S134" s="101"/>
      <c r="T134" s="101"/>
      <c r="U134" s="101"/>
      <c r="V134" s="101"/>
      <c r="W134" s="101"/>
      <c r="X134" s="101"/>
      <c r="Y134" s="101"/>
      <c r="Z134" s="101"/>
      <c r="AA134" s="101"/>
      <c r="AB134" s="101"/>
    </row>
    <row r="135" spans="1:28" s="423" customFormat="1" ht="21" customHeight="1">
      <c r="A135" s="574"/>
      <c r="B135" s="101"/>
      <c r="C135" s="575"/>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s="423" customFormat="1" ht="21" customHeight="1">
      <c r="A136" s="574"/>
      <c r="B136" s="101"/>
      <c r="C136" s="575"/>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s="423" customFormat="1" ht="21" customHeight="1">
      <c r="A137" s="574"/>
      <c r="B137" s="101"/>
      <c r="C137" s="575"/>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s="423" customFormat="1" ht="21" customHeight="1">
      <c r="A138" s="574"/>
      <c r="B138" s="101"/>
      <c r="C138" s="575"/>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s="423" customFormat="1" ht="21" customHeight="1">
      <c r="A139" s="574"/>
      <c r="B139" s="101"/>
      <c r="C139" s="575"/>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s="423" customFormat="1" ht="21" customHeight="1">
      <c r="A140" s="574"/>
      <c r="B140" s="101"/>
      <c r="C140" s="575"/>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s="423" customFormat="1" ht="21" customHeight="1">
      <c r="A141" s="574"/>
      <c r="B141" s="101"/>
      <c r="C141" s="575"/>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s="423" customFormat="1" ht="21" customHeight="1">
      <c r="A142" s="574"/>
      <c r="B142" s="101"/>
      <c r="C142" s="575"/>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s="423" customFormat="1" ht="21" customHeight="1">
      <c r="A143" s="574"/>
      <c r="B143" s="101"/>
      <c r="C143" s="575"/>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s="423" customFormat="1" ht="21" customHeight="1">
      <c r="A144" s="574"/>
      <c r="B144" s="101"/>
      <c r="C144" s="575"/>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s="423" customFormat="1" ht="21" customHeight="1">
      <c r="A145" s="574"/>
      <c r="B145" s="101"/>
      <c r="C145" s="575"/>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s="423" customFormat="1" ht="21" customHeight="1">
      <c r="A146" s="574"/>
      <c r="B146" s="101"/>
      <c r="C146" s="575"/>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s="423" customFormat="1" ht="21" customHeight="1">
      <c r="A147" s="574"/>
      <c r="B147" s="101"/>
      <c r="C147" s="575"/>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s="423" customFormat="1" ht="21" customHeight="1">
      <c r="A148" s="574"/>
      <c r="B148" s="101"/>
      <c r="C148" s="575"/>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s="423" customFormat="1" ht="21" customHeight="1">
      <c r="A149" s="574"/>
      <c r="B149" s="101"/>
      <c r="C149" s="575"/>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s="423" customFormat="1" ht="21" customHeight="1">
      <c r="A150" s="574"/>
      <c r="B150" s="101"/>
      <c r="C150" s="575"/>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s="423" customFormat="1" ht="21" customHeight="1">
      <c r="A151" s="574"/>
      <c r="B151" s="101"/>
      <c r="C151" s="575"/>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s="423" customFormat="1" ht="21" customHeight="1">
      <c r="A152" s="574"/>
      <c r="B152" s="101"/>
      <c r="C152" s="575"/>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s="423" customFormat="1" ht="21" customHeight="1">
      <c r="A153" s="574"/>
      <c r="B153" s="101"/>
      <c r="C153" s="575"/>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s="423" customFormat="1" ht="21" customHeight="1">
      <c r="A154" s="574"/>
      <c r="B154" s="101"/>
      <c r="C154" s="575"/>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s="423" customFormat="1" ht="21" customHeight="1">
      <c r="A155" s="574"/>
      <c r="B155" s="101"/>
      <c r="C155" s="575"/>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s="423" customFormat="1" ht="21" customHeight="1">
      <c r="A156" s="574"/>
      <c r="B156" s="101"/>
      <c r="C156" s="575"/>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s="423" customFormat="1" ht="21" customHeight="1">
      <c r="A157" s="574"/>
      <c r="B157" s="101"/>
      <c r="C157" s="575"/>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s="423" customFormat="1" ht="21" customHeight="1">
      <c r="A158" s="574"/>
      <c r="B158" s="101"/>
      <c r="C158" s="575"/>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s="423" customFormat="1" ht="21" customHeight="1">
      <c r="A159" s="574"/>
      <c r="B159" s="101"/>
      <c r="C159" s="575"/>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s="423" customFormat="1" ht="21" customHeight="1">
      <c r="A160" s="574"/>
      <c r="B160" s="101"/>
      <c r="C160" s="575"/>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s="423" customFormat="1" ht="21" customHeight="1">
      <c r="A161" s="574"/>
      <c r="B161" s="101"/>
      <c r="C161" s="575"/>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s="423" customFormat="1" ht="21" customHeight="1">
      <c r="A162" s="574"/>
      <c r="B162" s="101"/>
      <c r="C162" s="575"/>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s="423" customFormat="1" ht="21" customHeight="1">
      <c r="A163" s="574"/>
      <c r="B163" s="101"/>
      <c r="C163" s="575"/>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s="423" customFormat="1" ht="21" customHeight="1">
      <c r="A164" s="574"/>
      <c r="B164" s="101"/>
      <c r="C164" s="575"/>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s="423" customFormat="1" ht="21" customHeight="1">
      <c r="A165" s="574"/>
      <c r="B165" s="101"/>
      <c r="C165" s="575"/>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s="423" customFormat="1" ht="21" customHeight="1">
      <c r="A166" s="574"/>
      <c r="B166" s="101"/>
      <c r="C166" s="575"/>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s="423" customFormat="1" ht="21" customHeight="1">
      <c r="A167" s="574"/>
      <c r="B167" s="101"/>
      <c r="C167" s="575"/>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s="423" customFormat="1" ht="21" customHeight="1">
      <c r="A168" s="574"/>
      <c r="B168" s="101"/>
      <c r="C168" s="575"/>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s="423" customFormat="1" ht="21" customHeight="1">
      <c r="A169" s="574"/>
      <c r="B169" s="101"/>
      <c r="C169" s="575"/>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s="423" customFormat="1" ht="21" customHeight="1">
      <c r="A170" s="574"/>
      <c r="B170" s="101"/>
      <c r="C170" s="575"/>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s="423" customFormat="1" ht="21" customHeight="1">
      <c r="A171" s="574"/>
      <c r="B171" s="101"/>
      <c r="C171" s="575"/>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s="423" customFormat="1" ht="21" customHeight="1">
      <c r="A172" s="574"/>
      <c r="B172" s="101"/>
      <c r="C172" s="575"/>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s="423" customFormat="1" ht="21" customHeight="1">
      <c r="A173" s="574"/>
      <c r="B173" s="101"/>
      <c r="C173" s="575"/>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s="423" customFormat="1" ht="21" customHeight="1">
      <c r="A174" s="574"/>
      <c r="B174" s="101"/>
      <c r="C174" s="575"/>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s="423" customFormat="1" ht="21" customHeight="1">
      <c r="A175" s="574"/>
      <c r="B175" s="101"/>
      <c r="C175" s="575"/>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s="423" customFormat="1" ht="21" customHeight="1">
      <c r="A176" s="574"/>
      <c r="B176" s="101"/>
      <c r="C176" s="575"/>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s="423" customFormat="1" ht="21" customHeight="1">
      <c r="A177" s="574"/>
      <c r="B177" s="101"/>
      <c r="C177" s="575"/>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s="423" customFormat="1" ht="21" customHeight="1">
      <c r="A178" s="574"/>
      <c r="B178" s="101"/>
      <c r="C178" s="575"/>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s="423" customFormat="1" ht="21" customHeight="1">
      <c r="A179" s="574"/>
      <c r="B179" s="101"/>
      <c r="C179" s="575"/>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s="423" customFormat="1" ht="21" customHeight="1">
      <c r="A180" s="574"/>
      <c r="B180" s="101"/>
      <c r="C180" s="575"/>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s="423" customFormat="1" ht="21" customHeight="1">
      <c r="A181" s="574"/>
      <c r="B181" s="101"/>
      <c r="C181" s="575"/>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s="423" customFormat="1" ht="21" customHeight="1">
      <c r="A182" s="574"/>
      <c r="B182" s="101"/>
      <c r="C182" s="575"/>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s="423" customFormat="1" ht="21" customHeight="1">
      <c r="A183" s="574"/>
      <c r="B183" s="101"/>
      <c r="C183" s="575"/>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s="423" customFormat="1" ht="21" customHeight="1">
      <c r="A184" s="574"/>
      <c r="B184" s="101"/>
      <c r="C184" s="575"/>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s="423" customFormat="1" ht="21" customHeight="1">
      <c r="A185" s="574"/>
      <c r="B185" s="101"/>
      <c r="C185" s="575"/>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s="423" customFormat="1" ht="21" customHeight="1">
      <c r="A186" s="574"/>
      <c r="B186" s="101"/>
      <c r="C186" s="575"/>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s="423" customFormat="1" ht="21" customHeight="1">
      <c r="A187" s="574"/>
      <c r="B187" s="101"/>
      <c r="C187" s="575"/>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s="423" customFormat="1" ht="21" customHeight="1">
      <c r="A188" s="574"/>
      <c r="B188" s="101"/>
      <c r="C188" s="575"/>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s="423" customFormat="1" ht="21" customHeight="1">
      <c r="A189" s="574"/>
      <c r="B189" s="101"/>
      <c r="C189" s="575"/>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s="423" customFormat="1" ht="21" customHeight="1">
      <c r="A190" s="574"/>
      <c r="B190" s="101"/>
      <c r="C190" s="575"/>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s="423" customFormat="1" ht="21" customHeight="1">
      <c r="A191" s="574"/>
      <c r="B191" s="101"/>
      <c r="C191" s="575"/>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s="423" customFormat="1" ht="21" customHeight="1">
      <c r="A192" s="574"/>
      <c r="B192" s="101"/>
      <c r="C192" s="575"/>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s="423" customFormat="1" ht="21" customHeight="1">
      <c r="A193" s="574"/>
      <c r="B193" s="101"/>
      <c r="C193" s="575"/>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s="423" customFormat="1" ht="21" customHeight="1">
      <c r="A194" s="574"/>
      <c r="B194" s="101"/>
      <c r="C194" s="575"/>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s="423" customFormat="1" ht="21" customHeight="1">
      <c r="A195" s="574"/>
      <c r="B195" s="101"/>
      <c r="C195" s="575"/>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s="423" customFormat="1" ht="21" customHeight="1">
      <c r="A196" s="574"/>
      <c r="B196" s="101"/>
      <c r="C196" s="575"/>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s="423" customFormat="1" ht="21" customHeight="1">
      <c r="A197" s="574"/>
      <c r="B197" s="101"/>
      <c r="C197" s="575"/>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s="423" customFormat="1" ht="21" customHeight="1">
      <c r="A198" s="574"/>
      <c r="B198" s="101"/>
      <c r="C198" s="575"/>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s="423" customFormat="1" ht="21" customHeight="1">
      <c r="A199" s="574"/>
      <c r="B199" s="101"/>
      <c r="C199" s="575"/>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s="423" customFormat="1" ht="21" customHeight="1">
      <c r="A200" s="574"/>
      <c r="B200" s="101"/>
      <c r="C200" s="575"/>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s="423" customFormat="1" ht="21" customHeight="1">
      <c r="A201" s="574"/>
      <c r="B201" s="101"/>
      <c r="C201" s="575"/>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s="423" customFormat="1" ht="21" customHeight="1">
      <c r="A202" s="574"/>
      <c r="B202" s="101"/>
      <c r="C202" s="575"/>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s="423" customFormat="1" ht="21" customHeight="1">
      <c r="A203" s="574"/>
      <c r="B203" s="101"/>
      <c r="C203" s="575"/>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s="423" customFormat="1" ht="21" customHeight="1">
      <c r="A204" s="574"/>
      <c r="B204" s="101"/>
      <c r="C204" s="575"/>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s="423" customFormat="1" ht="21" customHeight="1">
      <c r="A205" s="574"/>
      <c r="B205" s="101"/>
      <c r="C205" s="575"/>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s="423" customFormat="1" ht="21" customHeight="1">
      <c r="A206" s="574"/>
      <c r="B206" s="101"/>
      <c r="C206" s="575"/>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s="423" customFormat="1" ht="21" customHeight="1">
      <c r="A207" s="574"/>
      <c r="B207" s="101"/>
      <c r="C207" s="575"/>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s="423" customFormat="1" ht="21" customHeight="1">
      <c r="A208" s="574"/>
      <c r="B208" s="101"/>
      <c r="C208" s="575"/>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s="423" customFormat="1" ht="21" customHeight="1">
      <c r="A209" s="574"/>
      <c r="B209" s="101"/>
      <c r="C209" s="575"/>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s="423" customFormat="1" ht="21" customHeight="1">
      <c r="A210" s="574"/>
      <c r="B210" s="101"/>
      <c r="C210" s="575"/>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s="423" customFormat="1" ht="21" customHeight="1">
      <c r="A211" s="574"/>
      <c r="B211" s="101"/>
      <c r="C211" s="575"/>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s="423" customFormat="1" ht="21" customHeight="1">
      <c r="A212" s="574"/>
      <c r="B212" s="101"/>
      <c r="C212" s="575"/>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s="423" customFormat="1" ht="21" customHeight="1">
      <c r="A213" s="574"/>
      <c r="B213" s="101"/>
      <c r="C213" s="575"/>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s="423" customFormat="1" ht="21" customHeight="1">
      <c r="A214" s="574"/>
      <c r="B214" s="101"/>
      <c r="C214" s="575"/>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s="423" customFormat="1" ht="21" customHeight="1">
      <c r="A215" s="574"/>
      <c r="B215" s="101"/>
      <c r="C215" s="575"/>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s="423" customFormat="1" ht="21" customHeight="1">
      <c r="A216" s="574"/>
      <c r="B216" s="101"/>
      <c r="C216" s="575"/>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s="423" customFormat="1" ht="21" customHeight="1">
      <c r="A217" s="574"/>
      <c r="B217" s="101"/>
      <c r="C217" s="575"/>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s="423" customFormat="1" ht="21" customHeight="1">
      <c r="A218" s="574"/>
      <c r="B218" s="101"/>
      <c r="C218" s="575"/>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s="423" customFormat="1" ht="21" customHeight="1">
      <c r="A219" s="574"/>
      <c r="B219" s="101"/>
      <c r="C219" s="575"/>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s="423" customFormat="1" ht="21" customHeight="1">
      <c r="A220" s="574"/>
      <c r="B220" s="101"/>
      <c r="C220" s="575"/>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s="423" customFormat="1" ht="21" customHeight="1">
      <c r="A221" s="574"/>
      <c r="B221" s="101"/>
      <c r="C221" s="575"/>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s="423" customFormat="1" ht="21" customHeight="1">
      <c r="A222" s="574"/>
      <c r="B222" s="101"/>
      <c r="C222" s="575"/>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s="423" customFormat="1" ht="21" customHeight="1">
      <c r="A223" s="574"/>
      <c r="B223" s="101"/>
      <c r="C223" s="575"/>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s="423" customFormat="1" ht="21" customHeight="1">
      <c r="A224" s="574"/>
      <c r="B224" s="101"/>
      <c r="C224" s="575"/>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s="423" customFormat="1" ht="21" customHeight="1">
      <c r="A225" s="574"/>
      <c r="B225" s="101"/>
      <c r="C225" s="575"/>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s="423" customFormat="1" ht="21" customHeight="1">
      <c r="A226" s="574"/>
      <c r="B226" s="101"/>
      <c r="C226" s="575"/>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s="423" customFormat="1" ht="21" customHeight="1">
      <c r="A227" s="574"/>
      <c r="B227" s="101"/>
      <c r="C227" s="575"/>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s="423" customFormat="1" ht="21" customHeight="1">
      <c r="A228" s="574"/>
      <c r="B228" s="101"/>
      <c r="C228" s="575"/>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s="423" customFormat="1" ht="21" customHeight="1">
      <c r="A229" s="574"/>
      <c r="B229" s="101"/>
      <c r="C229" s="575"/>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s="423" customFormat="1" ht="21" customHeight="1">
      <c r="A230" s="574"/>
      <c r="B230" s="101"/>
      <c r="C230" s="575"/>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s="423" customFormat="1" ht="21" customHeight="1">
      <c r="A231" s="574"/>
      <c r="B231" s="101"/>
      <c r="C231" s="575"/>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s="423" customFormat="1" ht="21" customHeight="1">
      <c r="A232" s="574"/>
      <c r="B232" s="101"/>
      <c r="C232" s="575"/>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s="423" customFormat="1" ht="21" customHeight="1">
      <c r="A233" s="574"/>
      <c r="B233" s="101"/>
      <c r="C233" s="575"/>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s="423" customFormat="1" ht="21" customHeight="1">
      <c r="A234" s="574"/>
      <c r="B234" s="101"/>
      <c r="C234" s="575"/>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s="423" customFormat="1" ht="21" customHeight="1">
      <c r="A235" s="574"/>
      <c r="B235" s="101"/>
      <c r="C235" s="575"/>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s="423" customFormat="1" ht="21" customHeight="1">
      <c r="A236" s="574"/>
      <c r="B236" s="101"/>
      <c r="C236" s="575"/>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s="423" customFormat="1" ht="21" customHeight="1">
      <c r="A237" s="574"/>
      <c r="B237" s="101"/>
      <c r="C237" s="575"/>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s="423" customFormat="1" ht="21" customHeight="1">
      <c r="A238" s="574"/>
      <c r="B238" s="101"/>
      <c r="C238" s="575"/>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s="423" customFormat="1" ht="21" customHeight="1">
      <c r="A239" s="574"/>
      <c r="B239" s="101"/>
      <c r="C239" s="575"/>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s="423" customFormat="1" ht="21" customHeight="1">
      <c r="A240" s="574"/>
      <c r="B240" s="101"/>
      <c r="C240" s="575"/>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s="423" customFormat="1" ht="21" customHeight="1">
      <c r="A241" s="574"/>
      <c r="B241" s="101"/>
      <c r="C241" s="575"/>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s="423" customFormat="1" ht="21" customHeight="1">
      <c r="A242" s="574"/>
      <c r="B242" s="101"/>
      <c r="C242" s="575"/>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s="423" customFormat="1" ht="21" customHeight="1">
      <c r="A243" s="574"/>
      <c r="B243" s="101"/>
      <c r="C243" s="575"/>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s="423" customFormat="1" ht="21" customHeight="1">
      <c r="A244" s="574"/>
      <c r="B244" s="101"/>
      <c r="C244" s="575"/>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s="423" customFormat="1" ht="21" customHeight="1">
      <c r="A245" s="574"/>
      <c r="B245" s="101"/>
      <c r="C245" s="575"/>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s="423" customFormat="1" ht="21" customHeight="1">
      <c r="A246" s="574"/>
      <c r="B246" s="101"/>
      <c r="C246" s="575"/>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s="423" customFormat="1" ht="21" customHeight="1">
      <c r="A247" s="574"/>
      <c r="B247" s="101"/>
      <c r="C247" s="575"/>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s="423" customFormat="1" ht="21" customHeight="1">
      <c r="A248" s="574"/>
      <c r="B248" s="101"/>
      <c r="C248" s="575"/>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s="423" customFormat="1" ht="21" customHeight="1">
      <c r="A249" s="574"/>
      <c r="B249" s="101"/>
      <c r="C249" s="575"/>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s="423" customFormat="1" ht="21" customHeight="1">
      <c r="A250" s="574"/>
      <c r="B250" s="101"/>
      <c r="C250" s="575"/>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s="423" customFormat="1" ht="21" customHeight="1">
      <c r="A251" s="574"/>
      <c r="B251" s="101"/>
      <c r="C251" s="575"/>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s="423" customFormat="1" ht="21" customHeight="1">
      <c r="A252" s="574"/>
      <c r="B252" s="101"/>
      <c r="C252" s="575"/>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s="423" customFormat="1" ht="21" customHeight="1">
      <c r="A253" s="574"/>
      <c r="B253" s="101"/>
      <c r="C253" s="575"/>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s="423" customFormat="1" ht="21" customHeight="1">
      <c r="A254" s="574"/>
      <c r="B254" s="101"/>
      <c r="C254" s="575"/>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s="423" customFormat="1" ht="21" customHeight="1">
      <c r="A255" s="574"/>
      <c r="B255" s="101"/>
      <c r="C255" s="575"/>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s="423" customFormat="1" ht="21" customHeight="1">
      <c r="A256" s="574"/>
      <c r="B256" s="101"/>
      <c r="C256" s="575"/>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s="423" customFormat="1" ht="21" customHeight="1">
      <c r="A257" s="574"/>
      <c r="B257" s="101"/>
      <c r="C257" s="575"/>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s="423" customFormat="1" ht="21" customHeight="1">
      <c r="A258" s="574"/>
      <c r="B258" s="101"/>
      <c r="C258" s="575"/>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s="423" customFormat="1" ht="21" customHeight="1">
      <c r="A259" s="574"/>
      <c r="B259" s="101"/>
      <c r="C259" s="575"/>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s="423" customFormat="1" ht="21" customHeight="1">
      <c r="A260" s="574"/>
      <c r="B260" s="101"/>
      <c r="C260" s="575"/>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s="423" customFormat="1" ht="21" customHeight="1">
      <c r="A261" s="574"/>
      <c r="B261" s="101"/>
      <c r="C261" s="575"/>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s="423" customFormat="1" ht="21" customHeight="1">
      <c r="A262" s="574"/>
      <c r="B262" s="101"/>
      <c r="C262" s="575"/>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s="423" customFormat="1" ht="21" customHeight="1">
      <c r="A263" s="574"/>
      <c r="B263" s="101"/>
      <c r="C263" s="575"/>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s="423" customFormat="1" ht="21" customHeight="1">
      <c r="A264" s="574"/>
      <c r="B264" s="101"/>
      <c r="C264" s="575"/>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s="423" customFormat="1" ht="21" customHeight="1">
      <c r="A265" s="574"/>
      <c r="B265" s="101"/>
      <c r="C265" s="575"/>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s="423" customFormat="1" ht="21" customHeight="1">
      <c r="A266" s="574"/>
      <c r="B266" s="101"/>
      <c r="C266" s="575"/>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s="423" customFormat="1" ht="21" customHeight="1">
      <c r="A267" s="574"/>
      <c r="B267" s="101"/>
      <c r="C267" s="575"/>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s="423" customFormat="1" ht="21" customHeight="1">
      <c r="A268" s="574"/>
      <c r="B268" s="101"/>
      <c r="C268" s="575"/>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s="423" customFormat="1" ht="21" customHeight="1">
      <c r="A269" s="574"/>
      <c r="B269" s="101"/>
      <c r="C269" s="575"/>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s="423" customFormat="1" ht="21" customHeight="1">
      <c r="A270" s="574"/>
      <c r="B270" s="101"/>
      <c r="C270" s="575"/>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s="423" customFormat="1" ht="21" customHeight="1">
      <c r="A271" s="574"/>
      <c r="B271" s="101"/>
      <c r="C271" s="575"/>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s="423" customFormat="1" ht="21" customHeight="1">
      <c r="A272" s="574"/>
      <c r="B272" s="101"/>
      <c r="C272" s="575"/>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s="423" customFormat="1" ht="21" customHeight="1">
      <c r="A273" s="574"/>
      <c r="B273" s="101"/>
      <c r="C273" s="575"/>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s="423" customFormat="1" ht="21" customHeight="1">
      <c r="A274" s="574"/>
      <c r="B274" s="101"/>
      <c r="C274" s="575"/>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s="423" customFormat="1" ht="21" customHeight="1">
      <c r="A275" s="574"/>
      <c r="B275" s="101"/>
      <c r="C275" s="575"/>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s="423" customFormat="1" ht="21" customHeight="1">
      <c r="A276" s="574"/>
      <c r="B276" s="101"/>
      <c r="C276" s="575"/>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s="423" customFormat="1" ht="21" customHeight="1">
      <c r="A277" s="574"/>
      <c r="B277" s="101"/>
      <c r="C277" s="575"/>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s="423" customFormat="1" ht="21" customHeight="1">
      <c r="A278" s="574"/>
      <c r="B278" s="101"/>
      <c r="C278" s="575"/>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s="423" customFormat="1" ht="21" customHeight="1">
      <c r="A279" s="574"/>
      <c r="B279" s="101"/>
      <c r="C279" s="575"/>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s="423" customFormat="1" ht="21" customHeight="1">
      <c r="A280" s="574"/>
      <c r="B280" s="101"/>
      <c r="C280" s="575"/>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s="423" customFormat="1" ht="21" customHeight="1">
      <c r="A281" s="574"/>
      <c r="B281" s="101"/>
      <c r="C281" s="575"/>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s="423" customFormat="1" ht="21" customHeight="1">
      <c r="A282" s="574"/>
      <c r="B282" s="101"/>
      <c r="C282" s="575"/>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s="423" customFormat="1" ht="21" customHeight="1">
      <c r="A283" s="574"/>
      <c r="B283" s="101"/>
      <c r="C283" s="575"/>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s="423" customFormat="1" ht="21" customHeight="1">
      <c r="A284" s="574"/>
      <c r="B284" s="101"/>
      <c r="C284" s="575"/>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s="423" customFormat="1" ht="21" customHeight="1">
      <c r="A285" s="574"/>
      <c r="B285" s="101"/>
      <c r="C285" s="575"/>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s="423" customFormat="1" ht="21" customHeight="1">
      <c r="A286" s="574"/>
      <c r="B286" s="101"/>
      <c r="C286" s="575"/>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s="423" customFormat="1" ht="21" customHeight="1">
      <c r="A287" s="574"/>
      <c r="B287" s="101"/>
      <c r="C287" s="575"/>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s="423" customFormat="1" ht="21" customHeight="1">
      <c r="A288" s="574"/>
      <c r="B288" s="101"/>
      <c r="C288" s="575"/>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s="423" customFormat="1" ht="21" customHeight="1">
      <c r="A289" s="574"/>
      <c r="B289" s="101"/>
      <c r="C289" s="575"/>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s="423" customFormat="1" ht="21" customHeight="1">
      <c r="A290" s="574"/>
      <c r="B290" s="101"/>
      <c r="C290" s="575"/>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s="423" customFormat="1" ht="21" customHeight="1">
      <c r="A291" s="574"/>
      <c r="B291" s="101"/>
      <c r="C291" s="575"/>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s="423" customFormat="1" ht="21" customHeight="1">
      <c r="A292" s="574"/>
      <c r="B292" s="101"/>
      <c r="C292" s="575"/>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s="423" customFormat="1" ht="21" customHeight="1">
      <c r="A293" s="574"/>
      <c r="B293" s="101"/>
      <c r="C293" s="575"/>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s="423" customFormat="1" ht="21" customHeight="1">
      <c r="A294" s="574"/>
      <c r="B294" s="101"/>
      <c r="C294" s="575"/>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s="423" customFormat="1" ht="21" customHeight="1">
      <c r="A295" s="574"/>
      <c r="B295" s="101"/>
      <c r="C295" s="575"/>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s="423" customFormat="1" ht="21" customHeight="1">
      <c r="A296" s="574"/>
      <c r="B296" s="101"/>
      <c r="C296" s="575"/>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s="423" customFormat="1" ht="21" customHeight="1">
      <c r="A297" s="574"/>
      <c r="B297" s="101"/>
      <c r="C297" s="575"/>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s="423" customFormat="1" ht="21" customHeight="1">
      <c r="A298" s="574"/>
      <c r="B298" s="101"/>
      <c r="C298" s="575"/>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s="423" customFormat="1" ht="21" customHeight="1">
      <c r="A299" s="574"/>
      <c r="B299" s="101"/>
      <c r="C299" s="575"/>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s="423" customFormat="1" ht="21" customHeight="1">
      <c r="A300" s="574"/>
      <c r="B300" s="101"/>
      <c r="C300" s="575"/>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s="423" customFormat="1" ht="21" customHeight="1">
      <c r="A301" s="574"/>
      <c r="B301" s="101"/>
      <c r="C301" s="575"/>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s="423" customFormat="1" ht="21" customHeight="1">
      <c r="A302" s="574"/>
      <c r="B302" s="101"/>
      <c r="C302" s="575"/>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s="423" customFormat="1" ht="21" customHeight="1">
      <c r="A303" s="574"/>
      <c r="B303" s="101"/>
      <c r="C303" s="575"/>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s="423" customFormat="1" ht="21" customHeight="1">
      <c r="A304" s="574"/>
      <c r="B304" s="101"/>
      <c r="C304" s="575"/>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s="423" customFormat="1" ht="21" customHeight="1">
      <c r="A305" s="574"/>
      <c r="B305" s="101"/>
      <c r="C305" s="575"/>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s="423" customFormat="1" ht="21" customHeight="1">
      <c r="A306" s="574"/>
      <c r="B306" s="101"/>
      <c r="C306" s="575"/>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s="423" customFormat="1" ht="21" customHeight="1">
      <c r="A307" s="574"/>
      <c r="B307" s="101"/>
      <c r="C307" s="575"/>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s="423" customFormat="1" ht="21" customHeight="1">
      <c r="A308" s="574"/>
      <c r="B308" s="101"/>
      <c r="C308" s="575"/>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s="423" customFormat="1" ht="21" customHeight="1">
      <c r="A309" s="574"/>
      <c r="B309" s="101"/>
      <c r="C309" s="575"/>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s="423" customFormat="1" ht="21" customHeight="1">
      <c r="A310" s="574"/>
      <c r="B310" s="101"/>
      <c r="C310" s="575"/>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s="423" customFormat="1" ht="21" customHeight="1">
      <c r="A311" s="574"/>
      <c r="B311" s="101"/>
      <c r="C311" s="575"/>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s="423" customFormat="1" ht="21" customHeight="1">
      <c r="A312" s="574"/>
      <c r="B312" s="101"/>
      <c r="C312" s="575"/>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s="423" customFormat="1" ht="21" customHeight="1">
      <c r="A313" s="574"/>
      <c r="B313" s="101"/>
      <c r="C313" s="575"/>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s="423" customFormat="1" ht="21" customHeight="1">
      <c r="A314" s="574"/>
      <c r="B314" s="101"/>
      <c r="C314" s="575"/>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s="423" customFormat="1" ht="21" customHeight="1">
      <c r="A315" s="574"/>
      <c r="B315" s="101"/>
      <c r="C315" s="575"/>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s="423" customFormat="1" ht="21" customHeight="1">
      <c r="A316" s="574"/>
      <c r="B316" s="101"/>
      <c r="C316" s="575"/>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s="423" customFormat="1" ht="21" customHeight="1">
      <c r="A317" s="574"/>
      <c r="B317" s="101"/>
      <c r="C317" s="575"/>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s="423" customFormat="1" ht="21" customHeight="1">
      <c r="A318" s="574"/>
      <c r="B318" s="101"/>
      <c r="C318" s="575"/>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s="423" customFormat="1" ht="21" customHeight="1">
      <c r="A319" s="574"/>
      <c r="B319" s="101"/>
      <c r="C319" s="575"/>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s="423" customFormat="1" ht="21" customHeight="1">
      <c r="A320" s="574"/>
      <c r="B320" s="101"/>
      <c r="C320" s="575"/>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s="423" customFormat="1" ht="21" customHeight="1">
      <c r="A321" s="574"/>
      <c r="B321" s="101"/>
      <c r="C321" s="575"/>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s="423" customFormat="1" ht="21" customHeight="1">
      <c r="A322" s="574"/>
      <c r="B322" s="101"/>
      <c r="C322" s="575"/>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s="423" customFormat="1" ht="21" customHeight="1">
      <c r="A323" s="574"/>
      <c r="B323" s="101"/>
      <c r="C323" s="575"/>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s="423" customFormat="1" ht="21" customHeight="1">
      <c r="A324" s="574"/>
      <c r="B324" s="101"/>
      <c r="C324" s="575"/>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s="423" customFormat="1" ht="21" customHeight="1">
      <c r="A325" s="574"/>
      <c r="B325" s="101"/>
      <c r="C325" s="575"/>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s="423" customFormat="1" ht="21" customHeight="1">
      <c r="A326" s="574"/>
      <c r="B326" s="101"/>
      <c r="C326" s="575"/>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s="423" customFormat="1" ht="21" customHeight="1">
      <c r="A327" s="574"/>
      <c r="B327" s="101"/>
      <c r="C327" s="575"/>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s="423" customFormat="1" ht="21" customHeight="1">
      <c r="A328" s="574"/>
      <c r="B328" s="101"/>
      <c r="C328" s="575"/>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s="423" customFormat="1" ht="21" customHeight="1">
      <c r="A329" s="574"/>
      <c r="B329" s="101"/>
      <c r="C329" s="575"/>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s="423" customFormat="1" ht="21" customHeight="1">
      <c r="A330" s="574"/>
      <c r="B330" s="101"/>
      <c r="C330" s="575"/>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s="423" customFormat="1" ht="15.75" customHeight="1">
      <c r="A331" s="574"/>
      <c r="B331" s="101"/>
      <c r="C331" s="575"/>
      <c r="D331" s="101"/>
      <c r="E331" s="101"/>
      <c r="F331" s="101"/>
      <c r="G331" s="101"/>
      <c r="H331" s="101"/>
      <c r="I331" s="101"/>
      <c r="J331" s="101"/>
      <c r="K331" s="469"/>
    </row>
    <row r="332" spans="1:28" s="423" customFormat="1" ht="15.75" customHeight="1">
      <c r="A332" s="574"/>
      <c r="B332" s="101"/>
      <c r="C332" s="575"/>
      <c r="D332" s="101"/>
      <c r="E332" s="101"/>
      <c r="F332" s="101"/>
      <c r="G332" s="101"/>
      <c r="H332" s="101"/>
      <c r="I332" s="101"/>
      <c r="J332" s="101"/>
      <c r="K332" s="469"/>
    </row>
    <row r="333" spans="1:28" s="423" customFormat="1" ht="15.75" customHeight="1">
      <c r="A333" s="574"/>
      <c r="B333" s="101"/>
      <c r="C333" s="575"/>
      <c r="D333" s="101"/>
      <c r="E333" s="101"/>
      <c r="F333" s="101"/>
      <c r="G333" s="101"/>
      <c r="H333" s="101"/>
      <c r="I333" s="101"/>
      <c r="J333" s="101"/>
      <c r="K333" s="469"/>
    </row>
    <row r="334" spans="1:28" s="423" customFormat="1" ht="15.75" customHeight="1">
      <c r="H334" s="101"/>
      <c r="I334" s="101"/>
      <c r="J334" s="101"/>
    </row>
    <row r="335" spans="1:28" s="423" customFormat="1" ht="15.75" customHeight="1">
      <c r="H335" s="101"/>
      <c r="I335" s="101"/>
      <c r="J335" s="101"/>
    </row>
    <row r="336" spans="1:28" ht="15.75" customHeight="1">
      <c r="H336" s="101"/>
      <c r="I336" s="101"/>
      <c r="J336" s="101"/>
    </row>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sheetData>
  <mergeCells count="63">
    <mergeCell ref="A6:B6"/>
    <mergeCell ref="C6:D6"/>
    <mergeCell ref="A9:B9"/>
    <mergeCell ref="A10:B10"/>
    <mergeCell ref="A7:B7"/>
    <mergeCell ref="A8:B8"/>
    <mergeCell ref="C9:F9"/>
    <mergeCell ref="C10:F10"/>
    <mergeCell ref="E6:F6"/>
    <mergeCell ref="C7:D7"/>
    <mergeCell ref="E7:F7"/>
    <mergeCell ref="C8:D8"/>
    <mergeCell ref="E8:F8"/>
    <mergeCell ref="A1:F1"/>
    <mergeCell ref="A2:F2"/>
    <mergeCell ref="A3:F3"/>
    <mergeCell ref="A4:F4"/>
    <mergeCell ref="C5:D5"/>
    <mergeCell ref="E5:F5"/>
    <mergeCell ref="A5:B5"/>
    <mergeCell ref="E13:F13"/>
    <mergeCell ref="A11:B11"/>
    <mergeCell ref="A12:B12"/>
    <mergeCell ref="A13:D13"/>
    <mergeCell ref="C11:F11"/>
    <mergeCell ref="C12:F12"/>
    <mergeCell ref="A14:F14"/>
    <mergeCell ref="A21:B21"/>
    <mergeCell ref="A23:F23"/>
    <mergeCell ref="A24:F24"/>
    <mergeCell ref="A28:B28"/>
    <mergeCell ref="A66:F66"/>
    <mergeCell ref="A79:F79"/>
    <mergeCell ref="A90:F90"/>
    <mergeCell ref="A92:F92"/>
    <mergeCell ref="A100:F100"/>
    <mergeCell ref="A102:B102"/>
    <mergeCell ref="A114:F114"/>
    <mergeCell ref="A115:B115"/>
    <mergeCell ref="A30:B30"/>
    <mergeCell ref="A31:F31"/>
    <mergeCell ref="A32:F32"/>
    <mergeCell ref="A42:B42"/>
    <mergeCell ref="A43:F43"/>
    <mergeCell ref="A44:F44"/>
    <mergeCell ref="A59:F59"/>
    <mergeCell ref="A57:B57"/>
    <mergeCell ref="A64:B64"/>
    <mergeCell ref="A77:B77"/>
    <mergeCell ref="A87:B87"/>
    <mergeCell ref="A89:C89"/>
    <mergeCell ref="A98:B98"/>
    <mergeCell ref="A112:B112"/>
    <mergeCell ref="A130:B130"/>
    <mergeCell ref="A131:B131"/>
    <mergeCell ref="A132:B132"/>
    <mergeCell ref="A121:B121"/>
    <mergeCell ref="A123:B123"/>
    <mergeCell ref="A124:B124"/>
    <mergeCell ref="A125:B125"/>
    <mergeCell ref="A127:F127"/>
    <mergeCell ref="A128:B128"/>
    <mergeCell ref="A129:B129"/>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N1000"/>
  <sheetViews>
    <sheetView showGridLines="0" workbookViewId="0">
      <selection sqref="A1:G1"/>
    </sheetView>
  </sheetViews>
  <sheetFormatPr defaultColWidth="14.42578125" defaultRowHeight="15" customHeight="1"/>
  <cols>
    <col min="1" max="1" width="3.7109375" style="295" customWidth="1"/>
    <col min="2" max="2" width="84.14062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9" width="11.42578125" style="295" hidden="1" customWidth="1"/>
    <col min="20" max="20" width="11.42578125" style="295" customWidth="1"/>
    <col min="21" max="40" width="8.5703125" style="295" customWidth="1"/>
    <col min="41" max="16384" width="14.42578125" style="295"/>
  </cols>
  <sheetData>
    <row r="1" spans="1:40" ht="22.5" customHeight="1">
      <c r="A1" s="1164" t="s">
        <v>390</v>
      </c>
      <c r="B1" s="1138"/>
      <c r="C1" s="1138"/>
      <c r="D1" s="1138"/>
      <c r="E1" s="1138"/>
      <c r="F1" s="1138"/>
      <c r="G1" s="1138"/>
      <c r="H1" s="1138"/>
      <c r="I1" s="1138"/>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c r="AI1" s="914"/>
      <c r="AJ1" s="914"/>
      <c r="AK1" s="914"/>
      <c r="AL1" s="914"/>
      <c r="AM1" s="914"/>
      <c r="AN1" s="914"/>
    </row>
    <row r="2" spans="1:40" ht="14.25" customHeight="1">
      <c r="A2" s="1223" t="s">
        <v>430</v>
      </c>
      <c r="B2" s="1116"/>
      <c r="C2" s="1116"/>
      <c r="D2" s="1116"/>
      <c r="E2" s="1116"/>
      <c r="F2" s="1116"/>
      <c r="G2" s="1116"/>
      <c r="H2" s="1116"/>
      <c r="I2" s="1105"/>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8"/>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991"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8"/>
      <c r="W5" s="918"/>
      <c r="X5" s="918"/>
      <c r="Y5" s="918"/>
      <c r="Z5" s="918"/>
      <c r="AA5" s="918"/>
      <c r="AB5" s="918"/>
      <c r="AC5" s="918"/>
      <c r="AD5" s="918"/>
      <c r="AE5" s="918"/>
      <c r="AF5" s="918"/>
      <c r="AG5" s="918"/>
      <c r="AH5" s="918"/>
      <c r="AI5" s="918"/>
      <c r="AJ5" s="918"/>
      <c r="AK5" s="918"/>
      <c r="AL5" s="918"/>
      <c r="AM5" s="918"/>
      <c r="AN5" s="918"/>
    </row>
    <row r="6" spans="1:40" ht="30" customHeight="1">
      <c r="A6" s="594">
        <v>1</v>
      </c>
      <c r="B6" s="607" t="s">
        <v>206</v>
      </c>
      <c r="C6" s="594" t="s">
        <v>207</v>
      </c>
      <c r="D6" s="594">
        <v>5</v>
      </c>
      <c r="E6" s="594">
        <v>1</v>
      </c>
      <c r="F6" s="594"/>
      <c r="G6" s="919">
        <f t="shared" ref="G6:G40" si="0">T6</f>
        <v>13.463333333333333</v>
      </c>
      <c r="H6" s="920">
        <f t="shared" ref="H6:H40" si="1">TRUNC(I6*12,2)</f>
        <v>807.72</v>
      </c>
      <c r="I6" s="921">
        <f t="shared" ref="I6:I40" si="2">TRUNC(G6*D6/E6,2)</f>
        <v>67.31</v>
      </c>
      <c r="J6" s="918"/>
      <c r="K6" s="948" t="s">
        <v>208</v>
      </c>
      <c r="L6" s="922"/>
      <c r="M6" s="949">
        <v>12.49</v>
      </c>
      <c r="N6" s="950" t="s">
        <v>209</v>
      </c>
      <c r="O6" s="923"/>
      <c r="P6" s="951">
        <v>14</v>
      </c>
      <c r="Q6" s="952" t="s">
        <v>210</v>
      </c>
      <c r="R6" s="924"/>
      <c r="S6" s="953">
        <v>13.9</v>
      </c>
      <c r="T6" s="919">
        <f t="shared" ref="T6:T40" si="3">AVERAGE(M6,P6,S6)</f>
        <v>13.463333333333333</v>
      </c>
      <c r="U6" s="918"/>
      <c r="V6" s="918"/>
      <c r="W6" s="918"/>
      <c r="X6" s="918"/>
      <c r="Y6" s="918"/>
      <c r="Z6" s="918"/>
      <c r="AA6" s="918"/>
      <c r="AB6" s="918"/>
      <c r="AC6" s="918"/>
      <c r="AD6" s="918"/>
      <c r="AE6" s="918"/>
      <c r="AF6" s="918"/>
      <c r="AG6" s="918"/>
      <c r="AH6" s="918"/>
      <c r="AI6" s="918"/>
      <c r="AJ6" s="918"/>
      <c r="AK6" s="918"/>
      <c r="AL6" s="918"/>
      <c r="AM6" s="918"/>
      <c r="AN6" s="918"/>
    </row>
    <row r="7" spans="1:40" ht="30" customHeight="1">
      <c r="A7" s="594">
        <v>2</v>
      </c>
      <c r="B7" s="607" t="s">
        <v>211</v>
      </c>
      <c r="C7" s="594" t="s">
        <v>212</v>
      </c>
      <c r="D7" s="594">
        <v>10</v>
      </c>
      <c r="E7" s="594">
        <v>1</v>
      </c>
      <c r="F7" s="594"/>
      <c r="G7" s="919">
        <f t="shared" si="0"/>
        <v>4.4366666666666665</v>
      </c>
      <c r="H7" s="920">
        <f t="shared" si="1"/>
        <v>532.32000000000005</v>
      </c>
      <c r="I7" s="921">
        <f t="shared" si="2"/>
        <v>44.36</v>
      </c>
      <c r="J7" s="914"/>
      <c r="K7" s="948" t="s">
        <v>213</v>
      </c>
      <c r="L7" s="948"/>
      <c r="M7" s="954">
        <v>3.84</v>
      </c>
      <c r="N7" s="950" t="s">
        <v>214</v>
      </c>
      <c r="O7" s="955"/>
      <c r="P7" s="951">
        <v>5.05</v>
      </c>
      <c r="Q7" s="952" t="s">
        <v>215</v>
      </c>
      <c r="R7" s="956"/>
      <c r="S7" s="953">
        <v>4.42</v>
      </c>
      <c r="T7" s="919">
        <f t="shared" si="3"/>
        <v>4.4366666666666665</v>
      </c>
      <c r="U7" s="914"/>
      <c r="V7" s="914"/>
      <c r="W7" s="914"/>
      <c r="X7" s="914"/>
      <c r="Y7" s="914"/>
      <c r="Z7" s="914"/>
      <c r="AA7" s="914"/>
      <c r="AB7" s="914"/>
      <c r="AC7" s="914"/>
      <c r="AD7" s="914"/>
      <c r="AE7" s="914"/>
      <c r="AF7" s="914"/>
      <c r="AG7" s="914"/>
      <c r="AH7" s="914"/>
      <c r="AI7" s="914"/>
      <c r="AJ7" s="914"/>
      <c r="AK7" s="914"/>
      <c r="AL7" s="914"/>
      <c r="AM7" s="914"/>
      <c r="AN7" s="914"/>
    </row>
    <row r="8" spans="1:40" ht="30" customHeight="1">
      <c r="A8" s="594">
        <v>3</v>
      </c>
      <c r="B8" s="607" t="s">
        <v>216</v>
      </c>
      <c r="C8" s="594" t="s">
        <v>207</v>
      </c>
      <c r="D8" s="594">
        <v>1</v>
      </c>
      <c r="E8" s="594">
        <v>1</v>
      </c>
      <c r="F8" s="594"/>
      <c r="G8" s="919">
        <f t="shared" si="0"/>
        <v>74.63</v>
      </c>
      <c r="H8" s="920">
        <f t="shared" si="1"/>
        <v>895.56</v>
      </c>
      <c r="I8" s="921">
        <f t="shared" si="2"/>
        <v>74.63</v>
      </c>
      <c r="J8" s="914"/>
      <c r="K8" s="948" t="s">
        <v>217</v>
      </c>
      <c r="L8" s="948"/>
      <c r="M8" s="954">
        <v>80</v>
      </c>
      <c r="N8" s="950" t="s">
        <v>218</v>
      </c>
      <c r="O8" s="955"/>
      <c r="P8" s="951">
        <v>64.900000000000006</v>
      </c>
      <c r="Q8" s="952" t="s">
        <v>218</v>
      </c>
      <c r="R8" s="956"/>
      <c r="S8" s="953">
        <v>78.989999999999995</v>
      </c>
      <c r="T8" s="919">
        <f t="shared" si="3"/>
        <v>74.63</v>
      </c>
      <c r="U8" s="914"/>
      <c r="V8" s="914"/>
      <c r="W8" s="914"/>
      <c r="X8" s="914"/>
      <c r="Y8" s="914"/>
      <c r="Z8" s="914"/>
      <c r="AA8" s="914"/>
      <c r="AB8" s="914"/>
      <c r="AC8" s="914"/>
      <c r="AD8" s="914"/>
      <c r="AE8" s="914"/>
      <c r="AF8" s="914"/>
      <c r="AG8" s="914"/>
      <c r="AH8" s="914"/>
      <c r="AI8" s="914"/>
      <c r="AJ8" s="914"/>
      <c r="AK8" s="914"/>
      <c r="AL8" s="914"/>
      <c r="AM8" s="914"/>
      <c r="AN8" s="914"/>
    </row>
    <row r="9" spans="1:40" ht="30" customHeight="1">
      <c r="A9" s="594">
        <v>4</v>
      </c>
      <c r="B9" s="607" t="s">
        <v>219</v>
      </c>
      <c r="C9" s="594" t="s">
        <v>207</v>
      </c>
      <c r="D9" s="594">
        <v>2</v>
      </c>
      <c r="E9" s="594">
        <v>1</v>
      </c>
      <c r="F9" s="594"/>
      <c r="G9" s="919">
        <f t="shared" si="0"/>
        <v>5.9533333333333331</v>
      </c>
      <c r="H9" s="920">
        <f t="shared" si="1"/>
        <v>142.80000000000001</v>
      </c>
      <c r="I9" s="921">
        <f t="shared" si="2"/>
        <v>11.9</v>
      </c>
      <c r="J9" s="914"/>
      <c r="K9" s="948">
        <v>32.201900000000002</v>
      </c>
      <c r="L9" s="948">
        <v>1259968</v>
      </c>
      <c r="M9" s="954">
        <v>6.53</v>
      </c>
      <c r="N9" s="950">
        <v>10.2019</v>
      </c>
      <c r="O9" s="955">
        <v>925152</v>
      </c>
      <c r="P9" s="951">
        <v>6.16</v>
      </c>
      <c r="Q9" s="952">
        <v>3.2019000000000002</v>
      </c>
      <c r="R9" s="956">
        <v>712000</v>
      </c>
      <c r="S9" s="953">
        <v>5.17</v>
      </c>
      <c r="T9" s="919">
        <f t="shared" si="3"/>
        <v>5.9533333333333331</v>
      </c>
      <c r="U9" s="914"/>
      <c r="V9" s="914"/>
      <c r="W9" s="914"/>
      <c r="X9" s="914"/>
      <c r="Y9" s="914"/>
      <c r="Z9" s="914"/>
      <c r="AA9" s="914"/>
      <c r="AB9" s="914"/>
      <c r="AC9" s="914"/>
      <c r="AD9" s="914"/>
      <c r="AE9" s="914"/>
      <c r="AF9" s="914"/>
      <c r="AG9" s="914"/>
      <c r="AH9" s="914"/>
      <c r="AI9" s="914"/>
      <c r="AJ9" s="914"/>
      <c r="AK9" s="914"/>
      <c r="AL9" s="914"/>
      <c r="AM9" s="914"/>
      <c r="AN9" s="914"/>
    </row>
    <row r="10" spans="1:40" ht="30" customHeight="1">
      <c r="A10" s="594">
        <v>5</v>
      </c>
      <c r="B10" s="607" t="s">
        <v>220</v>
      </c>
      <c r="C10" s="594" t="s">
        <v>221</v>
      </c>
      <c r="D10" s="594">
        <v>4</v>
      </c>
      <c r="E10" s="594">
        <v>1</v>
      </c>
      <c r="F10" s="594"/>
      <c r="G10" s="919">
        <f t="shared" si="0"/>
        <v>11.423333333333334</v>
      </c>
      <c r="H10" s="920">
        <f t="shared" si="1"/>
        <v>548.28</v>
      </c>
      <c r="I10" s="921">
        <f t="shared" si="2"/>
        <v>45.69</v>
      </c>
      <c r="J10" s="914"/>
      <c r="K10" s="948" t="s">
        <v>222</v>
      </c>
      <c r="L10" s="948"/>
      <c r="M10" s="954">
        <v>12.29</v>
      </c>
      <c r="N10" s="950" t="s">
        <v>223</v>
      </c>
      <c r="O10" s="955"/>
      <c r="P10" s="951">
        <v>9.99</v>
      </c>
      <c r="Q10" s="952" t="s">
        <v>217</v>
      </c>
      <c r="R10" s="956"/>
      <c r="S10" s="953">
        <v>11.99</v>
      </c>
      <c r="T10" s="919">
        <f t="shared" si="3"/>
        <v>11.423333333333334</v>
      </c>
      <c r="U10" s="914"/>
      <c r="V10" s="914"/>
      <c r="W10" s="914"/>
      <c r="X10" s="914"/>
      <c r="Y10" s="914"/>
      <c r="Z10" s="914"/>
      <c r="AA10" s="914"/>
      <c r="AB10" s="914"/>
      <c r="AC10" s="914"/>
      <c r="AD10" s="914"/>
      <c r="AE10" s="914"/>
      <c r="AF10" s="914"/>
      <c r="AG10" s="914"/>
      <c r="AH10" s="914"/>
      <c r="AI10" s="914"/>
      <c r="AJ10" s="914"/>
      <c r="AK10" s="914"/>
      <c r="AL10" s="914"/>
      <c r="AM10" s="914"/>
      <c r="AN10" s="914"/>
    </row>
    <row r="11" spans="1:40" ht="30" customHeight="1">
      <c r="A11" s="594">
        <v>6</v>
      </c>
      <c r="B11" s="607" t="s">
        <v>224</v>
      </c>
      <c r="C11" s="594" t="s">
        <v>207</v>
      </c>
      <c r="D11" s="594">
        <v>1</v>
      </c>
      <c r="E11" s="594">
        <v>1</v>
      </c>
      <c r="F11" s="594"/>
      <c r="G11" s="919">
        <f t="shared" si="0"/>
        <v>12.393333333333333</v>
      </c>
      <c r="H11" s="920">
        <f t="shared" si="1"/>
        <v>148.68</v>
      </c>
      <c r="I11" s="921">
        <f t="shared" si="2"/>
        <v>12.39</v>
      </c>
      <c r="J11" s="914"/>
      <c r="K11" s="948" t="s">
        <v>225</v>
      </c>
      <c r="L11" s="948">
        <v>20033</v>
      </c>
      <c r="M11" s="954">
        <v>9.49</v>
      </c>
      <c r="N11" s="950" t="s">
        <v>226</v>
      </c>
      <c r="O11" s="955">
        <v>153047</v>
      </c>
      <c r="P11" s="951">
        <v>16.66</v>
      </c>
      <c r="Q11" s="952" t="s">
        <v>227</v>
      </c>
      <c r="R11" s="956">
        <v>160498</v>
      </c>
      <c r="S11" s="953">
        <v>11.03</v>
      </c>
      <c r="T11" s="919">
        <f t="shared" si="3"/>
        <v>12.393333333333333</v>
      </c>
      <c r="U11" s="914"/>
      <c r="V11" s="914"/>
      <c r="W11" s="914"/>
      <c r="X11" s="914"/>
      <c r="Y11" s="914"/>
      <c r="Z11" s="914"/>
      <c r="AA11" s="914"/>
      <c r="AB11" s="914"/>
      <c r="AC11" s="914"/>
      <c r="AD11" s="914"/>
      <c r="AE11" s="914"/>
      <c r="AF11" s="914"/>
      <c r="AG11" s="914"/>
      <c r="AH11" s="914"/>
      <c r="AI11" s="914"/>
      <c r="AJ11" s="914"/>
      <c r="AK11" s="914"/>
      <c r="AL11" s="914"/>
      <c r="AM11" s="914"/>
      <c r="AN11" s="914"/>
    </row>
    <row r="12" spans="1:40" ht="30" customHeight="1">
      <c r="A12" s="594">
        <v>7</v>
      </c>
      <c r="B12" s="607" t="s">
        <v>228</v>
      </c>
      <c r="C12" s="594" t="s">
        <v>221</v>
      </c>
      <c r="D12" s="594">
        <v>4</v>
      </c>
      <c r="E12" s="594">
        <v>1</v>
      </c>
      <c r="F12" s="594"/>
      <c r="G12" s="919">
        <f t="shared" si="0"/>
        <v>2.2533333333333334</v>
      </c>
      <c r="H12" s="920">
        <f t="shared" si="1"/>
        <v>108.12</v>
      </c>
      <c r="I12" s="921">
        <f t="shared" si="2"/>
        <v>9.01</v>
      </c>
      <c r="J12" s="914"/>
      <c r="K12" s="948" t="s">
        <v>229</v>
      </c>
      <c r="L12" s="922"/>
      <c r="M12" s="949">
        <v>2.59</v>
      </c>
      <c r="N12" s="950" t="s">
        <v>230</v>
      </c>
      <c r="O12" s="926"/>
      <c r="P12" s="951">
        <v>2.08</v>
      </c>
      <c r="Q12" s="952" t="s">
        <v>208</v>
      </c>
      <c r="R12" s="927"/>
      <c r="S12" s="953">
        <v>2.09</v>
      </c>
      <c r="T12" s="919">
        <f t="shared" si="3"/>
        <v>2.2533333333333334</v>
      </c>
      <c r="U12" s="914"/>
      <c r="V12" s="914"/>
      <c r="W12" s="914"/>
      <c r="X12" s="914"/>
      <c r="Y12" s="914"/>
      <c r="Z12" s="914"/>
      <c r="AA12" s="914"/>
      <c r="AB12" s="914"/>
      <c r="AC12" s="914"/>
      <c r="AD12" s="914"/>
      <c r="AE12" s="914"/>
      <c r="AF12" s="914"/>
      <c r="AG12" s="914"/>
      <c r="AH12" s="914"/>
      <c r="AI12" s="914"/>
      <c r="AJ12" s="914"/>
      <c r="AK12" s="914"/>
      <c r="AL12" s="914"/>
      <c r="AM12" s="914"/>
      <c r="AN12" s="914"/>
    </row>
    <row r="13" spans="1:40" ht="30" customHeight="1">
      <c r="A13" s="594">
        <v>8</v>
      </c>
      <c r="B13" s="607" t="s">
        <v>231</v>
      </c>
      <c r="C13" s="594" t="s">
        <v>221</v>
      </c>
      <c r="D13" s="594">
        <v>6</v>
      </c>
      <c r="E13" s="594">
        <v>1</v>
      </c>
      <c r="F13" s="594"/>
      <c r="G13" s="919">
        <f t="shared" si="0"/>
        <v>1.3866666666666667</v>
      </c>
      <c r="H13" s="920">
        <f t="shared" si="1"/>
        <v>99.84</v>
      </c>
      <c r="I13" s="921">
        <f t="shared" si="2"/>
        <v>8.32</v>
      </c>
      <c r="J13" s="914"/>
      <c r="K13" s="948" t="s">
        <v>209</v>
      </c>
      <c r="L13" s="948"/>
      <c r="M13" s="949">
        <v>1.72</v>
      </c>
      <c r="N13" s="950" t="s">
        <v>232</v>
      </c>
      <c r="O13" s="955"/>
      <c r="P13" s="957">
        <v>1.79</v>
      </c>
      <c r="Q13" s="956" t="s">
        <v>233</v>
      </c>
      <c r="R13" s="956"/>
      <c r="S13" s="958">
        <v>0.65</v>
      </c>
      <c r="T13" s="919">
        <f t="shared" si="3"/>
        <v>1.3866666666666667</v>
      </c>
      <c r="U13" s="914"/>
      <c r="V13" s="914"/>
      <c r="W13" s="914"/>
      <c r="X13" s="914"/>
      <c r="Y13" s="914"/>
      <c r="Z13" s="914"/>
      <c r="AA13" s="914"/>
      <c r="AB13" s="914"/>
      <c r="AC13" s="914"/>
      <c r="AD13" s="914"/>
      <c r="AE13" s="914"/>
      <c r="AF13" s="914"/>
      <c r="AG13" s="914"/>
      <c r="AH13" s="914"/>
      <c r="AI13" s="914"/>
      <c r="AJ13" s="914"/>
      <c r="AK13" s="914"/>
      <c r="AL13" s="914"/>
      <c r="AM13" s="914"/>
      <c r="AN13" s="914"/>
    </row>
    <row r="14" spans="1:40" ht="30" customHeight="1">
      <c r="A14" s="594">
        <v>9</v>
      </c>
      <c r="B14" s="607" t="s">
        <v>392</v>
      </c>
      <c r="C14" s="594" t="s">
        <v>221</v>
      </c>
      <c r="D14" s="594">
        <v>2</v>
      </c>
      <c r="E14" s="594">
        <v>1</v>
      </c>
      <c r="F14" s="594"/>
      <c r="G14" s="919">
        <f t="shared" si="0"/>
        <v>1.7700000000000002</v>
      </c>
      <c r="H14" s="920">
        <f t="shared" si="1"/>
        <v>42.48</v>
      </c>
      <c r="I14" s="921">
        <f t="shared" si="2"/>
        <v>3.54</v>
      </c>
      <c r="J14" s="914"/>
      <c r="K14" s="948" t="s">
        <v>209</v>
      </c>
      <c r="L14" s="922"/>
      <c r="M14" s="949">
        <v>1.6</v>
      </c>
      <c r="N14" s="950" t="s">
        <v>234</v>
      </c>
      <c r="O14" s="926"/>
      <c r="P14" s="957">
        <v>1.89</v>
      </c>
      <c r="Q14" s="952" t="s">
        <v>218</v>
      </c>
      <c r="R14" s="927"/>
      <c r="S14" s="953">
        <v>1.82</v>
      </c>
      <c r="T14" s="919">
        <f t="shared" si="3"/>
        <v>1.7700000000000002</v>
      </c>
      <c r="U14" s="914"/>
      <c r="V14" s="914"/>
      <c r="W14" s="914"/>
      <c r="X14" s="914"/>
      <c r="Y14" s="914"/>
      <c r="Z14" s="914"/>
      <c r="AA14" s="914"/>
      <c r="AB14" s="914"/>
      <c r="AC14" s="914"/>
      <c r="AD14" s="914"/>
      <c r="AE14" s="914"/>
      <c r="AF14" s="914"/>
      <c r="AG14" s="914"/>
      <c r="AH14" s="914"/>
      <c r="AI14" s="914"/>
      <c r="AJ14" s="914"/>
      <c r="AK14" s="914"/>
      <c r="AL14" s="914"/>
      <c r="AM14" s="914"/>
      <c r="AN14" s="914"/>
    </row>
    <row r="15" spans="1:40" ht="30" customHeight="1">
      <c r="A15" s="594">
        <v>10</v>
      </c>
      <c r="B15" s="607" t="s">
        <v>235</v>
      </c>
      <c r="C15" s="594" t="s">
        <v>221</v>
      </c>
      <c r="D15" s="594">
        <v>2</v>
      </c>
      <c r="E15" s="594">
        <v>1</v>
      </c>
      <c r="F15" s="594"/>
      <c r="G15" s="919">
        <f t="shared" si="0"/>
        <v>1.6633333333333333</v>
      </c>
      <c r="H15" s="920">
        <f t="shared" si="1"/>
        <v>39.840000000000003</v>
      </c>
      <c r="I15" s="921">
        <f t="shared" si="2"/>
        <v>3.32</v>
      </c>
      <c r="J15" s="914"/>
      <c r="K15" s="948" t="s">
        <v>209</v>
      </c>
      <c r="L15" s="948"/>
      <c r="M15" s="954">
        <v>1.56</v>
      </c>
      <c r="N15" s="950" t="s">
        <v>217</v>
      </c>
      <c r="O15" s="959"/>
      <c r="P15" s="951">
        <v>1.73</v>
      </c>
      <c r="Q15" s="952" t="s">
        <v>236</v>
      </c>
      <c r="R15" s="960"/>
      <c r="S15" s="953">
        <v>1.7</v>
      </c>
      <c r="T15" s="919">
        <f t="shared" si="3"/>
        <v>1.6633333333333333</v>
      </c>
      <c r="U15" s="914"/>
      <c r="V15" s="914"/>
      <c r="W15" s="914"/>
      <c r="X15" s="914"/>
      <c r="Y15" s="914"/>
      <c r="Z15" s="914"/>
      <c r="AA15" s="914"/>
      <c r="AB15" s="914"/>
      <c r="AC15" s="914"/>
      <c r="AD15" s="914"/>
      <c r="AE15" s="914"/>
      <c r="AF15" s="914"/>
      <c r="AG15" s="914"/>
      <c r="AH15" s="914"/>
      <c r="AI15" s="914"/>
      <c r="AJ15" s="914"/>
      <c r="AK15" s="914"/>
      <c r="AL15" s="914"/>
      <c r="AM15" s="914"/>
      <c r="AN15" s="914"/>
    </row>
    <row r="16" spans="1:40" ht="30" customHeight="1">
      <c r="A16" s="594">
        <v>11</v>
      </c>
      <c r="B16" s="607" t="s">
        <v>237</v>
      </c>
      <c r="C16" s="594" t="s">
        <v>221</v>
      </c>
      <c r="D16" s="594">
        <v>4</v>
      </c>
      <c r="E16" s="594">
        <v>1</v>
      </c>
      <c r="F16" s="594"/>
      <c r="G16" s="919">
        <f t="shared" si="0"/>
        <v>5.1933333333333334</v>
      </c>
      <c r="H16" s="920">
        <f t="shared" si="1"/>
        <v>249.24</v>
      </c>
      <c r="I16" s="921">
        <f t="shared" si="2"/>
        <v>20.77</v>
      </c>
      <c r="J16" s="914"/>
      <c r="K16" s="948" t="s">
        <v>238</v>
      </c>
      <c r="L16" s="948">
        <v>160005</v>
      </c>
      <c r="M16" s="954">
        <v>2.64</v>
      </c>
      <c r="N16" s="950" t="s">
        <v>239</v>
      </c>
      <c r="O16" s="950">
        <v>926524</v>
      </c>
      <c r="P16" s="951">
        <v>2.2000000000000002</v>
      </c>
      <c r="Q16" s="952" t="s">
        <v>240</v>
      </c>
      <c r="R16" s="956">
        <v>240013</v>
      </c>
      <c r="S16" s="953">
        <v>10.74</v>
      </c>
      <c r="T16" s="919">
        <f t="shared" si="3"/>
        <v>5.1933333333333334</v>
      </c>
      <c r="U16" s="914"/>
      <c r="V16" s="914"/>
      <c r="W16" s="914"/>
      <c r="X16" s="914"/>
      <c r="Y16" s="914"/>
      <c r="Z16" s="914"/>
      <c r="AA16" s="914"/>
      <c r="AB16" s="914"/>
      <c r="AC16" s="914"/>
      <c r="AD16" s="914"/>
      <c r="AE16" s="914"/>
      <c r="AF16" s="914"/>
      <c r="AG16" s="914"/>
      <c r="AH16" s="914"/>
      <c r="AI16" s="914"/>
      <c r="AJ16" s="914"/>
      <c r="AK16" s="914"/>
      <c r="AL16" s="914"/>
      <c r="AM16" s="914"/>
      <c r="AN16" s="914"/>
    </row>
    <row r="17" spans="1:40" ht="30" customHeight="1">
      <c r="A17" s="594">
        <v>12</v>
      </c>
      <c r="B17" s="607" t="s">
        <v>241</v>
      </c>
      <c r="C17" s="594" t="s">
        <v>221</v>
      </c>
      <c r="D17" s="594">
        <v>1</v>
      </c>
      <c r="E17" s="594">
        <v>1</v>
      </c>
      <c r="F17" s="594"/>
      <c r="G17" s="919">
        <f t="shared" si="0"/>
        <v>10.146666666666667</v>
      </c>
      <c r="H17" s="920">
        <f t="shared" si="1"/>
        <v>121.68</v>
      </c>
      <c r="I17" s="921">
        <f t="shared" si="2"/>
        <v>10.14</v>
      </c>
      <c r="J17" s="914"/>
      <c r="K17" s="961" t="s">
        <v>242</v>
      </c>
      <c r="L17" s="948" t="s">
        <v>243</v>
      </c>
      <c r="M17" s="954">
        <v>8.18</v>
      </c>
      <c r="N17" s="950" t="s">
        <v>244</v>
      </c>
      <c r="O17" s="950"/>
      <c r="P17" s="951">
        <v>9.33</v>
      </c>
      <c r="Q17" s="952" t="s">
        <v>245</v>
      </c>
      <c r="R17" s="956"/>
      <c r="S17" s="953">
        <v>12.93</v>
      </c>
      <c r="T17" s="919">
        <f t="shared" si="3"/>
        <v>10.146666666666667</v>
      </c>
      <c r="U17" s="914"/>
      <c r="V17" s="914"/>
      <c r="W17" s="914"/>
      <c r="X17" s="914"/>
      <c r="Y17" s="914"/>
      <c r="Z17" s="914"/>
      <c r="AA17" s="914"/>
      <c r="AB17" s="914"/>
      <c r="AC17" s="914"/>
      <c r="AD17" s="914"/>
      <c r="AE17" s="914"/>
      <c r="AF17" s="914"/>
      <c r="AG17" s="914"/>
      <c r="AH17" s="914"/>
      <c r="AI17" s="914"/>
      <c r="AJ17" s="914"/>
      <c r="AK17" s="914"/>
      <c r="AL17" s="914"/>
      <c r="AM17" s="914"/>
      <c r="AN17" s="914"/>
    </row>
    <row r="18" spans="1:40" ht="30" customHeight="1">
      <c r="A18" s="594">
        <v>13</v>
      </c>
      <c r="B18" s="607" t="s">
        <v>246</v>
      </c>
      <c r="C18" s="594" t="s">
        <v>247</v>
      </c>
      <c r="D18" s="594">
        <v>1</v>
      </c>
      <c r="E18" s="594">
        <v>1</v>
      </c>
      <c r="F18" s="594"/>
      <c r="G18" s="919">
        <f t="shared" si="0"/>
        <v>2.4333333333333331</v>
      </c>
      <c r="H18" s="920">
        <f t="shared" si="1"/>
        <v>29.16</v>
      </c>
      <c r="I18" s="921">
        <f t="shared" si="2"/>
        <v>2.4300000000000002</v>
      </c>
      <c r="J18" s="928"/>
      <c r="K18" s="948" t="s">
        <v>248</v>
      </c>
      <c r="L18" s="948"/>
      <c r="M18" s="954">
        <v>2.84</v>
      </c>
      <c r="N18" s="950" t="s">
        <v>249</v>
      </c>
      <c r="O18" s="950">
        <v>153065</v>
      </c>
      <c r="P18" s="951">
        <v>2.34</v>
      </c>
      <c r="Q18" s="956" t="s">
        <v>250</v>
      </c>
      <c r="R18" s="956">
        <v>926164</v>
      </c>
      <c r="S18" s="953">
        <v>2.12</v>
      </c>
      <c r="T18" s="919">
        <f t="shared" si="3"/>
        <v>2.4333333333333331</v>
      </c>
      <c r="U18" s="928"/>
      <c r="V18" s="928"/>
      <c r="W18" s="928"/>
      <c r="X18" s="928"/>
      <c r="Y18" s="928"/>
      <c r="Z18" s="928"/>
      <c r="AA18" s="928"/>
      <c r="AB18" s="928"/>
      <c r="AC18" s="928"/>
      <c r="AD18" s="928"/>
      <c r="AE18" s="928"/>
      <c r="AF18" s="928"/>
      <c r="AG18" s="928"/>
      <c r="AH18" s="928"/>
      <c r="AI18" s="928"/>
      <c r="AJ18" s="928"/>
      <c r="AK18" s="928"/>
      <c r="AL18" s="928"/>
      <c r="AM18" s="928"/>
      <c r="AN18" s="928"/>
    </row>
    <row r="19" spans="1:40" ht="30" customHeight="1">
      <c r="A19" s="594">
        <v>14</v>
      </c>
      <c r="B19" s="607" t="s">
        <v>251</v>
      </c>
      <c r="C19" s="594" t="s">
        <v>221</v>
      </c>
      <c r="D19" s="594">
        <v>3</v>
      </c>
      <c r="E19" s="594">
        <v>1</v>
      </c>
      <c r="F19" s="594"/>
      <c r="G19" s="919">
        <f t="shared" si="0"/>
        <v>3.77</v>
      </c>
      <c r="H19" s="920">
        <f t="shared" si="1"/>
        <v>135.72</v>
      </c>
      <c r="I19" s="921">
        <f t="shared" si="2"/>
        <v>11.31</v>
      </c>
      <c r="J19" s="914"/>
      <c r="K19" s="948" t="s">
        <v>209</v>
      </c>
      <c r="L19" s="922"/>
      <c r="M19" s="949">
        <v>3.75</v>
      </c>
      <c r="N19" s="950" t="s">
        <v>234</v>
      </c>
      <c r="O19" s="950"/>
      <c r="P19" s="951">
        <v>4.5</v>
      </c>
      <c r="Q19" s="952" t="s">
        <v>230</v>
      </c>
      <c r="R19" s="927"/>
      <c r="S19" s="953">
        <v>3.06</v>
      </c>
      <c r="T19" s="919">
        <f t="shared" si="3"/>
        <v>3.77</v>
      </c>
      <c r="U19" s="914"/>
      <c r="V19" s="914"/>
      <c r="W19" s="914"/>
      <c r="X19" s="914"/>
      <c r="Y19" s="914"/>
      <c r="Z19" s="914"/>
      <c r="AA19" s="914"/>
      <c r="AB19" s="914"/>
      <c r="AC19" s="914"/>
      <c r="AD19" s="914"/>
      <c r="AE19" s="914"/>
      <c r="AF19" s="914"/>
      <c r="AG19" s="914"/>
      <c r="AH19" s="914"/>
      <c r="AI19" s="914"/>
      <c r="AJ19" s="914"/>
      <c r="AK19" s="914"/>
      <c r="AL19" s="914"/>
      <c r="AM19" s="914"/>
      <c r="AN19" s="914"/>
    </row>
    <row r="20" spans="1:40" ht="30" customHeight="1">
      <c r="A20" s="594">
        <v>15</v>
      </c>
      <c r="B20" s="607" t="s">
        <v>252</v>
      </c>
      <c r="C20" s="594" t="s">
        <v>221</v>
      </c>
      <c r="D20" s="594">
        <v>1</v>
      </c>
      <c r="E20" s="594">
        <v>1</v>
      </c>
      <c r="F20" s="594"/>
      <c r="G20" s="919">
        <f t="shared" si="0"/>
        <v>11.696666666666667</v>
      </c>
      <c r="H20" s="920">
        <f t="shared" si="1"/>
        <v>140.28</v>
      </c>
      <c r="I20" s="921">
        <f t="shared" si="2"/>
        <v>11.69</v>
      </c>
      <c r="J20" s="914"/>
      <c r="K20" s="948" t="s">
        <v>209</v>
      </c>
      <c r="L20" s="948"/>
      <c r="M20" s="954">
        <v>7.85</v>
      </c>
      <c r="N20" s="950" t="s">
        <v>234</v>
      </c>
      <c r="O20" s="950"/>
      <c r="P20" s="951">
        <v>16.5</v>
      </c>
      <c r="Q20" s="952" t="s">
        <v>253</v>
      </c>
      <c r="R20" s="956"/>
      <c r="S20" s="953">
        <v>10.74</v>
      </c>
      <c r="T20" s="919">
        <f t="shared" si="3"/>
        <v>11.696666666666667</v>
      </c>
      <c r="U20" s="914"/>
      <c r="V20" s="914"/>
      <c r="W20" s="914"/>
      <c r="X20" s="914"/>
      <c r="Y20" s="914"/>
      <c r="Z20" s="914"/>
      <c r="AA20" s="914"/>
      <c r="AB20" s="914"/>
      <c r="AC20" s="914"/>
      <c r="AD20" s="914"/>
      <c r="AE20" s="914"/>
      <c r="AF20" s="914"/>
      <c r="AG20" s="914"/>
      <c r="AH20" s="914"/>
      <c r="AI20" s="914"/>
      <c r="AJ20" s="914"/>
      <c r="AK20" s="914"/>
      <c r="AL20" s="914"/>
      <c r="AM20" s="914"/>
      <c r="AN20" s="914"/>
    </row>
    <row r="21" spans="1:40" ht="30" customHeight="1">
      <c r="A21" s="594">
        <v>16</v>
      </c>
      <c r="B21" s="607" t="s">
        <v>393</v>
      </c>
      <c r="C21" s="594" t="s">
        <v>221</v>
      </c>
      <c r="D21" s="594">
        <v>5</v>
      </c>
      <c r="E21" s="594">
        <v>1</v>
      </c>
      <c r="F21" s="594"/>
      <c r="G21" s="919">
        <f t="shared" si="0"/>
        <v>3.7833333333333337</v>
      </c>
      <c r="H21" s="920">
        <f t="shared" si="1"/>
        <v>226.92</v>
      </c>
      <c r="I21" s="921">
        <f t="shared" si="2"/>
        <v>18.91</v>
      </c>
      <c r="J21" s="914"/>
      <c r="K21" s="961" t="s">
        <v>234</v>
      </c>
      <c r="L21" s="922"/>
      <c r="M21" s="949">
        <v>4.1900000000000004</v>
      </c>
      <c r="N21" s="950" t="s">
        <v>208</v>
      </c>
      <c r="O21" s="950"/>
      <c r="P21" s="951">
        <v>4.29</v>
      </c>
      <c r="Q21" s="952" t="s">
        <v>230</v>
      </c>
      <c r="R21" s="927"/>
      <c r="S21" s="953">
        <v>2.87</v>
      </c>
      <c r="T21" s="919">
        <f t="shared" si="3"/>
        <v>3.7833333333333337</v>
      </c>
      <c r="U21" s="914"/>
      <c r="V21" s="914"/>
      <c r="W21" s="914"/>
      <c r="X21" s="914"/>
      <c r="Y21" s="914"/>
      <c r="Z21" s="914"/>
      <c r="AA21" s="914"/>
      <c r="AB21" s="914"/>
      <c r="AC21" s="914"/>
      <c r="AD21" s="914"/>
      <c r="AE21" s="914"/>
      <c r="AF21" s="914"/>
      <c r="AG21" s="914"/>
      <c r="AH21" s="914"/>
      <c r="AI21" s="914"/>
      <c r="AJ21" s="914"/>
      <c r="AK21" s="914"/>
      <c r="AL21" s="914"/>
      <c r="AM21" s="914"/>
      <c r="AN21" s="914"/>
    </row>
    <row r="22" spans="1:40" ht="30" customHeight="1">
      <c r="A22" s="594">
        <v>17</v>
      </c>
      <c r="B22" s="607" t="s">
        <v>255</v>
      </c>
      <c r="C22" s="594" t="s">
        <v>221</v>
      </c>
      <c r="D22" s="594">
        <v>1</v>
      </c>
      <c r="E22" s="594">
        <v>1</v>
      </c>
      <c r="F22" s="594"/>
      <c r="G22" s="919">
        <f t="shared" si="0"/>
        <v>16.429999999999996</v>
      </c>
      <c r="H22" s="920">
        <f t="shared" si="1"/>
        <v>197.16</v>
      </c>
      <c r="I22" s="921">
        <f t="shared" si="2"/>
        <v>16.43</v>
      </c>
      <c r="J22" s="914"/>
      <c r="K22" s="962" t="s">
        <v>256</v>
      </c>
      <c r="L22" s="963"/>
      <c r="M22" s="964">
        <v>15.95</v>
      </c>
      <c r="N22" s="965" t="s">
        <v>257</v>
      </c>
      <c r="O22" s="965"/>
      <c r="P22" s="966">
        <v>19.649999999999999</v>
      </c>
      <c r="Q22" s="967" t="s">
        <v>258</v>
      </c>
      <c r="R22" s="968"/>
      <c r="S22" s="969">
        <v>13.69</v>
      </c>
      <c r="T22" s="919">
        <f t="shared" si="3"/>
        <v>16.429999999999996</v>
      </c>
      <c r="U22" s="914"/>
      <c r="V22" s="914"/>
      <c r="W22" s="914"/>
      <c r="X22" s="914"/>
      <c r="Y22" s="914"/>
      <c r="Z22" s="914"/>
      <c r="AA22" s="914"/>
      <c r="AB22" s="914"/>
      <c r="AC22" s="914"/>
      <c r="AD22" s="914"/>
      <c r="AE22" s="914"/>
      <c r="AF22" s="914"/>
      <c r="AG22" s="914"/>
      <c r="AH22" s="914"/>
      <c r="AI22" s="914"/>
      <c r="AJ22" s="914"/>
      <c r="AK22" s="914"/>
      <c r="AL22" s="914"/>
      <c r="AM22" s="914"/>
      <c r="AN22" s="914"/>
    </row>
    <row r="23" spans="1:40" ht="30" customHeight="1">
      <c r="A23" s="594">
        <v>18</v>
      </c>
      <c r="B23" s="607" t="s">
        <v>259</v>
      </c>
      <c r="C23" s="594" t="s">
        <v>260</v>
      </c>
      <c r="D23" s="594">
        <v>0.5</v>
      </c>
      <c r="E23" s="594">
        <v>1</v>
      </c>
      <c r="F23" s="594"/>
      <c r="G23" s="919">
        <f t="shared" si="0"/>
        <v>150.47</v>
      </c>
      <c r="H23" s="920">
        <f t="shared" si="1"/>
        <v>902.76</v>
      </c>
      <c r="I23" s="921">
        <f t="shared" si="2"/>
        <v>75.23</v>
      </c>
      <c r="J23" s="914"/>
      <c r="K23" s="961" t="s">
        <v>234</v>
      </c>
      <c r="L23" s="948"/>
      <c r="M23" s="954">
        <v>106.34</v>
      </c>
      <c r="N23" s="950" t="s">
        <v>234</v>
      </c>
      <c r="O23" s="950"/>
      <c r="P23" s="951">
        <v>159.32</v>
      </c>
      <c r="Q23" s="952" t="s">
        <v>261</v>
      </c>
      <c r="R23" s="956"/>
      <c r="S23" s="953">
        <v>185.75</v>
      </c>
      <c r="T23" s="919">
        <f t="shared" si="3"/>
        <v>150.47</v>
      </c>
      <c r="U23" s="914"/>
      <c r="V23" s="914"/>
      <c r="W23" s="914"/>
      <c r="X23" s="914"/>
      <c r="Y23" s="914"/>
      <c r="Z23" s="914"/>
      <c r="AA23" s="914"/>
      <c r="AB23" s="914"/>
      <c r="AC23" s="914"/>
      <c r="AD23" s="914"/>
      <c r="AE23" s="914"/>
      <c r="AF23" s="914"/>
      <c r="AG23" s="914"/>
      <c r="AH23" s="914"/>
      <c r="AI23" s="914"/>
      <c r="AJ23" s="914"/>
      <c r="AK23" s="914"/>
      <c r="AL23" s="914"/>
      <c r="AM23" s="914"/>
      <c r="AN23" s="914"/>
    </row>
    <row r="24" spans="1:40" ht="30" customHeight="1">
      <c r="A24" s="594">
        <v>19</v>
      </c>
      <c r="B24" s="607" t="s">
        <v>262</v>
      </c>
      <c r="C24" s="594" t="s">
        <v>221</v>
      </c>
      <c r="D24" s="594">
        <v>3</v>
      </c>
      <c r="E24" s="594">
        <v>1</v>
      </c>
      <c r="F24" s="594"/>
      <c r="G24" s="919">
        <f t="shared" si="0"/>
        <v>4.5533333333333337</v>
      </c>
      <c r="H24" s="920">
        <f t="shared" si="1"/>
        <v>163.92</v>
      </c>
      <c r="I24" s="921">
        <f t="shared" si="2"/>
        <v>13.66</v>
      </c>
      <c r="J24" s="914"/>
      <c r="K24" s="948" t="s">
        <v>263</v>
      </c>
      <c r="L24" s="948"/>
      <c r="M24" s="954">
        <v>2.97</v>
      </c>
      <c r="N24" s="950" t="s">
        <v>264</v>
      </c>
      <c r="O24" s="950"/>
      <c r="P24" s="951">
        <v>6.99</v>
      </c>
      <c r="Q24" s="952" t="s">
        <v>209</v>
      </c>
      <c r="R24" s="956"/>
      <c r="S24" s="953">
        <v>3.7</v>
      </c>
      <c r="T24" s="919">
        <f t="shared" si="3"/>
        <v>4.5533333333333337</v>
      </c>
      <c r="U24" s="914"/>
      <c r="V24" s="914"/>
      <c r="W24" s="914"/>
      <c r="X24" s="914"/>
      <c r="Y24" s="914"/>
      <c r="Z24" s="914"/>
      <c r="AA24" s="914"/>
      <c r="AB24" s="914"/>
      <c r="AC24" s="914"/>
      <c r="AD24" s="914"/>
      <c r="AE24" s="914"/>
      <c r="AF24" s="914"/>
      <c r="AG24" s="914"/>
      <c r="AH24" s="914"/>
      <c r="AI24" s="914"/>
      <c r="AJ24" s="914"/>
      <c r="AK24" s="914"/>
      <c r="AL24" s="914"/>
      <c r="AM24" s="914"/>
      <c r="AN24" s="914"/>
    </row>
    <row r="25" spans="1:40" ht="30" customHeight="1">
      <c r="A25" s="594">
        <v>20</v>
      </c>
      <c r="B25" s="607" t="s">
        <v>265</v>
      </c>
      <c r="C25" s="594" t="s">
        <v>221</v>
      </c>
      <c r="D25" s="594">
        <v>0</v>
      </c>
      <c r="E25" s="594">
        <v>1</v>
      </c>
      <c r="F25" s="594"/>
      <c r="G25" s="919">
        <f t="shared" si="0"/>
        <v>2.3933333333333331</v>
      </c>
      <c r="H25" s="920">
        <f t="shared" si="1"/>
        <v>0</v>
      </c>
      <c r="I25" s="921">
        <f t="shared" si="2"/>
        <v>0</v>
      </c>
      <c r="J25" s="914"/>
      <c r="K25" s="948" t="s">
        <v>209</v>
      </c>
      <c r="L25" s="922"/>
      <c r="M25" s="949">
        <v>1.59</v>
      </c>
      <c r="N25" s="950" t="s">
        <v>264</v>
      </c>
      <c r="O25" s="950"/>
      <c r="P25" s="951">
        <v>2.9</v>
      </c>
      <c r="Q25" s="952" t="s">
        <v>208</v>
      </c>
      <c r="R25" s="927"/>
      <c r="S25" s="953">
        <v>2.69</v>
      </c>
      <c r="T25" s="919">
        <f t="shared" si="3"/>
        <v>2.3933333333333331</v>
      </c>
      <c r="U25" s="914"/>
      <c r="V25" s="914"/>
      <c r="W25" s="914"/>
      <c r="X25" s="914"/>
      <c r="Y25" s="914"/>
      <c r="Z25" s="914"/>
      <c r="AA25" s="914"/>
      <c r="AB25" s="914"/>
      <c r="AC25" s="914"/>
      <c r="AD25" s="914"/>
      <c r="AE25" s="914"/>
      <c r="AF25" s="914"/>
      <c r="AG25" s="914"/>
      <c r="AH25" s="914"/>
      <c r="AI25" s="914"/>
      <c r="AJ25" s="914"/>
      <c r="AK25" s="914"/>
      <c r="AL25" s="914"/>
      <c r="AM25" s="914"/>
      <c r="AN25" s="914"/>
    </row>
    <row r="26" spans="1:40" ht="30" customHeight="1">
      <c r="A26" s="594">
        <v>21</v>
      </c>
      <c r="B26" s="607" t="s">
        <v>266</v>
      </c>
      <c r="C26" s="594" t="s">
        <v>207</v>
      </c>
      <c r="D26" s="594">
        <v>1</v>
      </c>
      <c r="E26" s="594">
        <v>1</v>
      </c>
      <c r="F26" s="594"/>
      <c r="G26" s="919">
        <f t="shared" si="0"/>
        <v>24.37</v>
      </c>
      <c r="H26" s="920">
        <f t="shared" si="1"/>
        <v>292.44</v>
      </c>
      <c r="I26" s="921">
        <f t="shared" si="2"/>
        <v>24.37</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914"/>
      <c r="W26" s="914"/>
      <c r="X26" s="914"/>
      <c r="Y26" s="914"/>
      <c r="Z26" s="914"/>
      <c r="AA26" s="914"/>
      <c r="AB26" s="914"/>
      <c r="AC26" s="914"/>
      <c r="AD26" s="914"/>
      <c r="AE26" s="914"/>
      <c r="AF26" s="914"/>
      <c r="AG26" s="914"/>
      <c r="AH26" s="914"/>
      <c r="AI26" s="914"/>
      <c r="AJ26" s="914"/>
      <c r="AK26" s="914"/>
      <c r="AL26" s="914"/>
      <c r="AM26" s="914"/>
      <c r="AN26" s="914"/>
    </row>
    <row r="27" spans="1:40" ht="30" customHeight="1">
      <c r="A27" s="594">
        <v>22</v>
      </c>
      <c r="B27" s="607" t="s">
        <v>268</v>
      </c>
      <c r="C27" s="594" t="s">
        <v>221</v>
      </c>
      <c r="D27" s="594">
        <v>1</v>
      </c>
      <c r="E27" s="594">
        <v>1</v>
      </c>
      <c r="F27" s="594"/>
      <c r="G27" s="919">
        <f t="shared" si="0"/>
        <v>19.12</v>
      </c>
      <c r="H27" s="920">
        <f t="shared" si="1"/>
        <v>229.44</v>
      </c>
      <c r="I27" s="921">
        <f t="shared" si="2"/>
        <v>19.12</v>
      </c>
      <c r="J27" s="914"/>
      <c r="K27" s="961" t="s">
        <v>269</v>
      </c>
      <c r="L27" s="948"/>
      <c r="M27" s="954">
        <v>14.9</v>
      </c>
      <c r="N27" s="950" t="s">
        <v>270</v>
      </c>
      <c r="O27" s="950"/>
      <c r="P27" s="951">
        <v>24.56</v>
      </c>
      <c r="Q27" s="952" t="s">
        <v>234</v>
      </c>
      <c r="R27" s="927"/>
      <c r="S27" s="953">
        <v>17.899999999999999</v>
      </c>
      <c r="T27" s="919">
        <f t="shared" si="3"/>
        <v>19.12</v>
      </c>
      <c r="U27" s="914"/>
      <c r="V27" s="914"/>
      <c r="W27" s="914"/>
      <c r="X27" s="914"/>
      <c r="Y27" s="914"/>
      <c r="Z27" s="914"/>
      <c r="AA27" s="914"/>
      <c r="AB27" s="914"/>
      <c r="AC27" s="914"/>
      <c r="AD27" s="914"/>
      <c r="AE27" s="914"/>
      <c r="AF27" s="914"/>
      <c r="AG27" s="914"/>
      <c r="AH27" s="914"/>
      <c r="AI27" s="914"/>
      <c r="AJ27" s="914"/>
      <c r="AK27" s="914"/>
      <c r="AL27" s="914"/>
      <c r="AM27" s="914"/>
      <c r="AN27" s="914"/>
    </row>
    <row r="28" spans="1:40" ht="30" customHeight="1">
      <c r="A28" s="594">
        <v>23</v>
      </c>
      <c r="B28" s="607" t="s">
        <v>271</v>
      </c>
      <c r="C28" s="594" t="s">
        <v>247</v>
      </c>
      <c r="D28" s="594">
        <v>2</v>
      </c>
      <c r="E28" s="594">
        <v>1</v>
      </c>
      <c r="F28" s="594"/>
      <c r="G28" s="919">
        <f t="shared" si="0"/>
        <v>8.4033333333333342</v>
      </c>
      <c r="H28" s="920">
        <f t="shared" si="1"/>
        <v>201.6</v>
      </c>
      <c r="I28" s="921">
        <f t="shared" si="2"/>
        <v>16.8</v>
      </c>
      <c r="J28" s="914"/>
      <c r="K28" s="948" t="s">
        <v>272</v>
      </c>
      <c r="L28" s="948">
        <v>160432</v>
      </c>
      <c r="M28" s="954">
        <v>9.2200000000000006</v>
      </c>
      <c r="N28" s="950" t="s">
        <v>249</v>
      </c>
      <c r="O28" s="950"/>
      <c r="P28" s="951">
        <v>8.82</v>
      </c>
      <c r="Q28" s="952" t="s">
        <v>250</v>
      </c>
      <c r="R28" s="956"/>
      <c r="S28" s="953">
        <v>7.17</v>
      </c>
      <c r="T28" s="919">
        <f t="shared" si="3"/>
        <v>8.4033333333333342</v>
      </c>
      <c r="U28" s="914"/>
      <c r="V28" s="91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1</v>
      </c>
      <c r="E29" s="594">
        <v>1</v>
      </c>
      <c r="F29" s="594"/>
      <c r="G29" s="919">
        <f t="shared" si="0"/>
        <v>4.71</v>
      </c>
      <c r="H29" s="920">
        <f t="shared" si="1"/>
        <v>56.52</v>
      </c>
      <c r="I29" s="921">
        <f t="shared" si="2"/>
        <v>4.71</v>
      </c>
      <c r="J29" s="914"/>
      <c r="K29" s="961" t="s">
        <v>274</v>
      </c>
      <c r="L29" s="948"/>
      <c r="M29" s="954">
        <v>5.09</v>
      </c>
      <c r="N29" s="950" t="s">
        <v>275</v>
      </c>
      <c r="O29" s="950"/>
      <c r="P29" s="951">
        <v>4.99</v>
      </c>
      <c r="Q29" s="952" t="s">
        <v>209</v>
      </c>
      <c r="R29" s="956"/>
      <c r="S29" s="953">
        <v>4.05</v>
      </c>
      <c r="T29" s="919">
        <f t="shared" si="3"/>
        <v>4.71</v>
      </c>
      <c r="U29" s="914"/>
      <c r="V29" s="91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40.236666666666672</v>
      </c>
      <c r="H30" s="920">
        <f t="shared" si="1"/>
        <v>482.76</v>
      </c>
      <c r="I30" s="921">
        <f t="shared" si="2"/>
        <v>40.229999999999997</v>
      </c>
      <c r="J30" s="914"/>
      <c r="K30" s="948" t="s">
        <v>272</v>
      </c>
      <c r="L30" s="948">
        <v>158341</v>
      </c>
      <c r="M30" s="954">
        <v>49.26</v>
      </c>
      <c r="N30" s="950" t="s">
        <v>249</v>
      </c>
      <c r="O30" s="950"/>
      <c r="P30" s="951">
        <v>38.24</v>
      </c>
      <c r="Q30" s="952" t="s">
        <v>250</v>
      </c>
      <c r="R30" s="956"/>
      <c r="S30" s="953">
        <v>33.21</v>
      </c>
      <c r="T30" s="919">
        <f t="shared" si="3"/>
        <v>40.236666666666672</v>
      </c>
      <c r="U30" s="914"/>
      <c r="V30" s="91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1</v>
      </c>
      <c r="E31" s="594">
        <v>1</v>
      </c>
      <c r="F31" s="594"/>
      <c r="G31" s="919">
        <f t="shared" si="0"/>
        <v>44.363333333333337</v>
      </c>
      <c r="H31" s="920">
        <f t="shared" si="1"/>
        <v>532.32000000000005</v>
      </c>
      <c r="I31" s="921">
        <f t="shared" si="2"/>
        <v>44.36</v>
      </c>
      <c r="J31" s="914"/>
      <c r="K31" s="961" t="s">
        <v>223</v>
      </c>
      <c r="L31" s="948"/>
      <c r="M31" s="954">
        <v>21.9</v>
      </c>
      <c r="N31" s="950" t="s">
        <v>222</v>
      </c>
      <c r="O31" s="950"/>
      <c r="P31" s="951">
        <v>51.29</v>
      </c>
      <c r="Q31" s="952" t="s">
        <v>234</v>
      </c>
      <c r="R31" s="956"/>
      <c r="S31" s="953">
        <v>59.9</v>
      </c>
      <c r="T31" s="919">
        <f t="shared" si="3"/>
        <v>44.363333333333337</v>
      </c>
      <c r="U31" s="914"/>
      <c r="V31" s="91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1</v>
      </c>
      <c r="E32" s="594">
        <v>1</v>
      </c>
      <c r="F32" s="594"/>
      <c r="G32" s="919">
        <f t="shared" si="0"/>
        <v>29.566666666666663</v>
      </c>
      <c r="H32" s="920">
        <f t="shared" si="1"/>
        <v>354.72</v>
      </c>
      <c r="I32" s="921">
        <f t="shared" si="2"/>
        <v>29.56</v>
      </c>
      <c r="J32" s="914"/>
      <c r="K32" s="961" t="s">
        <v>223</v>
      </c>
      <c r="L32" s="948"/>
      <c r="M32" s="954">
        <v>21.9</v>
      </c>
      <c r="N32" s="950" t="s">
        <v>217</v>
      </c>
      <c r="O32" s="950"/>
      <c r="P32" s="951">
        <v>31.9</v>
      </c>
      <c r="Q32" s="952" t="s">
        <v>279</v>
      </c>
      <c r="R32" s="956"/>
      <c r="S32" s="953">
        <v>34.9</v>
      </c>
      <c r="T32" s="919">
        <f t="shared" si="3"/>
        <v>29.566666666666663</v>
      </c>
      <c r="U32" s="914"/>
      <c r="V32" s="91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1</v>
      </c>
      <c r="E33" s="594">
        <v>1</v>
      </c>
      <c r="F33" s="594"/>
      <c r="G33" s="919">
        <f t="shared" si="0"/>
        <v>26.33666666666667</v>
      </c>
      <c r="H33" s="920">
        <f t="shared" si="1"/>
        <v>315.95999999999998</v>
      </c>
      <c r="I33" s="921">
        <f t="shared" si="2"/>
        <v>26.33</v>
      </c>
      <c r="J33" s="914"/>
      <c r="K33" s="961" t="s">
        <v>281</v>
      </c>
      <c r="L33" s="948"/>
      <c r="M33" s="954">
        <v>22.78</v>
      </c>
      <c r="N33" s="950" t="s">
        <v>282</v>
      </c>
      <c r="O33" s="950"/>
      <c r="P33" s="951">
        <v>29.73</v>
      </c>
      <c r="Q33" s="952" t="s">
        <v>283</v>
      </c>
      <c r="R33" s="956"/>
      <c r="S33" s="953">
        <v>26.5</v>
      </c>
      <c r="T33" s="919">
        <f t="shared" si="3"/>
        <v>26.33666666666667</v>
      </c>
      <c r="U33" s="914"/>
      <c r="V33" s="91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1</v>
      </c>
      <c r="E34" s="594">
        <v>1</v>
      </c>
      <c r="F34" s="594"/>
      <c r="G34" s="919">
        <f t="shared" si="0"/>
        <v>27.146666666666665</v>
      </c>
      <c r="H34" s="920">
        <f t="shared" si="1"/>
        <v>325.68</v>
      </c>
      <c r="I34" s="921">
        <f t="shared" si="2"/>
        <v>27.14</v>
      </c>
      <c r="J34" s="914"/>
      <c r="K34" s="948" t="s">
        <v>209</v>
      </c>
      <c r="L34" s="948"/>
      <c r="M34" s="954">
        <v>32.25</v>
      </c>
      <c r="N34" s="950" t="s">
        <v>222</v>
      </c>
      <c r="O34" s="950"/>
      <c r="P34" s="951">
        <v>22.21</v>
      </c>
      <c r="Q34" s="952" t="s">
        <v>218</v>
      </c>
      <c r="R34" s="956"/>
      <c r="S34" s="953">
        <v>26.98</v>
      </c>
      <c r="T34" s="919">
        <f t="shared" si="3"/>
        <v>27.146666666666665</v>
      </c>
      <c r="U34" s="914"/>
      <c r="V34" s="91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1</v>
      </c>
      <c r="E35" s="594">
        <v>1</v>
      </c>
      <c r="F35" s="594"/>
      <c r="G35" s="919">
        <f t="shared" si="0"/>
        <v>40.70333333333334</v>
      </c>
      <c r="H35" s="920">
        <f t="shared" si="1"/>
        <v>488.4</v>
      </c>
      <c r="I35" s="921">
        <f t="shared" si="2"/>
        <v>40.700000000000003</v>
      </c>
      <c r="J35" s="914"/>
      <c r="K35" s="948" t="s">
        <v>286</v>
      </c>
      <c r="L35" s="948"/>
      <c r="M35" s="954">
        <v>33.32</v>
      </c>
      <c r="N35" s="950" t="s">
        <v>209</v>
      </c>
      <c r="O35" s="950"/>
      <c r="P35" s="951">
        <v>51.8</v>
      </c>
      <c r="Q35" s="952" t="s">
        <v>287</v>
      </c>
      <c r="R35" s="956"/>
      <c r="S35" s="953">
        <v>36.99</v>
      </c>
      <c r="T35" s="919">
        <f t="shared" si="3"/>
        <v>40.70333333333334</v>
      </c>
      <c r="U35" s="914"/>
      <c r="V35" s="91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2</v>
      </c>
      <c r="E36" s="594">
        <v>1</v>
      </c>
      <c r="F36" s="594"/>
      <c r="G36" s="919">
        <f t="shared" si="0"/>
        <v>41.089999999999996</v>
      </c>
      <c r="H36" s="920">
        <f t="shared" si="1"/>
        <v>986.16</v>
      </c>
      <c r="I36" s="921">
        <f t="shared" si="2"/>
        <v>82.18</v>
      </c>
      <c r="J36" s="914"/>
      <c r="K36" s="948" t="s">
        <v>286</v>
      </c>
      <c r="L36" s="948"/>
      <c r="M36" s="954">
        <v>33.32</v>
      </c>
      <c r="N36" s="950" t="s">
        <v>209</v>
      </c>
      <c r="O36" s="950"/>
      <c r="P36" s="951">
        <v>34.15</v>
      </c>
      <c r="Q36" s="952" t="s">
        <v>289</v>
      </c>
      <c r="R36" s="956"/>
      <c r="S36" s="953">
        <v>55.8</v>
      </c>
      <c r="T36" s="919">
        <f t="shared" si="3"/>
        <v>41.089999999999996</v>
      </c>
      <c r="U36" s="914"/>
      <c r="V36" s="91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4</v>
      </c>
      <c r="E37" s="594">
        <v>1</v>
      </c>
      <c r="F37" s="594"/>
      <c r="G37" s="919">
        <f t="shared" si="0"/>
        <v>57.063333333333333</v>
      </c>
      <c r="H37" s="920">
        <f t="shared" si="1"/>
        <v>2739</v>
      </c>
      <c r="I37" s="921">
        <f t="shared" si="2"/>
        <v>228.25</v>
      </c>
      <c r="J37" s="970"/>
      <c r="K37" s="948" t="s">
        <v>209</v>
      </c>
      <c r="L37" s="948"/>
      <c r="M37" s="954">
        <v>61.25</v>
      </c>
      <c r="N37" s="950" t="s">
        <v>291</v>
      </c>
      <c r="O37" s="950"/>
      <c r="P37" s="951">
        <v>49.9</v>
      </c>
      <c r="Q37" s="952" t="s">
        <v>282</v>
      </c>
      <c r="R37" s="956"/>
      <c r="S37" s="953">
        <v>60.04</v>
      </c>
      <c r="T37" s="919">
        <f t="shared" si="3"/>
        <v>57.063333333333333</v>
      </c>
      <c r="U37" s="1150"/>
      <c r="V37" s="1116"/>
      <c r="W37" s="1116"/>
      <c r="X37" s="1116"/>
      <c r="Y37" s="1116"/>
      <c r="Z37" s="1116"/>
      <c r="AA37" s="1116"/>
      <c r="AB37" s="1116"/>
      <c r="AC37" s="1116"/>
      <c r="AD37" s="1116"/>
      <c r="AE37" s="1116"/>
      <c r="AF37" s="1116"/>
      <c r="AG37" s="1116"/>
      <c r="AH37" s="1116"/>
      <c r="AI37" s="1105"/>
      <c r="AJ37" s="994"/>
      <c r="AK37" s="994"/>
      <c r="AL37" s="1150"/>
      <c r="AM37" s="1116"/>
      <c r="AN37" s="1105"/>
    </row>
    <row r="38" spans="1:40" ht="30" customHeight="1">
      <c r="A38" s="594">
        <v>33</v>
      </c>
      <c r="B38" s="607" t="s">
        <v>292</v>
      </c>
      <c r="C38" s="594" t="s">
        <v>221</v>
      </c>
      <c r="D38" s="594">
        <v>1</v>
      </c>
      <c r="E38" s="594">
        <v>1</v>
      </c>
      <c r="F38" s="594"/>
      <c r="G38" s="919">
        <f t="shared" si="0"/>
        <v>1.8133333333333332</v>
      </c>
      <c r="H38" s="920">
        <f t="shared" si="1"/>
        <v>21.72</v>
      </c>
      <c r="I38" s="921">
        <f t="shared" si="2"/>
        <v>1.81</v>
      </c>
      <c r="J38" s="914"/>
      <c r="K38" s="961" t="s">
        <v>293</v>
      </c>
      <c r="L38" s="948">
        <v>160477</v>
      </c>
      <c r="M38" s="954">
        <v>1.88</v>
      </c>
      <c r="N38" s="950" t="s">
        <v>294</v>
      </c>
      <c r="O38" s="950">
        <v>986589</v>
      </c>
      <c r="P38" s="951">
        <v>1.68</v>
      </c>
      <c r="Q38" s="952" t="s">
        <v>295</v>
      </c>
      <c r="R38" s="956">
        <v>120633</v>
      </c>
      <c r="S38" s="953">
        <v>1.88</v>
      </c>
      <c r="T38" s="919">
        <f t="shared" si="3"/>
        <v>1.8133333333333332</v>
      </c>
      <c r="U38" s="914"/>
      <c r="V38" s="914"/>
      <c r="W38" s="914"/>
      <c r="X38" s="914"/>
      <c r="Y38" s="914"/>
      <c r="Z38" s="914"/>
      <c r="AA38" s="914"/>
      <c r="AB38" s="914"/>
      <c r="AC38" s="914"/>
      <c r="AD38" s="914"/>
      <c r="AE38" s="914"/>
      <c r="AF38" s="914"/>
      <c r="AG38" s="914"/>
      <c r="AH38" s="914"/>
      <c r="AI38" s="914"/>
      <c r="AJ38" s="914"/>
      <c r="AK38" s="914"/>
      <c r="AL38" s="914"/>
      <c r="AM38" s="914"/>
      <c r="AN38" s="914"/>
    </row>
    <row r="39" spans="1:40" ht="30" customHeight="1">
      <c r="A39" s="594">
        <v>34</v>
      </c>
      <c r="B39" s="607" t="s">
        <v>296</v>
      </c>
      <c r="C39" s="594" t="s">
        <v>221</v>
      </c>
      <c r="D39" s="594">
        <v>20</v>
      </c>
      <c r="E39" s="594">
        <v>1</v>
      </c>
      <c r="F39" s="594"/>
      <c r="G39" s="919">
        <f t="shared" si="0"/>
        <v>3.9899999999999998</v>
      </c>
      <c r="H39" s="920">
        <f t="shared" si="1"/>
        <v>957.6</v>
      </c>
      <c r="I39" s="921">
        <f t="shared" si="2"/>
        <v>79.8</v>
      </c>
      <c r="J39" s="914"/>
      <c r="K39" s="948" t="s">
        <v>286</v>
      </c>
      <c r="L39" s="948"/>
      <c r="M39" s="954">
        <v>3.93</v>
      </c>
      <c r="N39" s="950" t="s">
        <v>209</v>
      </c>
      <c r="O39" s="950"/>
      <c r="P39" s="951">
        <v>4.3499999999999996</v>
      </c>
      <c r="Q39" s="952" t="s">
        <v>275</v>
      </c>
      <c r="R39" s="956"/>
      <c r="S39" s="953">
        <v>3.69</v>
      </c>
      <c r="T39" s="919">
        <f t="shared" si="3"/>
        <v>3.9899999999999998</v>
      </c>
      <c r="U39" s="914"/>
      <c r="V39" s="914"/>
      <c r="W39" s="914"/>
      <c r="X39" s="914"/>
      <c r="Y39" s="914"/>
      <c r="Z39" s="914"/>
      <c r="AA39" s="914"/>
      <c r="AB39" s="914"/>
      <c r="AC39" s="914"/>
      <c r="AD39" s="914"/>
      <c r="AE39" s="914"/>
      <c r="AF39" s="914"/>
      <c r="AG39" s="914"/>
      <c r="AH39" s="914"/>
      <c r="AI39" s="914"/>
      <c r="AJ39" s="914"/>
      <c r="AK39" s="914"/>
      <c r="AL39" s="914"/>
      <c r="AM39" s="914"/>
      <c r="AN39" s="914"/>
    </row>
    <row r="40" spans="1:40" ht="30" customHeight="1">
      <c r="A40" s="594">
        <v>35</v>
      </c>
      <c r="B40" s="607" t="s">
        <v>297</v>
      </c>
      <c r="C40" s="594" t="s">
        <v>212</v>
      </c>
      <c r="D40" s="594">
        <v>0</v>
      </c>
      <c r="E40" s="594">
        <v>1</v>
      </c>
      <c r="F40" s="594"/>
      <c r="G40" s="919">
        <f t="shared" si="0"/>
        <v>22.046666666666667</v>
      </c>
      <c r="H40" s="920">
        <f t="shared" si="1"/>
        <v>0</v>
      </c>
      <c r="I40" s="921">
        <f t="shared" si="2"/>
        <v>0</v>
      </c>
      <c r="J40" s="914"/>
      <c r="K40" s="948" t="s">
        <v>286</v>
      </c>
      <c r="L40" s="948"/>
      <c r="M40" s="954">
        <v>21.66</v>
      </c>
      <c r="N40" s="950" t="s">
        <v>230</v>
      </c>
      <c r="O40" s="950"/>
      <c r="P40" s="951">
        <v>21.87</v>
      </c>
      <c r="Q40" s="952" t="s">
        <v>217</v>
      </c>
      <c r="R40" s="956"/>
      <c r="S40" s="953">
        <v>22.61</v>
      </c>
      <c r="T40" s="919">
        <f t="shared" si="3"/>
        <v>22.046666666666667</v>
      </c>
      <c r="U40" s="914"/>
      <c r="V40" s="914"/>
      <c r="W40" s="914"/>
      <c r="X40" s="914"/>
      <c r="Y40" s="914"/>
      <c r="Z40" s="914"/>
      <c r="AA40" s="914"/>
      <c r="AB40" s="914"/>
      <c r="AC40" s="914"/>
      <c r="AD40" s="914"/>
      <c r="AE40" s="914"/>
      <c r="AF40" s="914"/>
      <c r="AG40" s="914"/>
      <c r="AH40" s="914"/>
      <c r="AI40" s="914"/>
      <c r="AJ40" s="914"/>
      <c r="AK40" s="914"/>
      <c r="AL40" s="914"/>
      <c r="AM40" s="914"/>
      <c r="AN40" s="914"/>
    </row>
    <row r="41" spans="1:40" ht="15.75" customHeight="1">
      <c r="A41" s="1163"/>
      <c r="B41" s="1116"/>
      <c r="C41" s="1116"/>
      <c r="D41" s="1116"/>
      <c r="E41" s="1116"/>
      <c r="F41" s="1116"/>
      <c r="G41" s="1116"/>
      <c r="H41" s="1116"/>
      <c r="I41" s="1105"/>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4"/>
      <c r="AI41" s="914"/>
      <c r="AJ41" s="914"/>
      <c r="AK41" s="914"/>
      <c r="AL41" s="914"/>
      <c r="AM41" s="914"/>
      <c r="AN41" s="914"/>
    </row>
    <row r="42" spans="1:40" ht="15.75" customHeight="1">
      <c r="A42" s="594"/>
      <c r="B42" s="607"/>
      <c r="C42" s="594"/>
      <c r="D42" s="594"/>
      <c r="E42" s="594"/>
      <c r="F42" s="594"/>
      <c r="G42" s="919"/>
      <c r="H42" s="920"/>
      <c r="I42" s="930"/>
      <c r="J42" s="914"/>
      <c r="K42" s="970"/>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SUM(I6:I40)</f>
        <v>1126.4000000000001</v>
      </c>
      <c r="J43" s="970"/>
      <c r="K43" s="914"/>
      <c r="L43" s="970"/>
      <c r="M43" s="970"/>
      <c r="N43" s="970"/>
      <c r="O43" s="970"/>
      <c r="P43" s="970"/>
      <c r="Q43" s="970"/>
      <c r="R43" s="970"/>
      <c r="S43" s="995"/>
      <c r="T43" s="994"/>
      <c r="U43" s="1150"/>
      <c r="V43" s="1116"/>
      <c r="W43" s="1116"/>
      <c r="X43" s="1116"/>
      <c r="Y43" s="1116"/>
      <c r="Z43" s="1116"/>
      <c r="AA43" s="1116"/>
      <c r="AB43" s="1116"/>
      <c r="AC43" s="1116"/>
      <c r="AD43" s="1116"/>
      <c r="AE43" s="1116"/>
      <c r="AF43" s="1116"/>
      <c r="AG43" s="1116"/>
      <c r="AH43" s="1116"/>
      <c r="AI43" s="1105"/>
      <c r="AJ43" s="994"/>
      <c r="AK43" s="994"/>
      <c r="AL43" s="1150"/>
      <c r="AM43" s="1116"/>
      <c r="AN43" s="1105"/>
    </row>
    <row r="44" spans="1:40" ht="15.75" customHeight="1">
      <c r="A44" s="594"/>
      <c r="B44" s="607"/>
      <c r="C44" s="594"/>
      <c r="D44" s="594"/>
      <c r="E44" s="594"/>
      <c r="F44" s="594"/>
      <c r="G44" s="919"/>
      <c r="H44" s="920"/>
      <c r="I44" s="931"/>
      <c r="J44" s="914"/>
      <c r="K44" s="914"/>
      <c r="L44" s="914"/>
      <c r="M44" s="914"/>
      <c r="N44" s="914"/>
      <c r="O44" s="914"/>
      <c r="P44" s="914"/>
      <c r="Q44" s="914"/>
      <c r="R44" s="914"/>
      <c r="S44" s="914"/>
      <c r="T44" s="914"/>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914"/>
      <c r="L45" s="914"/>
      <c r="M45" s="914"/>
      <c r="N45" s="914"/>
      <c r="O45" s="914"/>
      <c r="P45" s="914"/>
      <c r="Q45" s="914"/>
      <c r="R45" s="914"/>
      <c r="S45" s="914"/>
      <c r="T45" s="914"/>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918"/>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991"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0" customHeight="1">
      <c r="A49" s="594">
        <v>1</v>
      </c>
      <c r="B49" s="607" t="s">
        <v>301</v>
      </c>
      <c r="C49" s="594" t="s">
        <v>221</v>
      </c>
      <c r="D49" s="594">
        <v>4</v>
      </c>
      <c r="E49" s="594">
        <v>6</v>
      </c>
      <c r="F49" s="594"/>
      <c r="G49" s="919">
        <f t="shared" ref="G49:G70" si="4">T49</f>
        <v>6.080000000000001</v>
      </c>
      <c r="H49" s="920">
        <f t="shared" ref="H49:H70" si="5">TRUNC(I49*12,2)</f>
        <v>48.6</v>
      </c>
      <c r="I49" s="921">
        <f t="shared" ref="I49:I70" si="6">TRUNC(G49*D49/E49,2)</f>
        <v>4.05</v>
      </c>
      <c r="J49" s="914"/>
      <c r="K49" s="948" t="s">
        <v>218</v>
      </c>
      <c r="L49" s="948"/>
      <c r="M49" s="954">
        <v>3.99</v>
      </c>
      <c r="N49" s="950" t="s">
        <v>302</v>
      </c>
      <c r="O49" s="950"/>
      <c r="P49" s="951">
        <v>6.72</v>
      </c>
      <c r="Q49" s="952" t="s">
        <v>217</v>
      </c>
      <c r="R49" s="952"/>
      <c r="S49" s="953">
        <v>7.53</v>
      </c>
      <c r="T49" s="919">
        <f t="shared" ref="T49:T70" si="7">AVERAGE(M49,P49,S49)</f>
        <v>6.080000000000001</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0" customHeight="1">
      <c r="A50" s="594">
        <v>2</v>
      </c>
      <c r="B50" s="607" t="s">
        <v>303</v>
      </c>
      <c r="C50" s="594" t="s">
        <v>221</v>
      </c>
      <c r="D50" s="594">
        <v>2</v>
      </c>
      <c r="E50" s="594">
        <v>6</v>
      </c>
      <c r="F50" s="594"/>
      <c r="G50" s="919">
        <f t="shared" si="4"/>
        <v>8.33</v>
      </c>
      <c r="H50" s="920">
        <f t="shared" si="5"/>
        <v>33.24</v>
      </c>
      <c r="I50" s="921">
        <f t="shared" si="6"/>
        <v>2.77</v>
      </c>
      <c r="J50" s="914"/>
      <c r="K50" s="948" t="s">
        <v>230</v>
      </c>
      <c r="L50" s="948"/>
      <c r="M50" s="954">
        <v>7.58</v>
      </c>
      <c r="N50" s="950" t="s">
        <v>304</v>
      </c>
      <c r="O50" s="950"/>
      <c r="P50" s="951">
        <v>7.42</v>
      </c>
      <c r="Q50" s="952" t="s">
        <v>305</v>
      </c>
      <c r="R50" s="952"/>
      <c r="S50" s="953">
        <v>9.99</v>
      </c>
      <c r="T50" s="919">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0" customHeight="1">
      <c r="A51" s="594">
        <v>3</v>
      </c>
      <c r="B51" s="607" t="s">
        <v>306</v>
      </c>
      <c r="C51" s="594" t="s">
        <v>221</v>
      </c>
      <c r="D51" s="594">
        <v>1</v>
      </c>
      <c r="E51" s="594">
        <v>6</v>
      </c>
      <c r="F51" s="594"/>
      <c r="G51" s="919">
        <f t="shared" si="4"/>
        <v>16.93</v>
      </c>
      <c r="H51" s="920">
        <f t="shared" si="5"/>
        <v>33.840000000000003</v>
      </c>
      <c r="I51" s="921">
        <f t="shared" si="6"/>
        <v>2.82</v>
      </c>
      <c r="J51" s="914"/>
      <c r="K51" s="948" t="s">
        <v>307</v>
      </c>
      <c r="L51" s="948"/>
      <c r="M51" s="954">
        <v>14.9</v>
      </c>
      <c r="N51" s="950" t="s">
        <v>286</v>
      </c>
      <c r="O51" s="950"/>
      <c r="P51" s="951">
        <v>16.989999999999998</v>
      </c>
      <c r="Q51" s="952" t="s">
        <v>218</v>
      </c>
      <c r="R51" s="952"/>
      <c r="S51" s="953">
        <v>18.899999999999999</v>
      </c>
      <c r="T51" s="919">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0" customHeight="1">
      <c r="A52" s="594">
        <v>4</v>
      </c>
      <c r="B52" s="607" t="s">
        <v>308</v>
      </c>
      <c r="C52" s="594" t="s">
        <v>221</v>
      </c>
      <c r="D52" s="594">
        <v>2</v>
      </c>
      <c r="E52" s="594">
        <v>6</v>
      </c>
      <c r="F52" s="594"/>
      <c r="G52" s="919">
        <f t="shared" si="4"/>
        <v>6.6266666666666678</v>
      </c>
      <c r="H52" s="920">
        <f t="shared" si="5"/>
        <v>26.4</v>
      </c>
      <c r="I52" s="921">
        <f t="shared" si="6"/>
        <v>2.2000000000000002</v>
      </c>
      <c r="J52" s="914"/>
      <c r="K52" s="948" t="s">
        <v>264</v>
      </c>
      <c r="L52" s="948"/>
      <c r="M52" s="954">
        <v>6.9</v>
      </c>
      <c r="N52" s="950" t="s">
        <v>309</v>
      </c>
      <c r="O52" s="950"/>
      <c r="P52" s="951">
        <v>5.99</v>
      </c>
      <c r="Q52" s="952" t="s">
        <v>310</v>
      </c>
      <c r="R52" s="952"/>
      <c r="S52" s="953">
        <v>6.99</v>
      </c>
      <c r="T52" s="919">
        <f t="shared" si="7"/>
        <v>6.6266666666666678</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44.25" customHeight="1">
      <c r="A53" s="594">
        <v>5</v>
      </c>
      <c r="B53" s="607" t="s">
        <v>311</v>
      </c>
      <c r="C53" s="594" t="s">
        <v>221</v>
      </c>
      <c r="D53" s="594">
        <v>1</v>
      </c>
      <c r="E53" s="594">
        <v>6</v>
      </c>
      <c r="F53" s="594"/>
      <c r="G53" s="919">
        <f t="shared" si="4"/>
        <v>9.6266666666666669</v>
      </c>
      <c r="H53" s="920">
        <f t="shared" si="5"/>
        <v>19.2</v>
      </c>
      <c r="I53" s="921">
        <f t="shared" si="6"/>
        <v>1.6</v>
      </c>
      <c r="J53" s="914"/>
      <c r="K53" s="948" t="s">
        <v>229</v>
      </c>
      <c r="L53" s="948"/>
      <c r="M53" s="954">
        <v>4.5</v>
      </c>
      <c r="N53" s="950" t="s">
        <v>312</v>
      </c>
      <c r="O53" s="950"/>
      <c r="P53" s="951">
        <v>9.9</v>
      </c>
      <c r="Q53" s="952" t="s">
        <v>313</v>
      </c>
      <c r="R53" s="952"/>
      <c r="S53" s="953">
        <v>14.48</v>
      </c>
      <c r="T53" s="919">
        <f t="shared" si="7"/>
        <v>9.6266666666666669</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0" customHeight="1">
      <c r="A54" s="594">
        <v>6</v>
      </c>
      <c r="B54" s="607" t="s">
        <v>314</v>
      </c>
      <c r="C54" s="594" t="s">
        <v>221</v>
      </c>
      <c r="D54" s="594">
        <v>1</v>
      </c>
      <c r="E54" s="594">
        <v>6</v>
      </c>
      <c r="F54" s="594"/>
      <c r="G54" s="919">
        <f t="shared" si="4"/>
        <v>25.299999999999997</v>
      </c>
      <c r="H54" s="920">
        <f t="shared" si="5"/>
        <v>50.52</v>
      </c>
      <c r="I54" s="921">
        <f t="shared" si="6"/>
        <v>4.21</v>
      </c>
      <c r="J54" s="914"/>
      <c r="K54" s="948" t="s">
        <v>209</v>
      </c>
      <c r="L54" s="948"/>
      <c r="M54" s="954">
        <v>23.75</v>
      </c>
      <c r="N54" s="950" t="s">
        <v>217</v>
      </c>
      <c r="O54" s="950"/>
      <c r="P54" s="951">
        <v>20.38</v>
      </c>
      <c r="Q54" s="952" t="s">
        <v>222</v>
      </c>
      <c r="R54" s="956"/>
      <c r="S54" s="953">
        <v>31.77</v>
      </c>
      <c r="T54" s="919">
        <f t="shared" si="7"/>
        <v>25.299999999999997</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0" customHeight="1">
      <c r="A55" s="594">
        <v>7</v>
      </c>
      <c r="B55" s="607" t="s">
        <v>315</v>
      </c>
      <c r="C55" s="594" t="s">
        <v>221</v>
      </c>
      <c r="D55" s="594">
        <v>1</v>
      </c>
      <c r="E55" s="594">
        <v>6</v>
      </c>
      <c r="F55" s="594"/>
      <c r="G55" s="919">
        <f t="shared" si="4"/>
        <v>25.086666666666662</v>
      </c>
      <c r="H55" s="920">
        <f t="shared" si="5"/>
        <v>50.16</v>
      </c>
      <c r="I55" s="921">
        <f t="shared" si="6"/>
        <v>4.18</v>
      </c>
      <c r="J55" s="914"/>
      <c r="K55" s="948" t="s">
        <v>218</v>
      </c>
      <c r="L55" s="948"/>
      <c r="M55" s="954">
        <v>27.99</v>
      </c>
      <c r="N55" s="950" t="s">
        <v>209</v>
      </c>
      <c r="O55" s="950"/>
      <c r="P55" s="951">
        <v>23.75</v>
      </c>
      <c r="Q55" s="952" t="s">
        <v>217</v>
      </c>
      <c r="R55" s="956"/>
      <c r="S55" s="953">
        <v>23.52</v>
      </c>
      <c r="T55" s="919">
        <f t="shared" si="7"/>
        <v>25.086666666666662</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0" customHeight="1">
      <c r="A56" s="594">
        <v>8</v>
      </c>
      <c r="B56" s="607" t="s">
        <v>316</v>
      </c>
      <c r="C56" s="594" t="s">
        <v>221</v>
      </c>
      <c r="D56" s="594">
        <v>1</v>
      </c>
      <c r="E56" s="594">
        <v>6</v>
      </c>
      <c r="F56" s="594"/>
      <c r="G56" s="919">
        <f t="shared" si="4"/>
        <v>2.4766666666666666</v>
      </c>
      <c r="H56" s="920">
        <f t="shared" si="5"/>
        <v>4.92</v>
      </c>
      <c r="I56" s="921">
        <f t="shared" si="6"/>
        <v>0.41</v>
      </c>
      <c r="J56" s="914"/>
      <c r="K56" s="948" t="s">
        <v>209</v>
      </c>
      <c r="L56" s="948"/>
      <c r="M56" s="954">
        <v>2.6</v>
      </c>
      <c r="N56" s="950" t="s">
        <v>286</v>
      </c>
      <c r="O56" s="950"/>
      <c r="P56" s="951">
        <v>2.4</v>
      </c>
      <c r="Q56" s="952" t="s">
        <v>304</v>
      </c>
      <c r="R56" s="956"/>
      <c r="S56" s="953">
        <v>2.4300000000000002</v>
      </c>
      <c r="T56" s="919">
        <f t="shared" si="7"/>
        <v>2.4766666666666666</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0" customHeight="1">
      <c r="A57" s="594">
        <v>9</v>
      </c>
      <c r="B57" s="607" t="s">
        <v>317</v>
      </c>
      <c r="C57" s="594" t="s">
        <v>221</v>
      </c>
      <c r="D57" s="594">
        <v>1</v>
      </c>
      <c r="E57" s="594">
        <v>6</v>
      </c>
      <c r="F57" s="594"/>
      <c r="G57" s="919">
        <f t="shared" si="4"/>
        <v>22.833333333333332</v>
      </c>
      <c r="H57" s="920">
        <f t="shared" si="5"/>
        <v>45.6</v>
      </c>
      <c r="I57" s="921">
        <f t="shared" si="6"/>
        <v>3.8</v>
      </c>
      <c r="J57" s="914"/>
      <c r="K57" s="948" t="s">
        <v>286</v>
      </c>
      <c r="L57" s="922"/>
      <c r="M57" s="949">
        <v>25.08</v>
      </c>
      <c r="N57" s="950" t="s">
        <v>318</v>
      </c>
      <c r="O57" s="950"/>
      <c r="P57" s="951">
        <v>19.899999999999999</v>
      </c>
      <c r="Q57" s="952" t="s">
        <v>217</v>
      </c>
      <c r="R57" s="956"/>
      <c r="S57" s="953">
        <v>23.52</v>
      </c>
      <c r="T57" s="919">
        <f t="shared" si="7"/>
        <v>22.833333333333332</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0" customHeight="1">
      <c r="A58" s="594">
        <v>10</v>
      </c>
      <c r="B58" s="607" t="s">
        <v>319</v>
      </c>
      <c r="C58" s="594" t="s">
        <v>221</v>
      </c>
      <c r="D58" s="594">
        <v>0</v>
      </c>
      <c r="E58" s="594">
        <v>6</v>
      </c>
      <c r="F58" s="594"/>
      <c r="G58" s="919">
        <f t="shared" si="4"/>
        <v>31.206666666666667</v>
      </c>
      <c r="H58" s="920">
        <f t="shared" si="5"/>
        <v>0</v>
      </c>
      <c r="I58" s="921">
        <f t="shared" si="6"/>
        <v>0</v>
      </c>
      <c r="J58" s="914"/>
      <c r="K58" s="948" t="s">
        <v>320</v>
      </c>
      <c r="L58" s="922"/>
      <c r="M58" s="949">
        <v>37.32</v>
      </c>
      <c r="N58" s="950" t="s">
        <v>321</v>
      </c>
      <c r="O58" s="950"/>
      <c r="P58" s="951">
        <v>24.9</v>
      </c>
      <c r="Q58" s="952" t="s">
        <v>264</v>
      </c>
      <c r="R58" s="956"/>
      <c r="S58" s="953">
        <v>31.4</v>
      </c>
      <c r="T58" s="919">
        <f t="shared" si="7"/>
        <v>31.206666666666667</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0" customHeight="1">
      <c r="A59" s="594">
        <v>11</v>
      </c>
      <c r="B59" s="607" t="s">
        <v>322</v>
      </c>
      <c r="C59" s="594" t="s">
        <v>221</v>
      </c>
      <c r="D59" s="594">
        <v>2</v>
      </c>
      <c r="E59" s="594">
        <v>6</v>
      </c>
      <c r="F59" s="594"/>
      <c r="G59" s="919">
        <f t="shared" si="4"/>
        <v>8.6833333333333336</v>
      </c>
      <c r="H59" s="920">
        <f t="shared" si="5"/>
        <v>34.68</v>
      </c>
      <c r="I59" s="921">
        <f t="shared" si="6"/>
        <v>2.89</v>
      </c>
      <c r="J59" s="914"/>
      <c r="K59" s="961" t="s">
        <v>286</v>
      </c>
      <c r="L59" s="948"/>
      <c r="M59" s="954">
        <v>3.17</v>
      </c>
      <c r="N59" s="950" t="s">
        <v>218</v>
      </c>
      <c r="O59" s="950"/>
      <c r="P59" s="951">
        <v>6.9</v>
      </c>
      <c r="Q59" s="952" t="s">
        <v>281</v>
      </c>
      <c r="R59" s="952"/>
      <c r="S59" s="953">
        <v>15.98</v>
      </c>
      <c r="T59" s="919">
        <f t="shared" si="7"/>
        <v>8.6833333333333336</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0" customHeight="1">
      <c r="A60" s="594">
        <v>12</v>
      </c>
      <c r="B60" s="607" t="s">
        <v>323</v>
      </c>
      <c r="C60" s="594" t="s">
        <v>221</v>
      </c>
      <c r="D60" s="594">
        <v>1</v>
      </c>
      <c r="E60" s="594">
        <v>6</v>
      </c>
      <c r="F60" s="594"/>
      <c r="G60" s="919">
        <f t="shared" si="4"/>
        <v>46.693333333333328</v>
      </c>
      <c r="H60" s="920">
        <f t="shared" si="5"/>
        <v>93.36</v>
      </c>
      <c r="I60" s="921">
        <f t="shared" si="6"/>
        <v>7.78</v>
      </c>
      <c r="J60" s="914"/>
      <c r="K60" s="948" t="s">
        <v>209</v>
      </c>
      <c r="L60" s="948"/>
      <c r="M60" s="954">
        <v>48.4</v>
      </c>
      <c r="N60" s="955" t="s">
        <v>324</v>
      </c>
      <c r="O60" s="955"/>
      <c r="P60" s="957">
        <v>52.9</v>
      </c>
      <c r="Q60" s="956" t="s">
        <v>232</v>
      </c>
      <c r="R60" s="956"/>
      <c r="S60" s="958">
        <v>38.78</v>
      </c>
      <c r="T60" s="919">
        <f t="shared" si="7"/>
        <v>46.693333333333328</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0" customHeight="1">
      <c r="A61" s="594">
        <v>13</v>
      </c>
      <c r="B61" s="607" t="s">
        <v>325</v>
      </c>
      <c r="C61" s="594" t="s">
        <v>221</v>
      </c>
      <c r="D61" s="594">
        <v>2</v>
      </c>
      <c r="E61" s="594">
        <v>6</v>
      </c>
      <c r="F61" s="594"/>
      <c r="G61" s="919">
        <f t="shared" si="4"/>
        <v>38.543333333333329</v>
      </c>
      <c r="H61" s="920">
        <f t="shared" si="5"/>
        <v>154.08000000000001</v>
      </c>
      <c r="I61" s="921">
        <f t="shared" si="6"/>
        <v>12.84</v>
      </c>
      <c r="J61" s="928"/>
      <c r="K61" s="948" t="s">
        <v>218</v>
      </c>
      <c r="L61" s="948"/>
      <c r="M61" s="954">
        <v>44.49</v>
      </c>
      <c r="N61" s="950" t="s">
        <v>326</v>
      </c>
      <c r="O61" s="950"/>
      <c r="P61" s="951">
        <v>37.9</v>
      </c>
      <c r="Q61" s="952" t="s">
        <v>223</v>
      </c>
      <c r="R61" s="952"/>
      <c r="S61" s="953">
        <v>33.24</v>
      </c>
      <c r="T61" s="919">
        <f t="shared" si="7"/>
        <v>38.543333333333329</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0" customHeight="1">
      <c r="A62" s="594">
        <v>14</v>
      </c>
      <c r="B62" s="934" t="s">
        <v>327</v>
      </c>
      <c r="C62" s="935" t="s">
        <v>221</v>
      </c>
      <c r="D62" s="935">
        <v>1</v>
      </c>
      <c r="E62" s="594">
        <v>6</v>
      </c>
      <c r="F62" s="936"/>
      <c r="G62" s="919">
        <f t="shared" si="4"/>
        <v>34.796666666666674</v>
      </c>
      <c r="H62" s="920">
        <f t="shared" si="5"/>
        <v>69.48</v>
      </c>
      <c r="I62" s="921">
        <f t="shared" si="6"/>
        <v>5.79</v>
      </c>
      <c r="J62" s="928"/>
      <c r="K62" s="961" t="s">
        <v>328</v>
      </c>
      <c r="L62" s="948"/>
      <c r="M62" s="954">
        <v>33.130000000000003</v>
      </c>
      <c r="N62" s="950" t="s">
        <v>286</v>
      </c>
      <c r="O62" s="959"/>
      <c r="P62" s="951">
        <v>34.700000000000003</v>
      </c>
      <c r="Q62" s="952" t="s">
        <v>232</v>
      </c>
      <c r="R62" s="974"/>
      <c r="S62" s="953">
        <v>36.56</v>
      </c>
      <c r="T62" s="919">
        <f t="shared" si="7"/>
        <v>34.796666666666674</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0" customHeight="1">
      <c r="A63" s="594">
        <v>15</v>
      </c>
      <c r="B63" s="934" t="s">
        <v>329</v>
      </c>
      <c r="C63" s="935" t="s">
        <v>221</v>
      </c>
      <c r="D63" s="935">
        <v>1</v>
      </c>
      <c r="E63" s="594">
        <v>6</v>
      </c>
      <c r="F63" s="936"/>
      <c r="G63" s="919">
        <f t="shared" si="4"/>
        <v>21.580000000000002</v>
      </c>
      <c r="H63" s="920">
        <f t="shared" si="5"/>
        <v>43.08</v>
      </c>
      <c r="I63" s="921">
        <f t="shared" si="6"/>
        <v>3.59</v>
      </c>
      <c r="J63" s="928"/>
      <c r="K63" s="975" t="s">
        <v>330</v>
      </c>
      <c r="L63" s="948"/>
      <c r="M63" s="954">
        <v>26.24</v>
      </c>
      <c r="N63" s="950" t="s">
        <v>209</v>
      </c>
      <c r="O63" s="950"/>
      <c r="P63" s="951">
        <v>17.600000000000001</v>
      </c>
      <c r="Q63" s="952" t="s">
        <v>307</v>
      </c>
      <c r="R63" s="952"/>
      <c r="S63" s="953">
        <v>20.9</v>
      </c>
      <c r="T63" s="919">
        <f t="shared" si="7"/>
        <v>21.580000000000002</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0" customHeight="1">
      <c r="A64" s="594">
        <v>16</v>
      </c>
      <c r="B64" s="607" t="s">
        <v>331</v>
      </c>
      <c r="C64" s="594" t="s">
        <v>221</v>
      </c>
      <c r="D64" s="594">
        <v>1</v>
      </c>
      <c r="E64" s="594">
        <v>6</v>
      </c>
      <c r="F64" s="594"/>
      <c r="G64" s="919">
        <f t="shared" si="4"/>
        <v>24.526666666666667</v>
      </c>
      <c r="H64" s="920">
        <f t="shared" si="5"/>
        <v>48.96</v>
      </c>
      <c r="I64" s="921">
        <f t="shared" si="6"/>
        <v>4.08</v>
      </c>
      <c r="J64" s="928"/>
      <c r="K64" s="948" t="s">
        <v>218</v>
      </c>
      <c r="L64" s="948"/>
      <c r="M64" s="954">
        <v>21.69</v>
      </c>
      <c r="N64" s="950" t="s">
        <v>217</v>
      </c>
      <c r="O64" s="950"/>
      <c r="P64" s="951">
        <v>24.99</v>
      </c>
      <c r="Q64" s="952" t="s">
        <v>332</v>
      </c>
      <c r="R64" s="952"/>
      <c r="S64" s="953">
        <v>26.9</v>
      </c>
      <c r="T64" s="919">
        <f t="shared" si="7"/>
        <v>24.526666666666667</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0" customHeight="1">
      <c r="A65" s="594">
        <v>17</v>
      </c>
      <c r="B65" s="607" t="s">
        <v>333</v>
      </c>
      <c r="C65" s="594" t="s">
        <v>221</v>
      </c>
      <c r="D65" s="594">
        <v>2</v>
      </c>
      <c r="E65" s="594">
        <v>6</v>
      </c>
      <c r="F65" s="594"/>
      <c r="G65" s="919">
        <f t="shared" si="4"/>
        <v>37.31</v>
      </c>
      <c r="H65" s="920">
        <f t="shared" si="5"/>
        <v>149.16</v>
      </c>
      <c r="I65" s="921">
        <f t="shared" si="6"/>
        <v>12.43</v>
      </c>
      <c r="J65" s="928"/>
      <c r="K65" s="961" t="s">
        <v>218</v>
      </c>
      <c r="L65" s="948"/>
      <c r="M65" s="954">
        <v>39.9</v>
      </c>
      <c r="N65" s="950" t="s">
        <v>230</v>
      </c>
      <c r="O65" s="950"/>
      <c r="P65" s="951">
        <v>30.21</v>
      </c>
      <c r="Q65" s="976" t="s">
        <v>334</v>
      </c>
      <c r="R65" s="952"/>
      <c r="S65" s="953">
        <v>41.82</v>
      </c>
      <c r="T65" s="919">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0" customHeight="1">
      <c r="A66" s="594">
        <v>18</v>
      </c>
      <c r="B66" s="607" t="s">
        <v>335</v>
      </c>
      <c r="C66" s="594" t="s">
        <v>221</v>
      </c>
      <c r="D66" s="594">
        <v>2</v>
      </c>
      <c r="E66" s="594">
        <v>6</v>
      </c>
      <c r="F66" s="594"/>
      <c r="G66" s="919">
        <f t="shared" si="4"/>
        <v>43.516666666666673</v>
      </c>
      <c r="H66" s="920">
        <f t="shared" si="5"/>
        <v>174</v>
      </c>
      <c r="I66" s="921">
        <f t="shared" si="6"/>
        <v>14.5</v>
      </c>
      <c r="J66" s="914"/>
      <c r="K66" s="961" t="s">
        <v>218</v>
      </c>
      <c r="L66" s="948"/>
      <c r="M66" s="954">
        <v>48.9</v>
      </c>
      <c r="N66" s="950" t="s">
        <v>230</v>
      </c>
      <c r="O66" s="950"/>
      <c r="P66" s="951">
        <v>34.04</v>
      </c>
      <c r="Q66" s="976" t="s">
        <v>334</v>
      </c>
      <c r="R66" s="952"/>
      <c r="S66" s="953">
        <v>47.61</v>
      </c>
      <c r="T66" s="919">
        <f t="shared" si="7"/>
        <v>43.516666666666673</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0" customHeight="1">
      <c r="A67" s="594">
        <v>19</v>
      </c>
      <c r="B67" s="607" t="s">
        <v>336</v>
      </c>
      <c r="C67" s="594" t="s">
        <v>221</v>
      </c>
      <c r="D67" s="594">
        <v>2</v>
      </c>
      <c r="E67" s="594">
        <v>6</v>
      </c>
      <c r="F67" s="594"/>
      <c r="G67" s="919">
        <f t="shared" si="4"/>
        <v>18.919999999999998</v>
      </c>
      <c r="H67" s="920">
        <f t="shared" si="5"/>
        <v>75.599999999999994</v>
      </c>
      <c r="I67" s="921">
        <f t="shared" si="6"/>
        <v>6.3</v>
      </c>
      <c r="J67" s="914"/>
      <c r="K67" s="948" t="s">
        <v>209</v>
      </c>
      <c r="L67" s="948"/>
      <c r="M67" s="954">
        <v>13.05</v>
      </c>
      <c r="N67" s="950" t="s">
        <v>337</v>
      </c>
      <c r="O67" s="950"/>
      <c r="P67" s="951">
        <v>20.81</v>
      </c>
      <c r="Q67" s="952" t="s">
        <v>210</v>
      </c>
      <c r="R67" s="952"/>
      <c r="S67" s="953">
        <v>22.9</v>
      </c>
      <c r="T67" s="919">
        <f t="shared" si="7"/>
        <v>18.919999999999998</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0" customHeight="1">
      <c r="A68" s="594">
        <v>20</v>
      </c>
      <c r="B68" s="607" t="s">
        <v>338</v>
      </c>
      <c r="C68" s="594" t="s">
        <v>221</v>
      </c>
      <c r="D68" s="594">
        <v>4</v>
      </c>
      <c r="E68" s="594">
        <v>6</v>
      </c>
      <c r="F68" s="594"/>
      <c r="G68" s="919">
        <f t="shared" si="4"/>
        <v>27.566666666666663</v>
      </c>
      <c r="H68" s="920">
        <f t="shared" si="5"/>
        <v>220.44</v>
      </c>
      <c r="I68" s="921">
        <f t="shared" si="6"/>
        <v>18.37</v>
      </c>
      <c r="J68" s="914"/>
      <c r="K68" s="975" t="s">
        <v>339</v>
      </c>
      <c r="L68" s="948"/>
      <c r="M68" s="954">
        <v>32.9</v>
      </c>
      <c r="N68" s="950" t="s">
        <v>340</v>
      </c>
      <c r="O68" s="950"/>
      <c r="P68" s="951">
        <v>24.9</v>
      </c>
      <c r="Q68" s="952" t="s">
        <v>217</v>
      </c>
      <c r="R68" s="952"/>
      <c r="S68" s="953">
        <v>24.9</v>
      </c>
      <c r="T68" s="919">
        <f t="shared" si="7"/>
        <v>27.566666666666663</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0" customHeight="1">
      <c r="A69" s="594">
        <v>21</v>
      </c>
      <c r="B69" s="607" t="s">
        <v>341</v>
      </c>
      <c r="C69" s="594" t="s">
        <v>221</v>
      </c>
      <c r="D69" s="594">
        <v>1</v>
      </c>
      <c r="E69" s="594">
        <v>6</v>
      </c>
      <c r="F69" s="594"/>
      <c r="G69" s="919">
        <f t="shared" si="4"/>
        <v>26.45</v>
      </c>
      <c r="H69" s="920">
        <f t="shared" si="5"/>
        <v>52.8</v>
      </c>
      <c r="I69" s="921">
        <f t="shared" si="6"/>
        <v>4.4000000000000004</v>
      </c>
      <c r="J69" s="914"/>
      <c r="K69" s="961" t="s">
        <v>286</v>
      </c>
      <c r="L69" s="948"/>
      <c r="M69" s="954">
        <v>25.08</v>
      </c>
      <c r="N69" s="950" t="s">
        <v>330</v>
      </c>
      <c r="O69" s="950"/>
      <c r="P69" s="951">
        <v>25.37</v>
      </c>
      <c r="Q69" s="952" t="s">
        <v>218</v>
      </c>
      <c r="R69" s="952"/>
      <c r="S69" s="953">
        <v>28.9</v>
      </c>
      <c r="T69" s="919">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44.25" customHeight="1">
      <c r="A70" s="594">
        <v>22</v>
      </c>
      <c r="B70" s="607" t="s">
        <v>342</v>
      </c>
      <c r="C70" s="594" t="s">
        <v>221</v>
      </c>
      <c r="D70" s="594">
        <v>2</v>
      </c>
      <c r="E70" s="594">
        <v>6</v>
      </c>
      <c r="F70" s="594"/>
      <c r="G70" s="919">
        <f t="shared" si="4"/>
        <v>17.603333333333335</v>
      </c>
      <c r="H70" s="920">
        <f t="shared" si="5"/>
        <v>70.319999999999993</v>
      </c>
      <c r="I70" s="921">
        <f t="shared" si="6"/>
        <v>5.86</v>
      </c>
      <c r="J70" s="914"/>
      <c r="K70" s="961" t="s">
        <v>281</v>
      </c>
      <c r="L70" s="975"/>
      <c r="M70" s="954">
        <v>20.399999999999999</v>
      </c>
      <c r="N70" s="950" t="s">
        <v>343</v>
      </c>
      <c r="O70" s="950"/>
      <c r="P70" s="951">
        <v>17.75</v>
      </c>
      <c r="Q70" s="956" t="s">
        <v>230</v>
      </c>
      <c r="R70" s="952"/>
      <c r="S70" s="953">
        <v>14.66</v>
      </c>
      <c r="T70" s="919">
        <f t="shared" si="7"/>
        <v>17.603333333333335</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2.75">
      <c r="A71" s="1150"/>
      <c r="B71" s="1116"/>
      <c r="C71" s="1116"/>
      <c r="D71" s="1116"/>
      <c r="E71" s="1116"/>
      <c r="F71" s="1116"/>
      <c r="G71" s="1116"/>
      <c r="H71" s="1116"/>
      <c r="I71" s="1105"/>
      <c r="J71" s="928"/>
      <c r="K71" s="588"/>
      <c r="L71" s="588"/>
      <c r="M71" s="937"/>
      <c r="N71" s="938"/>
      <c r="O71" s="938"/>
      <c r="P71" s="939"/>
      <c r="Q71" s="938"/>
      <c r="R71" s="938"/>
      <c r="S71" s="939"/>
      <c r="T71" s="928"/>
      <c r="U71" s="928"/>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16"/>
      <c r="T72" s="914"/>
      <c r="U72" s="914"/>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SUM(I49:I70)</f>
        <v>124.87</v>
      </c>
      <c r="J73" s="918"/>
      <c r="K73" s="588"/>
      <c r="L73" s="588"/>
      <c r="M73" s="977"/>
      <c r="N73" s="589"/>
      <c r="O73" s="589"/>
      <c r="P73" s="978"/>
      <c r="Q73" s="589"/>
      <c r="R73" s="589"/>
      <c r="S73" s="978"/>
      <c r="T73" s="918"/>
      <c r="U73" s="918"/>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16"/>
      <c r="T74" s="914"/>
      <c r="U74" s="914"/>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16"/>
      <c r="T75" s="914"/>
      <c r="U75" s="914"/>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78"/>
      <c r="T76" s="918"/>
      <c r="U76" s="918"/>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I73+I43</f>
        <v>1251.27</v>
      </c>
      <c r="J77" s="918"/>
      <c r="K77" s="589"/>
      <c r="L77" s="589"/>
      <c r="M77" s="977"/>
      <c r="N77" s="589"/>
      <c r="O77" s="589"/>
      <c r="P77" s="978"/>
      <c r="Q77" s="589"/>
      <c r="R77" s="589"/>
      <c r="S77" s="978"/>
      <c r="T77" s="918"/>
      <c r="U77" s="918"/>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1251.27</v>
      </c>
      <c r="J78" s="918"/>
      <c r="K78" s="588"/>
      <c r="L78" s="588"/>
      <c r="M78" s="977"/>
      <c r="N78" s="589"/>
      <c r="O78" s="589"/>
      <c r="P78" s="978"/>
      <c r="Q78" s="589"/>
      <c r="R78" s="589"/>
      <c r="S78" s="978"/>
      <c r="T78" s="918"/>
      <c r="U78" s="918"/>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2</v>
      </c>
      <c r="J79" s="914"/>
      <c r="K79" s="588"/>
      <c r="L79" s="588"/>
      <c r="M79" s="915"/>
      <c r="N79" s="588"/>
      <c r="O79" s="588"/>
      <c r="P79" s="916"/>
      <c r="Q79" s="588"/>
      <c r="R79" s="588"/>
      <c r="S79" s="916"/>
      <c r="T79" s="914"/>
      <c r="U79" s="914"/>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ROUND(I78/I79,2)</f>
        <v>625.64</v>
      </c>
      <c r="J80" s="914"/>
      <c r="K80" s="588"/>
      <c r="L80" s="588"/>
      <c r="M80" s="915"/>
      <c r="N80" s="588"/>
      <c r="O80" s="588"/>
      <c r="P80" s="916"/>
      <c r="Q80" s="588"/>
      <c r="R80" s="588"/>
      <c r="S80" s="916"/>
      <c r="T80" s="914"/>
      <c r="U80" s="914"/>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16"/>
      <c r="T81" s="914"/>
      <c r="U81" s="914"/>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16"/>
      <c r="T82" s="914"/>
      <c r="U82" s="914"/>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16"/>
      <c r="T83" s="914"/>
      <c r="U83" s="914"/>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16"/>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12.75" customHeight="1">
      <c r="A89" s="1164" t="s">
        <v>351</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431</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991"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55.5" customHeight="1">
      <c r="A94" s="941">
        <v>1</v>
      </c>
      <c r="B94" s="942" t="s">
        <v>682</v>
      </c>
      <c r="C94" s="941" t="s">
        <v>221</v>
      </c>
      <c r="D94" s="941">
        <v>1</v>
      </c>
      <c r="E94" s="941">
        <v>60</v>
      </c>
      <c r="F94" s="941"/>
      <c r="G94" s="919">
        <f t="shared" ref="G94:G104" si="8">T94</f>
        <v>531.55333333333328</v>
      </c>
      <c r="H94" s="943">
        <f t="shared" ref="H94:H104" si="9">TRUNC(I94*12,2)</f>
        <v>106.2</v>
      </c>
      <c r="I94" s="944">
        <f t="shared" ref="I94:I104" si="10">TRUNC(G94*D94/E94,2)</f>
        <v>8.85</v>
      </c>
      <c r="J94" s="914"/>
      <c r="K94" s="961" t="s">
        <v>334</v>
      </c>
      <c r="L94" s="982"/>
      <c r="M94" s="954">
        <v>559.86</v>
      </c>
      <c r="N94" s="983" t="s">
        <v>223</v>
      </c>
      <c r="O94" s="983"/>
      <c r="P94" s="984">
        <v>484.9</v>
      </c>
      <c r="Q94" s="956" t="s">
        <v>261</v>
      </c>
      <c r="R94" s="956"/>
      <c r="S94" s="958">
        <v>549.9</v>
      </c>
      <c r="T94" s="919">
        <f t="shared" ref="T94:T104" si="11">AVERAGE(M94,P94,S94)</f>
        <v>531.55333333333328</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9.950000000000003" customHeight="1">
      <c r="A95" s="941">
        <v>2</v>
      </c>
      <c r="B95" s="607" t="s">
        <v>356</v>
      </c>
      <c r="C95" s="594" t="s">
        <v>221</v>
      </c>
      <c r="D95" s="594">
        <v>1</v>
      </c>
      <c r="E95" s="594">
        <v>60</v>
      </c>
      <c r="F95" s="594"/>
      <c r="G95" s="919">
        <f t="shared" si="8"/>
        <v>1205.6299999999999</v>
      </c>
      <c r="H95" s="943">
        <f t="shared" si="9"/>
        <v>241.08</v>
      </c>
      <c r="I95" s="944">
        <f t="shared" si="10"/>
        <v>20.09</v>
      </c>
      <c r="J95" s="914"/>
      <c r="K95" s="961" t="s">
        <v>334</v>
      </c>
      <c r="L95" s="948"/>
      <c r="M95" s="954">
        <v>1261.3599999999999</v>
      </c>
      <c r="N95" s="984" t="s">
        <v>357</v>
      </c>
      <c r="O95" s="985"/>
      <c r="P95" s="984">
        <v>1099</v>
      </c>
      <c r="Q95" s="958" t="s">
        <v>358</v>
      </c>
      <c r="R95" s="986"/>
      <c r="S95" s="958">
        <v>1256.53</v>
      </c>
      <c r="T95" s="919">
        <f t="shared" si="11"/>
        <v>1205.6299999999999</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56.25" customHeight="1">
      <c r="A96" s="941">
        <v>3</v>
      </c>
      <c r="B96" s="607" t="s">
        <v>395</v>
      </c>
      <c r="C96" s="594" t="s">
        <v>221</v>
      </c>
      <c r="D96" s="594">
        <v>1</v>
      </c>
      <c r="E96" s="594">
        <v>60</v>
      </c>
      <c r="F96" s="594"/>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19">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39.950000000000003" customHeight="1">
      <c r="A97" s="941">
        <v>4</v>
      </c>
      <c r="B97" s="607" t="s">
        <v>362</v>
      </c>
      <c r="C97" s="594" t="s">
        <v>221</v>
      </c>
      <c r="D97" s="594">
        <v>1</v>
      </c>
      <c r="E97" s="594">
        <v>24</v>
      </c>
      <c r="F97" s="594"/>
      <c r="G97" s="919">
        <f t="shared" si="8"/>
        <v>156.8133333333333</v>
      </c>
      <c r="H97" s="943">
        <f t="shared" si="9"/>
        <v>78.36</v>
      </c>
      <c r="I97" s="944">
        <f t="shared" si="10"/>
        <v>6.53</v>
      </c>
      <c r="J97" s="914"/>
      <c r="K97" s="948" t="s">
        <v>363</v>
      </c>
      <c r="L97" s="948"/>
      <c r="M97" s="954">
        <v>158.82</v>
      </c>
      <c r="N97" s="984" t="s">
        <v>209</v>
      </c>
      <c r="O97" s="985"/>
      <c r="P97" s="984">
        <v>181.72</v>
      </c>
      <c r="Q97" s="956" t="s">
        <v>324</v>
      </c>
      <c r="R97" s="956"/>
      <c r="S97" s="958">
        <v>129.9</v>
      </c>
      <c r="T97" s="919">
        <f t="shared" si="11"/>
        <v>156.8133333333333</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39.950000000000003" customHeight="1">
      <c r="A98" s="941">
        <v>5</v>
      </c>
      <c r="B98" s="607" t="s">
        <v>396</v>
      </c>
      <c r="C98" s="594" t="s">
        <v>221</v>
      </c>
      <c r="D98" s="594">
        <v>2</v>
      </c>
      <c r="E98" s="594">
        <v>12</v>
      </c>
      <c r="F98" s="594"/>
      <c r="G98" s="919">
        <f t="shared" si="8"/>
        <v>201.26666666666665</v>
      </c>
      <c r="H98" s="943">
        <f t="shared" si="9"/>
        <v>402.48</v>
      </c>
      <c r="I98" s="944">
        <f t="shared" si="10"/>
        <v>33.54</v>
      </c>
      <c r="J98" s="914"/>
      <c r="K98" s="961" t="s">
        <v>218</v>
      </c>
      <c r="L98" s="948"/>
      <c r="M98" s="954">
        <v>166.9</v>
      </c>
      <c r="N98" s="984" t="s">
        <v>281</v>
      </c>
      <c r="O98" s="985"/>
      <c r="P98" s="984">
        <v>189</v>
      </c>
      <c r="Q98" s="958" t="s">
        <v>365</v>
      </c>
      <c r="R98" s="986"/>
      <c r="S98" s="958">
        <v>247.9</v>
      </c>
      <c r="T98" s="919">
        <f t="shared" si="11"/>
        <v>201.26666666666665</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39.950000000000003" customHeight="1">
      <c r="A99" s="941">
        <v>6</v>
      </c>
      <c r="B99" s="607" t="s">
        <v>366</v>
      </c>
      <c r="C99" s="594" t="s">
        <v>221</v>
      </c>
      <c r="D99" s="594">
        <v>1</v>
      </c>
      <c r="E99" s="594">
        <v>12</v>
      </c>
      <c r="F99" s="594"/>
      <c r="G99" s="919">
        <f t="shared" si="8"/>
        <v>336.71333333333331</v>
      </c>
      <c r="H99" s="943">
        <f t="shared" si="9"/>
        <v>336.6</v>
      </c>
      <c r="I99" s="944">
        <f t="shared" si="10"/>
        <v>28.05</v>
      </c>
      <c r="J99" s="914"/>
      <c r="K99" s="961" t="s">
        <v>217</v>
      </c>
      <c r="L99" s="948"/>
      <c r="M99" s="954">
        <v>325.64999999999998</v>
      </c>
      <c r="N99" s="984" t="s">
        <v>222</v>
      </c>
      <c r="O99" s="983"/>
      <c r="P99" s="984">
        <v>331.59</v>
      </c>
      <c r="Q99" s="958" t="s">
        <v>281</v>
      </c>
      <c r="R99" s="986"/>
      <c r="S99" s="958">
        <v>352.9</v>
      </c>
      <c r="T99" s="919">
        <f t="shared" si="11"/>
        <v>336.71333333333331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950000000000003" customHeight="1">
      <c r="A100" s="941">
        <v>7</v>
      </c>
      <c r="B100" s="607" t="s">
        <v>367</v>
      </c>
      <c r="C100" s="594" t="s">
        <v>221</v>
      </c>
      <c r="D100" s="594">
        <v>1</v>
      </c>
      <c r="E100" s="594">
        <v>60</v>
      </c>
      <c r="F100" s="594"/>
      <c r="G100" s="919">
        <f t="shared" si="8"/>
        <v>718.49666666666656</v>
      </c>
      <c r="H100" s="943">
        <f t="shared" si="9"/>
        <v>143.63999999999999</v>
      </c>
      <c r="I100" s="944">
        <f t="shared" si="10"/>
        <v>11.97</v>
      </c>
      <c r="J100" s="914"/>
      <c r="K100" s="961" t="s">
        <v>334</v>
      </c>
      <c r="L100" s="948"/>
      <c r="M100" s="954">
        <v>622.49</v>
      </c>
      <c r="N100" s="984" t="s">
        <v>229</v>
      </c>
      <c r="O100" s="985"/>
      <c r="P100" s="984">
        <v>749</v>
      </c>
      <c r="Q100" s="958" t="s">
        <v>281</v>
      </c>
      <c r="R100" s="956"/>
      <c r="S100" s="958">
        <v>784</v>
      </c>
      <c r="T100" s="919">
        <f t="shared" si="11"/>
        <v>718.49666666666656</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39.950000000000003" customHeight="1">
      <c r="A101" s="941">
        <v>8</v>
      </c>
      <c r="B101" s="607" t="s">
        <v>368</v>
      </c>
      <c r="C101" s="594" t="s">
        <v>221</v>
      </c>
      <c r="D101" s="594">
        <v>1</v>
      </c>
      <c r="E101" s="594">
        <v>24</v>
      </c>
      <c r="F101" s="594"/>
      <c r="G101" s="919">
        <f t="shared" si="8"/>
        <v>107.01333333333334</v>
      </c>
      <c r="H101" s="943">
        <f t="shared" si="9"/>
        <v>53.4</v>
      </c>
      <c r="I101" s="944">
        <f t="shared" si="10"/>
        <v>4.45</v>
      </c>
      <c r="J101" s="914"/>
      <c r="K101" s="948" t="s">
        <v>209</v>
      </c>
      <c r="L101" s="948"/>
      <c r="M101" s="954">
        <v>116.7</v>
      </c>
      <c r="N101" s="983" t="s">
        <v>330</v>
      </c>
      <c r="O101" s="987"/>
      <c r="P101" s="984">
        <v>113.08</v>
      </c>
      <c r="Q101" s="956" t="s">
        <v>217</v>
      </c>
      <c r="R101" s="956"/>
      <c r="S101" s="958">
        <v>91.26</v>
      </c>
      <c r="T101" s="919">
        <f t="shared" si="11"/>
        <v>107.01333333333334</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39.950000000000003" customHeight="1">
      <c r="A102" s="941">
        <v>9</v>
      </c>
      <c r="B102" s="607" t="s">
        <v>369</v>
      </c>
      <c r="C102" s="594" t="s">
        <v>221</v>
      </c>
      <c r="D102" s="594">
        <v>1</v>
      </c>
      <c r="E102" s="594">
        <v>24</v>
      </c>
      <c r="F102" s="594"/>
      <c r="G102" s="919">
        <f t="shared" si="8"/>
        <v>61.906666666666666</v>
      </c>
      <c r="H102" s="943">
        <f t="shared" si="9"/>
        <v>30.84</v>
      </c>
      <c r="I102" s="944">
        <f t="shared" si="10"/>
        <v>2.57</v>
      </c>
      <c r="J102" s="914"/>
      <c r="K102" s="948" t="s">
        <v>217</v>
      </c>
      <c r="L102" s="975"/>
      <c r="M102" s="954">
        <v>71.930000000000007</v>
      </c>
      <c r="N102" s="983" t="s">
        <v>313</v>
      </c>
      <c r="O102" s="987"/>
      <c r="P102" s="984">
        <v>47.19</v>
      </c>
      <c r="Q102" s="956" t="s">
        <v>370</v>
      </c>
      <c r="R102" s="960"/>
      <c r="S102" s="958">
        <v>66.599999999999994</v>
      </c>
      <c r="T102" s="919">
        <f t="shared" si="11"/>
        <v>61.906666666666666</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39.950000000000003" customHeight="1">
      <c r="A103" s="941">
        <v>10</v>
      </c>
      <c r="B103" s="607" t="s">
        <v>422</v>
      </c>
      <c r="C103" s="594" t="s">
        <v>221</v>
      </c>
      <c r="D103" s="594">
        <v>3</v>
      </c>
      <c r="E103" s="594">
        <v>24</v>
      </c>
      <c r="F103" s="594"/>
      <c r="G103" s="919">
        <f t="shared" si="8"/>
        <v>34.906666666666666</v>
      </c>
      <c r="H103" s="943">
        <f t="shared" si="9"/>
        <v>52.32</v>
      </c>
      <c r="I103" s="944">
        <f t="shared" si="10"/>
        <v>4.3600000000000003</v>
      </c>
      <c r="J103" s="914"/>
      <c r="K103" s="961" t="s">
        <v>217</v>
      </c>
      <c r="L103" s="948"/>
      <c r="M103" s="954">
        <v>38.06</v>
      </c>
      <c r="N103" s="984" t="s">
        <v>281</v>
      </c>
      <c r="O103" s="985"/>
      <c r="P103" s="984">
        <v>29.82</v>
      </c>
      <c r="Q103" s="958" t="s">
        <v>372</v>
      </c>
      <c r="R103" s="986"/>
      <c r="S103" s="958">
        <v>36.840000000000003</v>
      </c>
      <c r="T103" s="919">
        <f t="shared" si="11"/>
        <v>34.906666666666666</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39.950000000000003" customHeight="1">
      <c r="A104" s="941">
        <v>11</v>
      </c>
      <c r="B104" s="607" t="s">
        <v>373</v>
      </c>
      <c r="C104" s="594" t="s">
        <v>221</v>
      </c>
      <c r="D104" s="594">
        <v>1</v>
      </c>
      <c r="E104" s="594">
        <v>24</v>
      </c>
      <c r="F104" s="594"/>
      <c r="G104" s="919">
        <f t="shared" si="8"/>
        <v>88.95</v>
      </c>
      <c r="H104" s="943">
        <f t="shared" si="9"/>
        <v>44.4</v>
      </c>
      <c r="I104" s="944">
        <f t="shared" si="10"/>
        <v>3.7</v>
      </c>
      <c r="J104" s="914"/>
      <c r="K104" s="961" t="s">
        <v>318</v>
      </c>
      <c r="L104" s="948"/>
      <c r="M104" s="954">
        <v>82.1</v>
      </c>
      <c r="N104" s="984" t="s">
        <v>286</v>
      </c>
      <c r="O104" s="985"/>
      <c r="P104" s="984">
        <v>75.52</v>
      </c>
      <c r="Q104" s="958" t="s">
        <v>217</v>
      </c>
      <c r="R104" s="986"/>
      <c r="S104" s="958">
        <v>109.23</v>
      </c>
      <c r="T104" s="919">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5.75" customHeight="1">
      <c r="A105" s="1150"/>
      <c r="B105" s="1116"/>
      <c r="C105" s="1116"/>
      <c r="D105" s="1116"/>
      <c r="E105" s="1105"/>
      <c r="F105" s="946"/>
      <c r="G105" s="1169" t="s">
        <v>374</v>
      </c>
      <c r="H105" s="1105"/>
      <c r="I105" s="947">
        <f>ROUND(SUM(I94:I104),2)</f>
        <v>158.87</v>
      </c>
      <c r="J105" s="914"/>
      <c r="K105" s="914"/>
      <c r="L105" s="914"/>
      <c r="M105" s="914"/>
      <c r="N105" s="914"/>
      <c r="O105" s="914"/>
      <c r="P105" s="914"/>
      <c r="Q105" s="914"/>
      <c r="R105" s="914"/>
      <c r="S105" s="914"/>
      <c r="T105" s="914"/>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158.87</v>
      </c>
      <c r="J106" s="914"/>
      <c r="K106" s="914"/>
      <c r="L106" s="914"/>
      <c r="M106" s="914"/>
      <c r="N106" s="914"/>
      <c r="O106" s="914"/>
      <c r="P106" s="914"/>
      <c r="Q106" s="914"/>
      <c r="R106" s="914"/>
      <c r="S106" s="914"/>
      <c r="T106" s="914"/>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2</v>
      </c>
      <c r="J107" s="914"/>
      <c r="K107" s="914"/>
      <c r="L107" s="914"/>
      <c r="M107" s="914"/>
      <c r="N107" s="914"/>
      <c r="O107" s="914"/>
      <c r="P107" s="914"/>
      <c r="Q107" s="914"/>
      <c r="R107" s="914"/>
      <c r="S107" s="914"/>
      <c r="T107" s="914"/>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ROUND(I106/I107,2)</f>
        <v>79.44</v>
      </c>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14"/>
      <c r="L109" s="914"/>
      <c r="M109" s="914"/>
      <c r="N109" s="914"/>
      <c r="O109" s="914"/>
      <c r="P109" s="914"/>
      <c r="Q109" s="914"/>
      <c r="R109" s="914"/>
      <c r="S109" s="914"/>
      <c r="T109" s="914"/>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14"/>
      <c r="L110" s="914"/>
      <c r="M110" s="914"/>
      <c r="N110" s="914"/>
      <c r="O110" s="914"/>
      <c r="P110" s="914"/>
      <c r="Q110" s="914"/>
      <c r="R110" s="914"/>
      <c r="S110" s="914"/>
      <c r="T110" s="914"/>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914"/>
      <c r="L111" s="914"/>
      <c r="M111" s="914"/>
      <c r="N111" s="914"/>
      <c r="O111" s="914"/>
      <c r="P111" s="914"/>
      <c r="Q111" s="914"/>
      <c r="R111" s="914"/>
      <c r="S111" s="914"/>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588"/>
      <c r="B112" s="914"/>
      <c r="C112" s="588"/>
      <c r="D112" s="588"/>
      <c r="E112" s="588"/>
      <c r="F112" s="588"/>
      <c r="G112" s="588"/>
      <c r="H112" s="588"/>
      <c r="I112" s="588"/>
      <c r="J112" s="914"/>
      <c r="K112" s="914"/>
      <c r="L112" s="914"/>
      <c r="M112" s="914"/>
      <c r="N112" s="914"/>
      <c r="O112" s="914"/>
      <c r="P112" s="914"/>
      <c r="Q112" s="914"/>
      <c r="R112" s="914"/>
      <c r="S112" s="914"/>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588"/>
      <c r="B113" s="914"/>
      <c r="C113" s="588"/>
      <c r="D113" s="588"/>
      <c r="E113" s="588"/>
      <c r="F113" s="588"/>
      <c r="G113" s="588"/>
      <c r="H113" s="588"/>
      <c r="I113" s="588"/>
      <c r="J113" s="914"/>
      <c r="K113" s="914"/>
      <c r="L113" s="914"/>
      <c r="M113" s="914"/>
      <c r="N113" s="914"/>
      <c r="O113" s="914"/>
      <c r="P113" s="914"/>
      <c r="Q113" s="914"/>
      <c r="R113" s="914"/>
      <c r="S113" s="914"/>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588"/>
      <c r="B114" s="914"/>
      <c r="C114" s="588"/>
      <c r="D114" s="588"/>
      <c r="E114" s="588"/>
      <c r="F114" s="588"/>
      <c r="G114" s="588"/>
      <c r="H114" s="588"/>
      <c r="I114" s="588"/>
      <c r="J114" s="914"/>
      <c r="K114" s="914"/>
      <c r="L114" s="914"/>
      <c r="M114" s="914"/>
      <c r="N114" s="914"/>
      <c r="O114" s="914"/>
      <c r="P114" s="914"/>
      <c r="Q114" s="914"/>
      <c r="R114" s="914"/>
      <c r="S114" s="914"/>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588"/>
      <c r="B115" s="914"/>
      <c r="C115" s="588"/>
      <c r="D115" s="588"/>
      <c r="E115" s="588"/>
      <c r="F115" s="588"/>
      <c r="G115" s="588"/>
      <c r="H115" s="588"/>
      <c r="I115" s="588"/>
      <c r="J115" s="914"/>
      <c r="K115" s="914"/>
      <c r="L115" s="914"/>
      <c r="M115" s="914"/>
      <c r="N115" s="914"/>
      <c r="O115" s="914"/>
      <c r="P115" s="914"/>
      <c r="Q115" s="914"/>
      <c r="R115" s="914"/>
      <c r="S115" s="914"/>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588"/>
      <c r="B116" s="914"/>
      <c r="C116" s="588"/>
      <c r="D116" s="588"/>
      <c r="E116" s="588"/>
      <c r="F116" s="588"/>
      <c r="G116" s="588"/>
      <c r="H116" s="588"/>
      <c r="I116" s="588"/>
      <c r="J116" s="914"/>
      <c r="K116" s="914"/>
      <c r="L116" s="914"/>
      <c r="M116" s="914"/>
      <c r="N116" s="914"/>
      <c r="O116" s="914"/>
      <c r="P116" s="914"/>
      <c r="Q116" s="914"/>
      <c r="R116" s="914"/>
      <c r="S116" s="914"/>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588"/>
      <c r="B117" s="914"/>
      <c r="C117" s="588"/>
      <c r="D117" s="588"/>
      <c r="E117" s="588"/>
      <c r="F117" s="588"/>
      <c r="G117" s="588"/>
      <c r="H117" s="588"/>
      <c r="I117" s="588"/>
      <c r="J117" s="914"/>
      <c r="K117" s="914"/>
      <c r="L117" s="914"/>
      <c r="M117" s="914"/>
      <c r="N117" s="914"/>
      <c r="O117" s="914"/>
      <c r="P117" s="914"/>
      <c r="Q117" s="914"/>
      <c r="R117" s="914"/>
      <c r="S117" s="914"/>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588"/>
      <c r="B118" s="914"/>
      <c r="C118" s="588"/>
      <c r="D118" s="588"/>
      <c r="E118" s="588"/>
      <c r="F118" s="588"/>
      <c r="G118" s="588"/>
      <c r="H118" s="588"/>
      <c r="I118" s="588"/>
      <c r="J118" s="914"/>
      <c r="K118" s="914"/>
      <c r="L118" s="914"/>
      <c r="M118" s="914"/>
      <c r="N118" s="914"/>
      <c r="O118" s="914"/>
      <c r="P118" s="914"/>
      <c r="Q118" s="914"/>
      <c r="R118" s="914"/>
      <c r="S118" s="914"/>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588"/>
      <c r="B119" s="914"/>
      <c r="C119" s="588"/>
      <c r="D119" s="588"/>
      <c r="E119" s="588"/>
      <c r="F119" s="588"/>
      <c r="G119" s="588"/>
      <c r="H119" s="588"/>
      <c r="I119" s="588"/>
      <c r="J119" s="914"/>
      <c r="K119" s="914"/>
      <c r="L119" s="914"/>
      <c r="M119" s="914"/>
      <c r="N119" s="914"/>
      <c r="O119" s="914"/>
      <c r="P119" s="914"/>
      <c r="Q119" s="914"/>
      <c r="R119" s="914"/>
      <c r="S119" s="914"/>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588"/>
      <c r="B120" s="914"/>
      <c r="C120" s="588"/>
      <c r="D120" s="588"/>
      <c r="E120" s="588"/>
      <c r="F120" s="588"/>
      <c r="G120" s="588"/>
      <c r="H120" s="588"/>
      <c r="I120" s="588"/>
      <c r="J120" s="914"/>
      <c r="K120" s="914"/>
      <c r="L120" s="914"/>
      <c r="M120" s="914"/>
      <c r="N120" s="914"/>
      <c r="O120" s="914"/>
      <c r="P120" s="914"/>
      <c r="Q120" s="914"/>
      <c r="R120" s="914"/>
      <c r="S120" s="914"/>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588"/>
      <c r="B121" s="914"/>
      <c r="C121" s="588"/>
      <c r="D121" s="588"/>
      <c r="E121" s="588"/>
      <c r="F121" s="588"/>
      <c r="G121" s="588"/>
      <c r="H121" s="588"/>
      <c r="I121" s="588"/>
      <c r="J121" s="914"/>
      <c r="K121" s="914"/>
      <c r="L121" s="914"/>
      <c r="M121" s="914"/>
      <c r="N121" s="914"/>
      <c r="O121" s="914"/>
      <c r="P121" s="914"/>
      <c r="Q121" s="914"/>
      <c r="R121" s="914"/>
      <c r="S121" s="914"/>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588"/>
      <c r="B122" s="914"/>
      <c r="C122" s="588"/>
      <c r="D122" s="588"/>
      <c r="E122" s="588"/>
      <c r="F122" s="588"/>
      <c r="G122" s="588"/>
      <c r="H122" s="588"/>
      <c r="I122" s="588"/>
      <c r="J122" s="914"/>
      <c r="K122" s="914"/>
      <c r="L122" s="914"/>
      <c r="M122" s="914"/>
      <c r="N122" s="914"/>
      <c r="O122" s="914"/>
      <c r="P122" s="914"/>
      <c r="Q122" s="914"/>
      <c r="R122" s="914"/>
      <c r="S122" s="914"/>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588"/>
      <c r="B123" s="914"/>
      <c r="C123" s="588"/>
      <c r="D123" s="588"/>
      <c r="E123" s="588"/>
      <c r="F123" s="588"/>
      <c r="G123" s="588"/>
      <c r="H123" s="588"/>
      <c r="I123" s="588"/>
      <c r="J123" s="914"/>
      <c r="K123" s="914"/>
      <c r="L123" s="914"/>
      <c r="M123" s="914"/>
      <c r="N123" s="914"/>
      <c r="O123" s="914"/>
      <c r="P123" s="914"/>
      <c r="Q123" s="914"/>
      <c r="R123" s="914"/>
      <c r="S123" s="914"/>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588"/>
      <c r="B124" s="914"/>
      <c r="C124" s="588"/>
      <c r="D124" s="588"/>
      <c r="E124" s="588"/>
      <c r="F124" s="588"/>
      <c r="G124" s="588"/>
      <c r="H124" s="588"/>
      <c r="I124" s="588"/>
      <c r="J124" s="914"/>
      <c r="K124" s="914"/>
      <c r="L124" s="914"/>
      <c r="M124" s="914"/>
      <c r="N124" s="914"/>
      <c r="O124" s="914"/>
      <c r="P124" s="914"/>
      <c r="Q124" s="914"/>
      <c r="R124" s="914"/>
      <c r="S124" s="914"/>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588"/>
      <c r="B125" s="914"/>
      <c r="C125" s="588"/>
      <c r="D125" s="588"/>
      <c r="E125" s="588"/>
      <c r="F125" s="588"/>
      <c r="G125" s="588"/>
      <c r="H125" s="588"/>
      <c r="I125" s="588"/>
      <c r="J125" s="914"/>
      <c r="K125" s="914"/>
      <c r="L125" s="914"/>
      <c r="M125" s="914"/>
      <c r="N125" s="914"/>
      <c r="O125" s="914"/>
      <c r="P125" s="914"/>
      <c r="Q125" s="914"/>
      <c r="R125" s="914"/>
      <c r="S125" s="914"/>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588"/>
      <c r="B126" s="914"/>
      <c r="C126" s="588"/>
      <c r="D126" s="588"/>
      <c r="E126" s="588"/>
      <c r="F126" s="588"/>
      <c r="G126" s="588"/>
      <c r="H126" s="588"/>
      <c r="I126" s="588"/>
      <c r="J126" s="914"/>
      <c r="K126" s="914"/>
      <c r="L126" s="914"/>
      <c r="M126" s="914"/>
      <c r="N126" s="914"/>
      <c r="O126" s="914"/>
      <c r="P126" s="914"/>
      <c r="Q126" s="914"/>
      <c r="R126" s="914"/>
      <c r="S126" s="914"/>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588"/>
      <c r="B127" s="914"/>
      <c r="C127" s="588"/>
      <c r="D127" s="588"/>
      <c r="E127" s="588"/>
      <c r="F127" s="588"/>
      <c r="G127" s="588"/>
      <c r="H127" s="588"/>
      <c r="I127" s="588"/>
      <c r="J127" s="914"/>
      <c r="K127" s="914"/>
      <c r="L127" s="914"/>
      <c r="M127" s="914"/>
      <c r="N127" s="914"/>
      <c r="O127" s="914"/>
      <c r="P127" s="914"/>
      <c r="Q127" s="914"/>
      <c r="R127" s="914"/>
      <c r="S127" s="914"/>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588"/>
      <c r="B128" s="914"/>
      <c r="C128" s="588"/>
      <c r="D128" s="588"/>
      <c r="E128" s="588"/>
      <c r="F128" s="588"/>
      <c r="G128" s="588"/>
      <c r="H128" s="588"/>
      <c r="I128" s="588"/>
      <c r="J128" s="914"/>
      <c r="K128" s="914"/>
      <c r="L128" s="914"/>
      <c r="M128" s="914"/>
      <c r="N128" s="914"/>
      <c r="O128" s="914"/>
      <c r="P128" s="914"/>
      <c r="Q128" s="914"/>
      <c r="R128" s="914"/>
      <c r="S128" s="914"/>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588"/>
      <c r="B129" s="914"/>
      <c r="C129" s="588"/>
      <c r="D129" s="588"/>
      <c r="E129" s="588"/>
      <c r="F129" s="588"/>
      <c r="G129" s="588"/>
      <c r="H129" s="588"/>
      <c r="I129" s="588"/>
      <c r="J129" s="914"/>
      <c r="K129" s="914"/>
      <c r="L129" s="914"/>
      <c r="M129" s="914"/>
      <c r="N129" s="914"/>
      <c r="O129" s="914"/>
      <c r="P129" s="914"/>
      <c r="Q129" s="914"/>
      <c r="R129" s="914"/>
      <c r="S129" s="914"/>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588"/>
      <c r="B130" s="914"/>
      <c r="C130" s="588"/>
      <c r="D130" s="588"/>
      <c r="E130" s="588"/>
      <c r="F130" s="588"/>
      <c r="G130" s="588"/>
      <c r="H130" s="588"/>
      <c r="I130" s="588"/>
      <c r="J130" s="914"/>
      <c r="K130" s="914"/>
      <c r="L130" s="914"/>
      <c r="M130" s="914"/>
      <c r="N130" s="914"/>
      <c r="O130" s="914"/>
      <c r="P130" s="914"/>
      <c r="Q130" s="914"/>
      <c r="R130" s="914"/>
      <c r="S130" s="914"/>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588"/>
      <c r="B131" s="914"/>
      <c r="C131" s="588"/>
      <c r="D131" s="588"/>
      <c r="E131" s="588"/>
      <c r="F131" s="588"/>
      <c r="G131" s="588"/>
      <c r="H131" s="588"/>
      <c r="I131" s="588"/>
      <c r="J131" s="914"/>
      <c r="K131" s="914"/>
      <c r="L131" s="914"/>
      <c r="M131" s="914"/>
      <c r="N131" s="914"/>
      <c r="O131" s="914"/>
      <c r="P131" s="914"/>
      <c r="Q131" s="914"/>
      <c r="R131" s="914"/>
      <c r="S131" s="914"/>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588"/>
      <c r="B132" s="914"/>
      <c r="C132" s="588"/>
      <c r="D132" s="588"/>
      <c r="E132" s="588"/>
      <c r="F132" s="588"/>
      <c r="G132" s="588"/>
      <c r="H132" s="588"/>
      <c r="I132" s="588"/>
      <c r="J132" s="914"/>
      <c r="K132" s="914"/>
      <c r="L132" s="914"/>
      <c r="M132" s="914"/>
      <c r="N132" s="914"/>
      <c r="O132" s="914"/>
      <c r="P132" s="914"/>
      <c r="Q132" s="914"/>
      <c r="R132" s="914"/>
      <c r="S132" s="914"/>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588"/>
      <c r="B133" s="914"/>
      <c r="C133" s="588"/>
      <c r="D133" s="588"/>
      <c r="E133" s="588"/>
      <c r="F133" s="588"/>
      <c r="G133" s="588"/>
      <c r="H133" s="588"/>
      <c r="I133" s="588"/>
      <c r="J133" s="914"/>
      <c r="K133" s="914"/>
      <c r="L133" s="914"/>
      <c r="M133" s="914"/>
      <c r="N133" s="914"/>
      <c r="O133" s="914"/>
      <c r="P133" s="914"/>
      <c r="Q133" s="914"/>
      <c r="R133" s="914"/>
      <c r="S133" s="914"/>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588"/>
      <c r="B134" s="914"/>
      <c r="C134" s="588"/>
      <c r="D134" s="588"/>
      <c r="E134" s="588"/>
      <c r="F134" s="588"/>
      <c r="G134" s="588"/>
      <c r="H134" s="588"/>
      <c r="I134" s="588"/>
      <c r="J134" s="914"/>
      <c r="K134" s="914"/>
      <c r="L134" s="914"/>
      <c r="M134" s="914"/>
      <c r="N134" s="914"/>
      <c r="O134" s="914"/>
      <c r="P134" s="914"/>
      <c r="Q134" s="914"/>
      <c r="R134" s="914"/>
      <c r="S134" s="914"/>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588"/>
      <c r="B135" s="914"/>
      <c r="C135" s="588"/>
      <c r="D135" s="588"/>
      <c r="E135" s="588"/>
      <c r="F135" s="588"/>
      <c r="G135" s="588"/>
      <c r="H135" s="588"/>
      <c r="I135" s="588"/>
      <c r="J135" s="914"/>
      <c r="K135" s="914"/>
      <c r="L135" s="914"/>
      <c r="M135" s="914"/>
      <c r="N135" s="914"/>
      <c r="O135" s="914"/>
      <c r="P135" s="914"/>
      <c r="Q135" s="914"/>
      <c r="R135" s="914"/>
      <c r="S135" s="914"/>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588"/>
      <c r="B136" s="914"/>
      <c r="C136" s="588"/>
      <c r="D136" s="588"/>
      <c r="E136" s="588"/>
      <c r="F136" s="588"/>
      <c r="G136" s="588"/>
      <c r="H136" s="588"/>
      <c r="I136" s="588"/>
      <c r="J136" s="914"/>
      <c r="K136" s="914"/>
      <c r="L136" s="914"/>
      <c r="M136" s="914"/>
      <c r="N136" s="914"/>
      <c r="O136" s="914"/>
      <c r="P136" s="914"/>
      <c r="Q136" s="914"/>
      <c r="R136" s="914"/>
      <c r="S136" s="914"/>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588"/>
      <c r="B137" s="914"/>
      <c r="C137" s="588"/>
      <c r="D137" s="588"/>
      <c r="E137" s="588"/>
      <c r="F137" s="588"/>
      <c r="G137" s="588"/>
      <c r="H137" s="588"/>
      <c r="I137" s="588"/>
      <c r="J137" s="914"/>
      <c r="K137" s="914"/>
      <c r="L137" s="914"/>
      <c r="M137" s="914"/>
      <c r="N137" s="914"/>
      <c r="O137" s="914"/>
      <c r="P137" s="914"/>
      <c r="Q137" s="914"/>
      <c r="R137" s="914"/>
      <c r="S137" s="914"/>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588"/>
      <c r="B138" s="914"/>
      <c r="C138" s="588"/>
      <c r="D138" s="588"/>
      <c r="E138" s="588"/>
      <c r="F138" s="588"/>
      <c r="G138" s="588"/>
      <c r="H138" s="588"/>
      <c r="I138" s="588"/>
      <c r="J138" s="914"/>
      <c r="K138" s="914"/>
      <c r="L138" s="914"/>
      <c r="M138" s="914"/>
      <c r="N138" s="914"/>
      <c r="O138" s="914"/>
      <c r="P138" s="914"/>
      <c r="Q138" s="914"/>
      <c r="R138" s="914"/>
      <c r="S138" s="914"/>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588"/>
      <c r="B139" s="914"/>
      <c r="C139" s="588"/>
      <c r="D139" s="588"/>
      <c r="E139" s="588"/>
      <c r="F139" s="588"/>
      <c r="G139" s="588"/>
      <c r="H139" s="588"/>
      <c r="I139" s="588"/>
      <c r="J139" s="914"/>
      <c r="K139" s="914"/>
      <c r="L139" s="914"/>
      <c r="M139" s="914"/>
      <c r="N139" s="914"/>
      <c r="O139" s="914"/>
      <c r="P139" s="914"/>
      <c r="Q139" s="914"/>
      <c r="R139" s="914"/>
      <c r="S139" s="914"/>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588"/>
      <c r="B140" s="914"/>
      <c r="C140" s="588"/>
      <c r="D140" s="588"/>
      <c r="E140" s="588"/>
      <c r="F140" s="588"/>
      <c r="G140" s="588"/>
      <c r="H140" s="588"/>
      <c r="I140" s="588"/>
      <c r="J140" s="914"/>
      <c r="K140" s="914"/>
      <c r="L140" s="914"/>
      <c r="M140" s="914"/>
      <c r="N140" s="914"/>
      <c r="O140" s="914"/>
      <c r="P140" s="914"/>
      <c r="Q140" s="914"/>
      <c r="R140" s="914"/>
      <c r="S140" s="914"/>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588"/>
      <c r="B141" s="914"/>
      <c r="C141" s="588"/>
      <c r="D141" s="588"/>
      <c r="E141" s="588"/>
      <c r="F141" s="588"/>
      <c r="G141" s="588"/>
      <c r="H141" s="588"/>
      <c r="I141" s="588"/>
      <c r="J141" s="914"/>
      <c r="K141" s="914"/>
      <c r="L141" s="914"/>
      <c r="M141" s="914"/>
      <c r="N141" s="914"/>
      <c r="O141" s="914"/>
      <c r="P141" s="914"/>
      <c r="Q141" s="914"/>
      <c r="R141" s="914"/>
      <c r="S141" s="914"/>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588"/>
      <c r="B142" s="914"/>
      <c r="C142" s="588"/>
      <c r="D142" s="588"/>
      <c r="E142" s="588"/>
      <c r="F142" s="588"/>
      <c r="G142" s="588"/>
      <c r="H142" s="588"/>
      <c r="I142" s="588"/>
      <c r="J142" s="914"/>
      <c r="K142" s="914"/>
      <c r="L142" s="914"/>
      <c r="M142" s="914"/>
      <c r="N142" s="914"/>
      <c r="O142" s="914"/>
      <c r="P142" s="914"/>
      <c r="Q142" s="914"/>
      <c r="R142" s="914"/>
      <c r="S142" s="914"/>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588"/>
      <c r="B143" s="914"/>
      <c r="C143" s="588"/>
      <c r="D143" s="588"/>
      <c r="E143" s="588"/>
      <c r="F143" s="588"/>
      <c r="G143" s="588"/>
      <c r="H143" s="588"/>
      <c r="I143" s="588"/>
      <c r="J143" s="914"/>
      <c r="K143" s="914"/>
      <c r="L143" s="914"/>
      <c r="M143" s="914"/>
      <c r="N143" s="914"/>
      <c r="O143" s="914"/>
      <c r="P143" s="914"/>
      <c r="Q143" s="914"/>
      <c r="R143" s="914"/>
      <c r="S143" s="914"/>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588"/>
      <c r="B144" s="914"/>
      <c r="C144" s="588"/>
      <c r="D144" s="588"/>
      <c r="E144" s="588"/>
      <c r="F144" s="588"/>
      <c r="G144" s="588"/>
      <c r="H144" s="588"/>
      <c r="I144" s="588"/>
      <c r="J144" s="914"/>
      <c r="K144" s="914"/>
      <c r="L144" s="914"/>
      <c r="M144" s="914"/>
      <c r="N144" s="914"/>
      <c r="O144" s="914"/>
      <c r="P144" s="914"/>
      <c r="Q144" s="914"/>
      <c r="R144" s="914"/>
      <c r="S144" s="914"/>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588"/>
      <c r="B145" s="914"/>
      <c r="C145" s="588"/>
      <c r="D145" s="588"/>
      <c r="E145" s="588"/>
      <c r="F145" s="588"/>
      <c r="G145" s="588"/>
      <c r="H145" s="588"/>
      <c r="I145" s="588"/>
      <c r="J145" s="914"/>
      <c r="K145" s="914"/>
      <c r="L145" s="914"/>
      <c r="M145" s="914"/>
      <c r="N145" s="914"/>
      <c r="O145" s="914"/>
      <c r="P145" s="914"/>
      <c r="Q145" s="914"/>
      <c r="R145" s="914"/>
      <c r="S145" s="914"/>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588"/>
      <c r="B146" s="914"/>
      <c r="C146" s="588"/>
      <c r="D146" s="588"/>
      <c r="E146" s="588"/>
      <c r="F146" s="588"/>
      <c r="G146" s="588"/>
      <c r="H146" s="588"/>
      <c r="I146" s="588"/>
      <c r="J146" s="914"/>
      <c r="K146" s="914"/>
      <c r="L146" s="914"/>
      <c r="M146" s="914"/>
      <c r="N146" s="914"/>
      <c r="O146" s="914"/>
      <c r="P146" s="914"/>
      <c r="Q146" s="914"/>
      <c r="R146" s="914"/>
      <c r="S146" s="914"/>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588"/>
      <c r="B147" s="914"/>
      <c r="C147" s="588"/>
      <c r="D147" s="588"/>
      <c r="E147" s="588"/>
      <c r="F147" s="588"/>
      <c r="G147" s="588"/>
      <c r="H147" s="588"/>
      <c r="I147" s="588"/>
      <c r="J147" s="914"/>
      <c r="K147" s="914"/>
      <c r="L147" s="914"/>
      <c r="M147" s="914"/>
      <c r="N147" s="914"/>
      <c r="O147" s="914"/>
      <c r="P147" s="914"/>
      <c r="Q147" s="914"/>
      <c r="R147" s="914"/>
      <c r="S147" s="914"/>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588"/>
      <c r="B148" s="914"/>
      <c r="C148" s="588"/>
      <c r="D148" s="588"/>
      <c r="E148" s="588"/>
      <c r="F148" s="588"/>
      <c r="G148" s="588"/>
      <c r="H148" s="588"/>
      <c r="I148" s="588"/>
      <c r="J148" s="914"/>
      <c r="K148" s="914"/>
      <c r="L148" s="914"/>
      <c r="M148" s="914"/>
      <c r="N148" s="914"/>
      <c r="O148" s="914"/>
      <c r="P148" s="914"/>
      <c r="Q148" s="914"/>
      <c r="R148" s="914"/>
      <c r="S148" s="914"/>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588"/>
      <c r="B149" s="914"/>
      <c r="C149" s="588"/>
      <c r="D149" s="588"/>
      <c r="E149" s="588"/>
      <c r="F149" s="588"/>
      <c r="G149" s="588"/>
      <c r="H149" s="588"/>
      <c r="I149" s="588"/>
      <c r="J149" s="914"/>
      <c r="K149" s="914"/>
      <c r="L149" s="914"/>
      <c r="M149" s="914"/>
      <c r="N149" s="914"/>
      <c r="O149" s="914"/>
      <c r="P149" s="914"/>
      <c r="Q149" s="914"/>
      <c r="R149" s="914"/>
      <c r="S149" s="914"/>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588"/>
      <c r="B150" s="914"/>
      <c r="C150" s="588"/>
      <c r="D150" s="588"/>
      <c r="E150" s="588"/>
      <c r="F150" s="588"/>
      <c r="G150" s="588"/>
      <c r="H150" s="588"/>
      <c r="I150" s="588"/>
      <c r="J150" s="914"/>
      <c r="K150" s="914"/>
      <c r="L150" s="914"/>
      <c r="M150" s="914"/>
      <c r="N150" s="914"/>
      <c r="O150" s="914"/>
      <c r="P150" s="914"/>
      <c r="Q150" s="914"/>
      <c r="R150" s="914"/>
      <c r="S150" s="914"/>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588"/>
      <c r="B151" s="914"/>
      <c r="C151" s="588"/>
      <c r="D151" s="588"/>
      <c r="E151" s="588"/>
      <c r="F151" s="588"/>
      <c r="G151" s="588"/>
      <c r="H151" s="588"/>
      <c r="I151" s="588"/>
      <c r="J151" s="914"/>
      <c r="K151" s="914"/>
      <c r="L151" s="914"/>
      <c r="M151" s="914"/>
      <c r="N151" s="914"/>
      <c r="O151" s="914"/>
      <c r="P151" s="914"/>
      <c r="Q151" s="914"/>
      <c r="R151" s="914"/>
      <c r="S151" s="914"/>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588"/>
      <c r="B152" s="914"/>
      <c r="C152" s="588"/>
      <c r="D152" s="588"/>
      <c r="E152" s="588"/>
      <c r="F152" s="588"/>
      <c r="G152" s="588"/>
      <c r="H152" s="588"/>
      <c r="I152" s="588"/>
      <c r="J152" s="914"/>
      <c r="K152" s="914"/>
      <c r="L152" s="914"/>
      <c r="M152" s="914"/>
      <c r="N152" s="914"/>
      <c r="O152" s="914"/>
      <c r="P152" s="914"/>
      <c r="Q152" s="914"/>
      <c r="R152" s="914"/>
      <c r="S152" s="914"/>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588"/>
      <c r="B153" s="914"/>
      <c r="C153" s="588"/>
      <c r="D153" s="588"/>
      <c r="E153" s="588"/>
      <c r="F153" s="588"/>
      <c r="G153" s="588"/>
      <c r="H153" s="588"/>
      <c r="I153" s="588"/>
      <c r="J153" s="914"/>
      <c r="K153" s="914"/>
      <c r="L153" s="914"/>
      <c r="M153" s="914"/>
      <c r="N153" s="914"/>
      <c r="O153" s="914"/>
      <c r="P153" s="914"/>
      <c r="Q153" s="914"/>
      <c r="R153" s="914"/>
      <c r="S153" s="914"/>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588"/>
      <c r="B154" s="914"/>
      <c r="C154" s="588"/>
      <c r="D154" s="588"/>
      <c r="E154" s="588"/>
      <c r="F154" s="588"/>
      <c r="G154" s="588"/>
      <c r="H154" s="588"/>
      <c r="I154" s="588"/>
      <c r="J154" s="914"/>
      <c r="K154" s="914"/>
      <c r="L154" s="914"/>
      <c r="M154" s="914"/>
      <c r="N154" s="914"/>
      <c r="O154" s="914"/>
      <c r="P154" s="914"/>
      <c r="Q154" s="914"/>
      <c r="R154" s="914"/>
      <c r="S154" s="914"/>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588"/>
      <c r="B155" s="914"/>
      <c r="C155" s="588"/>
      <c r="D155" s="588"/>
      <c r="E155" s="588"/>
      <c r="F155" s="588"/>
      <c r="G155" s="588"/>
      <c r="H155" s="588"/>
      <c r="I155" s="588"/>
      <c r="J155" s="914"/>
      <c r="K155" s="914"/>
      <c r="L155" s="914"/>
      <c r="M155" s="914"/>
      <c r="N155" s="914"/>
      <c r="O155" s="914"/>
      <c r="P155" s="914"/>
      <c r="Q155" s="914"/>
      <c r="R155" s="914"/>
      <c r="S155" s="914"/>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588"/>
      <c r="B156" s="914"/>
      <c r="C156" s="588"/>
      <c r="D156" s="588"/>
      <c r="E156" s="588"/>
      <c r="F156" s="588"/>
      <c r="G156" s="588"/>
      <c r="H156" s="588"/>
      <c r="I156" s="588"/>
      <c r="J156" s="914"/>
      <c r="K156" s="914"/>
      <c r="L156" s="914"/>
      <c r="M156" s="914"/>
      <c r="N156" s="914"/>
      <c r="O156" s="914"/>
      <c r="P156" s="914"/>
      <c r="Q156" s="914"/>
      <c r="R156" s="914"/>
      <c r="S156" s="914"/>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588"/>
      <c r="B157" s="914"/>
      <c r="C157" s="588"/>
      <c r="D157" s="588"/>
      <c r="E157" s="588"/>
      <c r="F157" s="588"/>
      <c r="G157" s="588"/>
      <c r="H157" s="588"/>
      <c r="I157" s="588"/>
      <c r="J157" s="914"/>
      <c r="K157" s="914"/>
      <c r="L157" s="914"/>
      <c r="M157" s="914"/>
      <c r="N157" s="914"/>
      <c r="O157" s="914"/>
      <c r="P157" s="914"/>
      <c r="Q157" s="914"/>
      <c r="R157" s="914"/>
      <c r="S157" s="914"/>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88"/>
      <c r="D158" s="588"/>
      <c r="E158" s="588"/>
      <c r="F158" s="588"/>
      <c r="G158" s="588"/>
      <c r="H158" s="588"/>
      <c r="I158" s="588"/>
      <c r="J158" s="914"/>
      <c r="K158" s="914"/>
      <c r="L158" s="914"/>
      <c r="M158" s="914"/>
      <c r="N158" s="914"/>
      <c r="O158" s="914"/>
      <c r="P158" s="914"/>
      <c r="Q158" s="914"/>
      <c r="R158" s="914"/>
      <c r="S158" s="914"/>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914"/>
      <c r="C159" s="588"/>
      <c r="D159" s="588"/>
      <c r="E159" s="588"/>
      <c r="F159" s="588"/>
      <c r="G159" s="588"/>
      <c r="H159" s="588"/>
      <c r="I159" s="588"/>
      <c r="J159" s="914"/>
      <c r="K159" s="914"/>
      <c r="L159" s="914"/>
      <c r="M159" s="914"/>
      <c r="N159" s="914"/>
      <c r="O159" s="914"/>
      <c r="P159" s="914"/>
      <c r="Q159" s="914"/>
      <c r="R159" s="914"/>
      <c r="S159" s="914"/>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88"/>
      <c r="D160" s="588"/>
      <c r="E160" s="588"/>
      <c r="F160" s="588"/>
      <c r="G160" s="588"/>
      <c r="H160" s="588"/>
      <c r="I160" s="588"/>
      <c r="J160" s="914"/>
      <c r="K160" s="914"/>
      <c r="L160" s="914"/>
      <c r="M160" s="914"/>
      <c r="N160" s="914"/>
      <c r="O160" s="914"/>
      <c r="P160" s="914"/>
      <c r="Q160" s="914"/>
      <c r="R160" s="914"/>
      <c r="S160" s="914"/>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88"/>
      <c r="D161" s="588"/>
      <c r="E161" s="588"/>
      <c r="F161" s="588"/>
      <c r="G161" s="588"/>
      <c r="H161" s="588"/>
      <c r="I161" s="588"/>
      <c r="J161" s="914"/>
      <c r="K161" s="914"/>
      <c r="L161" s="914"/>
      <c r="M161" s="914"/>
      <c r="N161" s="914"/>
      <c r="O161" s="914"/>
      <c r="P161" s="914"/>
      <c r="Q161" s="914"/>
      <c r="R161" s="914"/>
      <c r="S161" s="914"/>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588"/>
      <c r="D162" s="588"/>
      <c r="E162" s="588"/>
      <c r="F162" s="588"/>
      <c r="G162" s="588"/>
      <c r="H162" s="588"/>
      <c r="I162" s="588"/>
      <c r="J162" s="914"/>
      <c r="K162" s="914"/>
      <c r="L162" s="914"/>
      <c r="M162" s="914"/>
      <c r="N162" s="914"/>
      <c r="O162" s="914"/>
      <c r="P162" s="914"/>
      <c r="Q162" s="914"/>
      <c r="R162" s="914"/>
      <c r="S162" s="914"/>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588"/>
      <c r="D163" s="588"/>
      <c r="E163" s="588"/>
      <c r="F163" s="588"/>
      <c r="G163" s="588"/>
      <c r="H163" s="588"/>
      <c r="I163" s="588"/>
      <c r="J163" s="914"/>
      <c r="K163" s="914"/>
      <c r="L163" s="914"/>
      <c r="M163" s="914"/>
      <c r="N163" s="914"/>
      <c r="O163" s="914"/>
      <c r="P163" s="914"/>
      <c r="Q163" s="914"/>
      <c r="R163" s="914"/>
      <c r="S163" s="914"/>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88"/>
      <c r="D164" s="588"/>
      <c r="E164" s="588"/>
      <c r="F164" s="588"/>
      <c r="G164" s="588"/>
      <c r="H164" s="588"/>
      <c r="I164" s="588"/>
      <c r="J164" s="914"/>
      <c r="K164" s="914"/>
      <c r="L164" s="914"/>
      <c r="M164" s="914"/>
      <c r="N164" s="914"/>
      <c r="O164" s="914"/>
      <c r="P164" s="914"/>
      <c r="Q164" s="914"/>
      <c r="R164" s="914"/>
      <c r="S164" s="914"/>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88"/>
      <c r="D165" s="588"/>
      <c r="E165" s="588"/>
      <c r="F165" s="588"/>
      <c r="G165" s="588"/>
      <c r="H165" s="588"/>
      <c r="I165" s="588"/>
      <c r="J165" s="914"/>
      <c r="K165" s="914"/>
      <c r="L165" s="914"/>
      <c r="M165" s="914"/>
      <c r="N165" s="914"/>
      <c r="O165" s="914"/>
      <c r="P165" s="914"/>
      <c r="Q165" s="914"/>
      <c r="R165" s="914"/>
      <c r="S165" s="914"/>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88"/>
      <c r="D166" s="588"/>
      <c r="E166" s="588"/>
      <c r="F166" s="588"/>
      <c r="G166" s="588"/>
      <c r="H166" s="588"/>
      <c r="I166" s="588"/>
      <c r="J166" s="914"/>
      <c r="K166" s="914"/>
      <c r="L166" s="914"/>
      <c r="M166" s="914"/>
      <c r="N166" s="914"/>
      <c r="O166" s="914"/>
      <c r="P166" s="914"/>
      <c r="Q166" s="914"/>
      <c r="R166" s="914"/>
      <c r="S166" s="914"/>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88"/>
      <c r="D167" s="588"/>
      <c r="E167" s="588"/>
      <c r="F167" s="588"/>
      <c r="G167" s="588"/>
      <c r="H167" s="588"/>
      <c r="I167" s="588"/>
      <c r="J167" s="914"/>
      <c r="K167" s="914"/>
      <c r="L167" s="914"/>
      <c r="M167" s="914"/>
      <c r="N167" s="914"/>
      <c r="O167" s="914"/>
      <c r="P167" s="914"/>
      <c r="Q167" s="914"/>
      <c r="R167" s="914"/>
      <c r="S167" s="914"/>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88"/>
      <c r="D168" s="588"/>
      <c r="E168" s="588"/>
      <c r="F168" s="588"/>
      <c r="G168" s="588"/>
      <c r="H168" s="588"/>
      <c r="I168" s="588"/>
      <c r="J168" s="914"/>
      <c r="K168" s="914"/>
      <c r="L168" s="914"/>
      <c r="M168" s="914"/>
      <c r="N168" s="914"/>
      <c r="O168" s="914"/>
      <c r="P168" s="914"/>
      <c r="Q168" s="914"/>
      <c r="R168" s="914"/>
      <c r="S168" s="914"/>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88"/>
      <c r="D169" s="588"/>
      <c r="E169" s="588"/>
      <c r="F169" s="588"/>
      <c r="G169" s="588"/>
      <c r="H169" s="588"/>
      <c r="I169" s="588"/>
      <c r="J169" s="914"/>
      <c r="K169" s="914"/>
      <c r="L169" s="914"/>
      <c r="M169" s="914"/>
      <c r="N169" s="914"/>
      <c r="O169" s="914"/>
      <c r="P169" s="914"/>
      <c r="Q169" s="914"/>
      <c r="R169" s="914"/>
      <c r="S169" s="914"/>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88"/>
      <c r="D170" s="588"/>
      <c r="E170" s="588"/>
      <c r="F170" s="588"/>
      <c r="G170" s="588"/>
      <c r="H170" s="588"/>
      <c r="I170" s="588"/>
      <c r="J170" s="914"/>
      <c r="K170" s="914"/>
      <c r="L170" s="914"/>
      <c r="M170" s="914"/>
      <c r="N170" s="914"/>
      <c r="O170" s="914"/>
      <c r="P170" s="914"/>
      <c r="Q170" s="914"/>
      <c r="R170" s="914"/>
      <c r="S170" s="914"/>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914"/>
      <c r="L171" s="914"/>
      <c r="M171" s="914"/>
      <c r="N171" s="914"/>
      <c r="O171" s="914"/>
      <c r="P171" s="914"/>
      <c r="Q171" s="914"/>
      <c r="R171" s="914"/>
      <c r="S171" s="914"/>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588"/>
      <c r="D172" s="588"/>
      <c r="E172" s="588"/>
      <c r="F172" s="588"/>
      <c r="G172" s="588"/>
      <c r="H172" s="588"/>
      <c r="I172" s="588"/>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88"/>
      <c r="D173" s="588"/>
      <c r="E173" s="588"/>
      <c r="F173" s="588"/>
      <c r="G173" s="588"/>
      <c r="H173" s="588"/>
      <c r="I173" s="588"/>
      <c r="J173" s="914"/>
      <c r="K173" s="914"/>
      <c r="L173" s="914"/>
      <c r="M173" s="914"/>
      <c r="N173" s="914"/>
      <c r="O173" s="914"/>
      <c r="P173" s="914"/>
      <c r="Q173" s="914"/>
      <c r="R173" s="914"/>
      <c r="S173" s="914"/>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88"/>
      <c r="D174" s="588"/>
      <c r="E174" s="588"/>
      <c r="F174" s="588"/>
      <c r="G174" s="588"/>
      <c r="H174" s="588"/>
      <c r="I174" s="588"/>
      <c r="J174" s="914"/>
      <c r="K174" s="914"/>
      <c r="L174" s="914"/>
      <c r="M174" s="914"/>
      <c r="N174" s="914"/>
      <c r="O174" s="914"/>
      <c r="P174" s="914"/>
      <c r="Q174" s="914"/>
      <c r="R174" s="914"/>
      <c r="S174" s="914"/>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88"/>
      <c r="D175" s="588"/>
      <c r="E175" s="588"/>
      <c r="F175" s="588"/>
      <c r="G175" s="588"/>
      <c r="H175" s="588"/>
      <c r="I175" s="588"/>
      <c r="J175" s="914"/>
      <c r="K175" s="914"/>
      <c r="L175" s="914"/>
      <c r="M175" s="914"/>
      <c r="N175" s="914"/>
      <c r="O175" s="914"/>
      <c r="P175" s="914"/>
      <c r="Q175" s="914"/>
      <c r="R175" s="914"/>
      <c r="S175" s="914"/>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88"/>
      <c r="D176" s="588"/>
      <c r="E176" s="588"/>
      <c r="F176" s="588"/>
      <c r="G176" s="588"/>
      <c r="H176" s="588"/>
      <c r="I176" s="588"/>
      <c r="J176" s="914"/>
      <c r="K176" s="914"/>
      <c r="L176" s="914"/>
      <c r="M176" s="914"/>
      <c r="N176" s="914"/>
      <c r="O176" s="914"/>
      <c r="P176" s="914"/>
      <c r="Q176" s="914"/>
      <c r="R176" s="914"/>
      <c r="S176" s="914"/>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88"/>
      <c r="D177" s="588"/>
      <c r="E177" s="588"/>
      <c r="F177" s="588"/>
      <c r="G177" s="588"/>
      <c r="H177" s="588"/>
      <c r="I177" s="588"/>
      <c r="J177" s="914"/>
      <c r="K177" s="914"/>
      <c r="L177" s="914"/>
      <c r="M177" s="914"/>
      <c r="N177" s="914"/>
      <c r="O177" s="914"/>
      <c r="P177" s="914"/>
      <c r="Q177" s="914"/>
      <c r="R177" s="914"/>
      <c r="S177" s="914"/>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88"/>
      <c r="D178" s="588"/>
      <c r="E178" s="588"/>
      <c r="F178" s="588"/>
      <c r="G178" s="588"/>
      <c r="H178" s="588"/>
      <c r="I178" s="588"/>
      <c r="J178" s="914"/>
      <c r="K178" s="914"/>
      <c r="L178" s="914"/>
      <c r="M178" s="914"/>
      <c r="N178" s="914"/>
      <c r="O178" s="914"/>
      <c r="P178" s="914"/>
      <c r="Q178" s="914"/>
      <c r="R178" s="914"/>
      <c r="S178" s="914"/>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88"/>
      <c r="D179" s="588"/>
      <c r="E179" s="588"/>
      <c r="F179" s="588"/>
      <c r="G179" s="588"/>
      <c r="H179" s="588"/>
      <c r="I179" s="588"/>
      <c r="J179" s="914"/>
      <c r="K179" s="914"/>
      <c r="L179" s="914"/>
      <c r="M179" s="914"/>
      <c r="N179" s="914"/>
      <c r="O179" s="914"/>
      <c r="P179" s="914"/>
      <c r="Q179" s="914"/>
      <c r="R179" s="914"/>
      <c r="S179" s="914"/>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88"/>
      <c r="D180" s="588"/>
      <c r="E180" s="588"/>
      <c r="F180" s="588"/>
      <c r="G180" s="588"/>
      <c r="H180" s="588"/>
      <c r="I180" s="588"/>
      <c r="J180" s="914"/>
      <c r="K180" s="914"/>
      <c r="L180" s="914"/>
      <c r="M180" s="914"/>
      <c r="N180" s="914"/>
      <c r="O180" s="914"/>
      <c r="P180" s="914"/>
      <c r="Q180" s="914"/>
      <c r="R180" s="914"/>
      <c r="S180" s="914"/>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88"/>
      <c r="D181" s="588"/>
      <c r="E181" s="588"/>
      <c r="F181" s="588"/>
      <c r="G181" s="588"/>
      <c r="H181" s="588"/>
      <c r="I181" s="588"/>
      <c r="J181" s="914"/>
      <c r="K181" s="914"/>
      <c r="L181" s="914"/>
      <c r="M181" s="914"/>
      <c r="N181" s="914"/>
      <c r="O181" s="914"/>
      <c r="P181" s="914"/>
      <c r="Q181" s="914"/>
      <c r="R181" s="914"/>
      <c r="S181" s="914"/>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88"/>
      <c r="D182" s="588"/>
      <c r="E182" s="588"/>
      <c r="F182" s="588"/>
      <c r="G182" s="588"/>
      <c r="H182" s="588"/>
      <c r="I182" s="588"/>
      <c r="J182" s="914"/>
      <c r="K182" s="914"/>
      <c r="L182" s="914"/>
      <c r="M182" s="914"/>
      <c r="N182" s="914"/>
      <c r="O182" s="914"/>
      <c r="P182" s="914"/>
      <c r="Q182" s="914"/>
      <c r="R182" s="914"/>
      <c r="S182" s="914"/>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914"/>
      <c r="L183" s="914"/>
      <c r="M183" s="914"/>
      <c r="N183" s="914"/>
      <c r="O183" s="914"/>
      <c r="P183" s="914"/>
      <c r="Q183" s="914"/>
      <c r="R183" s="914"/>
      <c r="S183" s="914"/>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914"/>
      <c r="L184" s="914"/>
      <c r="M184" s="914"/>
      <c r="N184" s="914"/>
      <c r="O184" s="914"/>
      <c r="P184" s="914"/>
      <c r="Q184" s="914"/>
      <c r="R184" s="914"/>
      <c r="S184" s="914"/>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914"/>
      <c r="L185" s="914"/>
      <c r="M185" s="914"/>
      <c r="N185" s="914"/>
      <c r="O185" s="914"/>
      <c r="P185" s="914"/>
      <c r="Q185" s="914"/>
      <c r="R185" s="914"/>
      <c r="S185" s="914"/>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914"/>
      <c r="L186" s="914"/>
      <c r="M186" s="914"/>
      <c r="N186" s="914"/>
      <c r="O186" s="914"/>
      <c r="P186" s="914"/>
      <c r="Q186" s="914"/>
      <c r="R186" s="914"/>
      <c r="S186" s="914"/>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914"/>
      <c r="L187" s="914"/>
      <c r="M187" s="914"/>
      <c r="N187" s="914"/>
      <c r="O187" s="914"/>
      <c r="P187" s="914"/>
      <c r="Q187" s="914"/>
      <c r="R187" s="914"/>
      <c r="S187" s="914"/>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914"/>
      <c r="L188" s="914"/>
      <c r="M188" s="914"/>
      <c r="N188" s="914"/>
      <c r="O188" s="914"/>
      <c r="P188" s="914"/>
      <c r="Q188" s="914"/>
      <c r="R188" s="914"/>
      <c r="S188" s="914"/>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914"/>
      <c r="L189" s="914"/>
      <c r="M189" s="914"/>
      <c r="N189" s="914"/>
      <c r="O189" s="914"/>
      <c r="P189" s="914"/>
      <c r="Q189" s="914"/>
      <c r="R189" s="914"/>
      <c r="S189" s="914"/>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914"/>
      <c r="L190" s="914"/>
      <c r="M190" s="914"/>
      <c r="N190" s="914"/>
      <c r="O190" s="914"/>
      <c r="P190" s="914"/>
      <c r="Q190" s="914"/>
      <c r="R190" s="914"/>
      <c r="S190" s="914"/>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914"/>
      <c r="L191" s="914"/>
      <c r="M191" s="914"/>
      <c r="N191" s="914"/>
      <c r="O191" s="914"/>
      <c r="P191" s="914"/>
      <c r="Q191" s="914"/>
      <c r="R191" s="914"/>
      <c r="S191" s="914"/>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914"/>
      <c r="L192" s="914"/>
      <c r="M192" s="914"/>
      <c r="N192" s="914"/>
      <c r="O192" s="914"/>
      <c r="P192" s="914"/>
      <c r="Q192" s="914"/>
      <c r="R192" s="914"/>
      <c r="S192" s="914"/>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914"/>
      <c r="L193" s="914"/>
      <c r="M193" s="914"/>
      <c r="N193" s="914"/>
      <c r="O193" s="914"/>
      <c r="P193" s="914"/>
      <c r="Q193" s="914"/>
      <c r="R193" s="914"/>
      <c r="S193" s="914"/>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914"/>
      <c r="L194" s="914"/>
      <c r="M194" s="914"/>
      <c r="N194" s="914"/>
      <c r="O194" s="914"/>
      <c r="P194" s="914"/>
      <c r="Q194" s="914"/>
      <c r="R194" s="914"/>
      <c r="S194" s="914"/>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914"/>
      <c r="L195" s="914"/>
      <c r="M195" s="914"/>
      <c r="N195" s="914"/>
      <c r="O195" s="914"/>
      <c r="P195" s="914"/>
      <c r="Q195" s="914"/>
      <c r="R195" s="914"/>
      <c r="S195" s="914"/>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914"/>
      <c r="L196" s="914"/>
      <c r="M196" s="914"/>
      <c r="N196" s="914"/>
      <c r="O196" s="914"/>
      <c r="P196" s="914"/>
      <c r="Q196" s="914"/>
      <c r="R196" s="914"/>
      <c r="S196" s="914"/>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914"/>
      <c r="L197" s="914"/>
      <c r="M197" s="914"/>
      <c r="N197" s="914"/>
      <c r="O197" s="914"/>
      <c r="P197" s="914"/>
      <c r="Q197" s="914"/>
      <c r="R197" s="914"/>
      <c r="S197" s="914"/>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914"/>
      <c r="L198" s="914"/>
      <c r="M198" s="914"/>
      <c r="N198" s="914"/>
      <c r="O198" s="914"/>
      <c r="P198" s="914"/>
      <c r="Q198" s="914"/>
      <c r="R198" s="914"/>
      <c r="S198" s="914"/>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914"/>
      <c r="L199" s="914"/>
      <c r="M199" s="914"/>
      <c r="N199" s="914"/>
      <c r="O199" s="914"/>
      <c r="P199" s="914"/>
      <c r="Q199" s="914"/>
      <c r="R199" s="914"/>
      <c r="S199" s="914"/>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914"/>
      <c r="L200" s="914"/>
      <c r="M200" s="914"/>
      <c r="N200" s="914"/>
      <c r="O200" s="914"/>
      <c r="P200" s="914"/>
      <c r="Q200" s="914"/>
      <c r="R200" s="914"/>
      <c r="S200" s="914"/>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914"/>
      <c r="L201" s="914"/>
      <c r="M201" s="914"/>
      <c r="N201" s="914"/>
      <c r="O201" s="914"/>
      <c r="P201" s="914"/>
      <c r="Q201" s="914"/>
      <c r="R201" s="914"/>
      <c r="S201" s="914"/>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914"/>
      <c r="L202" s="914"/>
      <c r="M202" s="914"/>
      <c r="N202" s="914"/>
      <c r="O202" s="914"/>
      <c r="P202" s="914"/>
      <c r="Q202" s="914"/>
      <c r="R202" s="914"/>
      <c r="S202" s="914"/>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914"/>
      <c r="L203" s="914"/>
      <c r="M203" s="914"/>
      <c r="N203" s="914"/>
      <c r="O203" s="914"/>
      <c r="P203" s="914"/>
      <c r="Q203" s="914"/>
      <c r="R203" s="914"/>
      <c r="S203" s="914"/>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914"/>
      <c r="L204" s="914"/>
      <c r="M204" s="914"/>
      <c r="N204" s="914"/>
      <c r="O204" s="914"/>
      <c r="P204" s="914"/>
      <c r="Q204" s="914"/>
      <c r="R204" s="914"/>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914"/>
      <c r="L205" s="914"/>
      <c r="M205" s="914"/>
      <c r="N205" s="914"/>
      <c r="O205" s="914"/>
      <c r="P205" s="914"/>
      <c r="Q205" s="914"/>
      <c r="R205" s="914"/>
      <c r="S205" s="914"/>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914"/>
      <c r="L206" s="914"/>
      <c r="M206" s="914"/>
      <c r="N206" s="914"/>
      <c r="O206" s="914"/>
      <c r="P206" s="914"/>
      <c r="Q206" s="914"/>
      <c r="R206" s="914"/>
      <c r="S206" s="914"/>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914"/>
      <c r="L208" s="914"/>
      <c r="M208" s="914"/>
      <c r="N208" s="914"/>
      <c r="O208" s="914"/>
      <c r="P208" s="914"/>
      <c r="Q208" s="914"/>
      <c r="R208" s="914"/>
      <c r="S208" s="914"/>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914"/>
      <c r="L209" s="914"/>
      <c r="M209" s="914"/>
      <c r="N209" s="914"/>
      <c r="O209" s="914"/>
      <c r="P209" s="914"/>
      <c r="Q209" s="914"/>
      <c r="R209" s="914"/>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914"/>
      <c r="L210" s="914"/>
      <c r="M210" s="914"/>
      <c r="N210" s="914"/>
      <c r="O210" s="914"/>
      <c r="P210" s="914"/>
      <c r="Q210" s="914"/>
      <c r="R210" s="914"/>
      <c r="S210" s="914"/>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914"/>
      <c r="L211" s="914"/>
      <c r="M211" s="914"/>
      <c r="N211" s="914"/>
      <c r="O211" s="914"/>
      <c r="P211" s="914"/>
      <c r="Q211" s="914"/>
      <c r="R211" s="914"/>
      <c r="S211" s="914"/>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914"/>
      <c r="L212" s="914"/>
      <c r="M212" s="914"/>
      <c r="N212" s="914"/>
      <c r="O212" s="914"/>
      <c r="P212" s="914"/>
      <c r="Q212" s="914"/>
      <c r="R212" s="914"/>
      <c r="S212" s="914"/>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914"/>
      <c r="L213" s="914"/>
      <c r="M213" s="914"/>
      <c r="N213" s="914"/>
      <c r="O213" s="914"/>
      <c r="P213" s="914"/>
      <c r="Q213" s="914"/>
      <c r="R213" s="914"/>
      <c r="S213" s="914"/>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914"/>
      <c r="L214" s="914"/>
      <c r="M214" s="914"/>
      <c r="N214" s="914"/>
      <c r="O214" s="914"/>
      <c r="P214" s="914"/>
      <c r="Q214" s="914"/>
      <c r="R214" s="914"/>
      <c r="S214" s="914"/>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914"/>
      <c r="L215" s="914"/>
      <c r="M215" s="914"/>
      <c r="N215" s="914"/>
      <c r="O215" s="914"/>
      <c r="P215" s="914"/>
      <c r="Q215" s="914"/>
      <c r="R215" s="914"/>
      <c r="S215" s="914"/>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914"/>
      <c r="L216" s="914"/>
      <c r="M216" s="914"/>
      <c r="N216" s="914"/>
      <c r="O216" s="914"/>
      <c r="P216" s="914"/>
      <c r="Q216" s="914"/>
      <c r="R216" s="914"/>
      <c r="S216" s="914"/>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914"/>
      <c r="L217" s="914"/>
      <c r="M217" s="914"/>
      <c r="N217" s="914"/>
      <c r="O217" s="914"/>
      <c r="P217" s="914"/>
      <c r="Q217" s="914"/>
      <c r="R217" s="914"/>
      <c r="S217" s="914"/>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914"/>
      <c r="L218" s="914"/>
      <c r="M218" s="914"/>
      <c r="N218" s="914"/>
      <c r="O218" s="914"/>
      <c r="P218" s="914"/>
      <c r="Q218" s="914"/>
      <c r="R218" s="914"/>
      <c r="S218" s="914"/>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914"/>
      <c r="L219" s="914"/>
      <c r="M219" s="914"/>
      <c r="N219" s="914"/>
      <c r="O219" s="914"/>
      <c r="P219" s="914"/>
      <c r="Q219" s="914"/>
      <c r="R219" s="914"/>
      <c r="S219" s="914"/>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914"/>
      <c r="L220" s="914"/>
      <c r="M220" s="914"/>
      <c r="N220" s="914"/>
      <c r="O220" s="914"/>
      <c r="P220" s="914"/>
      <c r="Q220" s="914"/>
      <c r="R220" s="914"/>
      <c r="S220" s="914"/>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914"/>
      <c r="L221" s="914"/>
      <c r="M221" s="914"/>
      <c r="N221" s="914"/>
      <c r="O221" s="914"/>
      <c r="P221" s="914"/>
      <c r="Q221" s="914"/>
      <c r="R221" s="914"/>
      <c r="S221" s="914"/>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914"/>
      <c r="L222" s="914"/>
      <c r="M222" s="914"/>
      <c r="N222" s="914"/>
      <c r="O222" s="914"/>
      <c r="P222" s="914"/>
      <c r="Q222" s="914"/>
      <c r="R222" s="914"/>
      <c r="S222" s="914"/>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914"/>
      <c r="L223" s="914"/>
      <c r="M223" s="914"/>
      <c r="N223" s="914"/>
      <c r="O223" s="914"/>
      <c r="P223" s="914"/>
      <c r="Q223" s="914"/>
      <c r="R223" s="914"/>
      <c r="S223" s="914"/>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914"/>
      <c r="L224" s="914"/>
      <c r="M224" s="914"/>
      <c r="N224" s="914"/>
      <c r="O224" s="914"/>
      <c r="P224" s="914"/>
      <c r="Q224" s="914"/>
      <c r="R224" s="914"/>
      <c r="S224" s="914"/>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914"/>
      <c r="L225" s="914"/>
      <c r="M225" s="914"/>
      <c r="N225" s="914"/>
      <c r="O225" s="914"/>
      <c r="P225" s="914"/>
      <c r="Q225" s="914"/>
      <c r="R225" s="914"/>
      <c r="S225" s="914"/>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914"/>
      <c r="L226" s="914"/>
      <c r="M226" s="914"/>
      <c r="N226" s="914"/>
      <c r="O226" s="914"/>
      <c r="P226" s="914"/>
      <c r="Q226" s="914"/>
      <c r="R226" s="914"/>
      <c r="S226" s="914"/>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914"/>
      <c r="L227" s="914"/>
      <c r="M227" s="914"/>
      <c r="N227" s="914"/>
      <c r="O227" s="914"/>
      <c r="P227" s="914"/>
      <c r="Q227" s="914"/>
      <c r="R227" s="914"/>
      <c r="S227" s="914"/>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914"/>
      <c r="L228" s="914"/>
      <c r="M228" s="914"/>
      <c r="N228" s="914"/>
      <c r="O228" s="914"/>
      <c r="P228" s="914"/>
      <c r="Q228" s="914"/>
      <c r="R228" s="914"/>
      <c r="S228" s="914"/>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914"/>
      <c r="L229" s="914"/>
      <c r="M229" s="914"/>
      <c r="N229" s="914"/>
      <c r="O229" s="914"/>
      <c r="P229" s="914"/>
      <c r="Q229" s="914"/>
      <c r="R229" s="914"/>
      <c r="S229" s="914"/>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914"/>
      <c r="L230" s="914"/>
      <c r="M230" s="914"/>
      <c r="N230" s="914"/>
      <c r="O230" s="914"/>
      <c r="P230" s="914"/>
      <c r="Q230" s="914"/>
      <c r="R230" s="914"/>
      <c r="S230" s="914"/>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914"/>
      <c r="L231" s="914"/>
      <c r="M231" s="914"/>
      <c r="N231" s="914"/>
      <c r="O231" s="914"/>
      <c r="P231" s="914"/>
      <c r="Q231" s="914"/>
      <c r="R231" s="914"/>
      <c r="S231" s="914"/>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914"/>
      <c r="L232" s="914"/>
      <c r="M232" s="914"/>
      <c r="N232" s="914"/>
      <c r="O232" s="914"/>
      <c r="P232" s="914"/>
      <c r="Q232" s="914"/>
      <c r="R232" s="914"/>
      <c r="S232" s="914"/>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914"/>
      <c r="L233" s="914"/>
      <c r="M233" s="914"/>
      <c r="N233" s="914"/>
      <c r="O233" s="914"/>
      <c r="P233" s="914"/>
      <c r="Q233" s="914"/>
      <c r="R233" s="914"/>
      <c r="S233" s="914"/>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914"/>
      <c r="L234" s="914"/>
      <c r="M234" s="914"/>
      <c r="N234" s="914"/>
      <c r="O234" s="914"/>
      <c r="P234" s="914"/>
      <c r="Q234" s="914"/>
      <c r="R234" s="914"/>
      <c r="S234" s="914"/>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914"/>
      <c r="L235" s="914"/>
      <c r="M235" s="914"/>
      <c r="N235" s="914"/>
      <c r="O235" s="914"/>
      <c r="P235" s="914"/>
      <c r="Q235" s="914"/>
      <c r="R235" s="914"/>
      <c r="S235" s="914"/>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914"/>
      <c r="L236" s="914"/>
      <c r="M236" s="914"/>
      <c r="N236" s="914"/>
      <c r="O236" s="914"/>
      <c r="P236" s="914"/>
      <c r="Q236" s="914"/>
      <c r="R236" s="914"/>
      <c r="S236" s="914"/>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914"/>
      <c r="L237" s="914"/>
      <c r="M237" s="914"/>
      <c r="N237" s="914"/>
      <c r="O237" s="914"/>
      <c r="P237" s="914"/>
      <c r="Q237" s="914"/>
      <c r="R237" s="914"/>
      <c r="S237" s="914"/>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914"/>
      <c r="L238" s="914"/>
      <c r="M238" s="914"/>
      <c r="N238" s="914"/>
      <c r="O238" s="914"/>
      <c r="P238" s="914"/>
      <c r="Q238" s="914"/>
      <c r="R238" s="914"/>
      <c r="S238" s="914"/>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914"/>
      <c r="L239" s="914"/>
      <c r="M239" s="914"/>
      <c r="N239" s="914"/>
      <c r="O239" s="914"/>
      <c r="P239" s="914"/>
      <c r="Q239" s="914"/>
      <c r="R239" s="914"/>
      <c r="S239" s="914"/>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914"/>
      <c r="L240" s="914"/>
      <c r="M240" s="914"/>
      <c r="N240" s="914"/>
      <c r="O240" s="914"/>
      <c r="P240" s="914"/>
      <c r="Q240" s="914"/>
      <c r="R240" s="914"/>
      <c r="S240" s="914"/>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914"/>
      <c r="L241" s="914"/>
      <c r="M241" s="914"/>
      <c r="N241" s="914"/>
      <c r="O241" s="914"/>
      <c r="P241" s="914"/>
      <c r="Q241" s="914"/>
      <c r="R241" s="914"/>
      <c r="S241" s="914"/>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914"/>
      <c r="L242" s="914"/>
      <c r="M242" s="914"/>
      <c r="N242" s="914"/>
      <c r="O242" s="914"/>
      <c r="P242" s="914"/>
      <c r="Q242" s="914"/>
      <c r="R242" s="914"/>
      <c r="S242" s="914"/>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914"/>
      <c r="L243" s="914"/>
      <c r="M243" s="914"/>
      <c r="N243" s="914"/>
      <c r="O243" s="914"/>
      <c r="P243" s="914"/>
      <c r="Q243" s="914"/>
      <c r="R243" s="914"/>
      <c r="S243" s="914"/>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914"/>
      <c r="L244" s="914"/>
      <c r="M244" s="914"/>
      <c r="N244" s="914"/>
      <c r="O244" s="914"/>
      <c r="P244" s="914"/>
      <c r="Q244" s="914"/>
      <c r="R244" s="914"/>
      <c r="S244" s="914"/>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914"/>
      <c r="L245" s="914"/>
      <c r="M245" s="914"/>
      <c r="N245" s="914"/>
      <c r="O245" s="914"/>
      <c r="P245" s="914"/>
      <c r="Q245" s="914"/>
      <c r="R245" s="914"/>
      <c r="S245" s="914"/>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914"/>
      <c r="L246" s="914"/>
      <c r="M246" s="914"/>
      <c r="N246" s="914"/>
      <c r="O246" s="914"/>
      <c r="P246" s="914"/>
      <c r="Q246" s="914"/>
      <c r="R246" s="914"/>
      <c r="S246" s="914"/>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914"/>
      <c r="L247" s="914"/>
      <c r="M247" s="914"/>
      <c r="N247" s="914"/>
      <c r="O247" s="914"/>
      <c r="P247" s="914"/>
      <c r="Q247" s="914"/>
      <c r="R247" s="914"/>
      <c r="S247" s="914"/>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914"/>
      <c r="L248" s="914"/>
      <c r="M248" s="914"/>
      <c r="N248" s="914"/>
      <c r="O248" s="914"/>
      <c r="P248" s="914"/>
      <c r="Q248" s="914"/>
      <c r="R248" s="914"/>
      <c r="S248" s="914"/>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914"/>
      <c r="L249" s="914"/>
      <c r="M249" s="914"/>
      <c r="N249" s="914"/>
      <c r="O249" s="914"/>
      <c r="P249" s="914"/>
      <c r="Q249" s="914"/>
      <c r="R249" s="914"/>
      <c r="S249" s="914"/>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914"/>
      <c r="L250" s="914"/>
      <c r="M250" s="914"/>
      <c r="N250" s="914"/>
      <c r="O250" s="914"/>
      <c r="P250" s="914"/>
      <c r="Q250" s="914"/>
      <c r="R250" s="914"/>
      <c r="S250" s="914"/>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914"/>
      <c r="L251" s="914"/>
      <c r="M251" s="914"/>
      <c r="N251" s="914"/>
      <c r="O251" s="914"/>
      <c r="P251" s="914"/>
      <c r="Q251" s="914"/>
      <c r="R251" s="914"/>
      <c r="S251" s="914"/>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914"/>
      <c r="L252" s="914"/>
      <c r="M252" s="914"/>
      <c r="N252" s="914"/>
      <c r="O252" s="914"/>
      <c r="P252" s="914"/>
      <c r="Q252" s="914"/>
      <c r="R252" s="914"/>
      <c r="S252" s="914"/>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914"/>
      <c r="L253" s="914"/>
      <c r="M253" s="914"/>
      <c r="N253" s="914"/>
      <c r="O253" s="914"/>
      <c r="P253" s="914"/>
      <c r="Q253" s="914"/>
      <c r="R253" s="914"/>
      <c r="S253" s="914"/>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914"/>
      <c r="L254" s="914"/>
      <c r="M254" s="914"/>
      <c r="N254" s="914"/>
      <c r="O254" s="914"/>
      <c r="P254" s="914"/>
      <c r="Q254" s="914"/>
      <c r="R254" s="914"/>
      <c r="S254" s="914"/>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914"/>
      <c r="L255" s="914"/>
      <c r="M255" s="914"/>
      <c r="N255" s="914"/>
      <c r="O255" s="914"/>
      <c r="P255" s="914"/>
      <c r="Q255" s="914"/>
      <c r="R255" s="914"/>
      <c r="S255" s="914"/>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914"/>
      <c r="L256" s="914"/>
      <c r="M256" s="914"/>
      <c r="N256" s="914"/>
      <c r="O256" s="914"/>
      <c r="P256" s="914"/>
      <c r="Q256" s="914"/>
      <c r="R256" s="914"/>
      <c r="S256" s="914"/>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914"/>
      <c r="L258" s="914"/>
      <c r="M258" s="914"/>
      <c r="N258" s="914"/>
      <c r="O258" s="914"/>
      <c r="P258" s="914"/>
      <c r="Q258" s="914"/>
      <c r="R258" s="914"/>
      <c r="S258" s="914"/>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914"/>
      <c r="L259" s="914"/>
      <c r="M259" s="914"/>
      <c r="N259" s="914"/>
      <c r="O259" s="914"/>
      <c r="P259" s="914"/>
      <c r="Q259" s="914"/>
      <c r="R259" s="914"/>
      <c r="S259" s="914"/>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914"/>
      <c r="L260" s="914"/>
      <c r="M260" s="914"/>
      <c r="N260" s="914"/>
      <c r="O260" s="914"/>
      <c r="P260" s="914"/>
      <c r="Q260" s="914"/>
      <c r="R260" s="914"/>
      <c r="S260" s="914"/>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914"/>
      <c r="L261" s="914"/>
      <c r="M261" s="914"/>
      <c r="N261" s="914"/>
      <c r="O261" s="914"/>
      <c r="P261" s="914"/>
      <c r="Q261" s="914"/>
      <c r="R261" s="914"/>
      <c r="S261" s="914"/>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914"/>
      <c r="L262" s="914"/>
      <c r="M262" s="914"/>
      <c r="N262" s="914"/>
      <c r="O262" s="914"/>
      <c r="P262" s="914"/>
      <c r="Q262" s="914"/>
      <c r="R262" s="914"/>
      <c r="S262" s="914"/>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914"/>
      <c r="L263" s="914"/>
      <c r="M263" s="914"/>
      <c r="N263" s="914"/>
      <c r="O263" s="914"/>
      <c r="P263" s="914"/>
      <c r="Q263" s="914"/>
      <c r="R263" s="914"/>
      <c r="S263" s="914"/>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914"/>
      <c r="L264" s="914"/>
      <c r="M264" s="914"/>
      <c r="N264" s="914"/>
      <c r="O264" s="914"/>
      <c r="P264" s="914"/>
      <c r="Q264" s="914"/>
      <c r="R264" s="914"/>
      <c r="S264" s="914"/>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914"/>
      <c r="L265" s="914"/>
      <c r="M265" s="914"/>
      <c r="N265" s="914"/>
      <c r="O265" s="914"/>
      <c r="P265" s="914"/>
      <c r="Q265" s="914"/>
      <c r="R265" s="914"/>
      <c r="S265" s="914"/>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914"/>
      <c r="L266" s="914"/>
      <c r="M266" s="914"/>
      <c r="N266" s="914"/>
      <c r="O266" s="914"/>
      <c r="P266" s="914"/>
      <c r="Q266" s="914"/>
      <c r="R266" s="914"/>
      <c r="S266" s="914"/>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914"/>
      <c r="L267" s="914"/>
      <c r="M267" s="914"/>
      <c r="N267" s="914"/>
      <c r="O267" s="914"/>
      <c r="P267" s="914"/>
      <c r="Q267" s="914"/>
      <c r="R267" s="914"/>
      <c r="S267" s="914"/>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914"/>
      <c r="L268" s="914"/>
      <c r="M268" s="914"/>
      <c r="N268" s="914"/>
      <c r="O268" s="914"/>
      <c r="P268" s="914"/>
      <c r="Q268" s="914"/>
      <c r="R268" s="914"/>
      <c r="S268" s="914"/>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914"/>
      <c r="L269" s="914"/>
      <c r="M269" s="914"/>
      <c r="N269" s="914"/>
      <c r="O269" s="914"/>
      <c r="P269" s="914"/>
      <c r="Q269" s="914"/>
      <c r="R269" s="914"/>
      <c r="S269" s="914"/>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914"/>
      <c r="L270" s="914"/>
      <c r="M270" s="914"/>
      <c r="N270" s="914"/>
      <c r="O270" s="914"/>
      <c r="P270" s="914"/>
      <c r="Q270" s="914"/>
      <c r="R270" s="914"/>
      <c r="S270" s="914"/>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914"/>
      <c r="L271" s="914"/>
      <c r="M271" s="914"/>
      <c r="N271" s="914"/>
      <c r="O271" s="914"/>
      <c r="P271" s="914"/>
      <c r="Q271" s="914"/>
      <c r="R271" s="914"/>
      <c r="S271" s="914"/>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914"/>
      <c r="L272" s="914"/>
      <c r="M272" s="914"/>
      <c r="N272" s="914"/>
      <c r="O272" s="914"/>
      <c r="P272" s="914"/>
      <c r="Q272" s="914"/>
      <c r="R272" s="914"/>
      <c r="S272" s="914"/>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914"/>
      <c r="L273" s="914"/>
      <c r="M273" s="914"/>
      <c r="N273" s="914"/>
      <c r="O273" s="914"/>
      <c r="P273" s="914"/>
      <c r="Q273" s="914"/>
      <c r="R273" s="914"/>
      <c r="S273" s="914"/>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914"/>
      <c r="L274" s="914"/>
      <c r="M274" s="914"/>
      <c r="N274" s="914"/>
      <c r="O274" s="914"/>
      <c r="P274" s="914"/>
      <c r="Q274" s="914"/>
      <c r="R274" s="914"/>
      <c r="S274" s="914"/>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914"/>
      <c r="L275" s="914"/>
      <c r="M275" s="914"/>
      <c r="N275" s="914"/>
      <c r="O275" s="914"/>
      <c r="P275" s="914"/>
      <c r="Q275" s="914"/>
      <c r="R275" s="914"/>
      <c r="S275" s="914"/>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914"/>
      <c r="L276" s="914"/>
      <c r="M276" s="914"/>
      <c r="N276" s="914"/>
      <c r="O276" s="914"/>
      <c r="P276" s="914"/>
      <c r="Q276" s="914"/>
      <c r="R276" s="914"/>
      <c r="S276" s="914"/>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914"/>
      <c r="L277" s="914"/>
      <c r="M277" s="914"/>
      <c r="N277" s="914"/>
      <c r="O277" s="914"/>
      <c r="P277" s="914"/>
      <c r="Q277" s="914"/>
      <c r="R277" s="914"/>
      <c r="S277" s="914"/>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914"/>
      <c r="L278" s="914"/>
      <c r="M278" s="914"/>
      <c r="N278" s="914"/>
      <c r="O278" s="914"/>
      <c r="P278" s="914"/>
      <c r="Q278" s="914"/>
      <c r="R278" s="914"/>
      <c r="S278" s="914"/>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914"/>
      <c r="L279" s="914"/>
      <c r="M279" s="914"/>
      <c r="N279" s="914"/>
      <c r="O279" s="914"/>
      <c r="P279" s="914"/>
      <c r="Q279" s="914"/>
      <c r="R279" s="914"/>
      <c r="S279" s="914"/>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914"/>
      <c r="L280" s="914"/>
      <c r="M280" s="914"/>
      <c r="N280" s="914"/>
      <c r="O280" s="914"/>
      <c r="P280" s="914"/>
      <c r="Q280" s="914"/>
      <c r="R280" s="914"/>
      <c r="S280" s="914"/>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914"/>
      <c r="L281" s="914"/>
      <c r="M281" s="914"/>
      <c r="N281" s="914"/>
      <c r="O281" s="914"/>
      <c r="P281" s="914"/>
      <c r="Q281" s="914"/>
      <c r="R281" s="914"/>
      <c r="S281" s="914"/>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914"/>
      <c r="L282" s="914"/>
      <c r="M282" s="914"/>
      <c r="N282" s="914"/>
      <c r="O282" s="914"/>
      <c r="P282" s="914"/>
      <c r="Q282" s="914"/>
      <c r="R282" s="914"/>
      <c r="S282" s="914"/>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914"/>
      <c r="L283" s="914"/>
      <c r="M283" s="914"/>
      <c r="N283" s="914"/>
      <c r="O283" s="914"/>
      <c r="P283" s="914"/>
      <c r="Q283" s="914"/>
      <c r="R283" s="914"/>
      <c r="S283" s="914"/>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914"/>
      <c r="L284" s="914"/>
      <c r="M284" s="914"/>
      <c r="N284" s="914"/>
      <c r="O284" s="914"/>
      <c r="P284" s="914"/>
      <c r="Q284" s="914"/>
      <c r="R284" s="914"/>
      <c r="S284" s="914"/>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914"/>
      <c r="L285" s="914"/>
      <c r="M285" s="914"/>
      <c r="N285" s="914"/>
      <c r="O285" s="914"/>
      <c r="P285" s="914"/>
      <c r="Q285" s="914"/>
      <c r="R285" s="914"/>
      <c r="S285" s="914"/>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914"/>
      <c r="L286" s="914"/>
      <c r="M286" s="914"/>
      <c r="N286" s="914"/>
      <c r="O286" s="914"/>
      <c r="P286" s="914"/>
      <c r="Q286" s="914"/>
      <c r="R286" s="914"/>
      <c r="S286" s="914"/>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914"/>
      <c r="L287" s="914"/>
      <c r="M287" s="914"/>
      <c r="N287" s="914"/>
      <c r="O287" s="914"/>
      <c r="P287" s="914"/>
      <c r="Q287" s="914"/>
      <c r="R287" s="914"/>
      <c r="S287" s="914"/>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914"/>
      <c r="L288" s="914"/>
      <c r="M288" s="914"/>
      <c r="N288" s="914"/>
      <c r="O288" s="914"/>
      <c r="P288" s="914"/>
      <c r="Q288" s="914"/>
      <c r="R288" s="914"/>
      <c r="S288" s="914"/>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914"/>
      <c r="L289" s="914"/>
      <c r="M289" s="914"/>
      <c r="N289" s="914"/>
      <c r="O289" s="914"/>
      <c r="P289" s="914"/>
      <c r="Q289" s="914"/>
      <c r="R289" s="914"/>
      <c r="S289" s="914"/>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914"/>
      <c r="L290" s="914"/>
      <c r="M290" s="914"/>
      <c r="N290" s="914"/>
      <c r="O290" s="914"/>
      <c r="P290" s="914"/>
      <c r="Q290" s="914"/>
      <c r="R290" s="914"/>
      <c r="S290" s="914"/>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914"/>
      <c r="L291" s="914"/>
      <c r="M291" s="914"/>
      <c r="N291" s="914"/>
      <c r="O291" s="914"/>
      <c r="P291" s="914"/>
      <c r="Q291" s="914"/>
      <c r="R291" s="914"/>
      <c r="S291" s="914"/>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914"/>
      <c r="L292" s="914"/>
      <c r="M292" s="914"/>
      <c r="N292" s="914"/>
      <c r="O292" s="914"/>
      <c r="P292" s="914"/>
      <c r="Q292" s="914"/>
      <c r="R292" s="914"/>
      <c r="S292" s="914"/>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914"/>
      <c r="L293" s="914"/>
      <c r="M293" s="914"/>
      <c r="N293" s="914"/>
      <c r="O293" s="914"/>
      <c r="P293" s="914"/>
      <c r="Q293" s="914"/>
      <c r="R293" s="914"/>
      <c r="S293" s="914"/>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914"/>
      <c r="L294" s="914"/>
      <c r="M294" s="914"/>
      <c r="N294" s="914"/>
      <c r="O294" s="914"/>
      <c r="P294" s="914"/>
      <c r="Q294" s="914"/>
      <c r="R294" s="914"/>
      <c r="S294" s="914"/>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914"/>
      <c r="L295" s="914"/>
      <c r="M295" s="914"/>
      <c r="N295" s="914"/>
      <c r="O295" s="914"/>
      <c r="P295" s="914"/>
      <c r="Q295" s="914"/>
      <c r="R295" s="914"/>
      <c r="S295" s="914"/>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914"/>
      <c r="L296" s="914"/>
      <c r="M296" s="914"/>
      <c r="N296" s="914"/>
      <c r="O296" s="914"/>
      <c r="P296" s="914"/>
      <c r="Q296" s="914"/>
      <c r="R296" s="914"/>
      <c r="S296" s="914"/>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914"/>
      <c r="L297" s="914"/>
      <c r="M297" s="914"/>
      <c r="N297" s="914"/>
      <c r="O297" s="914"/>
      <c r="P297" s="914"/>
      <c r="Q297" s="914"/>
      <c r="R297" s="914"/>
      <c r="S297" s="914"/>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914"/>
      <c r="L298" s="914"/>
      <c r="M298" s="914"/>
      <c r="N298" s="914"/>
      <c r="O298" s="914"/>
      <c r="P298" s="914"/>
      <c r="Q298" s="914"/>
      <c r="R298" s="914"/>
      <c r="S298" s="914"/>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914"/>
      <c r="L299" s="914"/>
      <c r="M299" s="914"/>
      <c r="N299" s="914"/>
      <c r="O299" s="914"/>
      <c r="P299" s="914"/>
      <c r="Q299" s="914"/>
      <c r="R299" s="914"/>
      <c r="S299" s="914"/>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914"/>
      <c r="L300" s="914"/>
      <c r="M300" s="914"/>
      <c r="N300" s="914"/>
      <c r="O300" s="914"/>
      <c r="P300" s="914"/>
      <c r="Q300" s="914"/>
      <c r="R300" s="914"/>
      <c r="S300" s="914"/>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914"/>
      <c r="L301" s="914"/>
      <c r="M301" s="914"/>
      <c r="N301" s="914"/>
      <c r="O301" s="914"/>
      <c r="P301" s="914"/>
      <c r="Q301" s="914"/>
      <c r="R301" s="914"/>
      <c r="S301" s="914"/>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914"/>
      <c r="L302" s="914"/>
      <c r="M302" s="914"/>
      <c r="N302" s="914"/>
      <c r="O302" s="914"/>
      <c r="P302" s="914"/>
      <c r="Q302" s="914"/>
      <c r="R302" s="914"/>
      <c r="S302" s="914"/>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914"/>
      <c r="L303" s="914"/>
      <c r="M303" s="914"/>
      <c r="N303" s="914"/>
      <c r="O303" s="914"/>
      <c r="P303" s="914"/>
      <c r="Q303" s="914"/>
      <c r="R303" s="914"/>
      <c r="S303" s="914"/>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914"/>
      <c r="L304" s="914"/>
      <c r="M304" s="914"/>
      <c r="N304" s="914"/>
      <c r="O304" s="914"/>
      <c r="P304" s="914"/>
      <c r="Q304" s="914"/>
      <c r="R304" s="914"/>
      <c r="S304" s="914"/>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914"/>
      <c r="L305" s="914"/>
      <c r="M305" s="914"/>
      <c r="N305" s="914"/>
      <c r="O305" s="914"/>
      <c r="P305" s="914"/>
      <c r="Q305" s="914"/>
      <c r="R305" s="914"/>
      <c r="S305" s="914"/>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914"/>
      <c r="L306" s="914"/>
      <c r="M306" s="914"/>
      <c r="N306" s="914"/>
      <c r="O306" s="914"/>
      <c r="P306" s="914"/>
      <c r="Q306" s="914"/>
      <c r="R306" s="914"/>
      <c r="S306" s="914"/>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914"/>
      <c r="L307" s="914"/>
      <c r="M307" s="914"/>
      <c r="N307" s="914"/>
      <c r="O307" s="914"/>
      <c r="P307" s="914"/>
      <c r="Q307" s="914"/>
      <c r="R307" s="914"/>
      <c r="S307" s="914"/>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914"/>
      <c r="L308" s="914"/>
      <c r="M308" s="914"/>
      <c r="N308" s="914"/>
      <c r="O308" s="914"/>
      <c r="P308" s="914"/>
      <c r="Q308" s="914"/>
      <c r="R308" s="914"/>
      <c r="S308" s="914"/>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914"/>
      <c r="L309" s="914"/>
      <c r="M309" s="914"/>
      <c r="N309" s="914"/>
      <c r="O309" s="914"/>
      <c r="P309" s="914"/>
      <c r="Q309" s="914"/>
      <c r="R309" s="914"/>
      <c r="S309" s="914"/>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914"/>
      <c r="L310" s="914"/>
      <c r="M310" s="914"/>
      <c r="N310" s="914"/>
      <c r="O310" s="914"/>
      <c r="P310" s="914"/>
      <c r="Q310" s="914"/>
      <c r="R310" s="914"/>
      <c r="S310" s="914"/>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6">
    <mergeCell ref="A79:H79"/>
    <mergeCell ref="A80:H80"/>
    <mergeCell ref="A81:I81"/>
    <mergeCell ref="AL37:AN37"/>
    <mergeCell ref="A41:I41"/>
    <mergeCell ref="A43:H43"/>
    <mergeCell ref="U43:AI43"/>
    <mergeCell ref="A91:I91"/>
    <mergeCell ref="A92:E92"/>
    <mergeCell ref="G92:G93"/>
    <mergeCell ref="H92:H93"/>
    <mergeCell ref="K47:M47"/>
    <mergeCell ref="A71:I71"/>
    <mergeCell ref="A73:H73"/>
    <mergeCell ref="A75:I75"/>
    <mergeCell ref="A76:I76"/>
    <mergeCell ref="I92:I93"/>
    <mergeCell ref="K92:M92"/>
    <mergeCell ref="A82:I82"/>
    <mergeCell ref="A83:I83"/>
    <mergeCell ref="A84:I84"/>
    <mergeCell ref="A89:I89"/>
    <mergeCell ref="A78:H78"/>
    <mergeCell ref="A1:I1"/>
    <mergeCell ref="A2:I2"/>
    <mergeCell ref="A3:I3"/>
    <mergeCell ref="A4:E4"/>
    <mergeCell ref="G4:G5"/>
    <mergeCell ref="H4:H5"/>
    <mergeCell ref="I4:I5"/>
    <mergeCell ref="N4:P4"/>
    <mergeCell ref="Q4:S4"/>
    <mergeCell ref="T4:T5"/>
    <mergeCell ref="U37:AI37"/>
    <mergeCell ref="K4:M4"/>
    <mergeCell ref="Q92:S92"/>
    <mergeCell ref="T92:T93"/>
    <mergeCell ref="A105:E105"/>
    <mergeCell ref="G105:H105"/>
    <mergeCell ref="AL43:AN43"/>
    <mergeCell ref="A45:I45"/>
    <mergeCell ref="A46:I46"/>
    <mergeCell ref="A47:E47"/>
    <mergeCell ref="Q47:S47"/>
    <mergeCell ref="G47:G48"/>
    <mergeCell ref="H47:H48"/>
    <mergeCell ref="I47:I48"/>
    <mergeCell ref="N47:P47"/>
    <mergeCell ref="T47:T48"/>
    <mergeCell ref="A90:I90"/>
    <mergeCell ref="A77:H77"/>
    <mergeCell ref="A106:H106"/>
    <mergeCell ref="A107:H107"/>
    <mergeCell ref="A108:H108"/>
    <mergeCell ref="A110:I110"/>
    <mergeCell ref="N92:P92"/>
  </mergeCells>
  <printOptions horizontalCentered="1"/>
  <pageMargins left="0.51180555555555496" right="0.51180555555555496" top="0.78749999999999998" bottom="0.78749999999999998" header="0" footer="0"/>
  <pageSetup scale="76" pageOrder="overThenDown"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E1003"/>
  <sheetViews>
    <sheetView showGridLines="0" workbookViewId="0">
      <selection activeCell="A3" sqref="A3:F3"/>
    </sheetView>
  </sheetViews>
  <sheetFormatPr defaultColWidth="14.42578125" defaultRowHeight="15" customHeight="1"/>
  <cols>
    <col min="1" max="1" width="5.42578125" customWidth="1"/>
    <col min="2" max="2" width="57.5703125" customWidth="1"/>
    <col min="3" max="3" width="7.85546875" customWidth="1"/>
    <col min="4" max="4" width="12.5703125" customWidth="1"/>
    <col min="5" max="5" width="13.140625" customWidth="1"/>
    <col min="6" max="6" width="14.7109375" customWidth="1"/>
    <col min="7" max="14" width="8.5703125" style="423" hidden="1" customWidth="1"/>
    <col min="15" max="30" width="8.7109375" style="423" hidden="1" customWidth="1"/>
    <col min="31" max="31" width="8.7109375" hidden="1" customWidth="1"/>
    <col min="32" max="47" width="0" hidden="1" customWidth="1"/>
  </cols>
  <sheetData>
    <row r="1" spans="1:31" ht="96.75" customHeight="1">
      <c r="A1" s="1204"/>
      <c r="B1" s="1205"/>
      <c r="C1" s="1205"/>
      <c r="D1" s="1205"/>
      <c r="E1" s="1205"/>
      <c r="F1" s="1205"/>
      <c r="G1" s="552"/>
      <c r="H1" s="424"/>
      <c r="I1" s="502"/>
      <c r="J1" s="502"/>
      <c r="K1" s="502"/>
      <c r="L1" s="502"/>
      <c r="M1" s="502"/>
      <c r="N1" s="502"/>
      <c r="O1" s="502"/>
      <c r="P1" s="502"/>
      <c r="Q1" s="502"/>
      <c r="R1" s="100"/>
      <c r="S1" s="100"/>
      <c r="T1" s="100"/>
      <c r="U1" s="424"/>
      <c r="V1" s="101"/>
      <c r="W1" s="101"/>
      <c r="X1" s="101"/>
      <c r="Y1" s="101"/>
      <c r="Z1" s="101"/>
      <c r="AA1" s="101"/>
      <c r="AB1" s="101"/>
      <c r="AC1" s="101"/>
      <c r="AD1" s="107"/>
      <c r="AE1" s="2"/>
    </row>
    <row r="2" spans="1:31" ht="15.75" customHeight="1">
      <c r="A2" s="1206"/>
      <c r="B2" s="1205"/>
      <c r="C2" s="1205"/>
      <c r="D2" s="1205"/>
      <c r="E2" s="1205"/>
      <c r="F2" s="1205"/>
      <c r="G2" s="552"/>
      <c r="H2" s="424"/>
      <c r="I2" s="502"/>
      <c r="J2" s="502"/>
      <c r="K2" s="502"/>
      <c r="L2" s="502"/>
      <c r="M2" s="502"/>
      <c r="N2" s="502"/>
      <c r="O2" s="502"/>
      <c r="P2" s="502"/>
      <c r="Q2" s="502"/>
      <c r="R2" s="100"/>
      <c r="S2" s="100"/>
      <c r="T2" s="100"/>
      <c r="U2" s="444"/>
      <c r="V2" s="101"/>
      <c r="W2" s="101"/>
      <c r="X2" s="101"/>
      <c r="Y2" s="101"/>
      <c r="Z2" s="101"/>
      <c r="AA2" s="101"/>
      <c r="AB2" s="101"/>
      <c r="AC2" s="101"/>
      <c r="AD2" s="107"/>
      <c r="AE2" s="2"/>
    </row>
    <row r="3" spans="1:31" ht="15.75" customHeight="1">
      <c r="A3" s="1207" t="s">
        <v>670</v>
      </c>
      <c r="B3" s="1208"/>
      <c r="C3" s="1208"/>
      <c r="D3" s="1208"/>
      <c r="E3" s="1208"/>
      <c r="F3" s="1209"/>
      <c r="G3" s="552"/>
      <c r="H3" s="424"/>
      <c r="I3" s="502"/>
      <c r="J3" s="502"/>
      <c r="K3" s="502"/>
      <c r="L3" s="502"/>
      <c r="M3" s="502"/>
      <c r="N3" s="502"/>
      <c r="O3" s="502"/>
      <c r="P3" s="502"/>
      <c r="Q3" s="502"/>
      <c r="R3" s="100"/>
      <c r="S3" s="100"/>
      <c r="T3" s="100"/>
      <c r="U3" s="444"/>
      <c r="V3" s="101"/>
      <c r="W3" s="101"/>
      <c r="X3" s="101"/>
      <c r="Y3" s="101"/>
      <c r="Z3" s="101"/>
      <c r="AA3" s="101"/>
      <c r="AB3" s="101"/>
      <c r="AC3" s="101"/>
      <c r="AD3" s="107"/>
      <c r="AE3" s="2"/>
    </row>
    <row r="4" spans="1:31" ht="12.75" customHeight="1">
      <c r="A4" s="1210" t="s">
        <v>432</v>
      </c>
      <c r="B4" s="1211"/>
      <c r="C4" s="1211"/>
      <c r="D4" s="1211"/>
      <c r="E4" s="1211"/>
      <c r="F4" s="1212"/>
      <c r="G4" s="552"/>
      <c r="H4" s="424"/>
      <c r="I4" s="502"/>
      <c r="J4" s="502"/>
      <c r="K4" s="1239"/>
      <c r="L4" s="1237"/>
      <c r="M4" s="1237"/>
      <c r="N4" s="1237"/>
      <c r="O4" s="1237"/>
      <c r="P4" s="1237"/>
      <c r="Q4" s="1237"/>
      <c r="R4" s="100"/>
      <c r="S4" s="100"/>
      <c r="T4" s="100"/>
      <c r="U4" s="444"/>
      <c r="V4" s="101"/>
      <c r="W4" s="101"/>
      <c r="X4" s="101"/>
      <c r="Y4" s="101"/>
      <c r="Z4" s="101"/>
      <c r="AA4" s="101"/>
      <c r="AB4" s="101"/>
      <c r="AC4" s="101"/>
      <c r="AD4" s="107"/>
      <c r="AE4" s="2"/>
    </row>
    <row r="5" spans="1:31" ht="25.5" customHeight="1">
      <c r="A5" s="1215" t="s">
        <v>57</v>
      </c>
      <c r="B5" s="1216"/>
      <c r="C5" s="1213" t="s">
        <v>58</v>
      </c>
      <c r="D5" s="1214"/>
      <c r="E5" s="1213" t="s">
        <v>59</v>
      </c>
      <c r="F5" s="1214"/>
      <c r="G5" s="100"/>
      <c r="H5" s="424"/>
      <c r="I5" s="445"/>
      <c r="J5" s="445"/>
      <c r="K5" s="445"/>
      <c r="L5" s="445"/>
      <c r="M5" s="471"/>
      <c r="N5" s="1242"/>
      <c r="O5" s="1237"/>
      <c r="P5" s="1242"/>
      <c r="Q5" s="1237"/>
      <c r="R5" s="100"/>
      <c r="S5" s="100"/>
      <c r="T5" s="100"/>
      <c r="U5" s="444"/>
      <c r="V5" s="448"/>
      <c r="W5" s="448"/>
      <c r="X5" s="448"/>
      <c r="Y5" s="448"/>
      <c r="Z5" s="448"/>
      <c r="AA5" s="448"/>
      <c r="AB5" s="448"/>
      <c r="AC5" s="448"/>
      <c r="AD5" s="436"/>
      <c r="AE5" s="3"/>
    </row>
    <row r="6" spans="1:31" ht="21" customHeight="1">
      <c r="A6" s="1217" t="s">
        <v>656</v>
      </c>
      <c r="B6" s="1218"/>
      <c r="C6" s="1217" t="s">
        <v>655</v>
      </c>
      <c r="D6" s="1218"/>
      <c r="E6" s="1222"/>
      <c r="F6" s="1214"/>
      <c r="G6" s="100"/>
      <c r="H6" s="424"/>
      <c r="I6" s="445"/>
      <c r="J6" s="445"/>
      <c r="K6" s="445"/>
      <c r="L6" s="445"/>
      <c r="M6" s="473"/>
      <c r="N6" s="473"/>
      <c r="O6" s="473"/>
      <c r="P6" s="1247"/>
      <c r="Q6" s="1237"/>
      <c r="R6" s="100"/>
      <c r="S6" s="100"/>
      <c r="T6" s="100"/>
      <c r="U6" s="444"/>
      <c r="V6" s="448"/>
      <c r="W6" s="448"/>
      <c r="X6" s="448"/>
      <c r="Y6" s="448"/>
      <c r="Z6" s="448"/>
      <c r="AA6" s="448"/>
      <c r="AB6" s="448"/>
      <c r="AC6" s="448"/>
      <c r="AD6" s="436"/>
      <c r="AE6" s="3"/>
    </row>
    <row r="7" spans="1:31" ht="36" customHeight="1">
      <c r="A7" s="1217"/>
      <c r="B7" s="1218"/>
      <c r="C7" s="1213" t="s">
        <v>60</v>
      </c>
      <c r="D7" s="1214"/>
      <c r="E7" s="1213" t="s">
        <v>61</v>
      </c>
      <c r="F7" s="1214"/>
      <c r="G7" s="100"/>
      <c r="H7" s="424"/>
      <c r="I7" s="445"/>
      <c r="J7" s="445"/>
      <c r="K7" s="445"/>
      <c r="L7" s="445"/>
      <c r="M7" s="474"/>
      <c r="N7" s="1242"/>
      <c r="O7" s="1237"/>
      <c r="P7" s="1242"/>
      <c r="Q7" s="1237"/>
      <c r="R7" s="100"/>
      <c r="S7" s="100"/>
      <c r="T7" s="100"/>
      <c r="U7" s="444"/>
      <c r="V7" s="448"/>
      <c r="W7" s="448"/>
      <c r="X7" s="448"/>
      <c r="Y7" s="448"/>
      <c r="Z7" s="448"/>
      <c r="AA7" s="448"/>
      <c r="AB7" s="448"/>
      <c r="AC7" s="448"/>
      <c r="AD7" s="436"/>
      <c r="AE7" s="3"/>
    </row>
    <row r="8" spans="1:31" ht="15.75" customHeight="1">
      <c r="A8" s="1217"/>
      <c r="B8" s="1218"/>
      <c r="C8" s="1222" t="s">
        <v>62</v>
      </c>
      <c r="D8" s="1214"/>
      <c r="E8" s="1222" t="s">
        <v>63</v>
      </c>
      <c r="F8" s="1214"/>
      <c r="G8" s="100"/>
      <c r="H8" s="100"/>
      <c r="I8" s="445"/>
      <c r="J8" s="445"/>
      <c r="K8" s="445"/>
      <c r="L8" s="445"/>
      <c r="M8" s="473"/>
      <c r="N8" s="1247"/>
      <c r="O8" s="1237"/>
      <c r="P8" s="1247"/>
      <c r="Q8" s="1237"/>
      <c r="R8" s="100"/>
      <c r="S8" s="100"/>
      <c r="T8" s="100"/>
      <c r="U8" s="444"/>
      <c r="V8" s="448"/>
      <c r="W8" s="448"/>
      <c r="X8" s="448"/>
      <c r="Y8" s="448"/>
      <c r="Z8" s="448"/>
      <c r="AA8" s="448"/>
      <c r="AB8" s="448"/>
      <c r="AC8" s="448"/>
      <c r="AD8" s="436"/>
      <c r="AE8" s="3"/>
    </row>
    <row r="9" spans="1:31" ht="15.75" customHeight="1">
      <c r="A9" s="1195" t="s">
        <v>64</v>
      </c>
      <c r="B9" s="1196"/>
      <c r="C9" s="1219" t="s">
        <v>65</v>
      </c>
      <c r="D9" s="1220"/>
      <c r="E9" s="1220"/>
      <c r="F9" s="1221"/>
      <c r="G9" s="420"/>
      <c r="H9" s="100"/>
      <c r="I9" s="445"/>
      <c r="J9" s="445"/>
      <c r="K9" s="445"/>
      <c r="L9" s="445"/>
      <c r="M9" s="472"/>
      <c r="N9" s="472"/>
      <c r="O9" s="472"/>
      <c r="P9" s="1247"/>
      <c r="Q9" s="1237"/>
      <c r="R9" s="420"/>
      <c r="S9" s="100"/>
      <c r="T9" s="100"/>
      <c r="U9" s="444"/>
      <c r="V9" s="448"/>
      <c r="W9" s="448"/>
      <c r="X9" s="448"/>
      <c r="Y9" s="448"/>
      <c r="Z9" s="448"/>
      <c r="AA9" s="448"/>
      <c r="AB9" s="448"/>
      <c r="AC9" s="448"/>
      <c r="AD9" s="436"/>
      <c r="AE9" s="3"/>
    </row>
    <row r="10" spans="1:31" ht="21" customHeight="1">
      <c r="A10" s="1197" t="s">
        <v>66</v>
      </c>
      <c r="B10" s="1198"/>
      <c r="C10" s="1197"/>
      <c r="D10" s="1203"/>
      <c r="E10" s="1203"/>
      <c r="F10" s="1198"/>
      <c r="G10" s="100"/>
      <c r="H10" s="100"/>
      <c r="I10" s="445"/>
      <c r="J10" s="445"/>
      <c r="K10" s="445"/>
      <c r="L10" s="445"/>
      <c r="M10" s="420"/>
      <c r="N10" s="420"/>
      <c r="O10" s="420"/>
      <c r="P10" s="420"/>
      <c r="Q10" s="420"/>
      <c r="R10" s="100"/>
      <c r="S10" s="100"/>
      <c r="T10" s="100"/>
      <c r="U10" s="444"/>
      <c r="V10" s="448"/>
      <c r="W10" s="448"/>
      <c r="X10" s="448"/>
      <c r="Y10" s="448"/>
      <c r="Z10" s="448"/>
      <c r="AA10" s="448"/>
      <c r="AB10" s="448"/>
      <c r="AC10" s="448"/>
      <c r="AD10" s="436"/>
      <c r="AE10" s="3"/>
    </row>
    <row r="11" spans="1:31" ht="15.75" customHeight="1">
      <c r="A11" s="1195" t="s">
        <v>67</v>
      </c>
      <c r="B11" s="1196"/>
      <c r="C11" s="1195" t="s">
        <v>68</v>
      </c>
      <c r="D11" s="1202"/>
      <c r="E11" s="1202"/>
      <c r="F11" s="1196"/>
      <c r="G11" s="100"/>
      <c r="H11" s="100"/>
      <c r="I11" s="445"/>
      <c r="J11" s="445"/>
      <c r="K11" s="445"/>
      <c r="L11" s="445"/>
      <c r="M11" s="472"/>
      <c r="N11" s="472"/>
      <c r="O11" s="1242"/>
      <c r="P11" s="1237"/>
      <c r="Q11" s="1237"/>
      <c r="R11" s="100"/>
      <c r="S11" s="100"/>
      <c r="T11" s="100"/>
      <c r="U11" s="424"/>
      <c r="V11" s="448"/>
      <c r="W11" s="448"/>
      <c r="X11" s="448"/>
      <c r="Y11" s="448"/>
      <c r="Z11" s="448"/>
      <c r="AA11" s="448"/>
      <c r="AB11" s="448"/>
      <c r="AC11" s="448"/>
      <c r="AD11" s="436"/>
      <c r="AE11" s="3"/>
    </row>
    <row r="12" spans="1:31" ht="15.75" customHeight="1">
      <c r="A12" s="1197" t="s">
        <v>69</v>
      </c>
      <c r="B12" s="1198"/>
      <c r="C12" s="1197" t="s">
        <v>70</v>
      </c>
      <c r="D12" s="1203"/>
      <c r="E12" s="1203"/>
      <c r="F12" s="1198"/>
      <c r="G12" s="100"/>
      <c r="H12" s="100"/>
      <c r="I12" s="445"/>
      <c r="J12" s="445"/>
      <c r="K12" s="445"/>
      <c r="L12" s="445"/>
      <c r="M12" s="420"/>
      <c r="N12" s="420"/>
      <c r="O12" s="1247"/>
      <c r="P12" s="1237"/>
      <c r="Q12" s="1237"/>
      <c r="R12" s="100"/>
      <c r="S12" s="475"/>
      <c r="T12" s="475"/>
      <c r="U12" s="432"/>
      <c r="V12" s="448"/>
      <c r="W12" s="448"/>
      <c r="X12" s="448"/>
      <c r="Y12" s="448"/>
      <c r="Z12" s="448"/>
      <c r="AA12" s="448"/>
      <c r="AB12" s="448"/>
      <c r="AC12" s="448"/>
      <c r="AD12" s="436"/>
      <c r="AE12" s="3"/>
    </row>
    <row r="13" spans="1:31" ht="15.75" customHeight="1">
      <c r="A13" s="1199" t="s">
        <v>71</v>
      </c>
      <c r="B13" s="1200"/>
      <c r="C13" s="1200"/>
      <c r="D13" s="1201"/>
      <c r="E13" s="1234">
        <v>1412</v>
      </c>
      <c r="F13" s="1214"/>
      <c r="G13" s="100"/>
      <c r="H13" s="100"/>
      <c r="I13" s="445"/>
      <c r="J13" s="445"/>
      <c r="K13" s="445"/>
      <c r="L13" s="445"/>
      <c r="M13" s="1247"/>
      <c r="N13" s="1237"/>
      <c r="O13" s="1237"/>
      <c r="P13" s="1248"/>
      <c r="Q13" s="1237"/>
      <c r="R13" s="100"/>
      <c r="S13" s="100"/>
      <c r="T13" s="100"/>
      <c r="U13" s="101"/>
      <c r="V13" s="448"/>
      <c r="W13" s="448"/>
      <c r="X13" s="448"/>
      <c r="Y13" s="448"/>
      <c r="Z13" s="448"/>
      <c r="AA13" s="448"/>
      <c r="AB13" s="448"/>
      <c r="AC13" s="448"/>
      <c r="AD13" s="436"/>
      <c r="AE13" s="3"/>
    </row>
    <row r="14" spans="1:31" ht="15.75" customHeight="1">
      <c r="A14" s="1187" t="s">
        <v>72</v>
      </c>
      <c r="B14" s="1188"/>
      <c r="C14" s="1188"/>
      <c r="D14" s="1188"/>
      <c r="E14" s="1188"/>
      <c r="F14" s="1189"/>
      <c r="G14" s="552"/>
      <c r="H14" s="100"/>
      <c r="I14" s="502"/>
      <c r="J14" s="502"/>
      <c r="K14" s="1239"/>
      <c r="L14" s="1237"/>
      <c r="M14" s="1237"/>
      <c r="N14" s="1237"/>
      <c r="O14" s="1237"/>
      <c r="P14" s="1237"/>
      <c r="Q14" s="1237"/>
      <c r="R14" s="100"/>
      <c r="S14" s="100"/>
      <c r="T14" s="100"/>
      <c r="U14" s="101"/>
      <c r="V14" s="101"/>
      <c r="W14" s="101"/>
      <c r="X14" s="101"/>
      <c r="Y14" s="101"/>
      <c r="Z14" s="101"/>
      <c r="AA14" s="101"/>
      <c r="AB14" s="101"/>
      <c r="AC14" s="101"/>
      <c r="AD14" s="107"/>
      <c r="AE14" s="2"/>
    </row>
    <row r="15" spans="1:31" ht="27" customHeight="1">
      <c r="A15" s="4" t="s">
        <v>73</v>
      </c>
      <c r="B15" s="4" t="s">
        <v>74</v>
      </c>
      <c r="C15" s="4"/>
      <c r="D15" s="4" t="s">
        <v>668</v>
      </c>
      <c r="E15" s="5" t="s">
        <v>49</v>
      </c>
      <c r="F15" s="5" t="s">
        <v>50</v>
      </c>
      <c r="G15" s="553"/>
      <c r="H15" s="100"/>
      <c r="I15" s="486"/>
      <c r="J15" s="486"/>
      <c r="K15" s="486"/>
      <c r="L15" s="486"/>
      <c r="M15" s="486"/>
      <c r="N15" s="486"/>
      <c r="O15" s="486"/>
      <c r="P15" s="476"/>
      <c r="Q15" s="476"/>
      <c r="R15" s="475"/>
      <c r="S15" s="100"/>
      <c r="T15" s="100"/>
      <c r="U15" s="101"/>
      <c r="V15" s="432"/>
      <c r="W15" s="432"/>
      <c r="X15" s="432"/>
      <c r="Y15" s="432"/>
      <c r="Z15" s="432"/>
      <c r="AA15" s="432"/>
      <c r="AB15" s="432"/>
      <c r="AC15" s="432"/>
      <c r="AD15" s="439"/>
      <c r="AE15" s="6"/>
    </row>
    <row r="16" spans="1:31" ht="15.75" customHeight="1">
      <c r="A16" s="7" t="s">
        <v>75</v>
      </c>
      <c r="B16" s="8" t="s">
        <v>76</v>
      </c>
      <c r="C16" s="8"/>
      <c r="D16" s="9">
        <v>1734.08</v>
      </c>
      <c r="E16" s="9">
        <v>1590</v>
      </c>
      <c r="F16" s="9">
        <v>1590</v>
      </c>
      <c r="G16" s="552"/>
      <c r="H16" s="100"/>
      <c r="I16" s="503"/>
      <c r="J16" s="503"/>
      <c r="K16" s="503"/>
      <c r="L16" s="503"/>
      <c r="M16" s="488"/>
      <c r="N16" s="488"/>
      <c r="O16" s="478"/>
      <c r="P16" s="478"/>
      <c r="Q16" s="478"/>
      <c r="R16" s="100"/>
      <c r="S16" s="100"/>
      <c r="T16" s="100"/>
      <c r="U16" s="101"/>
      <c r="V16" s="101"/>
      <c r="W16" s="101"/>
      <c r="X16" s="101"/>
      <c r="Y16" s="101"/>
      <c r="Z16" s="101"/>
      <c r="AA16" s="101"/>
      <c r="AB16" s="101"/>
      <c r="AC16" s="101"/>
      <c r="AD16" s="107"/>
      <c r="AE16" s="2"/>
    </row>
    <row r="17" spans="1:31" ht="15.75" customHeight="1">
      <c r="A17" s="7" t="s">
        <v>77</v>
      </c>
      <c r="B17" s="8" t="s">
        <v>78</v>
      </c>
      <c r="C17" s="8"/>
      <c r="D17" s="9"/>
      <c r="E17" s="9"/>
      <c r="F17" s="9"/>
      <c r="G17" s="552"/>
      <c r="H17" s="424"/>
      <c r="I17" s="503"/>
      <c r="J17" s="503"/>
      <c r="K17" s="503"/>
      <c r="L17" s="503"/>
      <c r="M17" s="488"/>
      <c r="N17" s="488"/>
      <c r="O17" s="478"/>
      <c r="P17" s="478"/>
      <c r="Q17" s="478"/>
      <c r="R17" s="100"/>
      <c r="S17" s="100"/>
      <c r="T17" s="100"/>
      <c r="U17" s="101"/>
      <c r="V17" s="101"/>
      <c r="W17" s="101"/>
      <c r="X17" s="101"/>
      <c r="Y17" s="101"/>
      <c r="Z17" s="101"/>
      <c r="AA17" s="101"/>
      <c r="AB17" s="101"/>
      <c r="AC17" s="101"/>
      <c r="AD17" s="107"/>
      <c r="AE17" s="2"/>
    </row>
    <row r="18" spans="1:31" ht="21" customHeight="1">
      <c r="A18" s="7" t="s">
        <v>79</v>
      </c>
      <c r="B18" s="8" t="s">
        <v>80</v>
      </c>
      <c r="C18" s="8"/>
      <c r="D18" s="9"/>
      <c r="E18" s="9"/>
      <c r="F18" s="9">
        <f>G18*E13</f>
        <v>564.80000000000007</v>
      </c>
      <c r="G18" s="554" t="s">
        <v>81</v>
      </c>
      <c r="H18" s="425"/>
      <c r="I18" s="503"/>
      <c r="J18" s="503"/>
      <c r="K18" s="503"/>
      <c r="L18" s="503"/>
      <c r="M18" s="488"/>
      <c r="N18" s="488"/>
      <c r="O18" s="478"/>
      <c r="P18" s="478"/>
      <c r="Q18" s="478"/>
      <c r="R18" s="100"/>
      <c r="S18" s="475"/>
      <c r="T18" s="475"/>
      <c r="U18" s="432"/>
      <c r="V18" s="101"/>
      <c r="W18" s="101"/>
      <c r="X18" s="101"/>
      <c r="Y18" s="101"/>
      <c r="Z18" s="101"/>
      <c r="AA18" s="101"/>
      <c r="AB18" s="101"/>
      <c r="AC18" s="101"/>
      <c r="AD18" s="107"/>
      <c r="AE18" s="2"/>
    </row>
    <row r="19" spans="1:31" ht="15.75" customHeight="1">
      <c r="A19" s="7" t="s">
        <v>82</v>
      </c>
      <c r="B19" s="8" t="s">
        <v>83</v>
      </c>
      <c r="C19" s="8"/>
      <c r="D19" s="9"/>
      <c r="E19" s="9"/>
      <c r="F19" s="9"/>
      <c r="G19" s="552"/>
      <c r="H19" s="424"/>
      <c r="I19" s="503"/>
      <c r="J19" s="503"/>
      <c r="K19" s="503"/>
      <c r="L19" s="503"/>
      <c r="M19" s="488"/>
      <c r="N19" s="488"/>
      <c r="O19" s="478"/>
      <c r="P19" s="478"/>
      <c r="Q19" s="478"/>
      <c r="R19" s="100"/>
      <c r="S19" s="491"/>
      <c r="T19" s="491"/>
      <c r="U19" s="101"/>
      <c r="V19" s="101"/>
      <c r="W19" s="101"/>
      <c r="X19" s="101"/>
      <c r="Y19" s="101"/>
      <c r="Z19" s="101"/>
      <c r="AA19" s="101"/>
      <c r="AB19" s="101"/>
      <c r="AC19" s="101"/>
      <c r="AD19" s="107"/>
      <c r="AE19" s="2"/>
    </row>
    <row r="20" spans="1:31" ht="15.75" customHeight="1">
      <c r="A20" s="7" t="s">
        <v>84</v>
      </c>
      <c r="B20" s="8" t="s">
        <v>85</v>
      </c>
      <c r="C20" s="8"/>
      <c r="D20" s="9"/>
      <c r="E20" s="9"/>
      <c r="F20" s="9"/>
      <c r="G20" s="552"/>
      <c r="H20" s="424"/>
      <c r="I20" s="503"/>
      <c r="J20" s="503"/>
      <c r="K20" s="503"/>
      <c r="L20" s="503"/>
      <c r="M20" s="488"/>
      <c r="N20" s="488"/>
      <c r="O20" s="478"/>
      <c r="P20" s="478"/>
      <c r="Q20" s="478"/>
      <c r="R20" s="100"/>
      <c r="S20" s="475"/>
      <c r="T20" s="475"/>
      <c r="U20" s="432"/>
      <c r="V20" s="101"/>
      <c r="W20" s="101"/>
      <c r="X20" s="101"/>
      <c r="Y20" s="101"/>
      <c r="Z20" s="101"/>
      <c r="AA20" s="101"/>
      <c r="AB20" s="101"/>
      <c r="AC20" s="101"/>
      <c r="AD20" s="107"/>
      <c r="AE20" s="2"/>
    </row>
    <row r="21" spans="1:31" ht="15.75" customHeight="1">
      <c r="A21" s="1170" t="s">
        <v>86</v>
      </c>
      <c r="B21" s="1171"/>
      <c r="C21" s="10"/>
      <c r="D21" s="11">
        <f t="shared" ref="D21:E21" si="0">ROUND(SUM(D16:D20),2)</f>
        <v>1734.08</v>
      </c>
      <c r="E21" s="11">
        <f t="shared" si="0"/>
        <v>1590</v>
      </c>
      <c r="F21" s="11">
        <f>ROUND(SUM(F16:F20),2)</f>
        <v>2154.8000000000002</v>
      </c>
      <c r="G21" s="553"/>
      <c r="H21" s="424"/>
      <c r="I21" s="486"/>
      <c r="J21" s="486"/>
      <c r="K21" s="1238"/>
      <c r="L21" s="1237"/>
      <c r="M21" s="1237"/>
      <c r="N21" s="486"/>
      <c r="O21" s="479"/>
      <c r="P21" s="479"/>
      <c r="Q21" s="479"/>
      <c r="R21" s="475"/>
      <c r="S21" s="475"/>
      <c r="T21" s="475"/>
      <c r="U21" s="432"/>
      <c r="V21" s="432"/>
      <c r="W21" s="432"/>
      <c r="X21" s="432"/>
      <c r="Y21" s="432"/>
      <c r="Z21" s="432"/>
      <c r="AA21" s="432"/>
      <c r="AB21" s="432"/>
      <c r="AC21" s="432"/>
      <c r="AD21" s="439"/>
      <c r="AE21" s="6"/>
    </row>
    <row r="22" spans="1:31" ht="15.75" customHeight="1">
      <c r="A22" s="12"/>
      <c r="B22" s="12"/>
      <c r="C22" s="12"/>
      <c r="D22" s="12"/>
      <c r="E22" s="12"/>
      <c r="F22" s="12"/>
      <c r="G22" s="555"/>
      <c r="H22" s="424"/>
      <c r="I22" s="480"/>
      <c r="J22" s="480"/>
      <c r="K22" s="480"/>
      <c r="L22" s="480"/>
      <c r="M22" s="480"/>
      <c r="N22" s="480"/>
      <c r="O22" s="480"/>
      <c r="P22" s="480"/>
      <c r="Q22" s="480"/>
      <c r="R22" s="491"/>
      <c r="S22" s="485"/>
      <c r="T22" s="485"/>
      <c r="U22" s="432"/>
      <c r="V22" s="101"/>
      <c r="W22" s="101"/>
      <c r="X22" s="101"/>
      <c r="Y22" s="101"/>
      <c r="Z22" s="101"/>
      <c r="AA22" s="101"/>
      <c r="AB22" s="101"/>
      <c r="AC22" s="101"/>
      <c r="AD22" s="107"/>
      <c r="AE22" s="2"/>
    </row>
    <row r="23" spans="1:31" ht="15" customHeight="1">
      <c r="A23" s="1190" t="s">
        <v>87</v>
      </c>
      <c r="B23" s="1191"/>
      <c r="C23" s="1191"/>
      <c r="D23" s="1191"/>
      <c r="E23" s="1191"/>
      <c r="F23" s="1192"/>
      <c r="G23" s="553"/>
      <c r="H23" s="424"/>
      <c r="I23" s="502"/>
      <c r="J23" s="502"/>
      <c r="K23" s="1239"/>
      <c r="L23" s="1237"/>
      <c r="M23" s="1237"/>
      <c r="N23" s="1237"/>
      <c r="O23" s="1237"/>
      <c r="P23" s="1237"/>
      <c r="Q23" s="1237"/>
      <c r="R23" s="475"/>
      <c r="S23" s="421"/>
      <c r="T23" s="421"/>
      <c r="U23" s="101"/>
      <c r="V23" s="432"/>
      <c r="W23" s="432"/>
      <c r="X23" s="432"/>
      <c r="Y23" s="432"/>
      <c r="Z23" s="432"/>
      <c r="AA23" s="432"/>
      <c r="AB23" s="432"/>
      <c r="AC23" s="432"/>
      <c r="AD23" s="439"/>
      <c r="AE23" s="6"/>
    </row>
    <row r="24" spans="1:31" ht="15" customHeight="1">
      <c r="A24" s="1184" t="s">
        <v>88</v>
      </c>
      <c r="B24" s="1175"/>
      <c r="C24" s="1175"/>
      <c r="D24" s="1175"/>
      <c r="E24" s="1175"/>
      <c r="F24" s="1171"/>
      <c r="G24" s="553"/>
      <c r="H24" s="425"/>
      <c r="I24" s="486"/>
      <c r="J24" s="486"/>
      <c r="K24" s="1238"/>
      <c r="L24" s="1237"/>
      <c r="M24" s="1237"/>
      <c r="N24" s="1237"/>
      <c r="O24" s="1237"/>
      <c r="P24" s="1237"/>
      <c r="Q24" s="1237"/>
      <c r="R24" s="475"/>
      <c r="S24" s="421"/>
      <c r="T24" s="421"/>
      <c r="U24" s="101"/>
      <c r="V24" s="432"/>
      <c r="W24" s="432"/>
      <c r="X24" s="432"/>
      <c r="Y24" s="432"/>
      <c r="Z24" s="432"/>
      <c r="AA24" s="432"/>
      <c r="AB24" s="432"/>
      <c r="AC24" s="432"/>
      <c r="AD24" s="439"/>
      <c r="AE24" s="6"/>
    </row>
    <row r="25" spans="1:31" ht="27" customHeight="1">
      <c r="A25" s="4" t="s">
        <v>89</v>
      </c>
      <c r="B25" s="13" t="s">
        <v>90</v>
      </c>
      <c r="C25" s="14"/>
      <c r="D25" s="4" t="s">
        <v>668</v>
      </c>
      <c r="E25" s="5" t="s">
        <v>49</v>
      </c>
      <c r="F25" s="5" t="s">
        <v>50</v>
      </c>
      <c r="G25" s="556"/>
      <c r="H25" s="101"/>
      <c r="I25" s="486"/>
      <c r="J25" s="486"/>
      <c r="K25" s="486"/>
      <c r="L25" s="486"/>
      <c r="M25" s="504"/>
      <c r="N25" s="505"/>
      <c r="O25" s="486"/>
      <c r="P25" s="476"/>
      <c r="Q25" s="476"/>
      <c r="R25" s="485"/>
      <c r="S25" s="421"/>
      <c r="T25" s="421"/>
      <c r="U25" s="101"/>
      <c r="V25" s="432"/>
      <c r="W25" s="432"/>
      <c r="X25" s="432"/>
      <c r="Y25" s="432"/>
      <c r="Z25" s="432"/>
      <c r="AA25" s="432"/>
      <c r="AB25" s="432"/>
      <c r="AC25" s="432"/>
      <c r="AD25" s="439"/>
      <c r="AE25" s="6"/>
    </row>
    <row r="26" spans="1:31" ht="15.75" customHeight="1">
      <c r="A26" s="7" t="s">
        <v>75</v>
      </c>
      <c r="B26" s="15" t="s">
        <v>91</v>
      </c>
      <c r="C26" s="16">
        <v>8.9300000000000004E-2</v>
      </c>
      <c r="D26" s="17">
        <f t="shared" ref="D26:F26" si="1">$C$26*D21</f>
        <v>154.85334399999999</v>
      </c>
      <c r="E26" s="17">
        <f t="shared" si="1"/>
        <v>141.98699999999999</v>
      </c>
      <c r="F26" s="17">
        <f t="shared" si="1"/>
        <v>192.42364000000003</v>
      </c>
      <c r="G26" s="557"/>
      <c r="H26" s="425"/>
      <c r="I26" s="503"/>
      <c r="J26" s="503"/>
      <c r="K26" s="503"/>
      <c r="L26" s="503"/>
      <c r="M26" s="488"/>
      <c r="N26" s="506"/>
      <c r="O26" s="105"/>
      <c r="P26" s="105"/>
      <c r="Q26" s="105"/>
      <c r="R26" s="421"/>
      <c r="S26" s="421"/>
      <c r="T26" s="421"/>
      <c r="U26" s="101"/>
      <c r="V26" s="101"/>
      <c r="W26" s="101"/>
      <c r="X26" s="101"/>
      <c r="Y26" s="101"/>
      <c r="Z26" s="101"/>
      <c r="AA26" s="101"/>
      <c r="AB26" s="101"/>
      <c r="AC26" s="101"/>
      <c r="AD26" s="107"/>
      <c r="AE26" s="2"/>
    </row>
    <row r="27" spans="1:31" ht="15.75" customHeight="1">
      <c r="A27" s="7" t="s">
        <v>77</v>
      </c>
      <c r="B27" s="15" t="s">
        <v>92</v>
      </c>
      <c r="C27" s="16">
        <v>2.98E-2</v>
      </c>
      <c r="D27" s="17">
        <f t="shared" ref="D27:F27" si="2">$C$27*D21</f>
        <v>51.675584000000001</v>
      </c>
      <c r="E27" s="17">
        <f t="shared" si="2"/>
        <v>47.381999999999998</v>
      </c>
      <c r="F27" s="17">
        <f t="shared" si="2"/>
        <v>64.213040000000007</v>
      </c>
      <c r="G27" s="557"/>
      <c r="H27" s="425"/>
      <c r="I27" s="503"/>
      <c r="J27" s="503"/>
      <c r="K27" s="503"/>
      <c r="L27" s="503"/>
      <c r="M27" s="488"/>
      <c r="N27" s="506"/>
      <c r="O27" s="105"/>
      <c r="P27" s="105"/>
      <c r="Q27" s="105"/>
      <c r="R27" s="421"/>
      <c r="S27" s="421"/>
      <c r="T27" s="421"/>
      <c r="U27" s="101"/>
      <c r="V27" s="101"/>
      <c r="W27" s="101"/>
      <c r="X27" s="101"/>
      <c r="Y27" s="101"/>
      <c r="Z27" s="101"/>
      <c r="AA27" s="101"/>
      <c r="AB27" s="101"/>
      <c r="AC27" s="101"/>
      <c r="AD27" s="107"/>
      <c r="AE27" s="2"/>
    </row>
    <row r="28" spans="1:31" ht="15.75" customHeight="1">
      <c r="A28" s="1170" t="s">
        <v>93</v>
      </c>
      <c r="B28" s="1171"/>
      <c r="C28" s="18"/>
      <c r="D28" s="19">
        <f>ROUND(SUM(D26:D27),2)</f>
        <v>206.53</v>
      </c>
      <c r="E28" s="19">
        <f t="shared" ref="E28:F28" si="3">ROUND(SUM(E26:E27),2)</f>
        <v>189.37</v>
      </c>
      <c r="F28" s="19">
        <f t="shared" si="3"/>
        <v>256.64</v>
      </c>
      <c r="G28" s="557"/>
      <c r="H28" s="426"/>
      <c r="I28" s="486"/>
      <c r="J28" s="486"/>
      <c r="K28" s="1238"/>
      <c r="L28" s="1237"/>
      <c r="M28" s="1237"/>
      <c r="N28" s="505"/>
      <c r="O28" s="481"/>
      <c r="P28" s="481"/>
      <c r="Q28" s="481"/>
      <c r="R28" s="421"/>
      <c r="S28" s="507"/>
      <c r="T28" s="507"/>
      <c r="U28" s="437"/>
      <c r="V28" s="101"/>
      <c r="W28" s="101"/>
      <c r="X28" s="101"/>
      <c r="Y28" s="101"/>
      <c r="Z28" s="101"/>
      <c r="AA28" s="101"/>
      <c r="AB28" s="101"/>
      <c r="AC28" s="101"/>
      <c r="AD28" s="107"/>
      <c r="AE28" s="2"/>
    </row>
    <row r="29" spans="1:31" ht="15.75" customHeight="1">
      <c r="A29" s="10" t="s">
        <v>79</v>
      </c>
      <c r="B29" s="15" t="s">
        <v>94</v>
      </c>
      <c r="C29" s="21">
        <f>C42</f>
        <v>0.3680000000000001</v>
      </c>
      <c r="D29" s="17">
        <f>ROUND(D28*$C$42,2)</f>
        <v>76</v>
      </c>
      <c r="E29" s="17">
        <f t="shared" ref="E29:F29" si="4">ROUND(E28*$C$42,2)</f>
        <v>69.69</v>
      </c>
      <c r="F29" s="17">
        <f t="shared" si="4"/>
        <v>94.44</v>
      </c>
      <c r="G29" s="557"/>
      <c r="H29" s="454"/>
      <c r="I29" s="427"/>
      <c r="J29" s="101"/>
      <c r="K29" s="452"/>
      <c r="L29" s="101"/>
      <c r="M29" s="101"/>
      <c r="N29" s="101"/>
      <c r="O29" s="101"/>
      <c r="P29" s="101"/>
      <c r="Q29" s="101"/>
      <c r="R29" s="101"/>
      <c r="S29" s="101"/>
      <c r="T29" s="101"/>
      <c r="U29" s="101"/>
      <c r="V29" s="101"/>
      <c r="W29" s="101"/>
      <c r="X29" s="101"/>
      <c r="Y29" s="101"/>
      <c r="Z29" s="101"/>
      <c r="AA29" s="101"/>
      <c r="AB29" s="101"/>
      <c r="AC29" s="101"/>
      <c r="AD29" s="107"/>
      <c r="AE29" s="2"/>
    </row>
    <row r="30" spans="1:31" ht="15.75" customHeight="1">
      <c r="A30" s="1170" t="s">
        <v>95</v>
      </c>
      <c r="B30" s="1171"/>
      <c r="C30" s="18"/>
      <c r="D30" s="19">
        <f>ROUND(SUM(D28:D29),2)</f>
        <v>282.52999999999997</v>
      </c>
      <c r="E30" s="19">
        <f t="shared" ref="E30" si="5">ROUND(SUM(E28:E29),2)</f>
        <v>259.06</v>
      </c>
      <c r="F30" s="19">
        <f t="shared" ref="F30" si="6">ROUND(SUM(F28:F29),2)</f>
        <v>351.08</v>
      </c>
      <c r="G30" s="557"/>
      <c r="H30" s="454"/>
      <c r="I30" s="427"/>
      <c r="J30" s="101"/>
      <c r="K30" s="101"/>
      <c r="L30" s="101"/>
      <c r="M30" s="101"/>
      <c r="N30" s="101"/>
      <c r="O30" s="101"/>
      <c r="P30" s="101"/>
      <c r="Q30" s="101"/>
      <c r="R30" s="101"/>
      <c r="S30" s="101"/>
      <c r="T30" s="101"/>
      <c r="U30" s="101"/>
      <c r="V30" s="101"/>
      <c r="W30" s="101"/>
      <c r="X30" s="101"/>
      <c r="Y30" s="101"/>
      <c r="Z30" s="101"/>
      <c r="AA30" s="101"/>
      <c r="AB30" s="101"/>
      <c r="AC30" s="101"/>
      <c r="AD30" s="107"/>
      <c r="AE30" s="2"/>
    </row>
    <row r="31" spans="1:31" ht="42" customHeight="1">
      <c r="A31" s="1183" t="s">
        <v>433</v>
      </c>
      <c r="B31" s="1175"/>
      <c r="C31" s="1175"/>
      <c r="D31" s="1175"/>
      <c r="E31" s="1175"/>
      <c r="F31" s="1171"/>
      <c r="G31" s="558"/>
      <c r="H31" s="427"/>
      <c r="I31" s="508"/>
      <c r="J31" s="508"/>
      <c r="K31" s="1241"/>
      <c r="L31" s="1237"/>
      <c r="M31" s="1237"/>
      <c r="N31" s="1237"/>
      <c r="O31" s="1237"/>
      <c r="P31" s="1237"/>
      <c r="Q31" s="1237"/>
      <c r="R31" s="507"/>
      <c r="S31" s="100"/>
      <c r="T31" s="100"/>
      <c r="U31" s="101"/>
      <c r="V31" s="437"/>
      <c r="W31" s="437"/>
      <c r="X31" s="437"/>
      <c r="Y31" s="437"/>
      <c r="Z31" s="437"/>
      <c r="AA31" s="437"/>
      <c r="AB31" s="437"/>
      <c r="AC31" s="437"/>
      <c r="AD31" s="440"/>
      <c r="AE31" s="20"/>
    </row>
    <row r="32" spans="1:31" ht="27" customHeight="1">
      <c r="A32" s="1184" t="s">
        <v>97</v>
      </c>
      <c r="B32" s="1175"/>
      <c r="C32" s="1175"/>
      <c r="D32" s="1175"/>
      <c r="E32" s="1175"/>
      <c r="F32" s="1171"/>
      <c r="G32" s="553"/>
      <c r="H32" s="454"/>
      <c r="I32" s="486"/>
      <c r="J32" s="486"/>
      <c r="K32" s="1238"/>
      <c r="L32" s="1237"/>
      <c r="M32" s="1237"/>
      <c r="N32" s="1237"/>
      <c r="O32" s="1237"/>
      <c r="P32" s="1237"/>
      <c r="Q32" s="1237"/>
      <c r="R32" s="475"/>
      <c r="S32" s="100"/>
      <c r="T32" s="100"/>
      <c r="U32" s="101"/>
      <c r="V32" s="432"/>
      <c r="W32" s="432"/>
      <c r="X32" s="432"/>
      <c r="Y32" s="432"/>
      <c r="Z32" s="432"/>
      <c r="AA32" s="432"/>
      <c r="AB32" s="432"/>
      <c r="AC32" s="432"/>
      <c r="AD32" s="439"/>
      <c r="AE32" s="6"/>
    </row>
    <row r="33" spans="1:31" ht="27" customHeight="1">
      <c r="A33" s="4" t="s">
        <v>98</v>
      </c>
      <c r="B33" s="13" t="s">
        <v>99</v>
      </c>
      <c r="C33" s="14"/>
      <c r="D33" s="4" t="s">
        <v>668</v>
      </c>
      <c r="E33" s="5" t="s">
        <v>49</v>
      </c>
      <c r="F33" s="5" t="s">
        <v>50</v>
      </c>
      <c r="G33" s="557"/>
      <c r="H33" s="454"/>
      <c r="I33" s="486"/>
      <c r="J33" s="486"/>
      <c r="K33" s="486"/>
      <c r="L33" s="486"/>
      <c r="M33" s="504"/>
      <c r="N33" s="505"/>
      <c r="O33" s="486"/>
      <c r="P33" s="476"/>
      <c r="Q33" s="476"/>
      <c r="R33" s="421"/>
      <c r="S33" s="100"/>
      <c r="T33" s="100"/>
      <c r="U33" s="101"/>
      <c r="V33" s="101"/>
      <c r="W33" s="101"/>
      <c r="X33" s="101"/>
      <c r="Y33" s="101"/>
      <c r="Z33" s="101"/>
      <c r="AA33" s="101"/>
      <c r="AB33" s="101"/>
      <c r="AC33" s="101"/>
      <c r="AD33" s="107"/>
      <c r="AE33" s="2"/>
    </row>
    <row r="34" spans="1:31" ht="15.75" customHeight="1">
      <c r="A34" s="7" t="s">
        <v>75</v>
      </c>
      <c r="B34" s="8" t="s">
        <v>100</v>
      </c>
      <c r="C34" s="21">
        <v>0.2</v>
      </c>
      <c r="D34" s="22">
        <f>(D$21)*$C34</f>
        <v>346.81600000000003</v>
      </c>
      <c r="E34" s="22">
        <f t="shared" ref="E34:F41" si="7">(E$21)*$C34</f>
        <v>318</v>
      </c>
      <c r="F34" s="22">
        <f>(F$21)*$C34</f>
        <v>430.96000000000004</v>
      </c>
      <c r="G34" s="552"/>
      <c r="H34" s="428"/>
      <c r="I34" s="503"/>
      <c r="J34" s="503"/>
      <c r="K34" s="503"/>
      <c r="L34" s="503"/>
      <c r="M34" s="488"/>
      <c r="N34" s="506"/>
      <c r="O34" s="105"/>
      <c r="P34" s="105"/>
      <c r="Q34" s="105"/>
      <c r="R34" s="105"/>
      <c r="S34" s="100"/>
      <c r="T34" s="100"/>
      <c r="U34" s="101"/>
      <c r="V34" s="101"/>
      <c r="W34" s="101"/>
      <c r="X34" s="101"/>
      <c r="Y34" s="101"/>
      <c r="Z34" s="101"/>
      <c r="AA34" s="101"/>
      <c r="AB34" s="101"/>
      <c r="AC34" s="101"/>
      <c r="AD34" s="107"/>
      <c r="AE34" s="2"/>
    </row>
    <row r="35" spans="1:31" ht="15.75" customHeight="1">
      <c r="A35" s="7" t="s">
        <v>77</v>
      </c>
      <c r="B35" s="8" t="s">
        <v>101</v>
      </c>
      <c r="C35" s="21">
        <v>1.4999999999999999E-2</v>
      </c>
      <c r="D35" s="22">
        <f t="shared" ref="D35:D41" si="8">(D$21)*$C35</f>
        <v>26.011199999999999</v>
      </c>
      <c r="E35" s="22">
        <f t="shared" si="7"/>
        <v>23.849999999999998</v>
      </c>
      <c r="F35" s="22">
        <f t="shared" si="7"/>
        <v>32.322000000000003</v>
      </c>
      <c r="G35" s="552"/>
      <c r="H35" s="425"/>
      <c r="I35" s="503"/>
      <c r="J35" s="503"/>
      <c r="K35" s="503"/>
      <c r="L35" s="503"/>
      <c r="M35" s="488"/>
      <c r="N35" s="506"/>
      <c r="O35" s="105"/>
      <c r="P35" s="105"/>
      <c r="Q35" s="105"/>
      <c r="R35" s="105"/>
      <c r="S35" s="100"/>
      <c r="T35" s="100"/>
      <c r="U35" s="101"/>
      <c r="V35" s="101"/>
      <c r="W35" s="101"/>
      <c r="X35" s="101"/>
      <c r="Y35" s="101"/>
      <c r="Z35" s="101"/>
      <c r="AA35" s="101"/>
      <c r="AB35" s="101"/>
      <c r="AC35" s="101"/>
      <c r="AD35" s="107"/>
      <c r="AE35" s="2"/>
    </row>
    <row r="36" spans="1:31" ht="15.75" customHeight="1">
      <c r="A36" s="7" t="s">
        <v>79</v>
      </c>
      <c r="B36" s="8" t="s">
        <v>102</v>
      </c>
      <c r="C36" s="21">
        <v>0.01</v>
      </c>
      <c r="D36" s="22">
        <f t="shared" si="8"/>
        <v>17.340799999999998</v>
      </c>
      <c r="E36" s="22">
        <f t="shared" si="7"/>
        <v>15.9</v>
      </c>
      <c r="F36" s="22">
        <f t="shared" si="7"/>
        <v>21.548000000000002</v>
      </c>
      <c r="G36" s="552"/>
      <c r="H36" s="427"/>
      <c r="I36" s="503"/>
      <c r="J36" s="503"/>
      <c r="K36" s="503"/>
      <c r="L36" s="503"/>
      <c r="M36" s="488"/>
      <c r="N36" s="506"/>
      <c r="O36" s="105"/>
      <c r="P36" s="105"/>
      <c r="Q36" s="105"/>
      <c r="R36" s="105"/>
      <c r="S36" s="100"/>
      <c r="T36" s="100"/>
      <c r="U36" s="101"/>
      <c r="V36" s="101"/>
      <c r="W36" s="101"/>
      <c r="X36" s="101"/>
      <c r="Y36" s="101"/>
      <c r="Z36" s="101"/>
      <c r="AA36" s="101"/>
      <c r="AB36" s="101"/>
      <c r="AC36" s="101"/>
      <c r="AD36" s="107"/>
      <c r="AE36" s="2"/>
    </row>
    <row r="37" spans="1:31" ht="15.75" customHeight="1">
      <c r="A37" s="7" t="s">
        <v>82</v>
      </c>
      <c r="B37" s="8" t="s">
        <v>103</v>
      </c>
      <c r="C37" s="21">
        <v>2E-3</v>
      </c>
      <c r="D37" s="22">
        <f t="shared" si="8"/>
        <v>3.4681600000000001</v>
      </c>
      <c r="E37" s="22">
        <f t="shared" si="7"/>
        <v>3.18</v>
      </c>
      <c r="F37" s="22">
        <f t="shared" si="7"/>
        <v>4.3096000000000005</v>
      </c>
      <c r="G37" s="552"/>
      <c r="H37" s="424"/>
      <c r="I37" s="503"/>
      <c r="J37" s="503"/>
      <c r="K37" s="503"/>
      <c r="L37" s="503"/>
      <c r="M37" s="488"/>
      <c r="N37" s="506"/>
      <c r="O37" s="105"/>
      <c r="P37" s="105"/>
      <c r="Q37" s="105"/>
      <c r="R37" s="105"/>
      <c r="S37" s="491"/>
      <c r="T37" s="491"/>
      <c r="U37" s="101"/>
      <c r="V37" s="101"/>
      <c r="W37" s="101"/>
      <c r="X37" s="101"/>
      <c r="Y37" s="101"/>
      <c r="Z37" s="101"/>
      <c r="AA37" s="101"/>
      <c r="AB37" s="101"/>
      <c r="AC37" s="101"/>
      <c r="AD37" s="107"/>
      <c r="AE37" s="2"/>
    </row>
    <row r="38" spans="1:31" ht="15.75" customHeight="1">
      <c r="A38" s="7" t="s">
        <v>104</v>
      </c>
      <c r="B38" s="8" t="s">
        <v>105</v>
      </c>
      <c r="C38" s="21">
        <v>2.5000000000000001E-2</v>
      </c>
      <c r="D38" s="22">
        <f t="shared" si="8"/>
        <v>43.352000000000004</v>
      </c>
      <c r="E38" s="22">
        <f t="shared" si="7"/>
        <v>39.75</v>
      </c>
      <c r="F38" s="22">
        <f t="shared" si="7"/>
        <v>53.870000000000005</v>
      </c>
      <c r="G38" s="552"/>
      <c r="H38" s="424"/>
      <c r="I38" s="503"/>
      <c r="J38" s="503"/>
      <c r="K38" s="503"/>
      <c r="L38" s="503"/>
      <c r="M38" s="488"/>
      <c r="N38" s="506"/>
      <c r="O38" s="105"/>
      <c r="P38" s="105"/>
      <c r="Q38" s="105"/>
      <c r="R38" s="105"/>
      <c r="S38" s="100"/>
      <c r="T38" s="100"/>
      <c r="U38" s="101"/>
      <c r="V38" s="101"/>
      <c r="W38" s="101"/>
      <c r="X38" s="101"/>
      <c r="Y38" s="101"/>
      <c r="Z38" s="101"/>
      <c r="AA38" s="101"/>
      <c r="AB38" s="101"/>
      <c r="AC38" s="101"/>
      <c r="AD38" s="107"/>
      <c r="AE38" s="2"/>
    </row>
    <row r="39" spans="1:31" ht="15.75" customHeight="1">
      <c r="A39" s="7" t="s">
        <v>84</v>
      </c>
      <c r="B39" s="8" t="s">
        <v>106</v>
      </c>
      <c r="C39" s="21">
        <v>0.08</v>
      </c>
      <c r="D39" s="22">
        <f t="shared" si="8"/>
        <v>138.72639999999998</v>
      </c>
      <c r="E39" s="22">
        <f t="shared" si="7"/>
        <v>127.2</v>
      </c>
      <c r="F39" s="22">
        <f t="shared" si="7"/>
        <v>172.38400000000001</v>
      </c>
      <c r="G39" s="552"/>
      <c r="H39" s="424"/>
      <c r="I39" s="503"/>
      <c r="J39" s="503"/>
      <c r="K39" s="503"/>
      <c r="L39" s="503"/>
      <c r="M39" s="488"/>
      <c r="N39" s="506"/>
      <c r="O39" s="105"/>
      <c r="P39" s="105"/>
      <c r="Q39" s="105"/>
      <c r="R39" s="105"/>
      <c r="S39" s="100"/>
      <c r="T39" s="100"/>
      <c r="U39" s="101"/>
      <c r="V39" s="101"/>
      <c r="W39" s="101"/>
      <c r="X39" s="101"/>
      <c r="Y39" s="101"/>
      <c r="Z39" s="101"/>
      <c r="AA39" s="101"/>
      <c r="AB39" s="101"/>
      <c r="AC39" s="101"/>
      <c r="AD39" s="107"/>
      <c r="AE39" s="2"/>
    </row>
    <row r="40" spans="1:31" ht="15.75" customHeight="1">
      <c r="A40" s="23" t="s">
        <v>107</v>
      </c>
      <c r="B40" s="15" t="s">
        <v>377</v>
      </c>
      <c r="C40" s="16">
        <v>0.03</v>
      </c>
      <c r="D40" s="22">
        <f t="shared" si="8"/>
        <v>52.022399999999998</v>
      </c>
      <c r="E40" s="22">
        <f t="shared" si="7"/>
        <v>47.699999999999996</v>
      </c>
      <c r="F40" s="22">
        <f t="shared" si="7"/>
        <v>64.644000000000005</v>
      </c>
      <c r="G40" s="559"/>
      <c r="H40" s="424"/>
      <c r="I40" s="503"/>
      <c r="J40" s="503"/>
      <c r="K40" s="503"/>
      <c r="L40" s="503"/>
      <c r="M40" s="488"/>
      <c r="N40" s="506"/>
      <c r="O40" s="105"/>
      <c r="P40" s="105"/>
      <c r="Q40" s="105"/>
      <c r="R40" s="105"/>
      <c r="S40" s="100"/>
      <c r="T40" s="100"/>
      <c r="U40" s="101"/>
      <c r="V40" s="101"/>
      <c r="W40" s="101"/>
      <c r="X40" s="101"/>
      <c r="Y40" s="101"/>
      <c r="Z40" s="101"/>
      <c r="AA40" s="101"/>
      <c r="AB40" s="101"/>
      <c r="AC40" s="101"/>
      <c r="AD40" s="107"/>
      <c r="AE40" s="2"/>
    </row>
    <row r="41" spans="1:31" ht="15.75" customHeight="1">
      <c r="A41" s="7" t="s">
        <v>109</v>
      </c>
      <c r="B41" s="8" t="s">
        <v>110</v>
      </c>
      <c r="C41" s="21">
        <v>6.0000000000000001E-3</v>
      </c>
      <c r="D41" s="22">
        <f t="shared" si="8"/>
        <v>10.40448</v>
      </c>
      <c r="E41" s="22">
        <f t="shared" si="7"/>
        <v>9.5400000000000009</v>
      </c>
      <c r="F41" s="22">
        <f t="shared" si="7"/>
        <v>12.928800000000001</v>
      </c>
      <c r="G41" s="552"/>
      <c r="H41" s="424"/>
      <c r="I41" s="503"/>
      <c r="J41" s="503"/>
      <c r="K41" s="503"/>
      <c r="L41" s="503"/>
      <c r="M41" s="488"/>
      <c r="N41" s="506"/>
      <c r="O41" s="105"/>
      <c r="P41" s="105"/>
      <c r="Q41" s="105"/>
      <c r="R41" s="105"/>
      <c r="S41" s="475"/>
      <c r="T41" s="475"/>
      <c r="U41" s="432"/>
      <c r="V41" s="101"/>
      <c r="W41" s="101"/>
      <c r="X41" s="101"/>
      <c r="Y41" s="101"/>
      <c r="Z41" s="101"/>
      <c r="AA41" s="101"/>
      <c r="AB41" s="101"/>
      <c r="AC41" s="101"/>
      <c r="AD41" s="107"/>
      <c r="AE41" s="2"/>
    </row>
    <row r="42" spans="1:31" ht="15.75" customHeight="1">
      <c r="A42" s="1170" t="s">
        <v>111</v>
      </c>
      <c r="B42" s="1171"/>
      <c r="C42" s="21">
        <f>SUM(C34:C41)</f>
        <v>0.3680000000000001</v>
      </c>
      <c r="D42" s="19">
        <f>ROUND(SUM(D34:D41),2)</f>
        <v>638.14</v>
      </c>
      <c r="E42" s="19">
        <f t="shared" ref="E42:F42" si="9">ROUND(SUM(E34:E41),2)</f>
        <v>585.12</v>
      </c>
      <c r="F42" s="19">
        <f t="shared" si="9"/>
        <v>792.97</v>
      </c>
      <c r="G42" s="552"/>
      <c r="H42" s="424"/>
      <c r="I42" s="486"/>
      <c r="J42" s="486"/>
      <c r="K42" s="1238"/>
      <c r="L42" s="1237"/>
      <c r="M42" s="1237"/>
      <c r="N42" s="506"/>
      <c r="O42" s="481"/>
      <c r="P42" s="481"/>
      <c r="Q42" s="481"/>
      <c r="R42" s="481"/>
      <c r="S42" s="475"/>
      <c r="V42" s="101"/>
      <c r="W42" s="101"/>
      <c r="X42" s="101"/>
      <c r="Y42" s="101"/>
      <c r="Z42" s="101"/>
      <c r="AA42" s="101"/>
      <c r="AB42" s="101"/>
      <c r="AC42" s="101"/>
      <c r="AD42" s="107"/>
      <c r="AE42" s="2"/>
    </row>
    <row r="43" spans="1:31" ht="42" customHeight="1">
      <c r="A43" s="1183" t="s">
        <v>434</v>
      </c>
      <c r="B43" s="1175"/>
      <c r="C43" s="1175"/>
      <c r="D43" s="1175"/>
      <c r="E43" s="1175"/>
      <c r="F43" s="1171"/>
      <c r="G43" s="552"/>
      <c r="H43" s="429"/>
      <c r="I43" s="508"/>
      <c r="J43" s="508"/>
      <c r="K43" s="1241"/>
      <c r="L43" s="1237"/>
      <c r="M43" s="1237"/>
      <c r="N43" s="1237"/>
      <c r="O43" s="1237"/>
      <c r="P43" s="1237"/>
      <c r="Q43" s="1237"/>
      <c r="R43" s="100"/>
      <c r="S43" s="100"/>
      <c r="V43" s="101"/>
      <c r="W43" s="101"/>
      <c r="X43" s="101"/>
      <c r="Y43" s="101"/>
      <c r="Z43" s="101"/>
      <c r="AA43" s="101"/>
      <c r="AB43" s="101"/>
      <c r="AC43" s="101"/>
      <c r="AD43" s="107"/>
      <c r="AE43" s="2"/>
    </row>
    <row r="44" spans="1:31" ht="15" customHeight="1">
      <c r="A44" s="1184" t="s">
        <v>112</v>
      </c>
      <c r="B44" s="1175"/>
      <c r="C44" s="1175"/>
      <c r="D44" s="1175"/>
      <c r="E44" s="1175"/>
      <c r="F44" s="1171"/>
      <c r="G44" s="553"/>
      <c r="H44" s="424"/>
      <c r="I44" s="486"/>
      <c r="J44" s="486"/>
      <c r="K44" s="1238"/>
      <c r="L44" s="1237"/>
      <c r="M44" s="1237"/>
      <c r="N44" s="1237"/>
      <c r="O44" s="1237"/>
      <c r="P44" s="1237"/>
      <c r="Q44" s="1237"/>
      <c r="R44" s="475"/>
      <c r="S44" s="100"/>
      <c r="V44" s="432"/>
      <c r="W44" s="432"/>
      <c r="X44" s="432"/>
      <c r="Y44" s="432"/>
      <c r="Z44" s="432"/>
      <c r="AA44" s="432"/>
      <c r="AB44" s="432"/>
      <c r="AC44" s="432"/>
      <c r="AD44" s="439"/>
      <c r="AE44" s="6"/>
    </row>
    <row r="45" spans="1:31" ht="27" customHeight="1">
      <c r="A45" s="4" t="s">
        <v>113</v>
      </c>
      <c r="B45" s="13" t="s">
        <v>114</v>
      </c>
      <c r="C45" s="24"/>
      <c r="D45" s="4" t="s">
        <v>668</v>
      </c>
      <c r="E45" s="5" t="s">
        <v>49</v>
      </c>
      <c r="F45" s="5" t="s">
        <v>50</v>
      </c>
      <c r="G45" s="553"/>
      <c r="H45" s="424"/>
      <c r="K45" s="486"/>
      <c r="L45" s="486"/>
      <c r="M45" s="504"/>
      <c r="N45" s="509"/>
      <c r="O45" s="486"/>
      <c r="P45" s="476"/>
      <c r="Q45" s="476"/>
      <c r="R45" s="475"/>
      <c r="S45" s="484"/>
      <c r="V45" s="432"/>
      <c r="W45" s="432"/>
      <c r="X45" s="432"/>
      <c r="Y45" s="432"/>
      <c r="Z45" s="432"/>
      <c r="AA45" s="432"/>
      <c r="AB45" s="432"/>
      <c r="AC45" s="432"/>
      <c r="AD45" s="439"/>
      <c r="AE45" s="6"/>
    </row>
    <row r="46" spans="1:31" ht="15.75" customHeight="1">
      <c r="A46" s="7" t="s">
        <v>75</v>
      </c>
      <c r="B46" s="8" t="s">
        <v>564</v>
      </c>
      <c r="C46" s="26" t="s">
        <v>400</v>
      </c>
      <c r="D46" s="17">
        <f>$G$46*$H$46-(D21*6%)</f>
        <v>155.55520000000001</v>
      </c>
      <c r="E46" s="17">
        <f>$G$46*$H$46-(E21*6%)</f>
        <v>164.20000000000005</v>
      </c>
      <c r="F46" s="17">
        <f>$G$46*$H$46-(F21*6%)</f>
        <v>130.31200000000001</v>
      </c>
      <c r="G46" s="559" t="s">
        <v>400</v>
      </c>
      <c r="H46" s="424">
        <v>44</v>
      </c>
      <c r="K46" s="503"/>
      <c r="L46" s="503"/>
      <c r="M46" s="488"/>
      <c r="N46" s="510"/>
      <c r="O46" s="105"/>
      <c r="P46" s="105"/>
      <c r="Q46" s="105"/>
      <c r="R46" s="491"/>
      <c r="S46" s="484"/>
      <c r="V46" s="101"/>
      <c r="W46" s="101"/>
      <c r="X46" s="101"/>
      <c r="Y46" s="101"/>
      <c r="Z46" s="101"/>
      <c r="AA46" s="101"/>
      <c r="AB46" s="101"/>
      <c r="AC46" s="101"/>
      <c r="AD46" s="107"/>
      <c r="AE46" s="2"/>
    </row>
    <row r="47" spans="1:31" ht="15.75" customHeight="1">
      <c r="A47" s="7" t="s">
        <v>77</v>
      </c>
      <c r="B47" s="8" t="s">
        <v>115</v>
      </c>
      <c r="C47" s="25">
        <v>19.77</v>
      </c>
      <c r="D47" s="17">
        <f t="shared" ref="D47:F47" si="10">$G$47*$H$47</f>
        <v>434.94</v>
      </c>
      <c r="E47" s="17">
        <f t="shared" si="10"/>
        <v>434.94</v>
      </c>
      <c r="F47" s="17">
        <f t="shared" si="10"/>
        <v>434.94</v>
      </c>
      <c r="G47" s="562">
        <v>19.77</v>
      </c>
      <c r="H47" s="424">
        <v>22</v>
      </c>
      <c r="K47" s="503"/>
      <c r="L47" s="503"/>
      <c r="M47" s="488"/>
      <c r="N47" s="511"/>
      <c r="O47" s="105"/>
      <c r="P47" s="105"/>
      <c r="Q47" s="105"/>
      <c r="R47" s="484"/>
      <c r="S47" s="100"/>
      <c r="V47" s="101"/>
      <c r="W47" s="101"/>
      <c r="X47" s="101"/>
      <c r="Y47" s="101"/>
      <c r="Z47" s="101"/>
      <c r="AA47" s="101"/>
      <c r="AB47" s="101"/>
      <c r="AC47" s="101"/>
      <c r="AD47" s="107"/>
      <c r="AE47" s="2"/>
    </row>
    <row r="48" spans="1:31" s="117" customFormat="1" ht="15.75" customHeight="1">
      <c r="A48" s="111" t="s">
        <v>565</v>
      </c>
      <c r="B48" s="112" t="s">
        <v>566</v>
      </c>
      <c r="C48" s="113"/>
      <c r="D48" s="114">
        <f>D47/12</f>
        <v>36.244999999999997</v>
      </c>
      <c r="E48" s="114">
        <f>E47/12</f>
        <v>36.244999999999997</v>
      </c>
      <c r="F48" s="114">
        <f>F47/12</f>
        <v>36.244999999999997</v>
      </c>
      <c r="G48" s="561"/>
      <c r="H48" s="456"/>
      <c r="I48" s="457"/>
      <c r="J48" s="458"/>
      <c r="K48" s="459"/>
      <c r="L48" s="116"/>
      <c r="M48" s="459"/>
      <c r="N48" s="459"/>
      <c r="O48" s="459"/>
      <c r="P48" s="459"/>
      <c r="Q48" s="459"/>
      <c r="R48" s="459"/>
      <c r="S48" s="459"/>
      <c r="T48" s="459"/>
      <c r="U48" s="459"/>
      <c r="V48" s="459"/>
      <c r="W48" s="459"/>
      <c r="X48" s="459"/>
      <c r="Y48" s="459"/>
      <c r="Z48" s="459"/>
      <c r="AA48" s="435"/>
      <c r="AB48" s="435"/>
      <c r="AC48" s="435"/>
      <c r="AD48" s="435"/>
    </row>
    <row r="49" spans="1:31" ht="15.75" customHeight="1">
      <c r="A49" s="7" t="s">
        <v>79</v>
      </c>
      <c r="B49" s="8" t="s">
        <v>402</v>
      </c>
      <c r="C49" s="26"/>
      <c r="D49" s="17">
        <v>137.79</v>
      </c>
      <c r="E49" s="17">
        <v>137.79</v>
      </c>
      <c r="F49" s="17">
        <v>137.79</v>
      </c>
      <c r="G49" s="562"/>
      <c r="H49" s="484"/>
      <c r="K49" s="503"/>
      <c r="L49" s="503"/>
      <c r="M49" s="488"/>
      <c r="N49" s="511"/>
      <c r="O49" s="105"/>
      <c r="P49" s="105"/>
      <c r="Q49" s="105"/>
      <c r="R49" s="484"/>
      <c r="S49" s="421"/>
      <c r="T49" s="421"/>
      <c r="U49" s="438"/>
      <c r="V49" s="101"/>
      <c r="W49" s="101"/>
      <c r="X49" s="101"/>
      <c r="Y49" s="101"/>
      <c r="Z49" s="101"/>
      <c r="AA49" s="101"/>
      <c r="AB49" s="101"/>
      <c r="AC49" s="101"/>
      <c r="AD49" s="107"/>
      <c r="AE49" s="2"/>
    </row>
    <row r="50" spans="1:31" ht="15.75" customHeight="1">
      <c r="A50" s="7" t="s">
        <v>82</v>
      </c>
      <c r="B50" s="8" t="s">
        <v>117</v>
      </c>
      <c r="C50" s="26"/>
      <c r="D50" s="17">
        <f t="shared" ref="D50:F50" si="11">D49/12</f>
        <v>11.4825</v>
      </c>
      <c r="E50" s="17">
        <f t="shared" si="11"/>
        <v>11.4825</v>
      </c>
      <c r="F50" s="17">
        <f t="shared" si="11"/>
        <v>11.4825</v>
      </c>
      <c r="G50" s="562"/>
      <c r="H50" s="484"/>
      <c r="K50" s="503"/>
      <c r="L50" s="503"/>
      <c r="M50" s="488"/>
      <c r="N50" s="511"/>
      <c r="O50" s="105"/>
      <c r="P50" s="105"/>
      <c r="Q50" s="105"/>
      <c r="R50" s="484"/>
      <c r="S50" s="100"/>
      <c r="T50" s="100"/>
      <c r="U50" s="106"/>
      <c r="V50" s="101"/>
      <c r="W50" s="101"/>
      <c r="X50" s="101"/>
      <c r="Y50" s="101"/>
      <c r="Z50" s="101"/>
      <c r="AA50" s="101"/>
      <c r="AB50" s="101"/>
      <c r="AC50" s="101"/>
      <c r="AD50" s="107"/>
      <c r="AE50" s="2"/>
    </row>
    <row r="51" spans="1:31" ht="21" customHeight="1">
      <c r="A51" s="27" t="s">
        <v>104</v>
      </c>
      <c r="B51" s="8" t="s">
        <v>118</v>
      </c>
      <c r="C51" s="26"/>
      <c r="D51" s="17">
        <v>33.65</v>
      </c>
      <c r="E51" s="17">
        <v>33.65</v>
      </c>
      <c r="F51" s="17">
        <v>33.65</v>
      </c>
      <c r="G51" s="554"/>
      <c r="H51" s="100"/>
      <c r="K51" s="512"/>
      <c r="L51" s="512"/>
      <c r="M51" s="488"/>
      <c r="N51" s="511"/>
      <c r="O51" s="105"/>
      <c r="P51" s="105"/>
      <c r="Q51" s="105"/>
      <c r="R51" s="100"/>
      <c r="S51" s="100"/>
      <c r="T51" s="100"/>
      <c r="U51" s="101"/>
      <c r="V51" s="101"/>
      <c r="W51" s="101"/>
      <c r="X51" s="101"/>
      <c r="Y51" s="101"/>
      <c r="Z51" s="101"/>
      <c r="AA51" s="101"/>
      <c r="AB51" s="101"/>
      <c r="AC51" s="101"/>
      <c r="AD51" s="107"/>
      <c r="AE51" s="2"/>
    </row>
    <row r="52" spans="1:31" ht="15.75" customHeight="1">
      <c r="A52" s="28" t="s">
        <v>84</v>
      </c>
      <c r="B52" s="29" t="s">
        <v>384</v>
      </c>
      <c r="C52" s="30"/>
      <c r="D52" s="17">
        <v>15.2</v>
      </c>
      <c r="E52" s="17">
        <v>15.2</v>
      </c>
      <c r="F52" s="17">
        <v>15.2</v>
      </c>
      <c r="G52" s="421"/>
      <c r="H52" s="421"/>
      <c r="K52" s="102"/>
      <c r="L52" s="102"/>
      <c r="M52" s="103"/>
      <c r="N52" s="104"/>
      <c r="O52" s="105"/>
      <c r="P52" s="105"/>
      <c r="Q52" s="105"/>
      <c r="R52" s="421"/>
      <c r="S52" s="485"/>
      <c r="T52" s="485"/>
      <c r="U52" s="432"/>
      <c r="V52" s="438"/>
      <c r="W52" s="438"/>
      <c r="X52" s="438"/>
      <c r="Y52" s="438"/>
      <c r="Z52" s="438"/>
      <c r="AA52" s="438"/>
      <c r="AB52" s="438"/>
      <c r="AC52" s="438"/>
      <c r="AD52" s="438"/>
      <c r="AE52" s="31"/>
    </row>
    <row r="53" spans="1:31" ht="15.75" customHeight="1">
      <c r="A53" s="28" t="s">
        <v>107</v>
      </c>
      <c r="B53" s="29" t="s">
        <v>554</v>
      </c>
      <c r="C53" s="72"/>
      <c r="D53" s="17">
        <f>ROUND(1658.92*20%*1%,2)</f>
        <v>3.32</v>
      </c>
      <c r="E53" s="17">
        <f t="shared" ref="E53:F53" si="12">ROUND(1658.92*20%*1%,2)</f>
        <v>3.32</v>
      </c>
      <c r="F53" s="17">
        <f t="shared" si="12"/>
        <v>3.32</v>
      </c>
      <c r="G53" s="562"/>
      <c r="H53" s="100"/>
      <c r="I53" s="470"/>
      <c r="J53" s="470"/>
      <c r="K53" s="470"/>
      <c r="L53" s="470"/>
      <c r="M53" s="103"/>
      <c r="N53" s="104"/>
      <c r="O53" s="105"/>
      <c r="P53" s="105"/>
      <c r="Q53" s="105"/>
      <c r="R53" s="484"/>
      <c r="S53" s="491"/>
      <c r="T53" s="491"/>
      <c r="U53" s="101"/>
      <c r="V53" s="101"/>
      <c r="W53" s="101"/>
      <c r="X53" s="101"/>
      <c r="Y53" s="101"/>
      <c r="Z53" s="101"/>
      <c r="AA53" s="101"/>
      <c r="AB53" s="101"/>
      <c r="AC53" s="101"/>
      <c r="AD53" s="107"/>
      <c r="AE53" s="2"/>
    </row>
    <row r="54" spans="1:31" ht="15.75" customHeight="1">
      <c r="A54" s="28" t="s">
        <v>109</v>
      </c>
      <c r="B54" s="29" t="s">
        <v>120</v>
      </c>
      <c r="C54" s="30"/>
      <c r="D54" s="17">
        <f t="shared" ref="D54:F54" si="13">ROUND(D16/220*8.8*0.5/12,2)</f>
        <v>2.89</v>
      </c>
      <c r="E54" s="17">
        <f t="shared" si="13"/>
        <v>2.65</v>
      </c>
      <c r="F54" s="17">
        <f t="shared" si="13"/>
        <v>2.65</v>
      </c>
      <c r="G54" s="562"/>
      <c r="H54" s="100"/>
      <c r="I54" s="100" t="s">
        <v>121</v>
      </c>
      <c r="J54" s="101"/>
      <c r="K54" s="102"/>
      <c r="L54" s="102"/>
      <c r="M54" s="103"/>
      <c r="N54" s="104"/>
      <c r="O54" s="105"/>
      <c r="P54" s="105"/>
      <c r="Q54" s="105"/>
      <c r="R54" s="100"/>
      <c r="S54" s="421"/>
      <c r="T54" s="421"/>
      <c r="U54" s="101"/>
      <c r="V54" s="101"/>
      <c r="W54" s="101"/>
      <c r="X54" s="101"/>
      <c r="Y54" s="101"/>
      <c r="Z54" s="101"/>
      <c r="AA54" s="101"/>
      <c r="AB54" s="101"/>
      <c r="AC54" s="101"/>
      <c r="AD54" s="107"/>
      <c r="AE54" s="2"/>
    </row>
    <row r="55" spans="1:31" ht="15.75" customHeight="1">
      <c r="A55" s="97" t="s">
        <v>550</v>
      </c>
      <c r="B55" s="99" t="s">
        <v>555</v>
      </c>
      <c r="C55" s="30"/>
      <c r="D55" s="17">
        <v>2.63</v>
      </c>
      <c r="E55" s="17">
        <v>2.63</v>
      </c>
      <c r="F55" s="17">
        <v>2.63</v>
      </c>
      <c r="G55" s="562"/>
      <c r="H55" s="100"/>
      <c r="I55" s="100"/>
      <c r="J55" s="101"/>
      <c r="K55" s="102"/>
      <c r="L55" s="102"/>
      <c r="M55" s="103"/>
      <c r="N55" s="104"/>
      <c r="O55" s="105"/>
      <c r="P55" s="105"/>
      <c r="Q55" s="105"/>
      <c r="R55" s="100"/>
      <c r="S55" s="421"/>
      <c r="T55" s="421"/>
      <c r="U55" s="101"/>
      <c r="V55" s="101"/>
      <c r="W55" s="101"/>
      <c r="X55" s="101"/>
      <c r="Y55" s="101"/>
      <c r="Z55" s="101"/>
      <c r="AA55" s="101"/>
      <c r="AB55" s="101"/>
      <c r="AC55" s="101"/>
      <c r="AD55" s="107"/>
      <c r="AE55" s="2"/>
    </row>
    <row r="56" spans="1:31" ht="15.75" customHeight="1">
      <c r="A56" s="97" t="s">
        <v>556</v>
      </c>
      <c r="B56" s="99" t="s">
        <v>552</v>
      </c>
      <c r="C56" s="30"/>
      <c r="D56" s="17"/>
      <c r="E56" s="17"/>
      <c r="F56" s="17"/>
      <c r="G56" s="562"/>
      <c r="H56" s="100"/>
      <c r="I56" s="100"/>
      <c r="J56" s="101"/>
      <c r="K56" s="102"/>
      <c r="L56" s="102"/>
      <c r="M56" s="103"/>
      <c r="N56" s="104"/>
      <c r="O56" s="105"/>
      <c r="P56" s="105"/>
      <c r="Q56" s="105"/>
      <c r="R56" s="100"/>
      <c r="S56" s="421"/>
      <c r="T56" s="421"/>
      <c r="U56" s="101"/>
      <c r="V56" s="101"/>
      <c r="W56" s="101"/>
      <c r="X56" s="101"/>
      <c r="Y56" s="101"/>
      <c r="Z56" s="101"/>
      <c r="AA56" s="101"/>
      <c r="AB56" s="101"/>
      <c r="AC56" s="101"/>
      <c r="AD56" s="107"/>
      <c r="AE56" s="2"/>
    </row>
    <row r="57" spans="1:31" ht="15.75" customHeight="1">
      <c r="A57" s="1170" t="s">
        <v>111</v>
      </c>
      <c r="B57" s="1171"/>
      <c r="C57" s="32"/>
      <c r="D57" s="19">
        <f t="shared" ref="D57:E57" si="14">ROUND(SUM(D46:D56),2)</f>
        <v>833.7</v>
      </c>
      <c r="E57" s="19">
        <f t="shared" si="14"/>
        <v>842.11</v>
      </c>
      <c r="F57" s="19">
        <f>ROUND(SUM(F46:F56),2)</f>
        <v>808.22</v>
      </c>
      <c r="G57" s="566"/>
      <c r="H57" s="485"/>
      <c r="I57" s="486"/>
      <c r="J57" s="486"/>
      <c r="K57" s="1238"/>
      <c r="L57" s="1237"/>
      <c r="M57" s="1237"/>
      <c r="N57" s="509"/>
      <c r="O57" s="481"/>
      <c r="P57" s="481"/>
      <c r="Q57" s="481"/>
      <c r="R57" s="485"/>
      <c r="S57" s="485"/>
      <c r="T57" s="485"/>
      <c r="U57" s="432"/>
      <c r="V57" s="432"/>
      <c r="W57" s="432"/>
      <c r="X57" s="432"/>
      <c r="Y57" s="432"/>
      <c r="Z57" s="432"/>
      <c r="AA57" s="432"/>
      <c r="AB57" s="432"/>
      <c r="AC57" s="432"/>
      <c r="AD57" s="439"/>
      <c r="AE57" s="6"/>
    </row>
    <row r="58" spans="1:31" ht="15.75" customHeight="1">
      <c r="A58" s="12"/>
      <c r="B58" s="12"/>
      <c r="C58" s="12"/>
      <c r="D58" s="12"/>
      <c r="E58" s="12"/>
      <c r="F58" s="12"/>
      <c r="G58" s="555"/>
      <c r="H58" s="424"/>
      <c r="I58" s="480"/>
      <c r="J58" s="480"/>
      <c r="K58" s="480"/>
      <c r="L58" s="480"/>
      <c r="M58" s="480"/>
      <c r="N58" s="480"/>
      <c r="O58" s="480"/>
      <c r="P58" s="480"/>
      <c r="Q58" s="480"/>
      <c r="R58" s="491"/>
      <c r="S58" s="421"/>
      <c r="T58" s="421"/>
      <c r="U58" s="101"/>
      <c r="V58" s="101"/>
      <c r="W58" s="101"/>
      <c r="X58" s="101"/>
      <c r="Y58" s="101"/>
      <c r="Z58" s="101"/>
      <c r="AA58" s="101"/>
      <c r="AB58" s="101"/>
      <c r="AC58" s="101"/>
      <c r="AD58" s="107"/>
      <c r="AE58" s="2"/>
    </row>
    <row r="59" spans="1:31" ht="15.75" customHeight="1">
      <c r="A59" s="1190" t="s">
        <v>122</v>
      </c>
      <c r="B59" s="1191"/>
      <c r="C59" s="1191"/>
      <c r="D59" s="1191"/>
      <c r="E59" s="1191"/>
      <c r="F59" s="1192"/>
      <c r="G59" s="557"/>
      <c r="H59" s="424"/>
      <c r="I59" s="502"/>
      <c r="J59" s="502"/>
      <c r="K59" s="1239"/>
      <c r="L59" s="1237"/>
      <c r="M59" s="1237"/>
      <c r="N59" s="1237"/>
      <c r="O59" s="1237"/>
      <c r="P59" s="1237"/>
      <c r="Q59" s="1237"/>
      <c r="R59" s="421"/>
      <c r="S59" s="421"/>
      <c r="T59" s="421"/>
      <c r="U59" s="101"/>
      <c r="V59" s="101"/>
      <c r="W59" s="101"/>
      <c r="X59" s="101"/>
      <c r="Y59" s="101"/>
      <c r="Z59" s="101"/>
      <c r="AA59" s="101"/>
      <c r="AB59" s="101"/>
      <c r="AC59" s="101"/>
      <c r="AD59" s="107"/>
      <c r="AE59" s="2"/>
    </row>
    <row r="60" spans="1:31" ht="27" customHeight="1">
      <c r="A60" s="33">
        <v>2</v>
      </c>
      <c r="B60" s="33" t="s">
        <v>123</v>
      </c>
      <c r="C60" s="24"/>
      <c r="D60" s="4" t="s">
        <v>668</v>
      </c>
      <c r="E60" s="5" t="s">
        <v>49</v>
      </c>
      <c r="F60" s="5" t="s">
        <v>50</v>
      </c>
      <c r="G60" s="556"/>
      <c r="H60" s="426"/>
      <c r="I60" s="513"/>
      <c r="J60" s="513"/>
      <c r="K60" s="513"/>
      <c r="L60" s="513"/>
      <c r="M60" s="513"/>
      <c r="N60" s="509"/>
      <c r="O60" s="486"/>
      <c r="P60" s="476"/>
      <c r="Q60" s="476"/>
      <c r="R60" s="485"/>
      <c r="S60" s="421"/>
      <c r="T60" s="421"/>
      <c r="U60" s="101"/>
      <c r="V60" s="432"/>
      <c r="W60" s="432"/>
      <c r="X60" s="432"/>
      <c r="Y60" s="432"/>
      <c r="Z60" s="432"/>
      <c r="AA60" s="432"/>
      <c r="AB60" s="432"/>
      <c r="AC60" s="432"/>
      <c r="AD60" s="439"/>
      <c r="AE60" s="6"/>
    </row>
    <row r="61" spans="1:31" ht="15.75" customHeight="1">
      <c r="A61" s="7" t="s">
        <v>89</v>
      </c>
      <c r="B61" s="34" t="s">
        <v>90</v>
      </c>
      <c r="C61" s="26"/>
      <c r="D61" s="35">
        <f t="shared" ref="D61:F61" si="15">D30</f>
        <v>282.52999999999997</v>
      </c>
      <c r="E61" s="35">
        <f t="shared" si="15"/>
        <v>259.06</v>
      </c>
      <c r="F61" s="35">
        <f t="shared" si="15"/>
        <v>351.08</v>
      </c>
      <c r="G61" s="557"/>
      <c r="H61" s="101"/>
      <c r="I61" s="503"/>
      <c r="J61" s="503"/>
      <c r="K61" s="503"/>
      <c r="L61" s="503"/>
      <c r="M61" s="438"/>
      <c r="N61" s="511"/>
      <c r="O61" s="105"/>
      <c r="P61" s="105"/>
      <c r="Q61" s="105"/>
      <c r="R61" s="421"/>
      <c r="S61" s="485"/>
      <c r="T61" s="485"/>
      <c r="U61" s="432"/>
      <c r="V61" s="101"/>
      <c r="W61" s="101"/>
      <c r="X61" s="101"/>
      <c r="Y61" s="101"/>
      <c r="Z61" s="101"/>
      <c r="AA61" s="101"/>
      <c r="AB61" s="101"/>
      <c r="AC61" s="101"/>
      <c r="AD61" s="107"/>
      <c r="AE61" s="2"/>
    </row>
    <row r="62" spans="1:31" ht="15.75" customHeight="1">
      <c r="A62" s="7" t="s">
        <v>98</v>
      </c>
      <c r="B62" s="8" t="s">
        <v>124</v>
      </c>
      <c r="C62" s="26"/>
      <c r="D62" s="22">
        <f t="shared" ref="D62:F62" si="16">D42</f>
        <v>638.14</v>
      </c>
      <c r="E62" s="22">
        <f t="shared" si="16"/>
        <v>585.12</v>
      </c>
      <c r="F62" s="22">
        <f t="shared" si="16"/>
        <v>792.97</v>
      </c>
      <c r="G62" s="557"/>
      <c r="H62" s="427"/>
      <c r="I62" s="503"/>
      <c r="J62" s="503"/>
      <c r="K62" s="503"/>
      <c r="L62" s="503"/>
      <c r="M62" s="488"/>
      <c r="N62" s="511"/>
      <c r="O62" s="105"/>
      <c r="P62" s="105"/>
      <c r="Q62" s="105"/>
      <c r="R62" s="421"/>
      <c r="S62" s="491"/>
      <c r="T62" s="491"/>
      <c r="U62" s="101"/>
      <c r="V62" s="101"/>
      <c r="W62" s="101"/>
      <c r="X62" s="101"/>
      <c r="Y62" s="101"/>
      <c r="Z62" s="101"/>
      <c r="AA62" s="101"/>
      <c r="AB62" s="101"/>
      <c r="AC62" s="101"/>
      <c r="AD62" s="107"/>
      <c r="AE62" s="2"/>
    </row>
    <row r="63" spans="1:31" ht="15.75" customHeight="1">
      <c r="A63" s="7" t="s">
        <v>113</v>
      </c>
      <c r="B63" s="8" t="s">
        <v>125</v>
      </c>
      <c r="C63" s="26"/>
      <c r="D63" s="22">
        <f t="shared" ref="D63:F63" si="17">D57</f>
        <v>833.7</v>
      </c>
      <c r="E63" s="22">
        <f t="shared" si="17"/>
        <v>842.11</v>
      </c>
      <c r="F63" s="22">
        <f t="shared" si="17"/>
        <v>808.22</v>
      </c>
      <c r="G63" s="557"/>
      <c r="H63" s="426"/>
      <c r="I63" s="503"/>
      <c r="J63" s="503"/>
      <c r="K63" s="503"/>
      <c r="L63" s="503"/>
      <c r="M63" s="488"/>
      <c r="N63" s="511"/>
      <c r="O63" s="105"/>
      <c r="P63" s="105"/>
      <c r="Q63" s="105"/>
      <c r="R63" s="421"/>
      <c r="S63" s="421"/>
      <c r="T63" s="421"/>
      <c r="U63" s="101"/>
      <c r="V63" s="101"/>
      <c r="W63" s="101"/>
      <c r="X63" s="101"/>
      <c r="Y63" s="101"/>
      <c r="Z63" s="101"/>
      <c r="AA63" s="101"/>
      <c r="AB63" s="101"/>
      <c r="AC63" s="101"/>
      <c r="AD63" s="107"/>
      <c r="AE63" s="2"/>
    </row>
    <row r="64" spans="1:31" ht="15" customHeight="1">
      <c r="A64" s="1170" t="s">
        <v>126</v>
      </c>
      <c r="B64" s="1171"/>
      <c r="C64" s="32"/>
      <c r="D64" s="19">
        <f>ROUND(SUM(D61:D63),2)</f>
        <v>1754.37</v>
      </c>
      <c r="E64" s="19">
        <f>ROUND(SUM(E61:E63),2)</f>
        <v>1686.29</v>
      </c>
      <c r="F64" s="19">
        <f>ROUND(SUM(F61:F63),2)</f>
        <v>1952.27</v>
      </c>
      <c r="G64" s="556"/>
      <c r="H64" s="427"/>
      <c r="I64" s="486"/>
      <c r="J64" s="486"/>
      <c r="K64" s="1238"/>
      <c r="L64" s="1237"/>
      <c r="M64" s="1237"/>
      <c r="N64" s="509"/>
      <c r="O64" s="481"/>
      <c r="P64" s="481"/>
      <c r="Q64" s="481"/>
      <c r="R64" s="485"/>
      <c r="S64" s="485"/>
      <c r="T64" s="485"/>
      <c r="U64" s="432"/>
      <c r="V64" s="432"/>
      <c r="W64" s="432"/>
      <c r="X64" s="432"/>
      <c r="Y64" s="432"/>
      <c r="Z64" s="432"/>
      <c r="AA64" s="432"/>
      <c r="AB64" s="432"/>
      <c r="AC64" s="432"/>
      <c r="AD64" s="439"/>
      <c r="AE64" s="6"/>
    </row>
    <row r="65" spans="1:31" ht="15.75" customHeight="1">
      <c r="A65" s="12"/>
      <c r="B65" s="12"/>
      <c r="C65" s="12"/>
      <c r="D65" s="12"/>
      <c r="E65" s="12"/>
      <c r="F65" s="12"/>
      <c r="G65" s="555"/>
      <c r="H65" s="427"/>
      <c r="I65" s="480"/>
      <c r="J65" s="480"/>
      <c r="K65" s="480"/>
      <c r="L65" s="480"/>
      <c r="M65" s="480"/>
      <c r="N65" s="480"/>
      <c r="O65" s="480"/>
      <c r="P65" s="480"/>
      <c r="Q65" s="480"/>
      <c r="R65" s="491"/>
      <c r="S65" s="421"/>
      <c r="T65" s="421"/>
      <c r="U65" s="101"/>
      <c r="V65" s="101"/>
      <c r="W65" s="101"/>
      <c r="X65" s="101"/>
      <c r="Y65" s="101"/>
      <c r="Z65" s="101"/>
      <c r="AA65" s="101"/>
      <c r="AB65" s="101"/>
      <c r="AC65" s="101"/>
      <c r="AD65" s="107"/>
      <c r="AE65" s="2"/>
    </row>
    <row r="66" spans="1:31" ht="15.75" customHeight="1">
      <c r="A66" s="1190" t="s">
        <v>127</v>
      </c>
      <c r="B66" s="1191"/>
      <c r="C66" s="1191"/>
      <c r="D66" s="1191"/>
      <c r="E66" s="1191"/>
      <c r="F66" s="1192"/>
      <c r="G66" s="557"/>
      <c r="H66" s="427"/>
      <c r="I66" s="502"/>
      <c r="J66" s="502"/>
      <c r="K66" s="1239"/>
      <c r="L66" s="1237"/>
      <c r="M66" s="1237"/>
      <c r="N66" s="1237"/>
      <c r="O66" s="1237"/>
      <c r="P66" s="1237"/>
      <c r="Q66" s="1237"/>
      <c r="R66" s="421"/>
      <c r="S66" s="421"/>
      <c r="T66" s="421"/>
      <c r="U66" s="101"/>
      <c r="V66" s="101"/>
      <c r="W66" s="101"/>
      <c r="X66" s="101"/>
      <c r="Y66" s="101"/>
      <c r="Z66" s="101"/>
      <c r="AA66" s="101"/>
      <c r="AB66" s="101"/>
      <c r="AC66" s="101"/>
      <c r="AD66" s="107"/>
      <c r="AE66" s="2"/>
    </row>
    <row r="67" spans="1:31" ht="27" customHeight="1">
      <c r="A67" s="33">
        <v>3</v>
      </c>
      <c r="B67" s="13" t="s">
        <v>128</v>
      </c>
      <c r="C67" s="13"/>
      <c r="D67" s="4" t="s">
        <v>668</v>
      </c>
      <c r="E67" s="5" t="s">
        <v>49</v>
      </c>
      <c r="F67" s="5" t="s">
        <v>50</v>
      </c>
      <c r="G67" s="556"/>
      <c r="H67" s="426"/>
      <c r="I67" s="513"/>
      <c r="J67" s="513"/>
      <c r="K67" s="513"/>
      <c r="L67" s="513"/>
      <c r="M67" s="504"/>
      <c r="N67" s="504"/>
      <c r="O67" s="486"/>
      <c r="P67" s="476"/>
      <c r="Q67" s="476"/>
      <c r="R67" s="485"/>
      <c r="S67" s="421"/>
      <c r="T67" s="421"/>
      <c r="U67" s="101"/>
      <c r="V67" s="432"/>
      <c r="W67" s="432"/>
      <c r="X67" s="432"/>
      <c r="Y67" s="432"/>
      <c r="Z67" s="432"/>
      <c r="AA67" s="432"/>
      <c r="AB67" s="432"/>
      <c r="AC67" s="432"/>
      <c r="AD67" s="439"/>
      <c r="AE67" s="6"/>
    </row>
    <row r="68" spans="1:31" ht="15.75" customHeight="1">
      <c r="A68" s="20" t="s">
        <v>75</v>
      </c>
      <c r="B68" s="85" t="s">
        <v>129</v>
      </c>
      <c r="C68" s="37">
        <v>1.0694444444444444E-2</v>
      </c>
      <c r="D68" s="22">
        <f>$C68*D$21</f>
        <v>18.545022222222222</v>
      </c>
      <c r="E68" s="22">
        <f t="shared" ref="E68:F68" si="18">$C68*E$21</f>
        <v>17.004166666666666</v>
      </c>
      <c r="F68" s="22">
        <f t="shared" si="18"/>
        <v>23.044388888888889</v>
      </c>
      <c r="G68" s="557"/>
      <c r="H68" s="101"/>
      <c r="I68" s="482"/>
      <c r="J68" s="482"/>
      <c r="K68" s="482"/>
      <c r="L68" s="482"/>
      <c r="M68" s="488"/>
      <c r="N68" s="489"/>
      <c r="O68" s="105"/>
      <c r="P68" s="105"/>
      <c r="Q68" s="105"/>
      <c r="R68" s="421"/>
      <c r="S68" s="421"/>
      <c r="T68" s="421"/>
      <c r="U68" s="101"/>
      <c r="V68" s="101"/>
      <c r="W68" s="101"/>
      <c r="X68" s="101"/>
      <c r="Y68" s="101"/>
      <c r="Z68" s="101"/>
      <c r="AA68" s="101"/>
      <c r="AB68" s="101"/>
      <c r="AC68" s="101"/>
      <c r="AD68" s="107"/>
      <c r="AE68" s="2"/>
    </row>
    <row r="69" spans="1:31" ht="31.5" customHeight="1">
      <c r="A69" s="20" t="s">
        <v>77</v>
      </c>
      <c r="B69" s="110" t="s">
        <v>130</v>
      </c>
      <c r="C69" s="37">
        <v>0.3680000000000001</v>
      </c>
      <c r="D69" s="22">
        <f>$C69*D$68</f>
        <v>6.8245681777777794</v>
      </c>
      <c r="E69" s="22">
        <f>$C69*E$68</f>
        <v>6.2575333333333347</v>
      </c>
      <c r="F69" s="22">
        <f>$C69*F$68</f>
        <v>8.4803351111111134</v>
      </c>
      <c r="G69" s="557"/>
      <c r="H69" s="427"/>
      <c r="I69" s="482"/>
      <c r="J69" s="482"/>
      <c r="K69" s="482"/>
      <c r="L69" s="482"/>
      <c r="M69" s="488"/>
      <c r="N69" s="489"/>
      <c r="O69" s="105"/>
      <c r="P69" s="105"/>
      <c r="Q69" s="105"/>
      <c r="R69" s="421"/>
      <c r="S69" s="421"/>
      <c r="T69" s="421"/>
      <c r="U69" s="101"/>
      <c r="V69" s="101"/>
      <c r="W69" s="101"/>
      <c r="X69" s="101"/>
      <c r="Y69" s="101"/>
      <c r="Z69" s="101"/>
      <c r="AA69" s="101"/>
      <c r="AB69" s="101"/>
      <c r="AC69" s="101"/>
      <c r="AD69" s="107"/>
      <c r="AE69" s="2"/>
    </row>
    <row r="70" spans="1:31" ht="15.75" customHeight="1">
      <c r="A70" s="20" t="s">
        <v>79</v>
      </c>
      <c r="B70" s="85" t="s">
        <v>131</v>
      </c>
      <c r="C70" s="38"/>
      <c r="D70" s="22">
        <f t="shared" ref="D70:F70" si="19">$C70*D$21</f>
        <v>0</v>
      </c>
      <c r="E70" s="22">
        <f t="shared" si="19"/>
        <v>0</v>
      </c>
      <c r="F70" s="22">
        <f t="shared" si="19"/>
        <v>0</v>
      </c>
      <c r="G70" s="557"/>
      <c r="H70" s="426"/>
      <c r="I70" s="482"/>
      <c r="J70" s="482"/>
      <c r="K70" s="482"/>
      <c r="L70" s="482"/>
      <c r="M70" s="488"/>
      <c r="N70" s="490"/>
      <c r="O70" s="105"/>
      <c r="P70" s="105"/>
      <c r="Q70" s="105"/>
      <c r="R70" s="421"/>
      <c r="S70" s="421"/>
      <c r="T70" s="421"/>
      <c r="U70" s="101"/>
      <c r="V70" s="101"/>
      <c r="W70" s="101"/>
      <c r="X70" s="101"/>
      <c r="Y70" s="101"/>
      <c r="Z70" s="101"/>
      <c r="AA70" s="101"/>
      <c r="AB70" s="101"/>
      <c r="AC70" s="101"/>
      <c r="AD70" s="107"/>
      <c r="AE70" s="2"/>
    </row>
    <row r="71" spans="1:31" ht="15.75" customHeight="1">
      <c r="A71" s="20" t="s">
        <v>82</v>
      </c>
      <c r="B71" s="85" t="s">
        <v>132</v>
      </c>
      <c r="C71" s="37">
        <v>0.4</v>
      </c>
      <c r="D71" s="22">
        <f>ROUND((D21+D28)*(0.08*0.4),2)</f>
        <v>62.1</v>
      </c>
      <c r="E71" s="22">
        <f t="shared" ref="E71:F71" si="20">ROUND((E21+E28)*(0.08*0.4),2)</f>
        <v>56.94</v>
      </c>
      <c r="F71" s="22">
        <f t="shared" si="20"/>
        <v>77.17</v>
      </c>
      <c r="G71" s="557"/>
      <c r="H71" s="427"/>
      <c r="I71" s="482"/>
      <c r="J71" s="482"/>
      <c r="K71" s="482"/>
      <c r="L71" s="482"/>
      <c r="M71" s="488"/>
      <c r="N71" s="489"/>
      <c r="O71" s="105"/>
      <c r="P71" s="105"/>
      <c r="Q71" s="105"/>
      <c r="R71" s="421"/>
      <c r="S71" s="421"/>
      <c r="T71" s="421"/>
      <c r="U71" s="101"/>
      <c r="V71" s="101"/>
      <c r="W71" s="101"/>
      <c r="X71" s="101"/>
      <c r="Y71" s="101"/>
      <c r="Z71" s="101"/>
      <c r="AA71" s="101"/>
      <c r="AB71" s="101"/>
      <c r="AC71" s="101"/>
      <c r="AD71" s="107"/>
      <c r="AE71" s="2"/>
    </row>
    <row r="72" spans="1:31" ht="15.75" customHeight="1">
      <c r="B72" s="85"/>
      <c r="C72" s="37"/>
      <c r="D72" s="22">
        <f t="shared" ref="D72:F72" si="21">$C72*D$21</f>
        <v>0</v>
      </c>
      <c r="E72" s="22">
        <f t="shared" si="21"/>
        <v>0</v>
      </c>
      <c r="F72" s="22">
        <f t="shared" si="21"/>
        <v>0</v>
      </c>
      <c r="G72" s="557"/>
      <c r="H72" s="427"/>
      <c r="I72" s="470"/>
      <c r="J72" s="470"/>
      <c r="K72" s="470"/>
      <c r="L72" s="470"/>
      <c r="M72" s="488"/>
      <c r="N72" s="489"/>
      <c r="O72" s="105"/>
      <c r="P72" s="105"/>
      <c r="Q72" s="105"/>
      <c r="R72" s="421"/>
      <c r="S72" s="421"/>
      <c r="T72" s="421"/>
      <c r="U72" s="101"/>
      <c r="V72" s="101"/>
      <c r="W72" s="101"/>
      <c r="X72" s="101"/>
      <c r="Y72" s="101"/>
      <c r="Z72" s="101"/>
      <c r="AA72" s="101"/>
      <c r="AB72" s="101"/>
      <c r="AC72" s="101"/>
      <c r="AD72" s="107"/>
      <c r="AE72" s="2"/>
    </row>
    <row r="73" spans="1:31" ht="15.75" customHeight="1">
      <c r="B73" s="85" t="s">
        <v>133</v>
      </c>
      <c r="C73" s="37">
        <v>0.05</v>
      </c>
      <c r="D73" s="79">
        <f>ROUND((D21/12)*0.05,2)</f>
        <v>7.23</v>
      </c>
      <c r="E73" s="79">
        <f>ROUND((E21/12)*0.05,2)</f>
        <v>6.63</v>
      </c>
      <c r="F73" s="79">
        <f>ROUND((F21/12)*0.05,2)</f>
        <v>8.98</v>
      </c>
      <c r="G73" s="557"/>
      <c r="H73" s="427"/>
      <c r="I73" s="482"/>
      <c r="J73" s="482"/>
      <c r="K73" s="482"/>
      <c r="L73" s="482"/>
      <c r="M73" s="488"/>
      <c r="N73" s="489"/>
      <c r="O73" s="460"/>
      <c r="P73" s="460"/>
      <c r="Q73" s="460"/>
      <c r="R73" s="421"/>
      <c r="S73" s="421"/>
      <c r="T73" s="421"/>
      <c r="U73" s="101"/>
      <c r="V73" s="101"/>
      <c r="W73" s="101"/>
      <c r="X73" s="101"/>
      <c r="Y73" s="101"/>
      <c r="Z73" s="101"/>
      <c r="AA73" s="101"/>
      <c r="AB73" s="101"/>
      <c r="AC73" s="101"/>
      <c r="AD73" s="107"/>
      <c r="AE73" s="2"/>
    </row>
    <row r="74" spans="1:31" ht="15.75" customHeight="1">
      <c r="A74" s="20" t="s">
        <v>104</v>
      </c>
      <c r="B74" s="85" t="s">
        <v>134</v>
      </c>
      <c r="C74" s="37">
        <v>0.08</v>
      </c>
      <c r="D74" s="79">
        <f>ROUND(D73*$C74,2)</f>
        <v>0.57999999999999996</v>
      </c>
      <c r="E74" s="79">
        <f t="shared" ref="E74:F74" si="22">ROUND(E73*$C74,2)</f>
        <v>0.53</v>
      </c>
      <c r="F74" s="79">
        <f t="shared" si="22"/>
        <v>0.72</v>
      </c>
      <c r="G74" s="556"/>
      <c r="H74" s="427"/>
      <c r="I74" s="482"/>
      <c r="J74" s="482"/>
      <c r="K74" s="482"/>
      <c r="L74" s="482"/>
      <c r="M74" s="488"/>
      <c r="N74" s="489"/>
      <c r="O74" s="460"/>
      <c r="P74" s="460"/>
      <c r="Q74" s="460"/>
      <c r="R74" s="421"/>
      <c r="S74" s="485"/>
      <c r="T74" s="485"/>
      <c r="U74" s="432"/>
      <c r="V74" s="432"/>
      <c r="W74" s="432"/>
      <c r="X74" s="432"/>
      <c r="Y74" s="432"/>
      <c r="Z74" s="432"/>
      <c r="AA74" s="432"/>
      <c r="AB74" s="432"/>
      <c r="AC74" s="432"/>
      <c r="AD74" s="439"/>
      <c r="AE74" s="6"/>
    </row>
    <row r="75" spans="1:31" ht="15.75" customHeight="1">
      <c r="A75" s="20" t="s">
        <v>84</v>
      </c>
      <c r="B75" s="85" t="s">
        <v>135</v>
      </c>
      <c r="C75" s="86"/>
      <c r="D75" s="22"/>
      <c r="E75" s="22"/>
      <c r="F75" s="22"/>
      <c r="G75" s="556"/>
      <c r="H75" s="427"/>
      <c r="I75" s="482"/>
      <c r="J75" s="482"/>
      <c r="K75" s="482"/>
      <c r="L75" s="482"/>
      <c r="M75" s="488"/>
      <c r="N75" s="490"/>
      <c r="O75" s="105"/>
      <c r="P75" s="105"/>
      <c r="Q75" s="105"/>
      <c r="R75" s="421"/>
      <c r="S75" s="491"/>
      <c r="T75" s="491"/>
      <c r="U75" s="101"/>
      <c r="V75" s="101"/>
      <c r="W75" s="101"/>
      <c r="X75" s="101"/>
      <c r="Y75" s="101"/>
      <c r="Z75" s="101"/>
      <c r="AA75" s="101"/>
      <c r="AB75" s="101"/>
      <c r="AC75" s="101"/>
      <c r="AD75" s="107"/>
      <c r="AE75" s="2"/>
    </row>
    <row r="76" spans="1:31" ht="15.75" customHeight="1">
      <c r="A76" s="20" t="s">
        <v>107</v>
      </c>
      <c r="B76" s="85" t="s">
        <v>132</v>
      </c>
      <c r="C76" s="37"/>
      <c r="D76" s="109">
        <f t="shared" ref="D76:F76" si="23">ROUND((D21+D28)*(0.08*0.4*0.05),2)</f>
        <v>3.1</v>
      </c>
      <c r="E76" s="109">
        <f t="shared" si="23"/>
        <v>2.85</v>
      </c>
      <c r="F76" s="109">
        <f t="shared" si="23"/>
        <v>3.86</v>
      </c>
      <c r="G76" s="556"/>
      <c r="H76" s="427"/>
      <c r="I76" s="482"/>
      <c r="J76" s="482"/>
      <c r="K76" s="482"/>
      <c r="L76" s="482"/>
      <c r="M76" s="488"/>
      <c r="N76" s="489"/>
      <c r="O76" s="492"/>
      <c r="P76" s="492"/>
      <c r="Q76" s="492"/>
      <c r="R76" s="421"/>
      <c r="S76" s="421"/>
      <c r="T76" s="421"/>
      <c r="U76" s="101"/>
      <c r="V76" s="101"/>
      <c r="W76" s="101"/>
      <c r="X76" s="101"/>
      <c r="Y76" s="101"/>
      <c r="Z76" s="101"/>
      <c r="AA76" s="101"/>
      <c r="AB76" s="101"/>
      <c r="AC76" s="101"/>
      <c r="AD76" s="107"/>
      <c r="AE76" s="2"/>
    </row>
    <row r="77" spans="1:31" ht="27" customHeight="1">
      <c r="A77" s="1170" t="s">
        <v>9</v>
      </c>
      <c r="B77" s="1171"/>
      <c r="C77" s="37"/>
      <c r="D77" s="19">
        <f>ROUND(SUM(D68:D76),2)</f>
        <v>98.38</v>
      </c>
      <c r="E77" s="19">
        <f>ROUND(SUM(E68:E76),2)</f>
        <v>90.21</v>
      </c>
      <c r="F77" s="19">
        <f>ROUND(SUM(F68:F76),2)</f>
        <v>122.25</v>
      </c>
      <c r="G77" s="556"/>
      <c r="H77" s="427"/>
      <c r="I77" s="486"/>
      <c r="J77" s="486"/>
      <c r="K77" s="1238"/>
      <c r="L77" s="1237"/>
      <c r="M77" s="1237"/>
      <c r="N77" s="493"/>
      <c r="O77" s="494"/>
      <c r="P77" s="494"/>
      <c r="Q77" s="494"/>
      <c r="R77" s="485"/>
      <c r="S77" s="485"/>
      <c r="T77" s="485"/>
      <c r="U77" s="432"/>
      <c r="V77" s="432"/>
      <c r="W77" s="432"/>
      <c r="X77" s="432"/>
      <c r="Y77" s="432"/>
      <c r="Z77" s="432"/>
      <c r="AA77" s="432"/>
      <c r="AB77" s="432"/>
      <c r="AC77" s="432"/>
      <c r="AD77" s="439"/>
      <c r="AE77" s="6"/>
    </row>
    <row r="78" spans="1:31" ht="15.75" customHeight="1">
      <c r="A78" s="12"/>
      <c r="B78" s="12"/>
      <c r="C78" s="38"/>
      <c r="D78" s="12"/>
      <c r="E78" s="12"/>
      <c r="F78" s="12"/>
      <c r="G78" s="555"/>
      <c r="H78" s="427"/>
      <c r="I78" s="480"/>
      <c r="J78" s="480"/>
      <c r="K78" s="480"/>
      <c r="L78" s="480"/>
      <c r="M78" s="488"/>
      <c r="N78" s="480"/>
      <c r="O78" s="480"/>
      <c r="P78" s="480"/>
      <c r="Q78" s="480"/>
      <c r="R78" s="491"/>
      <c r="S78" s="421"/>
      <c r="T78" s="421"/>
      <c r="U78" s="101"/>
      <c r="V78" s="101"/>
      <c r="W78" s="101"/>
      <c r="X78" s="101"/>
      <c r="Y78" s="101"/>
      <c r="Z78" s="101"/>
      <c r="AA78" s="101"/>
      <c r="AB78" s="101"/>
      <c r="AC78" s="101"/>
      <c r="AD78" s="107"/>
      <c r="AE78" s="2"/>
    </row>
    <row r="79" spans="1:31" ht="15.75" customHeight="1">
      <c r="A79" s="1190" t="s">
        <v>137</v>
      </c>
      <c r="B79" s="1191"/>
      <c r="C79" s="1191"/>
      <c r="D79" s="1191"/>
      <c r="E79" s="1191"/>
      <c r="F79" s="1192"/>
      <c r="G79" s="557"/>
      <c r="H79" s="427"/>
      <c r="I79" s="502"/>
      <c r="J79" s="502"/>
      <c r="K79" s="1239"/>
      <c r="L79" s="1237"/>
      <c r="M79" s="1237"/>
      <c r="N79" s="1237"/>
      <c r="O79" s="1237"/>
      <c r="P79" s="1237"/>
      <c r="Q79" s="1237"/>
      <c r="R79" s="421"/>
      <c r="S79" s="421"/>
      <c r="T79" s="421"/>
      <c r="U79" s="101"/>
      <c r="V79" s="101"/>
      <c r="W79" s="101"/>
      <c r="X79" s="101"/>
      <c r="Y79" s="101"/>
      <c r="Z79" s="101"/>
      <c r="AA79" s="101"/>
      <c r="AB79" s="101"/>
      <c r="AC79" s="101"/>
      <c r="AD79" s="107"/>
      <c r="AE79" s="2"/>
    </row>
    <row r="80" spans="1:31" ht="15.75" customHeight="1">
      <c r="A80" s="4" t="s">
        <v>138</v>
      </c>
      <c r="B80" s="13" t="s">
        <v>139</v>
      </c>
      <c r="C80" s="13"/>
      <c r="D80" s="4" t="s">
        <v>668</v>
      </c>
      <c r="E80" s="5" t="s">
        <v>49</v>
      </c>
      <c r="F80" s="5" t="s">
        <v>50</v>
      </c>
      <c r="G80" s="556"/>
      <c r="H80" s="426"/>
      <c r="I80" s="486"/>
      <c r="J80" s="486"/>
      <c r="K80" s="486"/>
      <c r="L80" s="486"/>
      <c r="M80" s="488"/>
      <c r="N80" s="504"/>
      <c r="O80" s="486"/>
      <c r="P80" s="476"/>
      <c r="Q80" s="476"/>
      <c r="R80" s="485"/>
      <c r="S80" s="421"/>
      <c r="T80" s="421"/>
      <c r="U80" s="101"/>
      <c r="V80" s="101"/>
      <c r="W80" s="101"/>
      <c r="X80" s="101"/>
      <c r="Y80" s="101"/>
      <c r="Z80" s="101"/>
      <c r="AA80" s="101"/>
      <c r="AB80" s="101"/>
      <c r="AC80" s="101"/>
      <c r="AD80" s="107"/>
      <c r="AE80" s="2"/>
    </row>
    <row r="81" spans="1:31" ht="15.75" customHeight="1">
      <c r="A81" s="42" t="s">
        <v>75</v>
      </c>
      <c r="B81" s="8" t="s">
        <v>140</v>
      </c>
      <c r="C81" s="21">
        <v>8.9300000000000004E-2</v>
      </c>
      <c r="D81" s="22">
        <f t="shared" ref="D81:F81" si="24">ROUND(D21*$C$81,2)</f>
        <v>154.85</v>
      </c>
      <c r="E81" s="22">
        <f t="shared" si="24"/>
        <v>141.99</v>
      </c>
      <c r="F81" s="22">
        <f t="shared" si="24"/>
        <v>192.42</v>
      </c>
      <c r="G81" s="557"/>
      <c r="H81" s="101"/>
      <c r="I81" s="514"/>
      <c r="J81" s="514"/>
      <c r="K81" s="514"/>
      <c r="L81" s="514"/>
      <c r="M81" s="488"/>
      <c r="N81" s="506"/>
      <c r="O81" s="105"/>
      <c r="P81" s="105"/>
      <c r="Q81" s="105"/>
      <c r="R81" s="421"/>
      <c r="S81" s="421"/>
      <c r="T81" s="421"/>
      <c r="U81" s="101"/>
      <c r="V81" s="101"/>
      <c r="W81" s="101"/>
      <c r="X81" s="101"/>
      <c r="Y81" s="101"/>
      <c r="Z81" s="101"/>
      <c r="AA81" s="101"/>
      <c r="AB81" s="101"/>
      <c r="AC81" s="101"/>
      <c r="AD81" s="107"/>
      <c r="AE81" s="2"/>
    </row>
    <row r="82" spans="1:31" ht="15.75" customHeight="1">
      <c r="A82" s="7" t="s">
        <v>77</v>
      </c>
      <c r="B82" s="8" t="s">
        <v>385</v>
      </c>
      <c r="C82" s="21">
        <v>8.3000000000000001E-3</v>
      </c>
      <c r="D82" s="22">
        <f t="shared" ref="D82:F82" si="25">ROUND(D21/30*3/12,2)</f>
        <v>14.45</v>
      </c>
      <c r="E82" s="22">
        <f t="shared" si="25"/>
        <v>13.25</v>
      </c>
      <c r="F82" s="22">
        <f t="shared" si="25"/>
        <v>17.96</v>
      </c>
      <c r="G82" s="557"/>
      <c r="H82" s="427"/>
      <c r="I82" s="503"/>
      <c r="J82" s="503"/>
      <c r="K82" s="503"/>
      <c r="L82" s="503"/>
      <c r="M82" s="488"/>
      <c r="N82" s="506"/>
      <c r="O82" s="105"/>
      <c r="P82" s="105"/>
      <c r="Q82" s="105"/>
      <c r="R82" s="421"/>
      <c r="S82" s="421"/>
      <c r="T82" s="421"/>
      <c r="U82" s="101"/>
      <c r="V82" s="101"/>
      <c r="W82" s="101"/>
      <c r="X82" s="101"/>
      <c r="Y82" s="101"/>
      <c r="Z82" s="101"/>
      <c r="AA82" s="101"/>
      <c r="AB82" s="101"/>
      <c r="AC82" s="101"/>
      <c r="AD82" s="107"/>
      <c r="AE82" s="2"/>
    </row>
    <row r="83" spans="1:31" ht="15.75" customHeight="1">
      <c r="A83" s="7" t="s">
        <v>79</v>
      </c>
      <c r="B83" s="8" t="s">
        <v>386</v>
      </c>
      <c r="C83" s="21">
        <v>1.4999999999999999E-2</v>
      </c>
      <c r="D83" s="22">
        <f t="shared" ref="D83:F83" si="26">ROUND((D21/30*5)/12*1.5/100,2)</f>
        <v>0.36</v>
      </c>
      <c r="E83" s="22">
        <f t="shared" si="26"/>
        <v>0.33</v>
      </c>
      <c r="F83" s="22">
        <f t="shared" si="26"/>
        <v>0.45</v>
      </c>
      <c r="G83" s="557"/>
      <c r="H83" s="426"/>
      <c r="I83" s="503"/>
      <c r="J83" s="503"/>
      <c r="K83" s="503"/>
      <c r="L83" s="503"/>
      <c r="M83" s="488"/>
      <c r="N83" s="506"/>
      <c r="O83" s="105"/>
      <c r="P83" s="105"/>
      <c r="Q83" s="105"/>
      <c r="R83" s="421"/>
      <c r="S83" s="421"/>
      <c r="T83" s="421"/>
      <c r="U83" s="101"/>
      <c r="V83" s="101"/>
      <c r="W83" s="101"/>
      <c r="X83" s="101"/>
      <c r="Y83" s="101"/>
      <c r="Z83" s="101"/>
      <c r="AA83" s="101"/>
      <c r="AB83" s="101"/>
      <c r="AC83" s="101"/>
      <c r="AD83" s="107"/>
      <c r="AE83" s="2"/>
    </row>
    <row r="84" spans="1:31" ht="15.75" customHeight="1">
      <c r="A84" s="7" t="s">
        <v>82</v>
      </c>
      <c r="B84" s="74" t="s">
        <v>387</v>
      </c>
      <c r="C84" s="21">
        <v>8.3000000000000001E-3</v>
      </c>
      <c r="D84" s="22">
        <f t="shared" ref="D84:F84" si="27">ROUND(((D21/30)*3)/12,2)</f>
        <v>14.45</v>
      </c>
      <c r="E84" s="22">
        <f t="shared" si="27"/>
        <v>13.25</v>
      </c>
      <c r="F84" s="22">
        <f t="shared" si="27"/>
        <v>17.96</v>
      </c>
      <c r="G84" s="557"/>
      <c r="H84" s="427"/>
      <c r="I84" s="503"/>
      <c r="J84" s="503"/>
      <c r="K84" s="503"/>
      <c r="L84" s="503"/>
      <c r="M84" s="488"/>
      <c r="N84" s="506"/>
      <c r="O84" s="105"/>
      <c r="P84" s="105"/>
      <c r="Q84" s="105"/>
      <c r="R84" s="421"/>
      <c r="S84" s="421"/>
      <c r="T84" s="421"/>
      <c r="U84" s="101"/>
      <c r="V84" s="101"/>
      <c r="W84" s="101"/>
      <c r="X84" s="101"/>
      <c r="Y84" s="101"/>
      <c r="Z84" s="101"/>
      <c r="AA84" s="101"/>
      <c r="AB84" s="101"/>
      <c r="AC84" s="101"/>
      <c r="AD84" s="107"/>
      <c r="AE84" s="2"/>
    </row>
    <row r="85" spans="1:31" ht="27" customHeight="1">
      <c r="A85" s="7" t="s">
        <v>104</v>
      </c>
      <c r="B85" s="74" t="s">
        <v>144</v>
      </c>
      <c r="C85" s="21">
        <v>1.4999999999999999E-2</v>
      </c>
      <c r="D85" s="22">
        <f t="shared" ref="D85:F85" si="28">ROUND(((D21+(D21/3))*(0.3333)/(12)*1.5/100),2)</f>
        <v>0.96</v>
      </c>
      <c r="E85" s="22">
        <f t="shared" si="28"/>
        <v>0.88</v>
      </c>
      <c r="F85" s="22">
        <f t="shared" si="28"/>
        <v>1.2</v>
      </c>
      <c r="G85" s="557"/>
      <c r="H85" s="427"/>
      <c r="I85" s="503"/>
      <c r="J85" s="503"/>
      <c r="K85" s="503"/>
      <c r="L85" s="503"/>
      <c r="M85" s="488"/>
      <c r="N85" s="506"/>
      <c r="O85" s="105"/>
      <c r="P85" s="105"/>
      <c r="Q85" s="105"/>
      <c r="R85" s="421"/>
      <c r="S85" s="100"/>
      <c r="T85" s="100"/>
      <c r="U85" s="101"/>
      <c r="V85" s="101"/>
      <c r="W85" s="101"/>
      <c r="X85" s="101"/>
      <c r="Y85" s="101"/>
      <c r="Z85" s="101"/>
      <c r="AA85" s="101"/>
      <c r="AB85" s="101"/>
      <c r="AC85" s="101"/>
      <c r="AD85" s="107"/>
      <c r="AE85" s="2"/>
    </row>
    <row r="86" spans="1:31" ht="15" customHeight="1">
      <c r="A86" s="7" t="s">
        <v>84</v>
      </c>
      <c r="B86" s="74" t="s">
        <v>145</v>
      </c>
      <c r="C86" s="21" t="s">
        <v>136</v>
      </c>
      <c r="D86" s="43" t="s">
        <v>136</v>
      </c>
      <c r="E86" s="43" t="s">
        <v>136</v>
      </c>
      <c r="F86" s="43" t="s">
        <v>136</v>
      </c>
      <c r="G86" s="557"/>
      <c r="H86" s="427"/>
      <c r="I86" s="503"/>
      <c r="J86" s="503"/>
      <c r="K86" s="503"/>
      <c r="L86" s="503"/>
      <c r="M86" s="488"/>
      <c r="N86" s="506"/>
      <c r="O86" s="495"/>
      <c r="P86" s="495"/>
      <c r="Q86" s="495"/>
      <c r="R86" s="421"/>
      <c r="S86" s="475"/>
      <c r="T86" s="475"/>
      <c r="U86" s="432"/>
      <c r="V86" s="432"/>
      <c r="W86" s="432"/>
      <c r="X86" s="432"/>
      <c r="Y86" s="432"/>
      <c r="Z86" s="432"/>
      <c r="AA86" s="432"/>
      <c r="AB86" s="432"/>
      <c r="AC86" s="432"/>
      <c r="AD86" s="439"/>
      <c r="AE86" s="6"/>
    </row>
    <row r="87" spans="1:31" ht="21.75" customHeight="1">
      <c r="A87" s="1185" t="s">
        <v>146</v>
      </c>
      <c r="B87" s="1171"/>
      <c r="C87" s="21"/>
      <c r="D87" s="19">
        <f>ROUND(SUM(D81:D86),2)</f>
        <v>185.07</v>
      </c>
      <c r="E87" s="19">
        <f t="shared" ref="E87:F87" si="29">ROUND(SUM(E81:E86),2)</f>
        <v>169.7</v>
      </c>
      <c r="F87" s="19">
        <f t="shared" si="29"/>
        <v>229.99</v>
      </c>
      <c r="G87" s="557"/>
      <c r="H87" s="427"/>
      <c r="I87" s="503"/>
      <c r="J87" s="503"/>
      <c r="K87" s="1249"/>
      <c r="L87" s="1237"/>
      <c r="M87" s="1237"/>
      <c r="N87" s="506"/>
      <c r="O87" s="496"/>
      <c r="P87" s="496"/>
      <c r="Q87" s="496"/>
      <c r="R87" s="421"/>
      <c r="S87" s="100"/>
      <c r="T87" s="100"/>
      <c r="U87" s="101"/>
      <c r="V87" s="101"/>
      <c r="W87" s="101"/>
      <c r="X87" s="101"/>
      <c r="Y87" s="101"/>
      <c r="Z87" s="101"/>
      <c r="AA87" s="101"/>
      <c r="AB87" s="101"/>
      <c r="AC87" s="101"/>
      <c r="AD87" s="107"/>
      <c r="AE87" s="2"/>
    </row>
    <row r="88" spans="1:31" ht="30" customHeight="1">
      <c r="A88" s="7" t="s">
        <v>107</v>
      </c>
      <c r="B88" s="8" t="s">
        <v>147</v>
      </c>
      <c r="C88" s="21">
        <f>C42</f>
        <v>0.3680000000000001</v>
      </c>
      <c r="D88" s="22">
        <f>ROUND(D87*$C88,2)</f>
        <v>68.11</v>
      </c>
      <c r="E88" s="22">
        <f t="shared" ref="E88:F88" si="30">ROUND(E87*$C88,2)</f>
        <v>62.45</v>
      </c>
      <c r="F88" s="22">
        <f t="shared" si="30"/>
        <v>84.64</v>
      </c>
      <c r="G88" s="552"/>
      <c r="H88" s="427"/>
      <c r="I88" s="503"/>
      <c r="J88" s="503"/>
      <c r="K88" s="503"/>
      <c r="L88" s="503"/>
      <c r="M88" s="488"/>
      <c r="N88" s="506"/>
      <c r="O88" s="105"/>
      <c r="P88" s="105"/>
      <c r="Q88" s="105"/>
      <c r="R88" s="100"/>
      <c r="S88" s="491"/>
      <c r="T88" s="491"/>
      <c r="U88" s="101"/>
      <c r="V88" s="101"/>
      <c r="W88" s="101"/>
      <c r="X88" s="101"/>
      <c r="Y88" s="101"/>
      <c r="Z88" s="101"/>
      <c r="AA88" s="101"/>
      <c r="AB88" s="101"/>
      <c r="AC88" s="101"/>
      <c r="AD88" s="107"/>
      <c r="AE88" s="2"/>
    </row>
    <row r="89" spans="1:31" ht="15.75" customHeight="1">
      <c r="A89" s="1170" t="s">
        <v>111</v>
      </c>
      <c r="B89" s="1175"/>
      <c r="C89" s="1171"/>
      <c r="D89" s="41">
        <f>ROUND(SUM(D87:D88),2)</f>
        <v>253.18</v>
      </c>
      <c r="E89" s="41">
        <f t="shared" ref="E89:F89" si="31">ROUND(SUM(E87:E88),2)</f>
        <v>232.15</v>
      </c>
      <c r="F89" s="41">
        <f t="shared" si="31"/>
        <v>314.63</v>
      </c>
      <c r="G89" s="553"/>
      <c r="H89" s="427"/>
      <c r="I89" s="486"/>
      <c r="J89" s="486"/>
      <c r="K89" s="1238"/>
      <c r="L89" s="1237"/>
      <c r="M89" s="1237"/>
      <c r="N89" s="1237"/>
      <c r="O89" s="494"/>
      <c r="P89" s="494"/>
      <c r="Q89" s="494"/>
      <c r="R89" s="475"/>
      <c r="S89" s="421"/>
      <c r="T89" s="421"/>
      <c r="U89" s="101"/>
      <c r="V89" s="101"/>
      <c r="W89" s="101"/>
      <c r="X89" s="101"/>
      <c r="Y89" s="101"/>
      <c r="Z89" s="101"/>
      <c r="AA89" s="101"/>
      <c r="AB89" s="101"/>
      <c r="AC89" s="101"/>
      <c r="AD89" s="107"/>
      <c r="AE89" s="2"/>
    </row>
    <row r="90" spans="1:31" ht="27" customHeight="1">
      <c r="A90" s="1183" t="s">
        <v>435</v>
      </c>
      <c r="B90" s="1175"/>
      <c r="C90" s="1175"/>
      <c r="D90" s="1175"/>
      <c r="E90" s="1175"/>
      <c r="F90" s="1171"/>
      <c r="G90" s="552"/>
      <c r="H90" s="427"/>
      <c r="I90" s="508"/>
      <c r="J90" s="508"/>
      <c r="K90" s="1241"/>
      <c r="L90" s="1237"/>
      <c r="M90" s="1237"/>
      <c r="N90" s="1237"/>
      <c r="O90" s="1237"/>
      <c r="P90" s="1237"/>
      <c r="Q90" s="1237"/>
      <c r="R90" s="100"/>
      <c r="S90" s="485"/>
      <c r="T90" s="485"/>
      <c r="U90" s="432"/>
      <c r="V90" s="432"/>
      <c r="W90" s="432"/>
      <c r="X90" s="432"/>
      <c r="Y90" s="432"/>
      <c r="Z90" s="432"/>
      <c r="AA90" s="432"/>
      <c r="AB90" s="432"/>
      <c r="AC90" s="432"/>
      <c r="AD90" s="439"/>
      <c r="AE90" s="6"/>
    </row>
    <row r="91" spans="1:31" ht="15.75" customHeight="1">
      <c r="A91" s="12"/>
      <c r="B91" s="12"/>
      <c r="C91" s="12"/>
      <c r="D91" s="12"/>
      <c r="E91" s="12"/>
      <c r="F91" s="12"/>
      <c r="G91" s="555"/>
      <c r="H91" s="424"/>
      <c r="I91" s="480"/>
      <c r="J91" s="480"/>
      <c r="K91" s="480"/>
      <c r="L91" s="480"/>
      <c r="M91" s="480"/>
      <c r="N91" s="480"/>
      <c r="O91" s="480"/>
      <c r="P91" s="480"/>
      <c r="Q91" s="480"/>
      <c r="R91" s="491"/>
      <c r="S91" s="421"/>
      <c r="T91" s="421"/>
      <c r="U91" s="101"/>
      <c r="V91" s="101"/>
      <c r="W91" s="101"/>
      <c r="X91" s="101"/>
      <c r="Y91" s="101"/>
      <c r="Z91" s="101"/>
      <c r="AA91" s="101"/>
      <c r="AB91" s="101"/>
      <c r="AC91" s="101"/>
      <c r="AD91" s="107"/>
      <c r="AE91" s="2"/>
    </row>
    <row r="92" spans="1:31" ht="15.75" customHeight="1">
      <c r="A92" s="1190" t="s">
        <v>148</v>
      </c>
      <c r="B92" s="1191"/>
      <c r="C92" s="1191"/>
      <c r="D92" s="1191"/>
      <c r="E92" s="1191"/>
      <c r="F92" s="1192"/>
      <c r="G92" s="557"/>
      <c r="H92" s="425"/>
      <c r="I92" s="502"/>
      <c r="J92" s="502"/>
      <c r="K92" s="1239"/>
      <c r="L92" s="1237"/>
      <c r="M92" s="1237"/>
      <c r="N92" s="1237"/>
      <c r="O92" s="1237"/>
      <c r="P92" s="1237"/>
      <c r="Q92" s="1237"/>
      <c r="R92" s="421"/>
      <c r="S92" s="421"/>
      <c r="T92" s="421"/>
      <c r="U92" s="101"/>
      <c r="V92" s="101"/>
      <c r="W92" s="101"/>
      <c r="X92" s="101"/>
      <c r="Y92" s="101"/>
      <c r="Z92" s="101"/>
      <c r="AA92" s="101"/>
      <c r="AB92" s="101"/>
      <c r="AC92" s="101"/>
      <c r="AD92" s="107"/>
      <c r="AE92" s="2"/>
    </row>
    <row r="93" spans="1:31" ht="15.75" customHeight="1">
      <c r="A93" s="4" t="s">
        <v>149</v>
      </c>
      <c r="B93" s="13" t="s">
        <v>150</v>
      </c>
      <c r="C93" s="24"/>
      <c r="D93" s="4" t="s">
        <v>668</v>
      </c>
      <c r="E93" s="5" t="s">
        <v>49</v>
      </c>
      <c r="F93" s="5" t="s">
        <v>50</v>
      </c>
      <c r="G93" s="556"/>
      <c r="H93" s="424"/>
      <c r="I93" s="486"/>
      <c r="J93" s="486"/>
      <c r="K93" s="486"/>
      <c r="L93" s="486"/>
      <c r="M93" s="504"/>
      <c r="N93" s="509"/>
      <c r="O93" s="486"/>
      <c r="P93" s="476"/>
      <c r="Q93" s="476"/>
      <c r="R93" s="485"/>
      <c r="S93" s="421"/>
      <c r="T93" s="421"/>
      <c r="U93" s="101"/>
      <c r="V93" s="101"/>
      <c r="W93" s="101"/>
      <c r="X93" s="101"/>
      <c r="Y93" s="101"/>
      <c r="Z93" s="101"/>
      <c r="AA93" s="101"/>
      <c r="AB93" s="101"/>
      <c r="AC93" s="101"/>
      <c r="AD93" s="107"/>
      <c r="AE93" s="2"/>
    </row>
    <row r="94" spans="1:31" ht="15.75" customHeight="1">
      <c r="A94" s="7" t="s">
        <v>75</v>
      </c>
      <c r="B94" s="8" t="s">
        <v>151</v>
      </c>
      <c r="C94" s="26"/>
      <c r="D94" s="22">
        <f>'FORMAÇÃO_DE_PREÇOS_-_UNIFORMES'!G17</f>
        <v>161.83000000000001</v>
      </c>
      <c r="E94" s="22">
        <f>'FORMAÇÃO_DE_PREÇOS_-_UNIFORMES'!G29</f>
        <v>95.97</v>
      </c>
      <c r="F94" s="22">
        <f>'FORMAÇÃO_DE_PREÇOS_-_UNIFORMES'!G29</f>
        <v>95.97</v>
      </c>
      <c r="G94" s="557"/>
      <c r="H94" s="101"/>
      <c r="I94" s="503"/>
      <c r="J94" s="503"/>
      <c r="K94" s="503"/>
      <c r="L94" s="503"/>
      <c r="M94" s="488"/>
      <c r="N94" s="511"/>
      <c r="O94" s="105"/>
      <c r="P94" s="105"/>
      <c r="Q94" s="105"/>
      <c r="R94" s="421"/>
      <c r="S94" s="421"/>
      <c r="T94" s="421"/>
      <c r="U94" s="101"/>
      <c r="V94" s="101"/>
      <c r="W94" s="101"/>
      <c r="X94" s="101"/>
      <c r="Y94" s="101"/>
      <c r="Z94" s="101"/>
      <c r="AA94" s="101"/>
      <c r="AB94" s="101"/>
      <c r="AC94" s="101"/>
      <c r="AD94" s="107"/>
      <c r="AE94" s="2"/>
    </row>
    <row r="95" spans="1:31" ht="15" customHeight="1">
      <c r="A95" s="7" t="s">
        <v>77</v>
      </c>
      <c r="B95" s="8" t="s">
        <v>152</v>
      </c>
      <c r="C95" s="26"/>
      <c r="D95" s="43"/>
      <c r="E95" s="22">
        <f>'FORMAÇÃO_DE_PREÇOS_-_EPIS'!G11</f>
        <v>72.349999999999994</v>
      </c>
      <c r="F95" s="22">
        <f>'FORMAÇÃO_DE_PREÇOS_-_EPIS'!G24</f>
        <v>109.26</v>
      </c>
      <c r="G95" s="557"/>
      <c r="H95" s="427"/>
      <c r="I95" s="503"/>
      <c r="J95" s="503"/>
      <c r="K95" s="503"/>
      <c r="L95" s="503"/>
      <c r="M95" s="488"/>
      <c r="N95" s="511"/>
      <c r="O95" s="495"/>
      <c r="P95" s="105"/>
      <c r="Q95" s="105"/>
      <c r="R95" s="421"/>
      <c r="S95" s="485"/>
      <c r="T95" s="485"/>
      <c r="U95" s="432"/>
      <c r="V95" s="432"/>
      <c r="W95" s="432"/>
      <c r="X95" s="432"/>
      <c r="Y95" s="432"/>
      <c r="Z95" s="432"/>
      <c r="AA95" s="432"/>
      <c r="AB95" s="432"/>
      <c r="AC95" s="432"/>
      <c r="AD95" s="439"/>
      <c r="AE95" s="6"/>
    </row>
    <row r="96" spans="1:31" ht="15.75" customHeight="1">
      <c r="A96" s="7" t="s">
        <v>79</v>
      </c>
      <c r="B96" s="8" t="s">
        <v>153</v>
      </c>
      <c r="C96" s="26"/>
      <c r="D96" s="43"/>
      <c r="E96" s="22">
        <f>MAT_e_EQUIP_Osasco!I108</f>
        <v>63.397499999999994</v>
      </c>
      <c r="F96" s="22">
        <f>MAT_e_EQUIP_Osasco!I108</f>
        <v>63.397499999999994</v>
      </c>
      <c r="G96" s="557"/>
      <c r="H96" s="426"/>
      <c r="I96" s="503"/>
      <c r="J96" s="503"/>
      <c r="K96" s="503"/>
      <c r="L96" s="503"/>
      <c r="M96" s="488"/>
      <c r="N96" s="511"/>
      <c r="O96" s="495"/>
      <c r="P96" s="105"/>
      <c r="Q96" s="105"/>
      <c r="R96" s="421"/>
      <c r="S96" s="491"/>
      <c r="T96" s="491"/>
      <c r="U96" s="101"/>
      <c r="V96" s="101"/>
      <c r="W96" s="101"/>
      <c r="X96" s="101"/>
      <c r="Y96" s="101"/>
      <c r="Z96" s="101"/>
      <c r="AA96" s="101"/>
      <c r="AB96" s="101"/>
      <c r="AC96" s="101"/>
      <c r="AD96" s="107"/>
      <c r="AE96" s="2"/>
    </row>
    <row r="97" spans="1:31" ht="15.75" customHeight="1">
      <c r="A97" s="7" t="s">
        <v>82</v>
      </c>
      <c r="B97" s="8" t="s">
        <v>154</v>
      </c>
      <c r="C97" s="26"/>
      <c r="D97" s="43"/>
      <c r="E97" s="22">
        <f>MAT_e_EQUIP_Osasco!I80</f>
        <v>658.04</v>
      </c>
      <c r="F97" s="22">
        <f>MAT_e_EQUIP_Osasco!I80</f>
        <v>658.04</v>
      </c>
      <c r="G97" s="557"/>
      <c r="H97" s="427"/>
      <c r="I97" s="503"/>
      <c r="J97" s="503"/>
      <c r="K97" s="503"/>
      <c r="L97" s="503"/>
      <c r="M97" s="488"/>
      <c r="N97" s="511"/>
      <c r="O97" s="495"/>
      <c r="P97" s="105"/>
      <c r="Q97" s="105"/>
      <c r="R97" s="421"/>
      <c r="S97" s="515"/>
      <c r="T97" s="515"/>
      <c r="U97" s="101"/>
      <c r="V97" s="101"/>
      <c r="W97" s="101"/>
      <c r="X97" s="101"/>
      <c r="Y97" s="101"/>
      <c r="Z97" s="101"/>
      <c r="AA97" s="101"/>
      <c r="AB97" s="101"/>
      <c r="AC97" s="101"/>
      <c r="AD97" s="107"/>
      <c r="AE97" s="2"/>
    </row>
    <row r="98" spans="1:31" ht="27" customHeight="1">
      <c r="A98" s="1186" t="s">
        <v>155</v>
      </c>
      <c r="B98" s="1171"/>
      <c r="C98" s="32"/>
      <c r="D98" s="19">
        <f>ROUND(SUM(D94:D97),2)</f>
        <v>161.83000000000001</v>
      </c>
      <c r="E98" s="19">
        <f>ROUND(SUM(E94:E97),2)</f>
        <v>889.76</v>
      </c>
      <c r="F98" s="19">
        <f>ROUND(SUM(F94:F97),2)</f>
        <v>926.67</v>
      </c>
      <c r="G98" s="556"/>
      <c r="H98" s="427"/>
      <c r="I98" s="513"/>
      <c r="J98" s="513"/>
      <c r="K98" s="1240"/>
      <c r="L98" s="1237"/>
      <c r="M98" s="1237"/>
      <c r="N98" s="509"/>
      <c r="O98" s="481"/>
      <c r="P98" s="481"/>
      <c r="Q98" s="481"/>
      <c r="R98" s="485"/>
      <c r="S98" s="516"/>
      <c r="T98" s="516"/>
      <c r="U98" s="432"/>
      <c r="V98" s="432"/>
      <c r="W98" s="432"/>
      <c r="X98" s="432"/>
      <c r="Y98" s="432"/>
      <c r="Z98" s="432"/>
      <c r="AA98" s="432"/>
      <c r="AB98" s="432"/>
      <c r="AC98" s="432"/>
      <c r="AD98" s="439"/>
      <c r="AE98" s="6"/>
    </row>
    <row r="99" spans="1:31" ht="12.75" customHeight="1">
      <c r="A99" s="12"/>
      <c r="B99" s="12"/>
      <c r="C99" s="12"/>
      <c r="D99" s="12"/>
      <c r="E99" s="12"/>
      <c r="F99" s="12"/>
      <c r="G99" s="555"/>
      <c r="H99" s="427"/>
      <c r="I99" s="480"/>
      <c r="J99" s="480"/>
      <c r="K99" s="480"/>
      <c r="L99" s="480"/>
      <c r="M99" s="480"/>
      <c r="N99" s="480"/>
      <c r="O99" s="480"/>
      <c r="P99" s="480"/>
      <c r="Q99" s="480"/>
      <c r="R99" s="491"/>
      <c r="S99" s="517"/>
      <c r="T99" s="517"/>
      <c r="U99" s="422"/>
      <c r="V99" s="422"/>
      <c r="W99" s="422"/>
      <c r="X99" s="422"/>
      <c r="Y99" s="422"/>
      <c r="Z99" s="422"/>
      <c r="AA99" s="422"/>
      <c r="AB99" s="422"/>
      <c r="AC99" s="422"/>
      <c r="AD99" s="422"/>
      <c r="AE99" s="48"/>
    </row>
    <row r="100" spans="1:31" ht="15.75" customHeight="1">
      <c r="A100" s="1190" t="s">
        <v>156</v>
      </c>
      <c r="B100" s="1191"/>
      <c r="C100" s="1191"/>
      <c r="D100" s="1191"/>
      <c r="E100" s="1191"/>
      <c r="F100" s="1192"/>
      <c r="G100" s="563"/>
      <c r="H100" s="427"/>
      <c r="I100" s="502"/>
      <c r="J100" s="502"/>
      <c r="K100" s="1239"/>
      <c r="L100" s="1237"/>
      <c r="M100" s="1237"/>
      <c r="N100" s="1237"/>
      <c r="O100" s="1237"/>
      <c r="P100" s="1237"/>
      <c r="Q100" s="1237"/>
      <c r="R100" s="515"/>
      <c r="S100" s="515"/>
      <c r="T100" s="515"/>
      <c r="U100" s="101"/>
      <c r="V100" s="101"/>
      <c r="W100" s="101"/>
      <c r="X100" s="101"/>
      <c r="Y100" s="101"/>
      <c r="Z100" s="101"/>
      <c r="AA100" s="101"/>
      <c r="AB100" s="101"/>
      <c r="AC100" s="101"/>
      <c r="AD100" s="107"/>
      <c r="AE100" s="2"/>
    </row>
    <row r="101" spans="1:31" ht="15.75" customHeight="1">
      <c r="A101" s="33" t="s">
        <v>157</v>
      </c>
      <c r="B101" s="45" t="s">
        <v>158</v>
      </c>
      <c r="C101" s="14" t="s">
        <v>159</v>
      </c>
      <c r="D101" s="4" t="s">
        <v>668</v>
      </c>
      <c r="E101" s="5" t="s">
        <v>49</v>
      </c>
      <c r="F101" s="5" t="s">
        <v>50</v>
      </c>
      <c r="G101" s="564"/>
      <c r="H101" s="426"/>
      <c r="I101" s="513"/>
      <c r="J101" s="513"/>
      <c r="K101" s="513"/>
      <c r="L101" s="513"/>
      <c r="M101" s="518"/>
      <c r="N101" s="505"/>
      <c r="O101" s="486"/>
      <c r="P101" s="476"/>
      <c r="Q101" s="476"/>
      <c r="R101" s="516"/>
      <c r="S101" s="515"/>
      <c r="T101" s="515"/>
      <c r="U101" s="101"/>
      <c r="V101" s="101"/>
      <c r="W101" s="101"/>
      <c r="X101" s="101"/>
      <c r="Y101" s="101"/>
      <c r="Z101" s="101"/>
      <c r="AA101" s="101"/>
      <c r="AB101" s="101"/>
      <c r="AC101" s="101"/>
      <c r="AD101" s="107"/>
      <c r="AE101" s="2"/>
    </row>
    <row r="102" spans="1:31" ht="15.75" customHeight="1">
      <c r="A102" s="1179" t="s">
        <v>160</v>
      </c>
      <c r="B102" s="1171"/>
      <c r="C102" s="46"/>
      <c r="D102" s="47">
        <f>ROUND((D103+D111+D121)/(1-($C$106+$C$107+$C$109)),2)</f>
        <v>5390.23</v>
      </c>
      <c r="E102" s="47">
        <f>ROUND((E103+E111+E121)/(1-($C$106+$C$107+$C$109)),2)</f>
        <v>6045.61</v>
      </c>
      <c r="F102" s="47">
        <f>ROUND((F103+F111+F121)/(1-($C$106+$C$107+$C$109)),2)</f>
        <v>7368.59</v>
      </c>
      <c r="G102" s="422"/>
      <c r="H102" s="101"/>
      <c r="I102" s="519"/>
      <c r="J102" s="519"/>
      <c r="K102" s="1236"/>
      <c r="L102" s="1237"/>
      <c r="M102" s="1237"/>
      <c r="N102" s="520"/>
      <c r="O102" s="521"/>
      <c r="P102" s="521"/>
      <c r="Q102" s="521"/>
      <c r="R102" s="517"/>
      <c r="S102" s="515"/>
      <c r="T102" s="515"/>
      <c r="U102" s="101"/>
      <c r="V102" s="101"/>
      <c r="W102" s="101"/>
      <c r="X102" s="101"/>
      <c r="Y102" s="101"/>
      <c r="Z102" s="101"/>
      <c r="AA102" s="101"/>
      <c r="AB102" s="101"/>
      <c r="AC102" s="101"/>
      <c r="AD102" s="107"/>
      <c r="AE102" s="2"/>
    </row>
    <row r="103" spans="1:31" ht="15.75" customHeight="1">
      <c r="A103" s="7" t="s">
        <v>75</v>
      </c>
      <c r="B103" s="34" t="s">
        <v>161</v>
      </c>
      <c r="C103" s="21">
        <v>0.05</v>
      </c>
      <c r="D103" s="22">
        <f t="shared" ref="D103:F103" si="32">TRUNC(D121*$C103,2)</f>
        <v>200.09</v>
      </c>
      <c r="E103" s="22">
        <f t="shared" si="32"/>
        <v>224.42</v>
      </c>
      <c r="F103" s="22">
        <f t="shared" si="32"/>
        <v>273.52999999999997</v>
      </c>
      <c r="G103" s="563"/>
      <c r="H103" s="430"/>
      <c r="I103" s="503"/>
      <c r="J103" s="503"/>
      <c r="K103" s="503"/>
      <c r="L103" s="503"/>
      <c r="M103" s="438"/>
      <c r="N103" s="506"/>
      <c r="O103" s="105"/>
      <c r="P103" s="105"/>
      <c r="Q103" s="105"/>
      <c r="R103" s="515"/>
      <c r="S103" s="515"/>
      <c r="T103" s="515"/>
      <c r="U103" s="101"/>
      <c r="V103" s="101"/>
      <c r="W103" s="101"/>
      <c r="X103" s="101"/>
      <c r="Y103" s="101"/>
      <c r="Z103" s="101"/>
      <c r="AA103" s="101"/>
      <c r="AB103" s="101"/>
      <c r="AC103" s="101"/>
      <c r="AD103" s="107"/>
      <c r="AE103" s="2"/>
    </row>
    <row r="104" spans="1:31" ht="15.75" customHeight="1">
      <c r="A104" s="7" t="s">
        <v>77</v>
      </c>
      <c r="B104" s="34" t="s">
        <v>162</v>
      </c>
      <c r="C104" s="21">
        <f>SUM(C106:C110)</f>
        <v>0.14250000000000002</v>
      </c>
      <c r="D104" s="22">
        <f t="shared" ref="D104:F104" si="33">TRUNC(D102*$C104,2)</f>
        <v>768.1</v>
      </c>
      <c r="E104" s="22">
        <f t="shared" si="33"/>
        <v>861.49</v>
      </c>
      <c r="F104" s="22">
        <f t="shared" si="33"/>
        <v>1050.02</v>
      </c>
      <c r="G104" s="563"/>
      <c r="H104" s="431"/>
      <c r="I104" s="503"/>
      <c r="J104" s="503"/>
      <c r="K104" s="503"/>
      <c r="L104" s="503"/>
      <c r="M104" s="438"/>
      <c r="N104" s="506"/>
      <c r="O104" s="105"/>
      <c r="P104" s="105"/>
      <c r="Q104" s="105"/>
      <c r="R104" s="515"/>
      <c r="S104" s="515"/>
      <c r="T104" s="515"/>
      <c r="U104" s="101"/>
      <c r="V104" s="101"/>
      <c r="W104" s="101"/>
      <c r="X104" s="101"/>
      <c r="Y104" s="101"/>
      <c r="Z104" s="101"/>
      <c r="AA104" s="101"/>
      <c r="AB104" s="101"/>
      <c r="AC104" s="101"/>
      <c r="AD104" s="107"/>
      <c r="AE104" s="2"/>
    </row>
    <row r="105" spans="1:31" ht="15.75" customHeight="1">
      <c r="A105" s="7"/>
      <c r="B105" s="34" t="s">
        <v>163</v>
      </c>
      <c r="C105" s="21"/>
      <c r="D105" s="22"/>
      <c r="E105" s="22"/>
      <c r="F105" s="22"/>
      <c r="G105" s="563"/>
      <c r="H105" s="422"/>
      <c r="I105" s="503"/>
      <c r="J105" s="503"/>
      <c r="K105" s="503"/>
      <c r="L105" s="503"/>
      <c r="M105" s="438"/>
      <c r="N105" s="506"/>
      <c r="O105" s="105"/>
      <c r="P105" s="105"/>
      <c r="Q105" s="105"/>
      <c r="R105" s="515"/>
      <c r="S105" s="515"/>
      <c r="T105" s="515"/>
      <c r="U105" s="101"/>
      <c r="V105" s="101"/>
      <c r="W105" s="101"/>
      <c r="X105" s="101"/>
      <c r="Y105" s="101"/>
      <c r="Z105" s="101"/>
      <c r="AA105" s="101"/>
      <c r="AB105" s="101"/>
      <c r="AC105" s="101"/>
      <c r="AD105" s="107"/>
      <c r="AE105" s="2"/>
    </row>
    <row r="106" spans="1:31" ht="15.75" customHeight="1">
      <c r="A106" s="42"/>
      <c r="B106" s="34" t="s">
        <v>164</v>
      </c>
      <c r="C106" s="21">
        <v>1.6500000000000001E-2</v>
      </c>
      <c r="D106" s="22">
        <f t="shared" ref="D106:F106" si="34">TRUNC(D102*$C106,2)</f>
        <v>88.93</v>
      </c>
      <c r="E106" s="22">
        <f t="shared" si="34"/>
        <v>99.75</v>
      </c>
      <c r="F106" s="22">
        <f t="shared" si="34"/>
        <v>121.58</v>
      </c>
      <c r="G106" s="563"/>
      <c r="H106" s="430"/>
      <c r="I106" s="514"/>
      <c r="J106" s="514"/>
      <c r="K106" s="514"/>
      <c r="L106" s="514"/>
      <c r="M106" s="438"/>
      <c r="N106" s="506"/>
      <c r="O106" s="105"/>
      <c r="P106" s="105"/>
      <c r="Q106" s="105"/>
      <c r="R106" s="515"/>
      <c r="S106" s="515"/>
      <c r="T106" s="515"/>
      <c r="U106" s="101"/>
      <c r="V106" s="101"/>
      <c r="W106" s="101"/>
      <c r="X106" s="101"/>
      <c r="Y106" s="101"/>
      <c r="Z106" s="101"/>
      <c r="AA106" s="101"/>
      <c r="AB106" s="101"/>
      <c r="AC106" s="101"/>
      <c r="AD106" s="107"/>
      <c r="AE106" s="2"/>
    </row>
    <row r="107" spans="1:31" ht="15.75" customHeight="1">
      <c r="A107" s="42"/>
      <c r="B107" s="34" t="s">
        <v>165</v>
      </c>
      <c r="C107" s="21">
        <v>7.5999999999999998E-2</v>
      </c>
      <c r="D107" s="22">
        <f t="shared" ref="D107:F107" si="35">TRUNC(D102*$C107,2)</f>
        <v>409.65</v>
      </c>
      <c r="E107" s="22">
        <f t="shared" si="35"/>
        <v>459.46</v>
      </c>
      <c r="F107" s="22">
        <f t="shared" si="35"/>
        <v>560.01</v>
      </c>
      <c r="G107" s="563"/>
      <c r="H107" s="430"/>
      <c r="I107" s="514"/>
      <c r="J107" s="514"/>
      <c r="K107" s="514"/>
      <c r="L107" s="514"/>
      <c r="M107" s="438"/>
      <c r="N107" s="506"/>
      <c r="O107" s="105"/>
      <c r="P107" s="105"/>
      <c r="Q107" s="105"/>
      <c r="R107" s="515"/>
      <c r="S107" s="515"/>
      <c r="T107" s="515"/>
      <c r="U107" s="101"/>
      <c r="V107" s="101"/>
      <c r="W107" s="101"/>
      <c r="X107" s="101"/>
      <c r="Y107" s="101"/>
      <c r="Z107" s="101"/>
      <c r="AA107" s="101"/>
      <c r="AB107" s="101"/>
      <c r="AC107" s="101"/>
      <c r="AD107" s="107"/>
      <c r="AE107" s="2"/>
    </row>
    <row r="108" spans="1:31" ht="15.75" customHeight="1">
      <c r="A108" s="42"/>
      <c r="B108" s="34" t="s">
        <v>166</v>
      </c>
      <c r="C108" s="21">
        <v>0</v>
      </c>
      <c r="D108" s="22">
        <f t="shared" ref="D108:F108" si="36">TRUNC(D103*0/100,2)</f>
        <v>0</v>
      </c>
      <c r="E108" s="22">
        <f t="shared" si="36"/>
        <v>0</v>
      </c>
      <c r="F108" s="22">
        <f t="shared" si="36"/>
        <v>0</v>
      </c>
      <c r="G108" s="563"/>
      <c r="H108" s="430"/>
      <c r="I108" s="514"/>
      <c r="J108" s="514"/>
      <c r="K108" s="514"/>
      <c r="L108" s="514"/>
      <c r="M108" s="438"/>
      <c r="N108" s="506"/>
      <c r="O108" s="105"/>
      <c r="P108" s="105"/>
      <c r="Q108" s="105"/>
      <c r="R108" s="515"/>
      <c r="S108" s="515"/>
      <c r="T108" s="515"/>
      <c r="U108" s="101"/>
      <c r="V108" s="101"/>
      <c r="W108" s="101"/>
      <c r="X108" s="101"/>
      <c r="Y108" s="101"/>
      <c r="Z108" s="101"/>
      <c r="AA108" s="101"/>
      <c r="AB108" s="101"/>
      <c r="AC108" s="101"/>
      <c r="AD108" s="107"/>
      <c r="AE108" s="2"/>
    </row>
    <row r="109" spans="1:31" ht="15" customHeight="1">
      <c r="A109" s="42"/>
      <c r="B109" s="34" t="s">
        <v>167</v>
      </c>
      <c r="C109" s="21">
        <v>0.05</v>
      </c>
      <c r="D109" s="22">
        <f t="shared" ref="D109:F109" si="37">TRUNC(D102*$C109,2)</f>
        <v>269.51</v>
      </c>
      <c r="E109" s="22">
        <f t="shared" si="37"/>
        <v>302.27999999999997</v>
      </c>
      <c r="F109" s="22">
        <f t="shared" si="37"/>
        <v>368.42</v>
      </c>
      <c r="G109" s="563"/>
      <c r="H109" s="430"/>
      <c r="I109" s="514"/>
      <c r="J109" s="514"/>
      <c r="K109" s="514"/>
      <c r="L109" s="514"/>
      <c r="M109" s="438"/>
      <c r="N109" s="506"/>
      <c r="O109" s="105"/>
      <c r="P109" s="105"/>
      <c r="Q109" s="105"/>
      <c r="R109" s="515"/>
      <c r="S109" s="516"/>
      <c r="T109" s="516"/>
      <c r="U109" s="432"/>
      <c r="V109" s="432"/>
      <c r="W109" s="432"/>
      <c r="X109" s="432"/>
      <c r="Y109" s="432"/>
      <c r="Z109" s="432"/>
      <c r="AA109" s="432"/>
      <c r="AB109" s="432"/>
      <c r="AC109" s="432"/>
      <c r="AD109" s="439"/>
      <c r="AE109" s="6"/>
    </row>
    <row r="110" spans="1:31" ht="15.75" customHeight="1">
      <c r="A110" s="42"/>
      <c r="B110" s="34" t="s">
        <v>168</v>
      </c>
      <c r="C110" s="21">
        <v>0</v>
      </c>
      <c r="D110" s="22">
        <f t="shared" ref="D110:F110" si="38">TRUNC(D105*0/100,2)</f>
        <v>0</v>
      </c>
      <c r="E110" s="22">
        <f t="shared" si="38"/>
        <v>0</v>
      </c>
      <c r="F110" s="22">
        <f t="shared" si="38"/>
        <v>0</v>
      </c>
      <c r="G110" s="563"/>
      <c r="H110" s="430"/>
      <c r="I110" s="514"/>
      <c r="J110" s="514"/>
      <c r="K110" s="514"/>
      <c r="L110" s="514"/>
      <c r="M110" s="438"/>
      <c r="N110" s="506"/>
      <c r="O110" s="105"/>
      <c r="P110" s="105"/>
      <c r="Q110" s="105"/>
      <c r="R110" s="515"/>
      <c r="S110" s="491"/>
      <c r="T110" s="491"/>
      <c r="U110" s="101"/>
      <c r="V110" s="101"/>
      <c r="W110" s="101"/>
      <c r="X110" s="101"/>
      <c r="Y110" s="101"/>
      <c r="Z110" s="101"/>
      <c r="AA110" s="101"/>
      <c r="AB110" s="101"/>
      <c r="AC110" s="101"/>
      <c r="AD110" s="107"/>
      <c r="AE110" s="2"/>
    </row>
    <row r="111" spans="1:31" ht="15.75" customHeight="1">
      <c r="A111" s="7" t="s">
        <v>79</v>
      </c>
      <c r="B111" s="34" t="s">
        <v>169</v>
      </c>
      <c r="C111" s="21">
        <v>0.1</v>
      </c>
      <c r="D111" s="22">
        <f>ROUND($C111*(D121+D103),2)</f>
        <v>420.19</v>
      </c>
      <c r="E111" s="22">
        <f t="shared" ref="E111:F111" si="39">ROUND($C111*(E121+E103),2)</f>
        <v>471.28</v>
      </c>
      <c r="F111" s="22">
        <f t="shared" si="39"/>
        <v>574.41999999999996</v>
      </c>
      <c r="G111" s="563"/>
      <c r="H111" s="430"/>
      <c r="I111" s="503"/>
      <c r="J111" s="503"/>
      <c r="K111" s="503"/>
      <c r="L111" s="503"/>
      <c r="M111" s="438"/>
      <c r="N111" s="506"/>
      <c r="O111" s="105"/>
      <c r="P111" s="105"/>
      <c r="Q111" s="105"/>
      <c r="R111" s="515"/>
      <c r="S111" s="515"/>
      <c r="T111" s="515"/>
      <c r="U111" s="101"/>
      <c r="V111" s="101"/>
      <c r="W111" s="101"/>
      <c r="X111" s="101"/>
      <c r="Y111" s="101"/>
      <c r="Z111" s="101"/>
      <c r="AA111" s="101"/>
      <c r="AB111" s="101"/>
      <c r="AC111" s="101"/>
      <c r="AD111" s="107"/>
      <c r="AE111" s="2"/>
    </row>
    <row r="112" spans="1:31" ht="27" customHeight="1">
      <c r="A112" s="1170" t="s">
        <v>9</v>
      </c>
      <c r="B112" s="1171"/>
      <c r="C112" s="51">
        <f t="shared" ref="C112" si="40">SUM(C103+C104+C111)</f>
        <v>0.29249999999999998</v>
      </c>
      <c r="D112" s="19">
        <f>ROUND(SUM(D103+D104+D111),2)</f>
        <v>1388.38</v>
      </c>
      <c r="E112" s="19">
        <f t="shared" ref="E112:F112" si="41">ROUND(SUM(E103+E104+E111),2)</f>
        <v>1557.19</v>
      </c>
      <c r="F112" s="19">
        <f t="shared" si="41"/>
        <v>1897.97</v>
      </c>
      <c r="G112" s="564"/>
      <c r="H112" s="430"/>
      <c r="I112" s="486"/>
      <c r="J112" s="486"/>
      <c r="K112" s="1238"/>
      <c r="L112" s="1237"/>
      <c r="M112" s="1237"/>
      <c r="N112" s="493"/>
      <c r="O112" s="481"/>
      <c r="P112" s="481"/>
      <c r="Q112" s="481"/>
      <c r="R112" s="515"/>
      <c r="S112" s="516"/>
      <c r="T112" s="516"/>
      <c r="U112" s="434"/>
      <c r="V112" s="434"/>
      <c r="W112" s="434"/>
      <c r="X112" s="434"/>
      <c r="Y112" s="434"/>
      <c r="Z112" s="434"/>
      <c r="AA112" s="434"/>
      <c r="AB112" s="434"/>
      <c r="AC112" s="434"/>
      <c r="AD112" s="441"/>
      <c r="AE112" s="52"/>
    </row>
    <row r="113" spans="1:31" ht="15.75" customHeight="1">
      <c r="A113" s="12"/>
      <c r="B113" s="12"/>
      <c r="C113" s="12"/>
      <c r="D113" s="12"/>
      <c r="E113" s="12"/>
      <c r="F113" s="12"/>
      <c r="G113" s="555"/>
      <c r="H113" s="430"/>
      <c r="I113" s="480"/>
      <c r="J113" s="480"/>
      <c r="K113" s="480"/>
      <c r="L113" s="480"/>
      <c r="M113" s="480"/>
      <c r="N113" s="480"/>
      <c r="O113" s="480"/>
      <c r="P113" s="480"/>
      <c r="Q113" s="480"/>
      <c r="R113" s="491"/>
      <c r="S113" s="515"/>
      <c r="T113" s="515"/>
      <c r="U113" s="101"/>
      <c r="V113" s="101"/>
      <c r="W113" s="101"/>
      <c r="X113" s="101"/>
      <c r="Y113" s="101"/>
      <c r="Z113" s="101"/>
      <c r="AA113" s="101"/>
      <c r="AB113" s="101"/>
      <c r="AC113" s="101"/>
      <c r="AD113" s="107"/>
      <c r="AE113" s="2"/>
    </row>
    <row r="114" spans="1:31" ht="15.75" customHeight="1">
      <c r="A114" s="1190" t="s">
        <v>170</v>
      </c>
      <c r="B114" s="1191"/>
      <c r="C114" s="1191"/>
      <c r="D114" s="1191"/>
      <c r="E114" s="1191"/>
      <c r="F114" s="1192"/>
      <c r="G114" s="563"/>
      <c r="H114" s="430"/>
      <c r="I114" s="502"/>
      <c r="J114" s="502"/>
      <c r="K114" s="1239"/>
      <c r="L114" s="1237"/>
      <c r="M114" s="1237"/>
      <c r="N114" s="1237"/>
      <c r="O114" s="1237"/>
      <c r="P114" s="1237"/>
      <c r="Q114" s="1237"/>
      <c r="R114" s="515"/>
      <c r="S114" s="515"/>
      <c r="T114" s="515"/>
      <c r="U114" s="101"/>
      <c r="V114" s="101"/>
      <c r="W114" s="101"/>
      <c r="X114" s="101"/>
      <c r="Y114" s="101"/>
      <c r="Z114" s="101"/>
      <c r="AA114" s="101"/>
      <c r="AB114" s="101"/>
      <c r="AC114" s="101"/>
      <c r="AD114" s="107"/>
      <c r="AE114" s="2"/>
    </row>
    <row r="115" spans="1:31" ht="28.5" customHeight="1">
      <c r="A115" s="1181" t="s">
        <v>171</v>
      </c>
      <c r="B115" s="1182"/>
      <c r="C115" s="669"/>
      <c r="D115" s="664" t="s">
        <v>668</v>
      </c>
      <c r="E115" s="665" t="s">
        <v>49</v>
      </c>
      <c r="F115" s="665" t="s">
        <v>50</v>
      </c>
      <c r="G115" s="564"/>
      <c r="H115" s="431"/>
      <c r="I115" s="486"/>
      <c r="J115" s="486"/>
      <c r="K115" s="1238"/>
      <c r="L115" s="1237"/>
      <c r="M115" s="1237"/>
      <c r="N115" s="504"/>
      <c r="O115" s="486"/>
      <c r="P115" s="476"/>
      <c r="Q115" s="476"/>
      <c r="R115" s="516"/>
      <c r="S115" s="515"/>
      <c r="T115" s="515"/>
      <c r="U115" s="101"/>
      <c r="V115" s="101"/>
      <c r="W115" s="101"/>
      <c r="X115" s="101"/>
      <c r="Y115" s="101"/>
      <c r="Z115" s="101"/>
      <c r="AA115" s="101"/>
      <c r="AB115" s="101"/>
      <c r="AC115" s="101"/>
      <c r="AD115" s="107"/>
      <c r="AE115" s="2"/>
    </row>
    <row r="116" spans="1:31" ht="15.75" customHeight="1">
      <c r="A116" s="7" t="s">
        <v>75</v>
      </c>
      <c r="B116" s="8" t="s">
        <v>172</v>
      </c>
      <c r="C116" s="26"/>
      <c r="D116" s="22">
        <f t="shared" ref="D116:F116" si="42">D21</f>
        <v>1734.08</v>
      </c>
      <c r="E116" s="22">
        <f t="shared" si="42"/>
        <v>1590</v>
      </c>
      <c r="F116" s="22">
        <f t="shared" si="42"/>
        <v>2154.8000000000002</v>
      </c>
      <c r="G116" s="563"/>
      <c r="H116" s="101"/>
      <c r="I116" s="503"/>
      <c r="J116" s="503"/>
      <c r="K116" s="503"/>
      <c r="L116" s="503"/>
      <c r="M116" s="488"/>
      <c r="N116" s="511"/>
      <c r="O116" s="105"/>
      <c r="P116" s="105"/>
      <c r="Q116" s="105"/>
      <c r="R116" s="515"/>
      <c r="S116" s="515"/>
      <c r="T116" s="515"/>
      <c r="U116" s="101"/>
      <c r="V116" s="101"/>
      <c r="W116" s="101"/>
      <c r="X116" s="101"/>
      <c r="Y116" s="101"/>
      <c r="Z116" s="101"/>
      <c r="AA116" s="101"/>
      <c r="AB116" s="101"/>
      <c r="AC116" s="101"/>
      <c r="AD116" s="107"/>
      <c r="AE116" s="2"/>
    </row>
    <row r="117" spans="1:31" ht="15.75" customHeight="1">
      <c r="A117" s="7" t="s">
        <v>77</v>
      </c>
      <c r="B117" s="8" t="s">
        <v>173</v>
      </c>
      <c r="C117" s="26"/>
      <c r="D117" s="22">
        <f t="shared" ref="D117:F117" si="43">D64</f>
        <v>1754.37</v>
      </c>
      <c r="E117" s="22">
        <f t="shared" si="43"/>
        <v>1686.29</v>
      </c>
      <c r="F117" s="22">
        <f t="shared" si="43"/>
        <v>1952.27</v>
      </c>
      <c r="G117" s="563"/>
      <c r="H117" s="430"/>
      <c r="I117" s="503"/>
      <c r="J117" s="503"/>
      <c r="K117" s="503"/>
      <c r="L117" s="503"/>
      <c r="M117" s="488"/>
      <c r="N117" s="511"/>
      <c r="O117" s="105"/>
      <c r="P117" s="105"/>
      <c r="Q117" s="105"/>
      <c r="R117" s="515"/>
      <c r="S117" s="515"/>
      <c r="T117" s="515"/>
      <c r="U117" s="101"/>
      <c r="V117" s="101"/>
      <c r="W117" s="101"/>
      <c r="X117" s="101"/>
      <c r="Y117" s="101"/>
      <c r="Z117" s="101"/>
      <c r="AA117" s="101"/>
      <c r="AB117" s="101"/>
      <c r="AC117" s="101"/>
      <c r="AD117" s="107"/>
      <c r="AE117" s="2"/>
    </row>
    <row r="118" spans="1:31" ht="15" customHeight="1">
      <c r="A118" s="7" t="s">
        <v>79</v>
      </c>
      <c r="B118" s="8" t="s">
        <v>174</v>
      </c>
      <c r="C118" s="26"/>
      <c r="D118" s="22">
        <f t="shared" ref="D118:F118" si="44">D77</f>
        <v>98.38</v>
      </c>
      <c r="E118" s="22">
        <f t="shared" si="44"/>
        <v>90.21</v>
      </c>
      <c r="F118" s="22">
        <f t="shared" si="44"/>
        <v>122.25</v>
      </c>
      <c r="G118" s="563"/>
      <c r="H118" s="431"/>
      <c r="I118" s="503"/>
      <c r="J118" s="503"/>
      <c r="K118" s="503"/>
      <c r="L118" s="503"/>
      <c r="M118" s="488"/>
      <c r="N118" s="511"/>
      <c r="O118" s="105"/>
      <c r="P118" s="105"/>
      <c r="Q118" s="105"/>
      <c r="R118" s="515"/>
      <c r="S118" s="516"/>
      <c r="T118" s="516"/>
      <c r="U118" s="432"/>
      <c r="V118" s="432"/>
      <c r="W118" s="432"/>
      <c r="X118" s="432"/>
      <c r="Y118" s="432"/>
      <c r="Z118" s="432"/>
      <c r="AA118" s="432"/>
      <c r="AB118" s="432"/>
      <c r="AC118" s="432"/>
      <c r="AD118" s="439"/>
      <c r="AE118" s="6"/>
    </row>
    <row r="119" spans="1:31" ht="15.75" customHeight="1">
      <c r="A119" s="7" t="s">
        <v>82</v>
      </c>
      <c r="B119" s="8" t="s">
        <v>175</v>
      </c>
      <c r="C119" s="26"/>
      <c r="D119" s="22">
        <f t="shared" ref="D119:F119" si="45">D89</f>
        <v>253.18</v>
      </c>
      <c r="E119" s="22">
        <f t="shared" si="45"/>
        <v>232.15</v>
      </c>
      <c r="F119" s="22">
        <f t="shared" si="45"/>
        <v>314.63</v>
      </c>
      <c r="G119" s="563"/>
      <c r="H119" s="430"/>
      <c r="I119" s="503"/>
      <c r="J119" s="503"/>
      <c r="K119" s="503"/>
      <c r="L119" s="503"/>
      <c r="M119" s="488"/>
      <c r="N119" s="511"/>
      <c r="O119" s="105"/>
      <c r="P119" s="105"/>
      <c r="Q119" s="105"/>
      <c r="R119" s="515"/>
      <c r="S119" s="515"/>
      <c r="T119" s="515"/>
      <c r="U119" s="101"/>
      <c r="V119" s="101"/>
      <c r="W119" s="101"/>
      <c r="X119" s="101"/>
      <c r="Y119" s="101"/>
      <c r="Z119" s="101"/>
      <c r="AA119" s="101"/>
      <c r="AB119" s="101"/>
      <c r="AC119" s="101"/>
      <c r="AD119" s="107"/>
      <c r="AE119" s="2"/>
    </row>
    <row r="120" spans="1:31" ht="15" customHeight="1">
      <c r="A120" s="7" t="s">
        <v>104</v>
      </c>
      <c r="B120" s="8" t="s">
        <v>176</v>
      </c>
      <c r="C120" s="26"/>
      <c r="D120" s="22">
        <f t="shared" ref="D120:F120" si="46">D98</f>
        <v>161.83000000000001</v>
      </c>
      <c r="E120" s="22">
        <f t="shared" si="46"/>
        <v>889.76</v>
      </c>
      <c r="F120" s="22">
        <f t="shared" si="46"/>
        <v>926.67</v>
      </c>
      <c r="G120" s="563"/>
      <c r="H120" s="430"/>
      <c r="I120" s="503"/>
      <c r="J120" s="503"/>
      <c r="K120" s="503"/>
      <c r="L120" s="503"/>
      <c r="M120" s="488"/>
      <c r="N120" s="511"/>
      <c r="O120" s="105"/>
      <c r="P120" s="105"/>
      <c r="Q120" s="105"/>
      <c r="R120" s="515"/>
      <c r="S120" s="516"/>
      <c r="T120" s="516"/>
      <c r="U120" s="432"/>
      <c r="V120" s="432"/>
      <c r="W120" s="432"/>
      <c r="X120" s="432"/>
      <c r="Y120" s="432"/>
      <c r="Z120" s="432"/>
      <c r="AA120" s="432"/>
      <c r="AB120" s="432"/>
      <c r="AC120" s="432"/>
      <c r="AD120" s="439"/>
      <c r="AE120" s="6"/>
    </row>
    <row r="121" spans="1:31" ht="15.75" customHeight="1">
      <c r="A121" s="1170" t="s">
        <v>177</v>
      </c>
      <c r="B121" s="1171"/>
      <c r="C121" s="32"/>
      <c r="D121" s="19">
        <f>ROUND(SUM(D116:D120),2)</f>
        <v>4001.84</v>
      </c>
      <c r="E121" s="19">
        <f t="shared" ref="E121:F121" si="47">ROUND(SUM(E116:E120),2)</f>
        <v>4488.41</v>
      </c>
      <c r="F121" s="19">
        <f t="shared" si="47"/>
        <v>5470.62</v>
      </c>
      <c r="G121" s="564"/>
      <c r="H121" s="430"/>
      <c r="I121" s="486"/>
      <c r="J121" s="486"/>
      <c r="K121" s="1238"/>
      <c r="L121" s="1237"/>
      <c r="M121" s="1237"/>
      <c r="N121" s="509"/>
      <c r="O121" s="481"/>
      <c r="P121" s="481"/>
      <c r="Q121" s="481"/>
      <c r="R121" s="516"/>
      <c r="S121" s="515"/>
      <c r="T121" s="515"/>
      <c r="U121" s="101"/>
      <c r="V121" s="101"/>
      <c r="W121" s="101"/>
      <c r="X121" s="101"/>
      <c r="Y121" s="101"/>
      <c r="Z121" s="101"/>
      <c r="AA121" s="101"/>
      <c r="AB121" s="101"/>
      <c r="AC121" s="101"/>
      <c r="AD121" s="107"/>
      <c r="AE121" s="2"/>
    </row>
    <row r="122" spans="1:31" ht="15.75" customHeight="1">
      <c r="A122" s="7" t="s">
        <v>104</v>
      </c>
      <c r="B122" s="8" t="s">
        <v>178</v>
      </c>
      <c r="C122" s="26"/>
      <c r="D122" s="22">
        <f t="shared" ref="D122:F122" si="48">D112</f>
        <v>1388.38</v>
      </c>
      <c r="E122" s="22">
        <f t="shared" si="48"/>
        <v>1557.19</v>
      </c>
      <c r="F122" s="22">
        <f t="shared" si="48"/>
        <v>1897.97</v>
      </c>
      <c r="G122" s="563"/>
      <c r="H122" s="430"/>
      <c r="I122" s="503"/>
      <c r="J122" s="503"/>
      <c r="K122" s="503"/>
      <c r="L122" s="503"/>
      <c r="M122" s="488"/>
      <c r="N122" s="511"/>
      <c r="O122" s="105"/>
      <c r="P122" s="105"/>
      <c r="Q122" s="105"/>
      <c r="R122" s="515"/>
      <c r="S122" s="515"/>
      <c r="T122" s="515"/>
      <c r="U122" s="101"/>
      <c r="V122" s="101"/>
      <c r="W122" s="101"/>
      <c r="X122" s="101"/>
      <c r="Y122" s="101"/>
      <c r="Z122" s="101"/>
      <c r="AA122" s="101"/>
      <c r="AB122" s="101"/>
      <c r="AC122" s="101"/>
      <c r="AD122" s="107"/>
      <c r="AE122" s="2"/>
    </row>
    <row r="123" spans="1:31">
      <c r="A123" s="1170" t="s">
        <v>179</v>
      </c>
      <c r="B123" s="1171"/>
      <c r="C123" s="10"/>
      <c r="D123" s="53">
        <f>ROUND(SUM(D121+D122),2)</f>
        <v>5390.22</v>
      </c>
      <c r="E123" s="53">
        <f t="shared" ref="E123:F123" si="49">ROUND(SUM(E121+E122),2)</f>
        <v>6045.6</v>
      </c>
      <c r="F123" s="53">
        <f t="shared" si="49"/>
        <v>7368.59</v>
      </c>
      <c r="G123" s="564"/>
      <c r="H123" s="430"/>
      <c r="I123" s="486"/>
      <c r="J123" s="486"/>
      <c r="K123" s="1238"/>
      <c r="L123" s="1237"/>
      <c r="M123" s="1237"/>
      <c r="N123" s="486"/>
      <c r="O123" s="498"/>
      <c r="P123" s="498"/>
      <c r="Q123" s="498"/>
      <c r="R123" s="516"/>
      <c r="S123" s="491"/>
      <c r="T123" s="491"/>
      <c r="U123" s="101"/>
      <c r="V123" s="101"/>
      <c r="W123" s="101"/>
      <c r="X123" s="101"/>
      <c r="Y123" s="101"/>
      <c r="Z123" s="101"/>
      <c r="AA123" s="101"/>
      <c r="AB123" s="101"/>
      <c r="AC123" s="101"/>
      <c r="AD123" s="107"/>
      <c r="AE123" s="2"/>
    </row>
    <row r="124" spans="1:31" ht="21" customHeight="1">
      <c r="A124" s="1170" t="s">
        <v>180</v>
      </c>
      <c r="B124" s="1171"/>
      <c r="C124" s="54"/>
      <c r="D124" s="55">
        <v>1</v>
      </c>
      <c r="E124" s="56">
        <v>1</v>
      </c>
      <c r="F124" s="55">
        <v>3</v>
      </c>
      <c r="G124" s="563"/>
      <c r="H124" s="431"/>
      <c r="I124" s="486"/>
      <c r="J124" s="486"/>
      <c r="K124" s="1238"/>
      <c r="L124" s="1237"/>
      <c r="M124" s="1237"/>
      <c r="N124" s="513"/>
      <c r="O124" s="427"/>
      <c r="P124" s="427"/>
      <c r="Q124" s="427"/>
      <c r="R124" s="515"/>
      <c r="S124" s="522"/>
      <c r="T124" s="522"/>
      <c r="U124" s="432"/>
      <c r="V124" s="432"/>
      <c r="W124" s="432"/>
      <c r="X124" s="432"/>
      <c r="Y124" s="432"/>
      <c r="Z124" s="432"/>
      <c r="AA124" s="432"/>
      <c r="AB124" s="432"/>
      <c r="AC124" s="432"/>
      <c r="AD124" s="439"/>
      <c r="AE124" s="6"/>
    </row>
    <row r="125" spans="1:31" ht="32.25" customHeight="1">
      <c r="A125" s="1170" t="s">
        <v>181</v>
      </c>
      <c r="B125" s="1171"/>
      <c r="C125" s="10"/>
      <c r="D125" s="53">
        <f>ROUND((D123*D124),2)</f>
        <v>5390.22</v>
      </c>
      <c r="E125" s="53">
        <f t="shared" ref="E125:F125" si="50">ROUND((E123*E124),2)</f>
        <v>6045.6</v>
      </c>
      <c r="F125" s="53">
        <f t="shared" si="50"/>
        <v>22105.77</v>
      </c>
      <c r="G125" s="563"/>
      <c r="H125" s="430"/>
      <c r="I125" s="486"/>
      <c r="J125" s="486"/>
      <c r="K125" s="1238"/>
      <c r="L125" s="1237"/>
      <c r="M125" s="1237"/>
      <c r="N125" s="486"/>
      <c r="O125" s="498"/>
      <c r="P125" s="498"/>
      <c r="Q125" s="498"/>
      <c r="R125" s="515"/>
      <c r="S125" s="523"/>
      <c r="T125" s="523"/>
      <c r="U125" s="433"/>
      <c r="V125" s="433"/>
      <c r="W125" s="433"/>
      <c r="X125" s="433"/>
      <c r="Y125" s="433"/>
      <c r="Z125" s="433"/>
      <c r="AA125" s="433"/>
      <c r="AB125" s="433"/>
      <c r="AC125" s="433"/>
      <c r="AD125" s="442"/>
      <c r="AE125" s="60"/>
    </row>
    <row r="126" spans="1:31" ht="12.75" customHeight="1">
      <c r="A126" s="12"/>
      <c r="B126" s="12"/>
      <c r="C126" s="12"/>
      <c r="D126" s="12"/>
      <c r="E126" s="12"/>
      <c r="F126" s="12"/>
      <c r="G126" s="555"/>
      <c r="H126" s="431"/>
      <c r="I126" s="480"/>
      <c r="J126" s="480"/>
      <c r="K126" s="480"/>
      <c r="L126" s="480"/>
      <c r="M126" s="480"/>
      <c r="N126" s="480"/>
      <c r="O126" s="480"/>
      <c r="P126" s="480"/>
      <c r="Q126" s="480"/>
      <c r="R126" s="491"/>
      <c r="S126" s="524"/>
      <c r="T126" s="524"/>
      <c r="U126" s="434"/>
      <c r="V126" s="434"/>
      <c r="W126" s="434"/>
      <c r="X126" s="434"/>
      <c r="Y126" s="434"/>
      <c r="Z126" s="434"/>
      <c r="AA126" s="434"/>
      <c r="AB126" s="434"/>
      <c r="AC126" s="434"/>
      <c r="AD126" s="441"/>
      <c r="AE126" s="52"/>
    </row>
    <row r="127" spans="1:31" ht="12.75" customHeight="1">
      <c r="A127" s="1190" t="s">
        <v>436</v>
      </c>
      <c r="B127" s="1191"/>
      <c r="C127" s="1191"/>
      <c r="D127" s="1191"/>
      <c r="E127" s="1191"/>
      <c r="F127" s="1192"/>
      <c r="G127" s="565"/>
      <c r="H127" s="430"/>
      <c r="I127" s="502"/>
      <c r="J127" s="502"/>
      <c r="K127" s="1239"/>
      <c r="L127" s="1237"/>
      <c r="M127" s="1237"/>
      <c r="N127" s="1237"/>
      <c r="O127" s="1237"/>
      <c r="P127" s="1237"/>
      <c r="Q127" s="1237"/>
      <c r="R127" s="522"/>
      <c r="S127" s="524"/>
      <c r="T127" s="524"/>
      <c r="U127" s="434"/>
      <c r="V127" s="434"/>
      <c r="W127" s="434"/>
      <c r="X127" s="434"/>
      <c r="Y127" s="434"/>
      <c r="Z127" s="434"/>
      <c r="AA127" s="434"/>
      <c r="AB127" s="434"/>
      <c r="AC127" s="434"/>
      <c r="AD127" s="441"/>
      <c r="AE127" s="52"/>
    </row>
    <row r="128" spans="1:31" ht="27.75" customHeight="1">
      <c r="A128" s="1176" t="s">
        <v>183</v>
      </c>
      <c r="B128" s="1171"/>
      <c r="C128" s="58"/>
      <c r="D128" s="59" t="s">
        <v>184</v>
      </c>
      <c r="E128" s="59" t="s">
        <v>185</v>
      </c>
      <c r="F128" s="58" t="s">
        <v>4</v>
      </c>
      <c r="G128" s="433"/>
      <c r="H128" s="430"/>
      <c r="I128" s="525"/>
      <c r="J128" s="525"/>
      <c r="K128" s="1245"/>
      <c r="L128" s="1237"/>
      <c r="M128" s="1237"/>
      <c r="N128" s="525"/>
      <c r="O128" s="526"/>
      <c r="P128" s="526"/>
      <c r="Q128" s="525"/>
      <c r="R128" s="523"/>
      <c r="S128" s="522"/>
      <c r="T128" s="522"/>
      <c r="U128" s="432"/>
      <c r="V128" s="432"/>
      <c r="W128" s="432"/>
      <c r="X128" s="432"/>
      <c r="Y128" s="432"/>
      <c r="Z128" s="432"/>
      <c r="AA128" s="432"/>
      <c r="AB128" s="432"/>
      <c r="AC128" s="432"/>
      <c r="AD128" s="439"/>
      <c r="AE128" s="6"/>
    </row>
    <row r="129" spans="1:31" ht="24" customHeight="1">
      <c r="A129" s="1172" t="s">
        <v>668</v>
      </c>
      <c r="B129" s="1171"/>
      <c r="C129" s="61"/>
      <c r="D129" s="62">
        <v>1</v>
      </c>
      <c r="E129" s="63">
        <f>D123</f>
        <v>5390.22</v>
      </c>
      <c r="F129" s="63">
        <f>ROUND(D129*E129,2)</f>
        <v>5390.22</v>
      </c>
      <c r="G129" s="434"/>
      <c r="H129" s="101"/>
      <c r="I129" s="431"/>
      <c r="J129" s="431"/>
      <c r="K129" s="1246"/>
      <c r="L129" s="1237"/>
      <c r="M129" s="1237"/>
      <c r="N129" s="527"/>
      <c r="O129" s="528"/>
      <c r="P129" s="529"/>
      <c r="Q129" s="529"/>
      <c r="R129" s="524"/>
      <c r="S129" s="491"/>
      <c r="T129" s="491"/>
      <c r="U129" s="101"/>
      <c r="V129" s="101"/>
      <c r="W129" s="101"/>
      <c r="X129" s="101"/>
      <c r="Y129" s="101"/>
      <c r="Z129" s="101"/>
      <c r="AA129" s="101"/>
      <c r="AB129" s="101"/>
      <c r="AC129" s="101"/>
      <c r="AD129" s="107"/>
      <c r="AE129" s="2"/>
    </row>
    <row r="130" spans="1:31" ht="27.75" customHeight="1">
      <c r="A130" s="1172" t="s">
        <v>49</v>
      </c>
      <c r="B130" s="1171"/>
      <c r="C130" s="61"/>
      <c r="D130" s="62">
        <v>1</v>
      </c>
      <c r="E130" s="63">
        <f>E123</f>
        <v>6045.6</v>
      </c>
      <c r="F130" s="63">
        <f>ROUND(D130*E130,2)</f>
        <v>6045.6</v>
      </c>
      <c r="G130" s="434"/>
      <c r="H130" s="432"/>
      <c r="I130" s="527"/>
      <c r="J130" s="527"/>
      <c r="K130" s="1243"/>
      <c r="L130" s="1237"/>
      <c r="M130" s="1237"/>
      <c r="N130" s="527"/>
      <c r="O130" s="528"/>
      <c r="P130" s="529"/>
      <c r="Q130" s="529"/>
      <c r="R130" s="524"/>
      <c r="S130" s="491"/>
      <c r="T130" s="491"/>
      <c r="U130" s="101"/>
      <c r="V130" s="101"/>
      <c r="W130" s="101"/>
      <c r="X130" s="101"/>
      <c r="Y130" s="101"/>
      <c r="Z130" s="101"/>
      <c r="AA130" s="101"/>
      <c r="AB130" s="101"/>
      <c r="AC130" s="101"/>
      <c r="AD130" s="107"/>
      <c r="AE130" s="2"/>
    </row>
    <row r="131" spans="1:31" ht="21" customHeight="1">
      <c r="A131" s="1172" t="s">
        <v>50</v>
      </c>
      <c r="B131" s="1171"/>
      <c r="C131" s="61"/>
      <c r="D131" s="62">
        <v>3</v>
      </c>
      <c r="E131" s="63">
        <f>F123</f>
        <v>7368.59</v>
      </c>
      <c r="F131" s="63">
        <f>ROUND(D131*E131,2)</f>
        <v>22105.77</v>
      </c>
      <c r="G131" s="432"/>
      <c r="H131" s="433"/>
      <c r="I131" s="527"/>
      <c r="J131" s="527"/>
      <c r="K131" s="1243"/>
      <c r="L131" s="1237"/>
      <c r="M131" s="1237"/>
      <c r="N131" s="527"/>
      <c r="O131" s="528"/>
      <c r="P131" s="529"/>
      <c r="Q131" s="529"/>
      <c r="R131" s="522"/>
      <c r="S131" s="101"/>
      <c r="T131" s="101"/>
      <c r="U131" s="101"/>
      <c r="V131" s="101"/>
      <c r="W131" s="101"/>
      <c r="X131" s="101"/>
      <c r="Y131" s="101"/>
      <c r="Z131" s="101"/>
      <c r="AA131" s="101"/>
      <c r="AB131" s="101"/>
      <c r="AC131" s="101"/>
      <c r="AD131" s="107"/>
      <c r="AE131" s="2"/>
    </row>
    <row r="132" spans="1:31" ht="21" customHeight="1">
      <c r="A132" s="1173" t="s">
        <v>186</v>
      </c>
      <c r="B132" s="1171"/>
      <c r="C132" s="64"/>
      <c r="D132" s="64"/>
      <c r="E132" s="65"/>
      <c r="F132" s="66">
        <f>ROUND(SUM(F129:F131),2)</f>
        <v>33541.589999999997</v>
      </c>
      <c r="G132" s="101"/>
      <c r="H132" s="434"/>
      <c r="I132" s="530"/>
      <c r="J132" s="530"/>
      <c r="K132" s="1244"/>
      <c r="L132" s="1237"/>
      <c r="M132" s="1237"/>
      <c r="N132" s="530"/>
      <c r="O132" s="530"/>
      <c r="P132" s="477"/>
      <c r="Q132" s="529"/>
      <c r="R132" s="491"/>
      <c r="S132" s="101"/>
      <c r="T132" s="101"/>
      <c r="U132" s="101"/>
      <c r="V132" s="101"/>
      <c r="W132" s="101"/>
      <c r="X132" s="101"/>
      <c r="Y132" s="101"/>
      <c r="Z132" s="101"/>
      <c r="AA132" s="101"/>
      <c r="AB132" s="101"/>
      <c r="AC132" s="101"/>
      <c r="AD132" s="107"/>
      <c r="AE132" s="2"/>
    </row>
    <row r="133" spans="1:31" ht="21" customHeight="1">
      <c r="A133" s="67"/>
      <c r="B133" s="68" t="s">
        <v>187</v>
      </c>
      <c r="C133" s="69"/>
      <c r="D133" s="2"/>
      <c r="E133" s="2"/>
      <c r="F133" s="2"/>
      <c r="G133" s="101"/>
      <c r="H133" s="434"/>
      <c r="I133" s="531"/>
      <c r="J133" s="531"/>
      <c r="K133" s="531"/>
      <c r="L133" s="531"/>
      <c r="M133" s="532"/>
      <c r="N133" s="533"/>
      <c r="O133" s="443"/>
      <c r="P133" s="443"/>
      <c r="Q133" s="443"/>
      <c r="R133" s="491"/>
      <c r="S133" s="101"/>
      <c r="T133" s="101"/>
      <c r="U133" s="101"/>
      <c r="V133" s="101"/>
      <c r="W133" s="101"/>
      <c r="X133" s="101"/>
      <c r="Y133" s="101"/>
      <c r="Z133" s="101"/>
      <c r="AA133" s="101"/>
      <c r="AB133" s="101"/>
      <c r="AC133" s="101"/>
      <c r="AD133" s="107"/>
      <c r="AE133" s="2"/>
    </row>
    <row r="134" spans="1:31" s="423" customFormat="1" ht="21" customHeight="1">
      <c r="A134" s="571"/>
      <c r="B134" s="572"/>
      <c r="C134" s="573"/>
      <c r="D134" s="572"/>
      <c r="E134" s="572"/>
      <c r="F134" s="572"/>
      <c r="G134" s="101"/>
      <c r="H134" s="432"/>
      <c r="I134" s="443"/>
      <c r="J134" s="443"/>
      <c r="K134" s="443"/>
      <c r="L134" s="443"/>
      <c r="M134" s="443"/>
      <c r="N134" s="443"/>
      <c r="O134" s="443"/>
      <c r="P134" s="443"/>
      <c r="Q134" s="443"/>
      <c r="R134" s="101"/>
      <c r="S134" s="101"/>
      <c r="T134" s="101"/>
      <c r="U134" s="101"/>
      <c r="V134" s="101"/>
      <c r="W134" s="101"/>
      <c r="X134" s="101"/>
      <c r="Y134" s="101"/>
      <c r="Z134" s="101"/>
      <c r="AA134" s="101"/>
      <c r="AB134" s="101"/>
      <c r="AC134" s="101"/>
      <c r="AD134" s="572"/>
      <c r="AE134" s="572"/>
    </row>
    <row r="135" spans="1:31" s="423" customFormat="1" ht="21" customHeight="1">
      <c r="A135" s="574"/>
      <c r="B135" s="101"/>
      <c r="C135" s="575"/>
      <c r="D135" s="101"/>
      <c r="E135" s="101"/>
      <c r="F135" s="101"/>
      <c r="G135" s="101"/>
      <c r="H135" s="101"/>
      <c r="I135" s="443"/>
      <c r="J135" s="443"/>
      <c r="K135" s="443"/>
      <c r="L135" s="443"/>
      <c r="M135" s="443"/>
      <c r="N135" s="443"/>
      <c r="O135" s="443"/>
      <c r="P135" s="443"/>
      <c r="Q135" s="443"/>
      <c r="R135" s="101"/>
      <c r="S135" s="101"/>
      <c r="T135" s="101"/>
      <c r="U135" s="101"/>
      <c r="V135" s="101"/>
      <c r="W135" s="101"/>
      <c r="X135" s="101"/>
      <c r="Y135" s="101"/>
      <c r="Z135" s="101"/>
      <c r="AA135" s="101"/>
      <c r="AB135" s="101"/>
      <c r="AC135" s="101"/>
      <c r="AD135" s="101"/>
      <c r="AE135" s="101"/>
    </row>
    <row r="136" spans="1:31" s="423" customFormat="1" ht="21" customHeight="1">
      <c r="A136" s="574"/>
      <c r="B136" s="101"/>
      <c r="C136" s="575"/>
      <c r="D136" s="101"/>
      <c r="E136" s="101"/>
      <c r="F136" s="101"/>
      <c r="G136" s="101"/>
      <c r="H136" s="101"/>
      <c r="I136" s="443"/>
      <c r="J136" s="443"/>
      <c r="K136" s="443"/>
      <c r="L136" s="443"/>
      <c r="M136" s="443"/>
      <c r="N136" s="443"/>
      <c r="O136" s="443"/>
      <c r="P136" s="443"/>
      <c r="Q136" s="443"/>
      <c r="R136" s="101"/>
      <c r="S136" s="101"/>
      <c r="T136" s="101"/>
      <c r="U136" s="101"/>
      <c r="V136" s="101"/>
      <c r="W136" s="101"/>
      <c r="X136" s="101"/>
      <c r="Y136" s="101"/>
      <c r="Z136" s="101"/>
      <c r="AA136" s="101"/>
      <c r="AB136" s="101"/>
      <c r="AC136" s="101"/>
      <c r="AD136" s="101"/>
      <c r="AE136" s="101"/>
    </row>
    <row r="137" spans="1:31" s="423" customFormat="1" ht="21" customHeight="1">
      <c r="A137" s="574"/>
      <c r="B137" s="101"/>
      <c r="C137" s="575"/>
      <c r="D137" s="101"/>
      <c r="E137" s="101"/>
      <c r="F137" s="101"/>
      <c r="G137" s="101"/>
      <c r="H137" s="101"/>
      <c r="I137" s="443"/>
      <c r="J137" s="443"/>
      <c r="K137" s="443"/>
      <c r="L137" s="443"/>
      <c r="M137" s="443"/>
      <c r="N137" s="443"/>
      <c r="O137" s="443"/>
      <c r="P137" s="443"/>
      <c r="Q137" s="443"/>
      <c r="R137" s="101"/>
      <c r="S137" s="101"/>
      <c r="T137" s="101"/>
      <c r="U137" s="101"/>
      <c r="V137" s="101"/>
      <c r="W137" s="101"/>
      <c r="X137" s="101"/>
      <c r="Y137" s="101"/>
      <c r="Z137" s="101"/>
      <c r="AA137" s="101"/>
      <c r="AB137" s="101"/>
      <c r="AC137" s="101"/>
      <c r="AD137" s="101"/>
      <c r="AE137" s="101"/>
    </row>
    <row r="138" spans="1:31" s="423" customFormat="1" ht="21" customHeight="1">
      <c r="A138" s="574"/>
      <c r="B138" s="101"/>
      <c r="C138" s="575"/>
      <c r="D138" s="101"/>
      <c r="E138" s="101"/>
      <c r="F138" s="101"/>
      <c r="G138" s="101"/>
      <c r="H138" s="101"/>
      <c r="I138" s="443"/>
      <c r="J138" s="443"/>
      <c r="K138" s="443"/>
      <c r="L138" s="443"/>
      <c r="M138" s="443"/>
      <c r="N138" s="443"/>
      <c r="O138" s="443"/>
      <c r="P138" s="443"/>
      <c r="Q138" s="443"/>
      <c r="R138" s="101"/>
      <c r="S138" s="101"/>
      <c r="T138" s="101"/>
      <c r="U138" s="101"/>
      <c r="V138" s="101"/>
      <c r="W138" s="101"/>
      <c r="X138" s="101"/>
      <c r="Y138" s="101"/>
      <c r="Z138" s="101"/>
      <c r="AA138" s="101"/>
      <c r="AB138" s="101"/>
      <c r="AC138" s="101"/>
      <c r="AD138" s="101"/>
      <c r="AE138" s="101"/>
    </row>
    <row r="139" spans="1:31" s="423" customFormat="1" ht="21" customHeight="1">
      <c r="A139" s="574"/>
      <c r="B139" s="101"/>
      <c r="C139" s="575"/>
      <c r="D139" s="101"/>
      <c r="E139" s="101"/>
      <c r="F139" s="101"/>
      <c r="G139" s="101"/>
      <c r="H139" s="101"/>
      <c r="I139" s="443"/>
      <c r="J139" s="443"/>
      <c r="K139" s="443"/>
      <c r="L139" s="443"/>
      <c r="M139" s="443"/>
      <c r="N139" s="443"/>
      <c r="O139" s="443"/>
      <c r="P139" s="443"/>
      <c r="Q139" s="443"/>
      <c r="R139" s="101"/>
      <c r="S139" s="101"/>
      <c r="T139" s="101"/>
      <c r="U139" s="101"/>
      <c r="V139" s="101"/>
      <c r="W139" s="101"/>
      <c r="X139" s="101"/>
      <c r="Y139" s="101"/>
      <c r="Z139" s="101"/>
      <c r="AA139" s="101"/>
      <c r="AB139" s="101"/>
      <c r="AC139" s="101"/>
      <c r="AD139" s="101"/>
      <c r="AE139" s="101"/>
    </row>
    <row r="140" spans="1:31" s="423" customFormat="1" ht="21" customHeight="1">
      <c r="A140" s="574"/>
      <c r="B140" s="101"/>
      <c r="C140" s="575"/>
      <c r="D140" s="101"/>
      <c r="E140" s="101"/>
      <c r="F140" s="101"/>
      <c r="G140" s="101"/>
      <c r="H140" s="101"/>
      <c r="I140" s="443"/>
      <c r="J140" s="443"/>
      <c r="K140" s="443"/>
      <c r="L140" s="443"/>
      <c r="M140" s="443"/>
      <c r="N140" s="443"/>
      <c r="O140" s="443"/>
      <c r="P140" s="443"/>
      <c r="Q140" s="443"/>
      <c r="R140" s="101"/>
      <c r="S140" s="101"/>
      <c r="T140" s="101"/>
      <c r="U140" s="101"/>
      <c r="V140" s="101"/>
      <c r="W140" s="101"/>
      <c r="X140" s="101"/>
      <c r="Y140" s="101"/>
      <c r="Z140" s="101"/>
      <c r="AA140" s="101"/>
      <c r="AB140" s="101"/>
      <c r="AC140" s="101"/>
      <c r="AD140" s="101"/>
      <c r="AE140" s="101"/>
    </row>
    <row r="141" spans="1:31" s="423" customFormat="1" ht="21" customHeight="1">
      <c r="A141" s="574"/>
      <c r="B141" s="101"/>
      <c r="C141" s="575"/>
      <c r="D141" s="101"/>
      <c r="E141" s="101"/>
      <c r="F141" s="101"/>
      <c r="G141" s="101"/>
      <c r="H141" s="101"/>
      <c r="I141" s="443"/>
      <c r="J141" s="443"/>
      <c r="K141" s="443"/>
      <c r="L141" s="443"/>
      <c r="M141" s="443"/>
      <c r="N141" s="443"/>
      <c r="O141" s="443"/>
      <c r="P141" s="443"/>
      <c r="Q141" s="443"/>
      <c r="R141" s="101"/>
      <c r="S141" s="101"/>
      <c r="T141" s="101"/>
      <c r="U141" s="101"/>
      <c r="V141" s="101"/>
      <c r="W141" s="101"/>
      <c r="X141" s="101"/>
      <c r="Y141" s="101"/>
      <c r="Z141" s="101"/>
      <c r="AA141" s="101"/>
      <c r="AB141" s="101"/>
      <c r="AC141" s="101"/>
      <c r="AD141" s="101"/>
      <c r="AE141" s="101"/>
    </row>
    <row r="142" spans="1:31" s="423" customFormat="1" ht="21" customHeight="1">
      <c r="A142" s="574"/>
      <c r="B142" s="101"/>
      <c r="C142" s="575"/>
      <c r="D142" s="101"/>
      <c r="E142" s="101"/>
      <c r="F142" s="101"/>
      <c r="G142" s="101"/>
      <c r="H142" s="101"/>
      <c r="I142" s="443"/>
      <c r="J142" s="443"/>
      <c r="K142" s="443"/>
      <c r="L142" s="443"/>
      <c r="M142" s="443"/>
      <c r="N142" s="443"/>
      <c r="O142" s="443"/>
      <c r="P142" s="443"/>
      <c r="Q142" s="443"/>
      <c r="R142" s="101"/>
      <c r="S142" s="101"/>
      <c r="T142" s="101"/>
      <c r="U142" s="101"/>
      <c r="V142" s="101"/>
      <c r="W142" s="101"/>
      <c r="X142" s="101"/>
      <c r="Y142" s="101"/>
      <c r="Z142" s="101"/>
      <c r="AA142" s="101"/>
      <c r="AB142" s="101"/>
      <c r="AC142" s="101"/>
      <c r="AD142" s="101"/>
      <c r="AE142" s="101"/>
    </row>
    <row r="143" spans="1:31" s="423" customFormat="1" ht="21" customHeight="1">
      <c r="A143" s="574"/>
      <c r="B143" s="101"/>
      <c r="C143" s="575"/>
      <c r="D143" s="101"/>
      <c r="E143" s="101"/>
      <c r="F143" s="101"/>
      <c r="G143" s="101"/>
      <c r="H143" s="101"/>
      <c r="I143" s="443"/>
      <c r="J143" s="443"/>
      <c r="K143" s="443"/>
      <c r="L143" s="443"/>
      <c r="M143" s="443"/>
      <c r="N143" s="443"/>
      <c r="O143" s="443"/>
      <c r="P143" s="443"/>
      <c r="Q143" s="443"/>
      <c r="R143" s="101"/>
      <c r="S143" s="101"/>
      <c r="T143" s="101"/>
      <c r="U143" s="101"/>
      <c r="V143" s="101"/>
      <c r="W143" s="101"/>
      <c r="X143" s="101"/>
      <c r="Y143" s="101"/>
      <c r="Z143" s="101"/>
      <c r="AA143" s="101"/>
      <c r="AB143" s="101"/>
      <c r="AC143" s="101"/>
      <c r="AD143" s="101"/>
      <c r="AE143" s="101"/>
    </row>
    <row r="144" spans="1:31" s="423" customFormat="1" ht="21" customHeight="1">
      <c r="A144" s="574"/>
      <c r="B144" s="101"/>
      <c r="C144" s="575"/>
      <c r="D144" s="101"/>
      <c r="E144" s="101"/>
      <c r="F144" s="101"/>
      <c r="G144" s="101"/>
      <c r="H144" s="101"/>
      <c r="I144" s="443"/>
      <c r="J144" s="443"/>
      <c r="K144" s="443"/>
      <c r="L144" s="443"/>
      <c r="M144" s="443"/>
      <c r="N144" s="443"/>
      <c r="O144" s="443"/>
      <c r="P144" s="443"/>
      <c r="Q144" s="443"/>
      <c r="R144" s="101"/>
      <c r="S144" s="101"/>
      <c r="T144" s="101"/>
      <c r="U144" s="101"/>
      <c r="V144" s="101"/>
      <c r="W144" s="101"/>
      <c r="X144" s="101"/>
      <c r="Y144" s="101"/>
      <c r="Z144" s="101"/>
      <c r="AA144" s="101"/>
      <c r="AB144" s="101"/>
      <c r="AC144" s="101"/>
      <c r="AD144" s="101"/>
      <c r="AE144" s="101"/>
    </row>
    <row r="145" spans="1:31" s="423" customFormat="1" ht="21" customHeight="1">
      <c r="A145" s="574"/>
      <c r="B145" s="101"/>
      <c r="C145" s="575"/>
      <c r="D145" s="101"/>
      <c r="E145" s="101"/>
      <c r="F145" s="101"/>
      <c r="G145" s="101"/>
      <c r="H145" s="101"/>
      <c r="I145" s="443"/>
      <c r="J145" s="443"/>
      <c r="K145" s="443"/>
      <c r="L145" s="443"/>
      <c r="M145" s="443"/>
      <c r="N145" s="443"/>
      <c r="O145" s="443"/>
      <c r="P145" s="443"/>
      <c r="Q145" s="443"/>
      <c r="R145" s="101"/>
      <c r="S145" s="101"/>
      <c r="T145" s="101"/>
      <c r="U145" s="101"/>
      <c r="V145" s="101"/>
      <c r="W145" s="101"/>
      <c r="X145" s="101"/>
      <c r="Y145" s="101"/>
      <c r="Z145" s="101"/>
      <c r="AA145" s="101"/>
      <c r="AB145" s="101"/>
      <c r="AC145" s="101"/>
      <c r="AD145" s="101"/>
      <c r="AE145" s="101"/>
    </row>
    <row r="146" spans="1:31" s="423" customFormat="1" ht="21" customHeight="1">
      <c r="A146" s="574"/>
      <c r="B146" s="101"/>
      <c r="C146" s="575"/>
      <c r="D146" s="101"/>
      <c r="E146" s="101"/>
      <c r="F146" s="101"/>
      <c r="G146" s="101"/>
      <c r="H146" s="101"/>
      <c r="I146" s="443"/>
      <c r="J146" s="443"/>
      <c r="K146" s="443"/>
      <c r="L146" s="443"/>
      <c r="M146" s="443"/>
      <c r="N146" s="443"/>
      <c r="O146" s="443"/>
      <c r="P146" s="443"/>
      <c r="Q146" s="443"/>
      <c r="R146" s="101"/>
      <c r="S146" s="101"/>
      <c r="T146" s="101"/>
      <c r="U146" s="101"/>
      <c r="V146" s="101"/>
      <c r="W146" s="101"/>
      <c r="X146" s="101"/>
      <c r="Y146" s="101"/>
      <c r="Z146" s="101"/>
      <c r="AA146" s="101"/>
      <c r="AB146" s="101"/>
      <c r="AC146" s="101"/>
      <c r="AD146" s="101"/>
      <c r="AE146" s="101"/>
    </row>
    <row r="147" spans="1:31" s="423" customFormat="1" ht="21" customHeight="1">
      <c r="A147" s="574"/>
      <c r="B147" s="101"/>
      <c r="C147" s="575"/>
      <c r="D147" s="101"/>
      <c r="E147" s="101"/>
      <c r="F147" s="101"/>
      <c r="G147" s="101"/>
      <c r="H147" s="101"/>
      <c r="I147" s="443"/>
      <c r="J147" s="443"/>
      <c r="K147" s="443"/>
      <c r="L147" s="443"/>
      <c r="M147" s="443"/>
      <c r="N147" s="443"/>
      <c r="O147" s="443"/>
      <c r="P147" s="443"/>
      <c r="Q147" s="443"/>
      <c r="R147" s="101"/>
      <c r="S147" s="101"/>
      <c r="T147" s="101"/>
      <c r="U147" s="101"/>
      <c r="V147" s="101"/>
      <c r="W147" s="101"/>
      <c r="X147" s="101"/>
      <c r="Y147" s="101"/>
      <c r="Z147" s="101"/>
      <c r="AA147" s="101"/>
      <c r="AB147" s="101"/>
      <c r="AC147" s="101"/>
      <c r="AD147" s="101"/>
      <c r="AE147" s="101"/>
    </row>
    <row r="148" spans="1:31" s="423" customFormat="1" ht="21" customHeight="1">
      <c r="A148" s="574"/>
      <c r="B148" s="101"/>
      <c r="C148" s="575"/>
      <c r="D148" s="101"/>
      <c r="E148" s="101"/>
      <c r="F148" s="101"/>
      <c r="G148" s="101"/>
      <c r="H148" s="101"/>
      <c r="I148" s="443"/>
      <c r="J148" s="443"/>
      <c r="K148" s="443"/>
      <c r="L148" s="443"/>
      <c r="M148" s="443"/>
      <c r="N148" s="443"/>
      <c r="O148" s="443"/>
      <c r="P148" s="443"/>
      <c r="Q148" s="443"/>
      <c r="R148" s="101"/>
      <c r="S148" s="101"/>
      <c r="T148" s="101"/>
      <c r="U148" s="101"/>
      <c r="V148" s="101"/>
      <c r="W148" s="101"/>
      <c r="X148" s="101"/>
      <c r="Y148" s="101"/>
      <c r="Z148" s="101"/>
      <c r="AA148" s="101"/>
      <c r="AB148" s="101"/>
      <c r="AC148" s="101"/>
      <c r="AD148" s="101"/>
      <c r="AE148" s="101"/>
    </row>
    <row r="149" spans="1:31" s="423" customFormat="1" ht="21" customHeight="1">
      <c r="A149" s="574"/>
      <c r="B149" s="101"/>
      <c r="C149" s="575"/>
      <c r="D149" s="101"/>
      <c r="E149" s="101"/>
      <c r="F149" s="101"/>
      <c r="G149" s="101"/>
      <c r="H149" s="101"/>
      <c r="I149" s="443"/>
      <c r="J149" s="443"/>
      <c r="K149" s="443"/>
      <c r="L149" s="443"/>
      <c r="M149" s="443"/>
      <c r="N149" s="443"/>
      <c r="O149" s="443"/>
      <c r="P149" s="443"/>
      <c r="Q149" s="443"/>
      <c r="R149" s="101"/>
      <c r="S149" s="101"/>
      <c r="T149" s="101"/>
      <c r="U149" s="101"/>
      <c r="V149" s="101"/>
      <c r="W149" s="101"/>
      <c r="X149" s="101"/>
      <c r="Y149" s="101"/>
      <c r="Z149" s="101"/>
      <c r="AA149" s="101"/>
      <c r="AB149" s="101"/>
      <c r="AC149" s="101"/>
      <c r="AD149" s="101"/>
      <c r="AE149" s="101"/>
    </row>
    <row r="150" spans="1:31" s="423" customFormat="1" ht="21" customHeight="1">
      <c r="A150" s="574"/>
      <c r="B150" s="101"/>
      <c r="C150" s="575"/>
      <c r="D150" s="101"/>
      <c r="E150" s="101"/>
      <c r="F150" s="101"/>
      <c r="G150" s="101"/>
      <c r="H150" s="101"/>
      <c r="I150" s="443"/>
      <c r="J150" s="443"/>
      <c r="K150" s="443"/>
      <c r="L150" s="443"/>
      <c r="M150" s="443"/>
      <c r="N150" s="443"/>
      <c r="O150" s="443"/>
      <c r="P150" s="443"/>
      <c r="Q150" s="443"/>
      <c r="R150" s="101"/>
      <c r="S150" s="101"/>
      <c r="T150" s="101"/>
      <c r="U150" s="101"/>
      <c r="V150" s="101"/>
      <c r="W150" s="101"/>
      <c r="X150" s="101"/>
      <c r="Y150" s="101"/>
      <c r="Z150" s="101"/>
      <c r="AA150" s="101"/>
      <c r="AB150" s="101"/>
      <c r="AC150" s="101"/>
      <c r="AD150" s="101"/>
      <c r="AE150" s="101"/>
    </row>
    <row r="151" spans="1:31" s="423" customFormat="1" ht="21" customHeight="1">
      <c r="A151" s="574"/>
      <c r="B151" s="101"/>
      <c r="C151" s="575"/>
      <c r="D151" s="101"/>
      <c r="E151" s="101"/>
      <c r="F151" s="101"/>
      <c r="G151" s="101"/>
      <c r="H151" s="101"/>
      <c r="I151" s="443"/>
      <c r="J151" s="443"/>
      <c r="K151" s="443"/>
      <c r="L151" s="443"/>
      <c r="M151" s="443"/>
      <c r="N151" s="443"/>
      <c r="O151" s="443"/>
      <c r="P151" s="443"/>
      <c r="Q151" s="443"/>
      <c r="R151" s="101"/>
      <c r="S151" s="101"/>
      <c r="T151" s="101"/>
      <c r="U151" s="101"/>
      <c r="V151" s="101"/>
      <c r="W151" s="101"/>
      <c r="X151" s="101"/>
      <c r="Y151" s="101"/>
      <c r="Z151" s="101"/>
      <c r="AA151" s="101"/>
      <c r="AB151" s="101"/>
      <c r="AC151" s="101"/>
      <c r="AD151" s="101"/>
      <c r="AE151" s="101"/>
    </row>
    <row r="152" spans="1:31" s="423" customFormat="1" ht="21" customHeight="1">
      <c r="A152" s="574"/>
      <c r="B152" s="101"/>
      <c r="C152" s="575"/>
      <c r="D152" s="101"/>
      <c r="E152" s="101"/>
      <c r="F152" s="101"/>
      <c r="G152" s="101"/>
      <c r="H152" s="101"/>
      <c r="I152" s="443"/>
      <c r="J152" s="443"/>
      <c r="K152" s="443"/>
      <c r="L152" s="443"/>
      <c r="M152" s="443"/>
      <c r="N152" s="443"/>
      <c r="O152" s="443"/>
      <c r="P152" s="443"/>
      <c r="Q152" s="443"/>
      <c r="R152" s="101"/>
      <c r="S152" s="101"/>
      <c r="T152" s="101"/>
      <c r="U152" s="101"/>
      <c r="V152" s="101"/>
      <c r="W152" s="101"/>
      <c r="X152" s="101"/>
      <c r="Y152" s="101"/>
      <c r="Z152" s="101"/>
      <c r="AA152" s="101"/>
      <c r="AB152" s="101"/>
      <c r="AC152" s="101"/>
      <c r="AD152" s="101"/>
      <c r="AE152" s="101"/>
    </row>
    <row r="153" spans="1:31" s="423" customFormat="1" ht="21" customHeight="1">
      <c r="A153" s="574"/>
      <c r="B153" s="101"/>
      <c r="C153" s="575"/>
      <c r="D153" s="101"/>
      <c r="E153" s="101"/>
      <c r="F153" s="101"/>
      <c r="G153" s="101"/>
      <c r="H153" s="101"/>
      <c r="I153" s="443"/>
      <c r="J153" s="443"/>
      <c r="K153" s="443"/>
      <c r="L153" s="443"/>
      <c r="M153" s="443"/>
      <c r="N153" s="443"/>
      <c r="O153" s="443"/>
      <c r="P153" s="443"/>
      <c r="Q153" s="443"/>
      <c r="R153" s="101"/>
      <c r="S153" s="101"/>
      <c r="T153" s="101"/>
      <c r="U153" s="101"/>
      <c r="V153" s="101"/>
      <c r="W153" s="101"/>
      <c r="X153" s="101"/>
      <c r="Y153" s="101"/>
      <c r="Z153" s="101"/>
      <c r="AA153" s="101"/>
      <c r="AB153" s="101"/>
      <c r="AC153" s="101"/>
      <c r="AD153" s="101"/>
      <c r="AE153" s="101"/>
    </row>
    <row r="154" spans="1:31" s="423" customFormat="1" ht="21" customHeight="1">
      <c r="A154" s="574"/>
      <c r="B154" s="101"/>
      <c r="C154" s="575"/>
      <c r="D154" s="101"/>
      <c r="E154" s="101"/>
      <c r="F154" s="101"/>
      <c r="G154" s="101"/>
      <c r="H154" s="101"/>
      <c r="I154" s="443"/>
      <c r="J154" s="443"/>
      <c r="K154" s="443"/>
      <c r="L154" s="443"/>
      <c r="M154" s="443"/>
      <c r="N154" s="443"/>
      <c r="O154" s="443"/>
      <c r="P154" s="443"/>
      <c r="Q154" s="443"/>
      <c r="R154" s="101"/>
      <c r="S154" s="101"/>
      <c r="T154" s="101"/>
      <c r="U154" s="101"/>
      <c r="V154" s="101"/>
      <c r="W154" s="101"/>
      <c r="X154" s="101"/>
      <c r="Y154" s="101"/>
      <c r="Z154" s="101"/>
      <c r="AA154" s="101"/>
      <c r="AB154" s="101"/>
      <c r="AC154" s="101"/>
      <c r="AD154" s="101"/>
      <c r="AE154" s="101"/>
    </row>
    <row r="155" spans="1:31" s="423" customFormat="1" ht="21" customHeight="1">
      <c r="A155" s="574"/>
      <c r="B155" s="101"/>
      <c r="C155" s="575"/>
      <c r="D155" s="101"/>
      <c r="E155" s="101"/>
      <c r="F155" s="101"/>
      <c r="G155" s="101"/>
      <c r="H155" s="101"/>
      <c r="I155" s="443"/>
      <c r="J155" s="443"/>
      <c r="K155" s="443"/>
      <c r="L155" s="443"/>
      <c r="M155" s="443"/>
      <c r="N155" s="443"/>
      <c r="O155" s="443"/>
      <c r="P155" s="443"/>
      <c r="Q155" s="443"/>
      <c r="R155" s="101"/>
      <c r="S155" s="101"/>
      <c r="T155" s="101"/>
      <c r="U155" s="101"/>
      <c r="V155" s="101"/>
      <c r="W155" s="101"/>
      <c r="X155" s="101"/>
      <c r="Y155" s="101"/>
      <c r="Z155" s="101"/>
      <c r="AA155" s="101"/>
      <c r="AB155" s="101"/>
      <c r="AC155" s="101"/>
      <c r="AD155" s="101"/>
      <c r="AE155" s="101"/>
    </row>
    <row r="156" spans="1:31" s="423" customFormat="1" ht="21" customHeight="1">
      <c r="A156" s="574"/>
      <c r="B156" s="101"/>
      <c r="C156" s="575"/>
      <c r="D156" s="101"/>
      <c r="E156" s="101"/>
      <c r="F156" s="101"/>
      <c r="G156" s="101"/>
      <c r="H156" s="101"/>
      <c r="I156" s="443"/>
      <c r="J156" s="443"/>
      <c r="K156" s="443"/>
      <c r="L156" s="443"/>
      <c r="M156" s="443"/>
      <c r="N156" s="443"/>
      <c r="O156" s="443"/>
      <c r="P156" s="443"/>
      <c r="Q156" s="443"/>
      <c r="R156" s="101"/>
      <c r="S156" s="101"/>
      <c r="T156" s="101"/>
      <c r="U156" s="101"/>
      <c r="V156" s="101"/>
      <c r="W156" s="101"/>
      <c r="X156" s="101"/>
      <c r="Y156" s="101"/>
      <c r="Z156" s="101"/>
      <c r="AA156" s="101"/>
      <c r="AB156" s="101"/>
      <c r="AC156" s="101"/>
      <c r="AD156" s="101"/>
      <c r="AE156" s="101"/>
    </row>
    <row r="157" spans="1:31" s="423" customFormat="1" ht="21" customHeight="1">
      <c r="A157" s="574"/>
      <c r="B157" s="101"/>
      <c r="C157" s="575"/>
      <c r="D157" s="101"/>
      <c r="E157" s="101"/>
      <c r="F157" s="101"/>
      <c r="G157" s="101"/>
      <c r="H157" s="101"/>
      <c r="I157" s="443"/>
      <c r="J157" s="443"/>
      <c r="K157" s="443"/>
      <c r="L157" s="443"/>
      <c r="M157" s="443"/>
      <c r="N157" s="443"/>
      <c r="O157" s="443"/>
      <c r="P157" s="443"/>
      <c r="Q157" s="443"/>
      <c r="R157" s="101"/>
      <c r="S157" s="101"/>
      <c r="T157" s="101"/>
      <c r="U157" s="101"/>
      <c r="V157" s="101"/>
      <c r="W157" s="101"/>
      <c r="X157" s="101"/>
      <c r="Y157" s="101"/>
      <c r="Z157" s="101"/>
      <c r="AA157" s="101"/>
      <c r="AB157" s="101"/>
      <c r="AC157" s="101"/>
      <c r="AD157" s="101"/>
      <c r="AE157" s="101"/>
    </row>
    <row r="158" spans="1:31" s="423" customFormat="1" ht="21" customHeight="1">
      <c r="A158" s="574"/>
      <c r="B158" s="101"/>
      <c r="C158" s="575"/>
      <c r="D158" s="101"/>
      <c r="E158" s="101"/>
      <c r="F158" s="101"/>
      <c r="G158" s="101"/>
      <c r="H158" s="101"/>
      <c r="I158" s="443"/>
      <c r="J158" s="443"/>
      <c r="K158" s="443"/>
      <c r="L158" s="443"/>
      <c r="M158" s="443"/>
      <c r="N158" s="443"/>
      <c r="O158" s="443"/>
      <c r="P158" s="443"/>
      <c r="Q158" s="443"/>
      <c r="R158" s="101"/>
      <c r="S158" s="101"/>
      <c r="T158" s="101"/>
      <c r="U158" s="101"/>
      <c r="V158" s="101"/>
      <c r="W158" s="101"/>
      <c r="X158" s="101"/>
      <c r="Y158" s="101"/>
      <c r="Z158" s="101"/>
      <c r="AA158" s="101"/>
      <c r="AB158" s="101"/>
      <c r="AC158" s="101"/>
      <c r="AD158" s="101"/>
      <c r="AE158" s="101"/>
    </row>
    <row r="159" spans="1:31" s="423" customFormat="1" ht="21" customHeight="1">
      <c r="A159" s="574"/>
      <c r="B159" s="101"/>
      <c r="C159" s="575"/>
      <c r="D159" s="101"/>
      <c r="E159" s="101"/>
      <c r="F159" s="101"/>
      <c r="G159" s="101"/>
      <c r="H159" s="101"/>
      <c r="I159" s="443"/>
      <c r="J159" s="443"/>
      <c r="K159" s="443"/>
      <c r="L159" s="443"/>
      <c r="M159" s="443"/>
      <c r="N159" s="443"/>
      <c r="O159" s="443"/>
      <c r="P159" s="443"/>
      <c r="Q159" s="443"/>
      <c r="R159" s="101"/>
      <c r="S159" s="101"/>
      <c r="T159" s="101"/>
      <c r="U159" s="101"/>
      <c r="V159" s="101"/>
      <c r="W159" s="101"/>
      <c r="X159" s="101"/>
      <c r="Y159" s="101"/>
      <c r="Z159" s="101"/>
      <c r="AA159" s="101"/>
      <c r="AB159" s="101"/>
      <c r="AC159" s="101"/>
      <c r="AD159" s="101"/>
      <c r="AE159" s="101"/>
    </row>
    <row r="160" spans="1:31" s="423" customFormat="1" ht="21" customHeight="1">
      <c r="A160" s="574"/>
      <c r="B160" s="101"/>
      <c r="C160" s="575"/>
      <c r="D160" s="101"/>
      <c r="E160" s="101"/>
      <c r="F160" s="101"/>
      <c r="G160" s="101"/>
      <c r="H160" s="101"/>
      <c r="I160" s="443"/>
      <c r="J160" s="443"/>
      <c r="K160" s="443"/>
      <c r="L160" s="443"/>
      <c r="M160" s="443"/>
      <c r="N160" s="443"/>
      <c r="O160" s="443"/>
      <c r="P160" s="443"/>
      <c r="Q160" s="443"/>
      <c r="R160" s="101"/>
      <c r="S160" s="101"/>
      <c r="T160" s="101"/>
      <c r="U160" s="101"/>
      <c r="V160" s="101"/>
      <c r="W160" s="101"/>
      <c r="X160" s="101"/>
      <c r="Y160" s="101"/>
      <c r="Z160" s="101"/>
      <c r="AA160" s="101"/>
      <c r="AB160" s="101"/>
      <c r="AC160" s="101"/>
      <c r="AD160" s="101"/>
      <c r="AE160" s="101"/>
    </row>
    <row r="161" spans="1:31" s="423" customFormat="1" ht="21" customHeight="1">
      <c r="A161" s="574"/>
      <c r="B161" s="101"/>
      <c r="C161" s="575"/>
      <c r="D161" s="101"/>
      <c r="E161" s="101"/>
      <c r="F161" s="101"/>
      <c r="G161" s="101"/>
      <c r="H161" s="101"/>
      <c r="I161" s="443"/>
      <c r="J161" s="443"/>
      <c r="K161" s="443"/>
      <c r="L161" s="443"/>
      <c r="M161" s="443"/>
      <c r="N161" s="443"/>
      <c r="O161" s="443"/>
      <c r="P161" s="443"/>
      <c r="Q161" s="443"/>
      <c r="R161" s="101"/>
      <c r="S161" s="101"/>
      <c r="T161" s="101"/>
      <c r="U161" s="101"/>
      <c r="V161" s="101"/>
      <c r="W161" s="101"/>
      <c r="X161" s="101"/>
      <c r="Y161" s="101"/>
      <c r="Z161" s="101"/>
      <c r="AA161" s="101"/>
      <c r="AB161" s="101"/>
      <c r="AC161" s="101"/>
      <c r="AD161" s="101"/>
      <c r="AE161" s="101"/>
    </row>
    <row r="162" spans="1:31" s="423" customFormat="1" ht="21" customHeight="1">
      <c r="A162" s="574"/>
      <c r="B162" s="101"/>
      <c r="C162" s="575"/>
      <c r="D162" s="101"/>
      <c r="E162" s="101"/>
      <c r="F162" s="101"/>
      <c r="G162" s="101"/>
      <c r="H162" s="101"/>
      <c r="I162" s="443"/>
      <c r="J162" s="443"/>
      <c r="K162" s="443"/>
      <c r="L162" s="443"/>
      <c r="M162" s="443"/>
      <c r="N162" s="443"/>
      <c r="O162" s="443"/>
      <c r="P162" s="443"/>
      <c r="Q162" s="443"/>
      <c r="R162" s="101"/>
      <c r="S162" s="101"/>
      <c r="T162" s="101"/>
      <c r="U162" s="101"/>
      <c r="V162" s="101"/>
      <c r="W162" s="101"/>
      <c r="X162" s="101"/>
      <c r="Y162" s="101"/>
      <c r="Z162" s="101"/>
      <c r="AA162" s="101"/>
      <c r="AB162" s="101"/>
      <c r="AC162" s="101"/>
      <c r="AD162" s="101"/>
      <c r="AE162" s="101"/>
    </row>
    <row r="163" spans="1:31" s="423" customFormat="1" ht="21" customHeight="1">
      <c r="A163" s="574"/>
      <c r="B163" s="101"/>
      <c r="C163" s="575"/>
      <c r="D163" s="101"/>
      <c r="E163" s="101"/>
      <c r="F163" s="101"/>
      <c r="G163" s="101"/>
      <c r="H163" s="101"/>
      <c r="I163" s="443"/>
      <c r="J163" s="443"/>
      <c r="K163" s="443"/>
      <c r="L163" s="443"/>
      <c r="M163" s="443"/>
      <c r="N163" s="443"/>
      <c r="O163" s="443"/>
      <c r="P163" s="443"/>
      <c r="Q163" s="443"/>
      <c r="R163" s="101"/>
      <c r="S163" s="101"/>
      <c r="T163" s="101"/>
      <c r="U163" s="101"/>
      <c r="V163" s="101"/>
      <c r="W163" s="101"/>
      <c r="X163" s="101"/>
      <c r="Y163" s="101"/>
      <c r="Z163" s="101"/>
      <c r="AA163" s="101"/>
      <c r="AB163" s="101"/>
      <c r="AC163" s="101"/>
      <c r="AD163" s="101"/>
      <c r="AE163" s="101"/>
    </row>
    <row r="164" spans="1:31" s="423" customFormat="1" ht="21" customHeight="1">
      <c r="A164" s="574"/>
      <c r="B164" s="101"/>
      <c r="C164" s="575"/>
      <c r="D164" s="101"/>
      <c r="E164" s="101"/>
      <c r="F164" s="101"/>
      <c r="G164" s="101"/>
      <c r="H164" s="101"/>
      <c r="I164" s="443"/>
      <c r="J164" s="443"/>
      <c r="K164" s="443"/>
      <c r="L164" s="443"/>
      <c r="M164" s="443"/>
      <c r="N164" s="443"/>
      <c r="O164" s="443"/>
      <c r="P164" s="443"/>
      <c r="Q164" s="443"/>
      <c r="R164" s="101"/>
      <c r="S164" s="101"/>
      <c r="T164" s="101"/>
      <c r="U164" s="101"/>
      <c r="V164" s="101"/>
      <c r="W164" s="101"/>
      <c r="X164" s="101"/>
      <c r="Y164" s="101"/>
      <c r="Z164" s="101"/>
      <c r="AA164" s="101"/>
      <c r="AB164" s="101"/>
      <c r="AC164" s="101"/>
      <c r="AD164" s="101"/>
      <c r="AE164" s="101"/>
    </row>
    <row r="165" spans="1:31" s="423" customFormat="1" ht="21" customHeight="1">
      <c r="A165" s="574"/>
      <c r="B165" s="101"/>
      <c r="C165" s="575"/>
      <c r="D165" s="101"/>
      <c r="E165" s="101"/>
      <c r="F165" s="101"/>
      <c r="G165" s="101"/>
      <c r="H165" s="101"/>
      <c r="I165" s="443"/>
      <c r="J165" s="443"/>
      <c r="K165" s="443"/>
      <c r="L165" s="443"/>
      <c r="M165" s="443"/>
      <c r="N165" s="443"/>
      <c r="O165" s="443"/>
      <c r="P165" s="443"/>
      <c r="Q165" s="443"/>
      <c r="R165" s="101"/>
      <c r="S165" s="101"/>
      <c r="T165" s="101"/>
      <c r="U165" s="101"/>
      <c r="V165" s="101"/>
      <c r="W165" s="101"/>
      <c r="X165" s="101"/>
      <c r="Y165" s="101"/>
      <c r="Z165" s="101"/>
      <c r="AA165" s="101"/>
      <c r="AB165" s="101"/>
      <c r="AC165" s="101"/>
      <c r="AD165" s="101"/>
      <c r="AE165" s="101"/>
    </row>
    <row r="166" spans="1:31" s="423" customFormat="1" ht="21" customHeight="1">
      <c r="A166" s="574"/>
      <c r="B166" s="101"/>
      <c r="C166" s="575"/>
      <c r="D166" s="101"/>
      <c r="E166" s="101"/>
      <c r="F166" s="101"/>
      <c r="G166" s="101"/>
      <c r="H166" s="101"/>
      <c r="I166" s="443"/>
      <c r="J166" s="443"/>
      <c r="K166" s="443"/>
      <c r="L166" s="443"/>
      <c r="M166" s="443"/>
      <c r="N166" s="443"/>
      <c r="O166" s="443"/>
      <c r="P166" s="443"/>
      <c r="Q166" s="443"/>
      <c r="R166" s="101"/>
      <c r="S166" s="101"/>
      <c r="T166" s="101"/>
      <c r="U166" s="101"/>
      <c r="V166" s="101"/>
      <c r="W166" s="101"/>
      <c r="X166" s="101"/>
      <c r="Y166" s="101"/>
      <c r="Z166" s="101"/>
      <c r="AA166" s="101"/>
      <c r="AB166" s="101"/>
      <c r="AC166" s="101"/>
      <c r="AD166" s="101"/>
      <c r="AE166" s="101"/>
    </row>
    <row r="167" spans="1:31" s="423" customFormat="1" ht="21" customHeight="1">
      <c r="A167" s="574"/>
      <c r="B167" s="101"/>
      <c r="C167" s="575"/>
      <c r="D167" s="101"/>
      <c r="E167" s="101"/>
      <c r="F167" s="101"/>
      <c r="G167" s="101"/>
      <c r="H167" s="101"/>
      <c r="I167" s="443"/>
      <c r="J167" s="443"/>
      <c r="K167" s="443"/>
      <c r="L167" s="443"/>
      <c r="M167" s="443"/>
      <c r="N167" s="443"/>
      <c r="O167" s="443"/>
      <c r="P167" s="443"/>
      <c r="Q167" s="443"/>
      <c r="R167" s="101"/>
      <c r="S167" s="101"/>
      <c r="T167" s="101"/>
      <c r="U167" s="101"/>
      <c r="V167" s="101"/>
      <c r="W167" s="101"/>
      <c r="X167" s="101"/>
      <c r="Y167" s="101"/>
      <c r="Z167" s="101"/>
      <c r="AA167" s="101"/>
      <c r="AB167" s="101"/>
      <c r="AC167" s="101"/>
      <c r="AD167" s="101"/>
      <c r="AE167" s="101"/>
    </row>
    <row r="168" spans="1:31" s="423" customFormat="1" ht="21" customHeight="1">
      <c r="A168" s="574"/>
      <c r="B168" s="101"/>
      <c r="C168" s="575"/>
      <c r="D168" s="101"/>
      <c r="E168" s="101"/>
      <c r="F168" s="101"/>
      <c r="G168" s="101"/>
      <c r="H168" s="101"/>
      <c r="I168" s="443"/>
      <c r="J168" s="443"/>
      <c r="K168" s="443"/>
      <c r="L168" s="443"/>
      <c r="M168" s="443"/>
      <c r="N168" s="443"/>
      <c r="O168" s="443"/>
      <c r="P168" s="443"/>
      <c r="Q168" s="443"/>
      <c r="R168" s="101"/>
      <c r="S168" s="101"/>
      <c r="T168" s="101"/>
      <c r="U168" s="101"/>
      <c r="V168" s="101"/>
      <c r="W168" s="101"/>
      <c r="X168" s="101"/>
      <c r="Y168" s="101"/>
      <c r="Z168" s="101"/>
      <c r="AA168" s="101"/>
      <c r="AB168" s="101"/>
      <c r="AC168" s="101"/>
      <c r="AD168" s="101"/>
      <c r="AE168" s="101"/>
    </row>
    <row r="169" spans="1:31" s="423" customFormat="1" ht="21" customHeight="1">
      <c r="A169" s="574"/>
      <c r="B169" s="101"/>
      <c r="C169" s="575"/>
      <c r="D169" s="101"/>
      <c r="E169" s="101"/>
      <c r="F169" s="101"/>
      <c r="G169" s="101"/>
      <c r="H169" s="101"/>
      <c r="I169" s="443"/>
      <c r="J169" s="443"/>
      <c r="K169" s="443"/>
      <c r="L169" s="443"/>
      <c r="M169" s="443"/>
      <c r="N169" s="443"/>
      <c r="O169" s="443"/>
      <c r="P169" s="443"/>
      <c r="Q169" s="443"/>
      <c r="R169" s="101"/>
      <c r="S169" s="101"/>
      <c r="T169" s="101"/>
      <c r="U169" s="101"/>
      <c r="V169" s="101"/>
      <c r="W169" s="101"/>
      <c r="X169" s="101"/>
      <c r="Y169" s="101"/>
      <c r="Z169" s="101"/>
      <c r="AA169" s="101"/>
      <c r="AB169" s="101"/>
      <c r="AC169" s="101"/>
      <c r="AD169" s="101"/>
      <c r="AE169" s="101"/>
    </row>
    <row r="170" spans="1:31" s="423" customFormat="1" ht="21" customHeight="1">
      <c r="A170" s="574"/>
      <c r="B170" s="101"/>
      <c r="C170" s="575"/>
      <c r="D170" s="101"/>
      <c r="E170" s="101"/>
      <c r="F170" s="101"/>
      <c r="G170" s="101"/>
      <c r="H170" s="101"/>
      <c r="I170" s="443"/>
      <c r="J170" s="443"/>
      <c r="K170" s="443"/>
      <c r="L170" s="443"/>
      <c r="M170" s="443"/>
      <c r="N170" s="443"/>
      <c r="O170" s="443"/>
      <c r="P170" s="443"/>
      <c r="Q170" s="443"/>
      <c r="R170" s="101"/>
      <c r="S170" s="101"/>
      <c r="T170" s="101"/>
      <c r="U170" s="101"/>
      <c r="V170" s="101"/>
      <c r="W170" s="101"/>
      <c r="X170" s="101"/>
      <c r="Y170" s="101"/>
      <c r="Z170" s="101"/>
      <c r="AA170" s="101"/>
      <c r="AB170" s="101"/>
      <c r="AC170" s="101"/>
      <c r="AD170" s="101"/>
      <c r="AE170" s="101"/>
    </row>
    <row r="171" spans="1:31" s="423" customFormat="1" ht="21" customHeight="1">
      <c r="A171" s="574"/>
      <c r="B171" s="101"/>
      <c r="C171" s="575"/>
      <c r="D171" s="101"/>
      <c r="E171" s="101"/>
      <c r="F171" s="101"/>
      <c r="G171" s="101"/>
      <c r="H171" s="101"/>
      <c r="I171" s="443"/>
      <c r="J171" s="443"/>
      <c r="K171" s="443"/>
      <c r="L171" s="443"/>
      <c r="M171" s="443"/>
      <c r="N171" s="443"/>
      <c r="O171" s="443"/>
      <c r="P171" s="443"/>
      <c r="Q171" s="443"/>
      <c r="R171" s="101"/>
      <c r="S171" s="101"/>
      <c r="T171" s="101"/>
      <c r="U171" s="101"/>
      <c r="V171" s="101"/>
      <c r="W171" s="101"/>
      <c r="X171" s="101"/>
      <c r="Y171" s="101"/>
      <c r="Z171" s="101"/>
      <c r="AA171" s="101"/>
      <c r="AB171" s="101"/>
      <c r="AC171" s="101"/>
      <c r="AD171" s="101"/>
      <c r="AE171" s="101"/>
    </row>
    <row r="172" spans="1:31" s="423" customFormat="1" ht="21" customHeight="1">
      <c r="A172" s="574"/>
      <c r="B172" s="101"/>
      <c r="C172" s="575"/>
      <c r="D172" s="101"/>
      <c r="E172" s="101"/>
      <c r="F172" s="101"/>
      <c r="G172" s="101"/>
      <c r="H172" s="101"/>
      <c r="I172" s="443"/>
      <c r="J172" s="443"/>
      <c r="K172" s="443"/>
      <c r="L172" s="443"/>
      <c r="M172" s="443"/>
      <c r="N172" s="443"/>
      <c r="O172" s="443"/>
      <c r="P172" s="443"/>
      <c r="Q172" s="443"/>
      <c r="R172" s="101"/>
      <c r="S172" s="101"/>
      <c r="T172" s="101"/>
      <c r="U172" s="101"/>
      <c r="V172" s="101"/>
      <c r="W172" s="101"/>
      <c r="X172" s="101"/>
      <c r="Y172" s="101"/>
      <c r="Z172" s="101"/>
      <c r="AA172" s="101"/>
      <c r="AB172" s="101"/>
      <c r="AC172" s="101"/>
      <c r="AD172" s="101"/>
      <c r="AE172" s="101"/>
    </row>
    <row r="173" spans="1:31" s="423" customFormat="1" ht="21" customHeight="1">
      <c r="A173" s="574"/>
      <c r="B173" s="101"/>
      <c r="C173" s="575"/>
      <c r="D173" s="101"/>
      <c r="E173" s="101"/>
      <c r="F173" s="101"/>
      <c r="G173" s="101"/>
      <c r="H173" s="101"/>
      <c r="I173" s="443"/>
      <c r="J173" s="443"/>
      <c r="K173" s="443"/>
      <c r="L173" s="443"/>
      <c r="M173" s="443"/>
      <c r="N173" s="443"/>
      <c r="O173" s="443"/>
      <c r="P173" s="443"/>
      <c r="Q173" s="443"/>
      <c r="R173" s="101"/>
      <c r="S173" s="101"/>
      <c r="T173" s="101"/>
      <c r="U173" s="101"/>
      <c r="V173" s="101"/>
      <c r="W173" s="101"/>
      <c r="X173" s="101"/>
      <c r="Y173" s="101"/>
      <c r="Z173" s="101"/>
      <c r="AA173" s="101"/>
      <c r="AB173" s="101"/>
      <c r="AC173" s="101"/>
      <c r="AD173" s="101"/>
      <c r="AE173" s="101"/>
    </row>
    <row r="174" spans="1:31" s="423" customFormat="1" ht="21" customHeight="1">
      <c r="A174" s="574"/>
      <c r="B174" s="101"/>
      <c r="C174" s="575"/>
      <c r="D174" s="101"/>
      <c r="E174" s="101"/>
      <c r="F174" s="101"/>
      <c r="G174" s="101"/>
      <c r="H174" s="101"/>
      <c r="I174" s="443"/>
      <c r="J174" s="443"/>
      <c r="K174" s="443"/>
      <c r="L174" s="443"/>
      <c r="M174" s="443"/>
      <c r="N174" s="443"/>
      <c r="O174" s="443"/>
      <c r="P174" s="443"/>
      <c r="Q174" s="443"/>
      <c r="R174" s="101"/>
      <c r="S174" s="101"/>
      <c r="T174" s="101"/>
      <c r="U174" s="101"/>
      <c r="V174" s="101"/>
      <c r="W174" s="101"/>
      <c r="X174" s="101"/>
      <c r="Y174" s="101"/>
      <c r="Z174" s="101"/>
      <c r="AA174" s="101"/>
      <c r="AB174" s="101"/>
      <c r="AC174" s="101"/>
      <c r="AD174" s="101"/>
      <c r="AE174" s="101"/>
    </row>
    <row r="175" spans="1:31" s="423" customFormat="1" ht="21" customHeight="1">
      <c r="A175" s="574"/>
      <c r="B175" s="101"/>
      <c r="C175" s="575"/>
      <c r="D175" s="101"/>
      <c r="E175" s="101"/>
      <c r="F175" s="101"/>
      <c r="G175" s="101"/>
      <c r="H175" s="101"/>
      <c r="I175" s="443"/>
      <c r="J175" s="443"/>
      <c r="K175" s="443"/>
      <c r="L175" s="443"/>
      <c r="M175" s="443"/>
      <c r="N175" s="443"/>
      <c r="O175" s="443"/>
      <c r="P175" s="443"/>
      <c r="Q175" s="443"/>
      <c r="R175" s="101"/>
      <c r="S175" s="101"/>
      <c r="T175" s="101"/>
      <c r="U175" s="101"/>
      <c r="V175" s="101"/>
      <c r="W175" s="101"/>
      <c r="X175" s="101"/>
      <c r="Y175" s="101"/>
      <c r="Z175" s="101"/>
      <c r="AA175" s="101"/>
      <c r="AB175" s="101"/>
      <c r="AC175" s="101"/>
      <c r="AD175" s="101"/>
      <c r="AE175" s="101"/>
    </row>
    <row r="176" spans="1:31" s="423" customFormat="1" ht="21" customHeight="1">
      <c r="A176" s="574"/>
      <c r="B176" s="101"/>
      <c r="C176" s="575"/>
      <c r="D176" s="101"/>
      <c r="E176" s="101"/>
      <c r="F176" s="101"/>
      <c r="G176" s="101"/>
      <c r="H176" s="101"/>
      <c r="I176" s="443"/>
      <c r="J176" s="443"/>
      <c r="K176" s="443"/>
      <c r="L176" s="443"/>
      <c r="M176" s="443"/>
      <c r="N176" s="443"/>
      <c r="O176" s="443"/>
      <c r="P176" s="443"/>
      <c r="Q176" s="443"/>
      <c r="R176" s="101"/>
      <c r="S176" s="101"/>
      <c r="T176" s="101"/>
      <c r="U176" s="101"/>
      <c r="V176" s="101"/>
      <c r="W176" s="101"/>
      <c r="X176" s="101"/>
      <c r="Y176" s="101"/>
      <c r="Z176" s="101"/>
      <c r="AA176" s="101"/>
      <c r="AB176" s="101"/>
      <c r="AC176" s="101"/>
      <c r="AD176" s="101"/>
      <c r="AE176" s="101"/>
    </row>
    <row r="177" spans="1:31" s="423" customFormat="1" ht="21" customHeight="1">
      <c r="A177" s="574"/>
      <c r="B177" s="101"/>
      <c r="C177" s="575"/>
      <c r="D177" s="101"/>
      <c r="E177" s="101"/>
      <c r="F177" s="101"/>
      <c r="G177" s="101"/>
      <c r="H177" s="101"/>
      <c r="I177" s="443"/>
      <c r="J177" s="443"/>
      <c r="K177" s="443"/>
      <c r="L177" s="443"/>
      <c r="M177" s="443"/>
      <c r="N177" s="443"/>
      <c r="O177" s="443"/>
      <c r="P177" s="443"/>
      <c r="Q177" s="443"/>
      <c r="R177" s="101"/>
      <c r="S177" s="101"/>
      <c r="T177" s="101"/>
      <c r="U177" s="101"/>
      <c r="V177" s="101"/>
      <c r="W177" s="101"/>
      <c r="X177" s="101"/>
      <c r="Y177" s="101"/>
      <c r="Z177" s="101"/>
      <c r="AA177" s="101"/>
      <c r="AB177" s="101"/>
      <c r="AC177" s="101"/>
      <c r="AD177" s="101"/>
      <c r="AE177" s="101"/>
    </row>
    <row r="178" spans="1:31" s="423" customFormat="1" ht="21" customHeight="1">
      <c r="A178" s="574"/>
      <c r="B178" s="101"/>
      <c r="C178" s="575"/>
      <c r="D178" s="101"/>
      <c r="E178" s="101"/>
      <c r="F178" s="101"/>
      <c r="G178" s="101"/>
      <c r="H178" s="101"/>
      <c r="I178" s="443"/>
      <c r="J178" s="443"/>
      <c r="K178" s="443"/>
      <c r="L178" s="443"/>
      <c r="M178" s="443"/>
      <c r="N178" s="443"/>
      <c r="O178" s="443"/>
      <c r="P178" s="443"/>
      <c r="Q178" s="443"/>
      <c r="R178" s="101"/>
      <c r="S178" s="101"/>
      <c r="T178" s="101"/>
      <c r="U178" s="101"/>
      <c r="V178" s="101"/>
      <c r="W178" s="101"/>
      <c r="X178" s="101"/>
      <c r="Y178" s="101"/>
      <c r="Z178" s="101"/>
      <c r="AA178" s="101"/>
      <c r="AB178" s="101"/>
      <c r="AC178" s="101"/>
      <c r="AD178" s="101"/>
      <c r="AE178" s="101"/>
    </row>
    <row r="179" spans="1:31" s="423" customFormat="1" ht="21" customHeight="1">
      <c r="A179" s="574"/>
      <c r="B179" s="101"/>
      <c r="C179" s="575"/>
      <c r="D179" s="101"/>
      <c r="E179" s="101"/>
      <c r="F179" s="101"/>
      <c r="G179" s="101"/>
      <c r="H179" s="101"/>
      <c r="I179" s="443"/>
      <c r="J179" s="443"/>
      <c r="K179" s="443"/>
      <c r="L179" s="443"/>
      <c r="M179" s="443"/>
      <c r="N179" s="443"/>
      <c r="O179" s="443"/>
      <c r="P179" s="443"/>
      <c r="Q179" s="443"/>
      <c r="R179" s="101"/>
      <c r="S179" s="101"/>
      <c r="T179" s="101"/>
      <c r="U179" s="101"/>
      <c r="V179" s="101"/>
      <c r="W179" s="101"/>
      <c r="X179" s="101"/>
      <c r="Y179" s="101"/>
      <c r="Z179" s="101"/>
      <c r="AA179" s="101"/>
      <c r="AB179" s="101"/>
      <c r="AC179" s="101"/>
      <c r="AD179" s="101"/>
      <c r="AE179" s="101"/>
    </row>
    <row r="180" spans="1:31" s="423" customFormat="1" ht="21" customHeight="1">
      <c r="A180" s="574"/>
      <c r="B180" s="101"/>
      <c r="C180" s="575"/>
      <c r="D180" s="101"/>
      <c r="E180" s="101"/>
      <c r="F180" s="101"/>
      <c r="G180" s="101"/>
      <c r="H180" s="101"/>
      <c r="I180" s="443"/>
      <c r="J180" s="443"/>
      <c r="K180" s="443"/>
      <c r="L180" s="443"/>
      <c r="M180" s="443"/>
      <c r="N180" s="443"/>
      <c r="O180" s="443"/>
      <c r="P180" s="443"/>
      <c r="Q180" s="443"/>
      <c r="R180" s="101"/>
      <c r="S180" s="101"/>
      <c r="T180" s="101"/>
      <c r="U180" s="101"/>
      <c r="V180" s="101"/>
      <c r="W180" s="101"/>
      <c r="X180" s="101"/>
      <c r="Y180" s="101"/>
      <c r="Z180" s="101"/>
      <c r="AA180" s="101"/>
      <c r="AB180" s="101"/>
      <c r="AC180" s="101"/>
      <c r="AD180" s="101"/>
      <c r="AE180" s="101"/>
    </row>
    <row r="181" spans="1:31" s="423" customFormat="1" ht="21" customHeight="1">
      <c r="A181" s="574"/>
      <c r="B181" s="101"/>
      <c r="C181" s="575"/>
      <c r="D181" s="101"/>
      <c r="E181" s="101"/>
      <c r="F181" s="101"/>
      <c r="G181" s="101"/>
      <c r="H181" s="101"/>
      <c r="I181" s="443"/>
      <c r="J181" s="443"/>
      <c r="K181" s="443"/>
      <c r="L181" s="443"/>
      <c r="M181" s="443"/>
      <c r="N181" s="443"/>
      <c r="O181" s="443"/>
      <c r="P181" s="443"/>
      <c r="Q181" s="443"/>
      <c r="R181" s="101"/>
      <c r="S181" s="101"/>
      <c r="T181" s="101"/>
      <c r="U181" s="101"/>
      <c r="V181" s="101"/>
      <c r="W181" s="101"/>
      <c r="X181" s="101"/>
      <c r="Y181" s="101"/>
      <c r="Z181" s="101"/>
      <c r="AA181" s="101"/>
      <c r="AB181" s="101"/>
      <c r="AC181" s="101"/>
      <c r="AD181" s="101"/>
      <c r="AE181" s="101"/>
    </row>
    <row r="182" spans="1:31" s="423" customFormat="1" ht="21" customHeight="1">
      <c r="A182" s="574"/>
      <c r="B182" s="101"/>
      <c r="C182" s="575"/>
      <c r="D182" s="101"/>
      <c r="E182" s="101"/>
      <c r="F182" s="101"/>
      <c r="G182" s="101"/>
      <c r="H182" s="101"/>
      <c r="I182" s="443"/>
      <c r="J182" s="443"/>
      <c r="K182" s="443"/>
      <c r="L182" s="443"/>
      <c r="M182" s="443"/>
      <c r="N182" s="443"/>
      <c r="O182" s="443"/>
      <c r="P182" s="443"/>
      <c r="Q182" s="443"/>
      <c r="R182" s="101"/>
      <c r="S182" s="101"/>
      <c r="T182" s="101"/>
      <c r="U182" s="101"/>
      <c r="V182" s="101"/>
      <c r="W182" s="101"/>
      <c r="X182" s="101"/>
      <c r="Y182" s="101"/>
      <c r="Z182" s="101"/>
      <c r="AA182" s="101"/>
      <c r="AB182" s="101"/>
      <c r="AC182" s="101"/>
      <c r="AD182" s="101"/>
      <c r="AE182" s="101"/>
    </row>
    <row r="183" spans="1:31" s="423" customFormat="1" ht="21" customHeight="1">
      <c r="A183" s="574"/>
      <c r="B183" s="101"/>
      <c r="C183" s="575"/>
      <c r="D183" s="101"/>
      <c r="E183" s="101"/>
      <c r="F183" s="101"/>
      <c r="G183" s="101"/>
      <c r="H183" s="101"/>
      <c r="I183" s="443"/>
      <c r="J183" s="443"/>
      <c r="K183" s="443"/>
      <c r="L183" s="443"/>
      <c r="M183" s="443"/>
      <c r="N183" s="443"/>
      <c r="O183" s="443"/>
      <c r="P183" s="443"/>
      <c r="Q183" s="443"/>
      <c r="R183" s="101"/>
      <c r="S183" s="101"/>
      <c r="T183" s="101"/>
      <c r="U183" s="101"/>
      <c r="V183" s="101"/>
      <c r="W183" s="101"/>
      <c r="X183" s="101"/>
      <c r="Y183" s="101"/>
      <c r="Z183" s="101"/>
      <c r="AA183" s="101"/>
      <c r="AB183" s="101"/>
      <c r="AC183" s="101"/>
      <c r="AD183" s="101"/>
      <c r="AE183" s="101"/>
    </row>
    <row r="184" spans="1:31" s="423" customFormat="1" ht="21" customHeight="1">
      <c r="A184" s="574"/>
      <c r="B184" s="101"/>
      <c r="C184" s="575"/>
      <c r="D184" s="101"/>
      <c r="E184" s="101"/>
      <c r="F184" s="101"/>
      <c r="G184" s="101"/>
      <c r="H184" s="101"/>
      <c r="I184" s="443"/>
      <c r="J184" s="443"/>
      <c r="K184" s="443"/>
      <c r="L184" s="443"/>
      <c r="M184" s="443"/>
      <c r="N184" s="443"/>
      <c r="O184" s="443"/>
      <c r="P184" s="443"/>
      <c r="Q184" s="443"/>
      <c r="R184" s="101"/>
      <c r="S184" s="101"/>
      <c r="T184" s="101"/>
      <c r="U184" s="101"/>
      <c r="V184" s="101"/>
      <c r="W184" s="101"/>
      <c r="X184" s="101"/>
      <c r="Y184" s="101"/>
      <c r="Z184" s="101"/>
      <c r="AA184" s="101"/>
      <c r="AB184" s="101"/>
      <c r="AC184" s="101"/>
      <c r="AD184" s="101"/>
      <c r="AE184" s="101"/>
    </row>
    <row r="185" spans="1:31" s="423" customFormat="1" ht="21" customHeight="1">
      <c r="A185" s="574"/>
      <c r="B185" s="101"/>
      <c r="C185" s="575"/>
      <c r="D185" s="101"/>
      <c r="E185" s="101"/>
      <c r="F185" s="101"/>
      <c r="G185" s="101"/>
      <c r="H185" s="101"/>
      <c r="I185" s="443"/>
      <c r="J185" s="443"/>
      <c r="K185" s="443"/>
      <c r="L185" s="443"/>
      <c r="M185" s="443"/>
      <c r="N185" s="443"/>
      <c r="O185" s="443"/>
      <c r="P185" s="443"/>
      <c r="Q185" s="443"/>
      <c r="R185" s="101"/>
      <c r="S185" s="101"/>
      <c r="T185" s="101"/>
      <c r="U185" s="101"/>
      <c r="V185" s="101"/>
      <c r="W185" s="101"/>
      <c r="X185" s="101"/>
      <c r="Y185" s="101"/>
      <c r="Z185" s="101"/>
      <c r="AA185" s="101"/>
      <c r="AB185" s="101"/>
      <c r="AC185" s="101"/>
      <c r="AD185" s="101"/>
      <c r="AE185" s="101"/>
    </row>
    <row r="186" spans="1:31" s="423" customFormat="1" ht="21" customHeight="1">
      <c r="A186" s="574"/>
      <c r="B186" s="101"/>
      <c r="C186" s="575"/>
      <c r="D186" s="101"/>
      <c r="E186" s="101"/>
      <c r="F186" s="101"/>
      <c r="G186" s="101"/>
      <c r="H186" s="101"/>
      <c r="I186" s="443"/>
      <c r="J186" s="443"/>
      <c r="K186" s="443"/>
      <c r="L186" s="443"/>
      <c r="M186" s="443"/>
      <c r="N186" s="443"/>
      <c r="O186" s="443"/>
      <c r="P186" s="443"/>
      <c r="Q186" s="443"/>
      <c r="R186" s="101"/>
      <c r="S186" s="101"/>
      <c r="T186" s="101"/>
      <c r="U186" s="101"/>
      <c r="V186" s="101"/>
      <c r="W186" s="101"/>
      <c r="X186" s="101"/>
      <c r="Y186" s="101"/>
      <c r="Z186" s="101"/>
      <c r="AA186" s="101"/>
      <c r="AB186" s="101"/>
      <c r="AC186" s="101"/>
      <c r="AD186" s="101"/>
      <c r="AE186" s="101"/>
    </row>
    <row r="187" spans="1:31" s="423" customFormat="1" ht="21" customHeight="1">
      <c r="A187" s="574"/>
      <c r="B187" s="101"/>
      <c r="C187" s="575"/>
      <c r="D187" s="101"/>
      <c r="E187" s="101"/>
      <c r="F187" s="101"/>
      <c r="G187" s="101"/>
      <c r="H187" s="101"/>
      <c r="I187" s="443"/>
      <c r="J187" s="443"/>
      <c r="K187" s="443"/>
      <c r="L187" s="443"/>
      <c r="M187" s="443"/>
      <c r="N187" s="443"/>
      <c r="O187" s="443"/>
      <c r="P187" s="443"/>
      <c r="Q187" s="443"/>
      <c r="R187" s="101"/>
      <c r="S187" s="101"/>
      <c r="T187" s="101"/>
      <c r="U187" s="101"/>
      <c r="V187" s="101"/>
      <c r="W187" s="101"/>
      <c r="X187" s="101"/>
      <c r="Y187" s="101"/>
      <c r="Z187" s="101"/>
      <c r="AA187" s="101"/>
      <c r="AB187" s="101"/>
      <c r="AC187" s="101"/>
      <c r="AD187" s="101"/>
      <c r="AE187" s="101"/>
    </row>
    <row r="188" spans="1:31" s="423" customFormat="1" ht="21" customHeight="1">
      <c r="A188" s="574"/>
      <c r="B188" s="101"/>
      <c r="C188" s="575"/>
      <c r="D188" s="101"/>
      <c r="E188" s="101"/>
      <c r="F188" s="101"/>
      <c r="G188" s="101"/>
      <c r="H188" s="101"/>
      <c r="I188" s="443"/>
      <c r="J188" s="443"/>
      <c r="K188" s="443"/>
      <c r="L188" s="443"/>
      <c r="M188" s="443"/>
      <c r="N188" s="443"/>
      <c r="O188" s="443"/>
      <c r="P188" s="443"/>
      <c r="Q188" s="443"/>
      <c r="R188" s="101"/>
      <c r="S188" s="101"/>
      <c r="T188" s="101"/>
      <c r="U188" s="101"/>
      <c r="V188" s="101"/>
      <c r="W188" s="101"/>
      <c r="X188" s="101"/>
      <c r="Y188" s="101"/>
      <c r="Z188" s="101"/>
      <c r="AA188" s="101"/>
      <c r="AB188" s="101"/>
      <c r="AC188" s="101"/>
      <c r="AD188" s="101"/>
      <c r="AE188" s="101"/>
    </row>
    <row r="189" spans="1:31" s="423" customFormat="1" ht="21" customHeight="1">
      <c r="A189" s="574"/>
      <c r="B189" s="101"/>
      <c r="C189" s="575"/>
      <c r="D189" s="101"/>
      <c r="E189" s="101"/>
      <c r="F189" s="101"/>
      <c r="G189" s="101"/>
      <c r="H189" s="101"/>
      <c r="I189" s="443"/>
      <c r="J189" s="443"/>
      <c r="K189" s="443"/>
      <c r="L189" s="443"/>
      <c r="M189" s="443"/>
      <c r="N189" s="443"/>
      <c r="O189" s="443"/>
      <c r="P189" s="443"/>
      <c r="Q189" s="443"/>
      <c r="R189" s="101"/>
      <c r="S189" s="101"/>
      <c r="T189" s="101"/>
      <c r="U189" s="101"/>
      <c r="V189" s="101"/>
      <c r="W189" s="101"/>
      <c r="X189" s="101"/>
      <c r="Y189" s="101"/>
      <c r="Z189" s="101"/>
      <c r="AA189" s="101"/>
      <c r="AB189" s="101"/>
      <c r="AC189" s="101"/>
      <c r="AD189" s="101"/>
      <c r="AE189" s="101"/>
    </row>
    <row r="190" spans="1:31" s="423" customFormat="1" ht="21" customHeight="1">
      <c r="A190" s="574"/>
      <c r="B190" s="101"/>
      <c r="C190" s="575"/>
      <c r="D190" s="101"/>
      <c r="E190" s="101"/>
      <c r="F190" s="101"/>
      <c r="G190" s="101"/>
      <c r="H190" s="101"/>
      <c r="I190" s="443"/>
      <c r="J190" s="443"/>
      <c r="K190" s="443"/>
      <c r="L190" s="443"/>
      <c r="M190" s="443"/>
      <c r="N190" s="443"/>
      <c r="O190" s="443"/>
      <c r="P190" s="443"/>
      <c r="Q190" s="443"/>
      <c r="R190" s="101"/>
      <c r="S190" s="101"/>
      <c r="T190" s="101"/>
      <c r="U190" s="101"/>
      <c r="V190" s="101"/>
      <c r="W190" s="101"/>
      <c r="X190" s="101"/>
      <c r="Y190" s="101"/>
      <c r="Z190" s="101"/>
      <c r="AA190" s="101"/>
      <c r="AB190" s="101"/>
      <c r="AC190" s="101"/>
      <c r="AD190" s="101"/>
      <c r="AE190" s="101"/>
    </row>
    <row r="191" spans="1:31" s="423" customFormat="1" ht="21" customHeight="1">
      <c r="A191" s="574"/>
      <c r="B191" s="101"/>
      <c r="C191" s="575"/>
      <c r="D191" s="101"/>
      <c r="E191" s="101"/>
      <c r="F191" s="101"/>
      <c r="G191" s="101"/>
      <c r="H191" s="101"/>
      <c r="I191" s="443"/>
      <c r="J191" s="443"/>
      <c r="K191" s="443"/>
      <c r="L191" s="443"/>
      <c r="M191" s="443"/>
      <c r="N191" s="443"/>
      <c r="O191" s="443"/>
      <c r="P191" s="443"/>
      <c r="Q191" s="443"/>
      <c r="R191" s="101"/>
      <c r="S191" s="101"/>
      <c r="T191" s="101"/>
      <c r="U191" s="101"/>
      <c r="V191" s="101"/>
      <c r="W191" s="101"/>
      <c r="X191" s="101"/>
      <c r="Y191" s="101"/>
      <c r="Z191" s="101"/>
      <c r="AA191" s="101"/>
      <c r="AB191" s="101"/>
      <c r="AC191" s="101"/>
      <c r="AD191" s="101"/>
      <c r="AE191" s="101"/>
    </row>
    <row r="192" spans="1:31" s="423" customFormat="1" ht="21" customHeight="1">
      <c r="A192" s="574"/>
      <c r="B192" s="101"/>
      <c r="C192" s="575"/>
      <c r="D192" s="101"/>
      <c r="E192" s="101"/>
      <c r="F192" s="101"/>
      <c r="G192" s="101"/>
      <c r="H192" s="101"/>
      <c r="I192" s="443"/>
      <c r="J192" s="443"/>
      <c r="K192" s="443"/>
      <c r="L192" s="443"/>
      <c r="M192" s="443"/>
      <c r="N192" s="443"/>
      <c r="O192" s="443"/>
      <c r="P192" s="443"/>
      <c r="Q192" s="443"/>
      <c r="R192" s="101"/>
      <c r="S192" s="101"/>
      <c r="T192" s="101"/>
      <c r="U192" s="101"/>
      <c r="V192" s="101"/>
      <c r="W192" s="101"/>
      <c r="X192" s="101"/>
      <c r="Y192" s="101"/>
      <c r="Z192" s="101"/>
      <c r="AA192" s="101"/>
      <c r="AB192" s="101"/>
      <c r="AC192" s="101"/>
      <c r="AD192" s="101"/>
      <c r="AE192" s="101"/>
    </row>
    <row r="193" spans="1:31" s="423" customFormat="1" ht="21" customHeight="1">
      <c r="A193" s="574"/>
      <c r="B193" s="101"/>
      <c r="C193" s="575"/>
      <c r="D193" s="101"/>
      <c r="E193" s="101"/>
      <c r="F193" s="101"/>
      <c r="G193" s="101"/>
      <c r="H193" s="101"/>
      <c r="I193" s="443"/>
      <c r="J193" s="443"/>
      <c r="K193" s="443"/>
      <c r="L193" s="443"/>
      <c r="M193" s="443"/>
      <c r="N193" s="443"/>
      <c r="O193" s="443"/>
      <c r="P193" s="443"/>
      <c r="Q193" s="443"/>
      <c r="R193" s="101"/>
      <c r="S193" s="101"/>
      <c r="T193" s="101"/>
      <c r="U193" s="101"/>
      <c r="V193" s="101"/>
      <c r="W193" s="101"/>
      <c r="X193" s="101"/>
      <c r="Y193" s="101"/>
      <c r="Z193" s="101"/>
      <c r="AA193" s="101"/>
      <c r="AB193" s="101"/>
      <c r="AC193" s="101"/>
      <c r="AD193" s="101"/>
      <c r="AE193" s="101"/>
    </row>
    <row r="194" spans="1:31" s="423" customFormat="1" ht="21" customHeight="1">
      <c r="A194" s="574"/>
      <c r="B194" s="101"/>
      <c r="C194" s="575"/>
      <c r="D194" s="101"/>
      <c r="E194" s="101"/>
      <c r="F194" s="101"/>
      <c r="G194" s="101"/>
      <c r="H194" s="101"/>
      <c r="I194" s="443"/>
      <c r="J194" s="443"/>
      <c r="K194" s="443"/>
      <c r="L194" s="443"/>
      <c r="M194" s="443"/>
      <c r="N194" s="443"/>
      <c r="O194" s="443"/>
      <c r="P194" s="443"/>
      <c r="Q194" s="443"/>
      <c r="R194" s="101"/>
      <c r="S194" s="101"/>
      <c r="T194" s="101"/>
      <c r="U194" s="101"/>
      <c r="V194" s="101"/>
      <c r="W194" s="101"/>
      <c r="X194" s="101"/>
      <c r="Y194" s="101"/>
      <c r="Z194" s="101"/>
      <c r="AA194" s="101"/>
      <c r="AB194" s="101"/>
      <c r="AC194" s="101"/>
      <c r="AD194" s="101"/>
      <c r="AE194" s="101"/>
    </row>
    <row r="195" spans="1:31" s="423" customFormat="1" ht="21" customHeight="1">
      <c r="A195" s="574"/>
      <c r="B195" s="101"/>
      <c r="C195" s="575"/>
      <c r="D195" s="101"/>
      <c r="E195" s="101"/>
      <c r="F195" s="101"/>
      <c r="G195" s="101"/>
      <c r="H195" s="101"/>
      <c r="I195" s="443"/>
      <c r="J195" s="443"/>
      <c r="K195" s="443"/>
      <c r="L195" s="443"/>
      <c r="M195" s="443"/>
      <c r="N195" s="443"/>
      <c r="O195" s="443"/>
      <c r="P195" s="443"/>
      <c r="Q195" s="443"/>
      <c r="R195" s="101"/>
      <c r="S195" s="101"/>
      <c r="T195" s="101"/>
      <c r="U195" s="101"/>
      <c r="V195" s="101"/>
      <c r="W195" s="101"/>
      <c r="X195" s="101"/>
      <c r="Y195" s="101"/>
      <c r="Z195" s="101"/>
      <c r="AA195" s="101"/>
      <c r="AB195" s="101"/>
      <c r="AC195" s="101"/>
      <c r="AD195" s="101"/>
      <c r="AE195" s="101"/>
    </row>
    <row r="196" spans="1:31" s="423" customFormat="1" ht="21" customHeight="1">
      <c r="A196" s="574"/>
      <c r="B196" s="101"/>
      <c r="C196" s="575"/>
      <c r="D196" s="101"/>
      <c r="E196" s="101"/>
      <c r="F196" s="101"/>
      <c r="G196" s="101"/>
      <c r="H196" s="101"/>
      <c r="I196" s="443"/>
      <c r="J196" s="443"/>
      <c r="K196" s="443"/>
      <c r="L196" s="443"/>
      <c r="M196" s="443"/>
      <c r="N196" s="443"/>
      <c r="O196" s="443"/>
      <c r="P196" s="443"/>
      <c r="Q196" s="443"/>
      <c r="R196" s="101"/>
      <c r="S196" s="101"/>
      <c r="T196" s="101"/>
      <c r="U196" s="101"/>
      <c r="V196" s="101"/>
      <c r="W196" s="101"/>
      <c r="X196" s="101"/>
      <c r="Y196" s="101"/>
      <c r="Z196" s="101"/>
      <c r="AA196" s="101"/>
      <c r="AB196" s="101"/>
      <c r="AC196" s="101"/>
      <c r="AD196" s="101"/>
      <c r="AE196" s="101"/>
    </row>
    <row r="197" spans="1:31" s="423" customFormat="1" ht="21" customHeight="1">
      <c r="A197" s="574"/>
      <c r="B197" s="101"/>
      <c r="C197" s="575"/>
      <c r="D197" s="101"/>
      <c r="E197" s="101"/>
      <c r="F197" s="101"/>
      <c r="G197" s="101"/>
      <c r="H197" s="101"/>
      <c r="I197" s="443"/>
      <c r="J197" s="443"/>
      <c r="K197" s="443"/>
      <c r="L197" s="443"/>
      <c r="M197" s="443"/>
      <c r="N197" s="443"/>
      <c r="O197" s="443"/>
      <c r="P197" s="443"/>
      <c r="Q197" s="443"/>
      <c r="R197" s="101"/>
      <c r="S197" s="101"/>
      <c r="T197" s="101"/>
      <c r="U197" s="101"/>
      <c r="V197" s="101"/>
      <c r="W197" s="101"/>
      <c r="X197" s="101"/>
      <c r="Y197" s="101"/>
      <c r="Z197" s="101"/>
      <c r="AA197" s="101"/>
      <c r="AB197" s="101"/>
      <c r="AC197" s="101"/>
      <c r="AD197" s="101"/>
      <c r="AE197" s="101"/>
    </row>
    <row r="198" spans="1:31" s="423" customFormat="1" ht="21" customHeight="1">
      <c r="A198" s="574"/>
      <c r="B198" s="101"/>
      <c r="C198" s="575"/>
      <c r="D198" s="101"/>
      <c r="E198" s="101"/>
      <c r="F198" s="101"/>
      <c r="G198" s="101"/>
      <c r="H198" s="101"/>
      <c r="I198" s="443"/>
      <c r="J198" s="443"/>
      <c r="K198" s="443"/>
      <c r="L198" s="443"/>
      <c r="M198" s="443"/>
      <c r="N198" s="443"/>
      <c r="O198" s="443"/>
      <c r="P198" s="443"/>
      <c r="Q198" s="443"/>
      <c r="R198" s="101"/>
      <c r="S198" s="101"/>
      <c r="T198" s="101"/>
      <c r="U198" s="101"/>
      <c r="V198" s="101"/>
      <c r="W198" s="101"/>
      <c r="X198" s="101"/>
      <c r="Y198" s="101"/>
      <c r="Z198" s="101"/>
      <c r="AA198" s="101"/>
      <c r="AB198" s="101"/>
      <c r="AC198" s="101"/>
      <c r="AD198" s="101"/>
      <c r="AE198" s="101"/>
    </row>
    <row r="199" spans="1:31" s="423" customFormat="1" ht="21" customHeight="1">
      <c r="A199" s="574"/>
      <c r="B199" s="101"/>
      <c r="C199" s="575"/>
      <c r="D199" s="101"/>
      <c r="E199" s="101"/>
      <c r="F199" s="101"/>
      <c r="G199" s="101"/>
      <c r="H199" s="101"/>
      <c r="I199" s="443"/>
      <c r="J199" s="443"/>
      <c r="K199" s="443"/>
      <c r="L199" s="443"/>
      <c r="M199" s="443"/>
      <c r="N199" s="443"/>
      <c r="O199" s="443"/>
      <c r="P199" s="443"/>
      <c r="Q199" s="443"/>
      <c r="R199" s="101"/>
      <c r="S199" s="101"/>
      <c r="T199" s="101"/>
      <c r="U199" s="101"/>
      <c r="V199" s="101"/>
      <c r="W199" s="101"/>
      <c r="X199" s="101"/>
      <c r="Y199" s="101"/>
      <c r="Z199" s="101"/>
      <c r="AA199" s="101"/>
      <c r="AB199" s="101"/>
      <c r="AC199" s="101"/>
      <c r="AD199" s="101"/>
      <c r="AE199" s="101"/>
    </row>
    <row r="200" spans="1:31" s="423" customFormat="1" ht="21" customHeight="1">
      <c r="A200" s="574"/>
      <c r="B200" s="101"/>
      <c r="C200" s="575"/>
      <c r="D200" s="101"/>
      <c r="E200" s="101"/>
      <c r="F200" s="101"/>
      <c r="G200" s="101"/>
      <c r="H200" s="101"/>
      <c r="I200" s="443"/>
      <c r="J200" s="443"/>
      <c r="K200" s="443"/>
      <c r="L200" s="443"/>
      <c r="M200" s="443"/>
      <c r="N200" s="443"/>
      <c r="O200" s="443"/>
      <c r="P200" s="443"/>
      <c r="Q200" s="443"/>
      <c r="R200" s="101"/>
      <c r="S200" s="101"/>
      <c r="T200" s="101"/>
      <c r="U200" s="101"/>
      <c r="V200" s="101"/>
      <c r="W200" s="101"/>
      <c r="X200" s="101"/>
      <c r="Y200" s="101"/>
      <c r="Z200" s="101"/>
      <c r="AA200" s="101"/>
      <c r="AB200" s="101"/>
      <c r="AC200" s="101"/>
      <c r="AD200" s="101"/>
      <c r="AE200" s="101"/>
    </row>
    <row r="201" spans="1:31" s="423" customFormat="1" ht="21" customHeight="1">
      <c r="A201" s="574"/>
      <c r="B201" s="101"/>
      <c r="C201" s="575"/>
      <c r="D201" s="101"/>
      <c r="E201" s="101"/>
      <c r="F201" s="101"/>
      <c r="G201" s="101"/>
      <c r="H201" s="101"/>
      <c r="I201" s="443"/>
      <c r="J201" s="443"/>
      <c r="K201" s="443"/>
      <c r="L201" s="443"/>
      <c r="M201" s="443"/>
      <c r="N201" s="443"/>
      <c r="O201" s="443"/>
      <c r="P201" s="443"/>
      <c r="Q201" s="443"/>
      <c r="R201" s="101"/>
      <c r="S201" s="101"/>
      <c r="T201" s="101"/>
      <c r="U201" s="101"/>
      <c r="V201" s="101"/>
      <c r="W201" s="101"/>
      <c r="X201" s="101"/>
      <c r="Y201" s="101"/>
      <c r="Z201" s="101"/>
      <c r="AA201" s="101"/>
      <c r="AB201" s="101"/>
      <c r="AC201" s="101"/>
      <c r="AD201" s="101"/>
      <c r="AE201" s="101"/>
    </row>
    <row r="202" spans="1:31" s="423" customFormat="1" ht="21" customHeight="1">
      <c r="A202" s="574"/>
      <c r="B202" s="101"/>
      <c r="C202" s="575"/>
      <c r="D202" s="101"/>
      <c r="E202" s="101"/>
      <c r="F202" s="101"/>
      <c r="G202" s="101"/>
      <c r="H202" s="101"/>
      <c r="I202" s="443"/>
      <c r="J202" s="443"/>
      <c r="K202" s="443"/>
      <c r="L202" s="443"/>
      <c r="M202" s="443"/>
      <c r="N202" s="443"/>
      <c r="O202" s="443"/>
      <c r="P202" s="443"/>
      <c r="Q202" s="443"/>
      <c r="R202" s="101"/>
      <c r="S202" s="101"/>
      <c r="T202" s="101"/>
      <c r="U202" s="101"/>
      <c r="V202" s="101"/>
      <c r="W202" s="101"/>
      <c r="X202" s="101"/>
      <c r="Y202" s="101"/>
      <c r="Z202" s="101"/>
      <c r="AA202" s="101"/>
      <c r="AB202" s="101"/>
      <c r="AC202" s="101"/>
      <c r="AD202" s="101"/>
      <c r="AE202" s="101"/>
    </row>
    <row r="203" spans="1:31" s="423" customFormat="1" ht="21" customHeight="1">
      <c r="A203" s="574"/>
      <c r="B203" s="101"/>
      <c r="C203" s="575"/>
      <c r="D203" s="101"/>
      <c r="E203" s="101"/>
      <c r="F203" s="101"/>
      <c r="G203" s="101"/>
      <c r="H203" s="101"/>
      <c r="I203" s="443"/>
      <c r="J203" s="443"/>
      <c r="K203" s="443"/>
      <c r="L203" s="443"/>
      <c r="M203" s="443"/>
      <c r="N203" s="443"/>
      <c r="O203" s="443"/>
      <c r="P203" s="443"/>
      <c r="Q203" s="443"/>
      <c r="R203" s="101"/>
      <c r="S203" s="101"/>
      <c r="T203" s="101"/>
      <c r="U203" s="101"/>
      <c r="V203" s="101"/>
      <c r="W203" s="101"/>
      <c r="X203" s="101"/>
      <c r="Y203" s="101"/>
      <c r="Z203" s="101"/>
      <c r="AA203" s="101"/>
      <c r="AB203" s="101"/>
      <c r="AC203" s="101"/>
      <c r="AD203" s="101"/>
      <c r="AE203" s="101"/>
    </row>
    <row r="204" spans="1:31" s="423" customFormat="1" ht="21" customHeight="1">
      <c r="A204" s="574"/>
      <c r="B204" s="101"/>
      <c r="C204" s="575"/>
      <c r="D204" s="101"/>
      <c r="E204" s="101"/>
      <c r="F204" s="101"/>
      <c r="G204" s="101"/>
      <c r="H204" s="101"/>
      <c r="I204" s="443"/>
      <c r="J204" s="443"/>
      <c r="K204" s="443"/>
      <c r="L204" s="443"/>
      <c r="M204" s="443"/>
      <c r="N204" s="443"/>
      <c r="O204" s="443"/>
      <c r="P204" s="443"/>
      <c r="Q204" s="443"/>
      <c r="R204" s="101"/>
      <c r="S204" s="101"/>
      <c r="T204" s="101"/>
      <c r="U204" s="101"/>
      <c r="V204" s="101"/>
      <c r="W204" s="101"/>
      <c r="X204" s="101"/>
      <c r="Y204" s="101"/>
      <c r="Z204" s="101"/>
      <c r="AA204" s="101"/>
      <c r="AB204" s="101"/>
      <c r="AC204" s="101"/>
      <c r="AD204" s="101"/>
      <c r="AE204" s="101"/>
    </row>
    <row r="205" spans="1:31" s="423" customFormat="1" ht="21" customHeight="1">
      <c r="A205" s="574"/>
      <c r="B205" s="101"/>
      <c r="C205" s="575"/>
      <c r="D205" s="101"/>
      <c r="E205" s="101"/>
      <c r="F205" s="101"/>
      <c r="G205" s="101"/>
      <c r="H205" s="101"/>
      <c r="I205" s="443"/>
      <c r="J205" s="443"/>
      <c r="K205" s="443"/>
      <c r="L205" s="443"/>
      <c r="M205" s="443"/>
      <c r="N205" s="443"/>
      <c r="O205" s="443"/>
      <c r="P205" s="443"/>
      <c r="Q205" s="443"/>
      <c r="R205" s="101"/>
      <c r="S205" s="101"/>
      <c r="T205" s="101"/>
      <c r="U205" s="101"/>
      <c r="V205" s="101"/>
      <c r="W205" s="101"/>
      <c r="X205" s="101"/>
      <c r="Y205" s="101"/>
      <c r="Z205" s="101"/>
      <c r="AA205" s="101"/>
      <c r="AB205" s="101"/>
      <c r="AC205" s="101"/>
      <c r="AD205" s="101"/>
      <c r="AE205" s="101"/>
    </row>
    <row r="206" spans="1:31" s="423" customFormat="1" ht="21" customHeight="1">
      <c r="A206" s="574"/>
      <c r="B206" s="101"/>
      <c r="C206" s="575"/>
      <c r="D206" s="101"/>
      <c r="E206" s="101"/>
      <c r="F206" s="101"/>
      <c r="G206" s="101"/>
      <c r="H206" s="101"/>
      <c r="I206" s="443"/>
      <c r="J206" s="443"/>
      <c r="K206" s="443"/>
      <c r="L206" s="443"/>
      <c r="M206" s="443"/>
      <c r="N206" s="443"/>
      <c r="O206" s="443"/>
      <c r="P206" s="443"/>
      <c r="Q206" s="443"/>
      <c r="R206" s="101"/>
      <c r="S206" s="101"/>
      <c r="T206" s="101"/>
      <c r="U206" s="101"/>
      <c r="V206" s="101"/>
      <c r="W206" s="101"/>
      <c r="X206" s="101"/>
      <c r="Y206" s="101"/>
      <c r="Z206" s="101"/>
      <c r="AA206" s="101"/>
      <c r="AB206" s="101"/>
      <c r="AC206" s="101"/>
      <c r="AD206" s="101"/>
      <c r="AE206" s="101"/>
    </row>
    <row r="207" spans="1:31" s="423" customFormat="1" ht="21" customHeight="1">
      <c r="A207" s="574"/>
      <c r="B207" s="101"/>
      <c r="C207" s="575"/>
      <c r="D207" s="101"/>
      <c r="E207" s="101"/>
      <c r="F207" s="101"/>
      <c r="G207" s="101"/>
      <c r="H207" s="101"/>
      <c r="I207" s="443"/>
      <c r="J207" s="443"/>
      <c r="K207" s="443"/>
      <c r="L207" s="443"/>
      <c r="M207" s="443"/>
      <c r="N207" s="443"/>
      <c r="O207" s="443"/>
      <c r="P207" s="443"/>
      <c r="Q207" s="443"/>
      <c r="R207" s="101"/>
      <c r="S207" s="101"/>
      <c r="T207" s="101"/>
      <c r="U207" s="101"/>
      <c r="V207" s="101"/>
      <c r="W207" s="101"/>
      <c r="X207" s="101"/>
      <c r="Y207" s="101"/>
      <c r="Z207" s="101"/>
      <c r="AA207" s="101"/>
      <c r="AB207" s="101"/>
      <c r="AC207" s="101"/>
      <c r="AD207" s="101"/>
      <c r="AE207" s="101"/>
    </row>
    <row r="208" spans="1:31" s="423" customFormat="1" ht="21" customHeight="1">
      <c r="A208" s="574"/>
      <c r="B208" s="101"/>
      <c r="C208" s="575"/>
      <c r="D208" s="101"/>
      <c r="E208" s="101"/>
      <c r="F208" s="101"/>
      <c r="G208" s="101"/>
      <c r="H208" s="101"/>
      <c r="I208" s="443"/>
      <c r="J208" s="443"/>
      <c r="K208" s="443"/>
      <c r="L208" s="443"/>
      <c r="M208" s="443"/>
      <c r="N208" s="443"/>
      <c r="O208" s="443"/>
      <c r="P208" s="443"/>
      <c r="Q208" s="443"/>
      <c r="R208" s="101"/>
      <c r="S208" s="101"/>
      <c r="T208" s="101"/>
      <c r="U208" s="101"/>
      <c r="V208" s="101"/>
      <c r="W208" s="101"/>
      <c r="X208" s="101"/>
      <c r="Y208" s="101"/>
      <c r="Z208" s="101"/>
      <c r="AA208" s="101"/>
      <c r="AB208" s="101"/>
      <c r="AC208" s="101"/>
      <c r="AD208" s="101"/>
      <c r="AE208" s="101"/>
    </row>
    <row r="209" spans="1:31" s="423" customFormat="1" ht="21" customHeight="1">
      <c r="A209" s="574"/>
      <c r="B209" s="101"/>
      <c r="C209" s="575"/>
      <c r="D209" s="101"/>
      <c r="E209" s="101"/>
      <c r="F209" s="101"/>
      <c r="G209" s="101"/>
      <c r="H209" s="101"/>
      <c r="I209" s="443"/>
      <c r="J209" s="443"/>
      <c r="K209" s="443"/>
      <c r="L209" s="443"/>
      <c r="M209" s="443"/>
      <c r="N209" s="443"/>
      <c r="O209" s="443"/>
      <c r="P209" s="443"/>
      <c r="Q209" s="443"/>
      <c r="R209" s="101"/>
      <c r="S209" s="101"/>
      <c r="T209" s="101"/>
      <c r="U209" s="101"/>
      <c r="V209" s="101"/>
      <c r="W209" s="101"/>
      <c r="X209" s="101"/>
      <c r="Y209" s="101"/>
      <c r="Z209" s="101"/>
      <c r="AA209" s="101"/>
      <c r="AB209" s="101"/>
      <c r="AC209" s="101"/>
      <c r="AD209" s="101"/>
      <c r="AE209" s="101"/>
    </row>
    <row r="210" spans="1:31" s="423" customFormat="1" ht="21" customHeight="1">
      <c r="A210" s="574"/>
      <c r="B210" s="101"/>
      <c r="C210" s="575"/>
      <c r="D210" s="101"/>
      <c r="E210" s="101"/>
      <c r="F210" s="101"/>
      <c r="G210" s="101"/>
      <c r="H210" s="101"/>
      <c r="I210" s="443"/>
      <c r="J210" s="443"/>
      <c r="K210" s="443"/>
      <c r="L210" s="443"/>
      <c r="M210" s="443"/>
      <c r="N210" s="443"/>
      <c r="O210" s="443"/>
      <c r="P210" s="443"/>
      <c r="Q210" s="443"/>
      <c r="R210" s="101"/>
      <c r="S210" s="101"/>
      <c r="T210" s="101"/>
      <c r="U210" s="101"/>
      <c r="V210" s="101"/>
      <c r="W210" s="101"/>
      <c r="X210" s="101"/>
      <c r="Y210" s="101"/>
      <c r="Z210" s="101"/>
      <c r="AA210" s="101"/>
      <c r="AB210" s="101"/>
      <c r="AC210" s="101"/>
      <c r="AD210" s="101"/>
      <c r="AE210" s="101"/>
    </row>
    <row r="211" spans="1:31" s="423" customFormat="1" ht="21" customHeight="1">
      <c r="A211" s="574"/>
      <c r="B211" s="101"/>
      <c r="C211" s="575"/>
      <c r="D211" s="101"/>
      <c r="E211" s="101"/>
      <c r="F211" s="101"/>
      <c r="G211" s="101"/>
      <c r="H211" s="101"/>
      <c r="I211" s="443"/>
      <c r="J211" s="443"/>
      <c r="K211" s="443"/>
      <c r="L211" s="443"/>
      <c r="M211" s="443"/>
      <c r="N211" s="443"/>
      <c r="O211" s="443"/>
      <c r="P211" s="443"/>
      <c r="Q211" s="443"/>
      <c r="R211" s="101"/>
      <c r="S211" s="101"/>
      <c r="T211" s="101"/>
      <c r="U211" s="101"/>
      <c r="V211" s="101"/>
      <c r="W211" s="101"/>
      <c r="X211" s="101"/>
      <c r="Y211" s="101"/>
      <c r="Z211" s="101"/>
      <c r="AA211" s="101"/>
      <c r="AB211" s="101"/>
      <c r="AC211" s="101"/>
      <c r="AD211" s="101"/>
      <c r="AE211" s="101"/>
    </row>
    <row r="212" spans="1:31" s="423" customFormat="1" ht="21" customHeight="1">
      <c r="A212" s="574"/>
      <c r="B212" s="101"/>
      <c r="C212" s="575"/>
      <c r="D212" s="101"/>
      <c r="E212" s="101"/>
      <c r="F212" s="101"/>
      <c r="G212" s="101"/>
      <c r="H212" s="101"/>
      <c r="I212" s="443"/>
      <c r="J212" s="443"/>
      <c r="K212" s="443"/>
      <c r="L212" s="443"/>
      <c r="M212" s="443"/>
      <c r="N212" s="443"/>
      <c r="O212" s="443"/>
      <c r="P212" s="443"/>
      <c r="Q212" s="443"/>
      <c r="R212" s="101"/>
      <c r="S212" s="101"/>
      <c r="T212" s="101"/>
      <c r="U212" s="101"/>
      <c r="V212" s="101"/>
      <c r="W212" s="101"/>
      <c r="X212" s="101"/>
      <c r="Y212" s="101"/>
      <c r="Z212" s="101"/>
      <c r="AA212" s="101"/>
      <c r="AB212" s="101"/>
      <c r="AC212" s="101"/>
      <c r="AD212" s="101"/>
      <c r="AE212" s="101"/>
    </row>
    <row r="213" spans="1:31" s="423" customFormat="1" ht="21" customHeight="1">
      <c r="A213" s="574"/>
      <c r="B213" s="101"/>
      <c r="C213" s="575"/>
      <c r="D213" s="101"/>
      <c r="E213" s="101"/>
      <c r="F213" s="101"/>
      <c r="G213" s="101"/>
      <c r="H213" s="101"/>
      <c r="I213" s="443"/>
      <c r="J213" s="443"/>
      <c r="K213" s="443"/>
      <c r="L213" s="443"/>
      <c r="M213" s="443"/>
      <c r="N213" s="443"/>
      <c r="O213" s="443"/>
      <c r="P213" s="443"/>
      <c r="Q213" s="443"/>
      <c r="R213" s="101"/>
      <c r="S213" s="101"/>
      <c r="T213" s="101"/>
      <c r="U213" s="101"/>
      <c r="V213" s="101"/>
      <c r="W213" s="101"/>
      <c r="X213" s="101"/>
      <c r="Y213" s="101"/>
      <c r="Z213" s="101"/>
      <c r="AA213" s="101"/>
      <c r="AB213" s="101"/>
      <c r="AC213" s="101"/>
      <c r="AD213" s="101"/>
      <c r="AE213" s="101"/>
    </row>
    <row r="214" spans="1:31" s="423" customFormat="1" ht="21" customHeight="1">
      <c r="A214" s="574"/>
      <c r="B214" s="101"/>
      <c r="C214" s="575"/>
      <c r="D214" s="101"/>
      <c r="E214" s="101"/>
      <c r="F214" s="101"/>
      <c r="G214" s="101"/>
      <c r="H214" s="101"/>
      <c r="I214" s="443"/>
      <c r="J214" s="443"/>
      <c r="K214" s="443"/>
      <c r="L214" s="443"/>
      <c r="M214" s="443"/>
      <c r="N214" s="443"/>
      <c r="O214" s="443"/>
      <c r="P214" s="443"/>
      <c r="Q214" s="443"/>
      <c r="R214" s="101"/>
      <c r="S214" s="101"/>
      <c r="T214" s="101"/>
      <c r="U214" s="101"/>
      <c r="V214" s="101"/>
      <c r="W214" s="101"/>
      <c r="X214" s="101"/>
      <c r="Y214" s="101"/>
      <c r="Z214" s="101"/>
      <c r="AA214" s="101"/>
      <c r="AB214" s="101"/>
      <c r="AC214" s="101"/>
      <c r="AD214" s="101"/>
      <c r="AE214" s="101"/>
    </row>
    <row r="215" spans="1:31" s="423" customFormat="1" ht="21" customHeight="1">
      <c r="A215" s="574"/>
      <c r="B215" s="101"/>
      <c r="C215" s="575"/>
      <c r="D215" s="101"/>
      <c r="E215" s="101"/>
      <c r="F215" s="101"/>
      <c r="G215" s="101"/>
      <c r="H215" s="101"/>
      <c r="I215" s="443"/>
      <c r="J215" s="443"/>
      <c r="K215" s="443"/>
      <c r="L215" s="443"/>
      <c r="M215" s="443"/>
      <c r="N215" s="443"/>
      <c r="O215" s="443"/>
      <c r="P215" s="443"/>
      <c r="Q215" s="443"/>
      <c r="R215" s="101"/>
      <c r="S215" s="101"/>
      <c r="T215" s="101"/>
      <c r="U215" s="101"/>
      <c r="V215" s="101"/>
      <c r="W215" s="101"/>
      <c r="X215" s="101"/>
      <c r="Y215" s="101"/>
      <c r="Z215" s="101"/>
      <c r="AA215" s="101"/>
      <c r="AB215" s="101"/>
      <c r="AC215" s="101"/>
      <c r="AD215" s="101"/>
      <c r="AE215" s="101"/>
    </row>
    <row r="216" spans="1:31" s="423" customFormat="1" ht="21" customHeight="1">
      <c r="A216" s="574"/>
      <c r="B216" s="101"/>
      <c r="C216" s="575"/>
      <c r="D216" s="101"/>
      <c r="E216" s="101"/>
      <c r="F216" s="101"/>
      <c r="G216" s="101"/>
      <c r="H216" s="101"/>
      <c r="I216" s="443"/>
      <c r="J216" s="443"/>
      <c r="K216" s="443"/>
      <c r="L216" s="443"/>
      <c r="M216" s="443"/>
      <c r="N216" s="443"/>
      <c r="O216" s="443"/>
      <c r="P216" s="443"/>
      <c r="Q216" s="443"/>
      <c r="R216" s="101"/>
      <c r="S216" s="101"/>
      <c r="T216" s="101"/>
      <c r="U216" s="101"/>
      <c r="V216" s="101"/>
      <c r="W216" s="101"/>
      <c r="X216" s="101"/>
      <c r="Y216" s="101"/>
      <c r="Z216" s="101"/>
      <c r="AA216" s="101"/>
      <c r="AB216" s="101"/>
      <c r="AC216" s="101"/>
      <c r="AD216" s="101"/>
      <c r="AE216" s="101"/>
    </row>
    <row r="217" spans="1:31" s="423" customFormat="1" ht="21" customHeight="1">
      <c r="A217" s="574"/>
      <c r="B217" s="101"/>
      <c r="C217" s="575"/>
      <c r="D217" s="101"/>
      <c r="E217" s="101"/>
      <c r="F217" s="101"/>
      <c r="G217" s="101"/>
      <c r="H217" s="101"/>
      <c r="I217" s="443"/>
      <c r="J217" s="443"/>
      <c r="K217" s="443"/>
      <c r="L217" s="443"/>
      <c r="M217" s="443"/>
      <c r="N217" s="443"/>
      <c r="O217" s="443"/>
      <c r="P217" s="443"/>
      <c r="Q217" s="443"/>
      <c r="R217" s="101"/>
      <c r="S217" s="101"/>
      <c r="T217" s="101"/>
      <c r="U217" s="101"/>
      <c r="V217" s="101"/>
      <c r="W217" s="101"/>
      <c r="X217" s="101"/>
      <c r="Y217" s="101"/>
      <c r="Z217" s="101"/>
      <c r="AA217" s="101"/>
      <c r="AB217" s="101"/>
      <c r="AC217" s="101"/>
      <c r="AD217" s="101"/>
      <c r="AE217" s="101"/>
    </row>
    <row r="218" spans="1:31" s="423" customFormat="1" ht="21" customHeight="1">
      <c r="A218" s="574"/>
      <c r="B218" s="101"/>
      <c r="C218" s="575"/>
      <c r="D218" s="101"/>
      <c r="E218" s="101"/>
      <c r="F218" s="101"/>
      <c r="G218" s="101"/>
      <c r="H218" s="101"/>
      <c r="I218" s="443"/>
      <c r="J218" s="443"/>
      <c r="K218" s="443"/>
      <c r="L218" s="443"/>
      <c r="M218" s="443"/>
      <c r="N218" s="443"/>
      <c r="O218" s="443"/>
      <c r="P218" s="443"/>
      <c r="Q218" s="443"/>
      <c r="R218" s="101"/>
      <c r="S218" s="101"/>
      <c r="T218" s="101"/>
      <c r="U218" s="101"/>
      <c r="V218" s="101"/>
      <c r="W218" s="101"/>
      <c r="X218" s="101"/>
      <c r="Y218" s="101"/>
      <c r="Z218" s="101"/>
      <c r="AA218" s="101"/>
      <c r="AB218" s="101"/>
      <c r="AC218" s="101"/>
      <c r="AD218" s="101"/>
      <c r="AE218" s="101"/>
    </row>
    <row r="219" spans="1:31" s="423" customFormat="1" ht="21" customHeight="1">
      <c r="A219" s="574"/>
      <c r="B219" s="101"/>
      <c r="C219" s="575"/>
      <c r="D219" s="101"/>
      <c r="E219" s="101"/>
      <c r="F219" s="101"/>
      <c r="G219" s="101"/>
      <c r="H219" s="101"/>
      <c r="I219" s="443"/>
      <c r="J219" s="443"/>
      <c r="K219" s="443"/>
      <c r="L219" s="443"/>
      <c r="M219" s="443"/>
      <c r="N219" s="443"/>
      <c r="O219" s="443"/>
      <c r="P219" s="443"/>
      <c r="Q219" s="443"/>
      <c r="R219" s="101"/>
      <c r="S219" s="101"/>
      <c r="T219" s="101"/>
      <c r="U219" s="101"/>
      <c r="V219" s="101"/>
      <c r="W219" s="101"/>
      <c r="X219" s="101"/>
      <c r="Y219" s="101"/>
      <c r="Z219" s="101"/>
      <c r="AA219" s="101"/>
      <c r="AB219" s="101"/>
      <c r="AC219" s="101"/>
      <c r="AD219" s="101"/>
      <c r="AE219" s="101"/>
    </row>
    <row r="220" spans="1:31" s="423" customFormat="1" ht="21" customHeight="1">
      <c r="A220" s="574"/>
      <c r="B220" s="101"/>
      <c r="C220" s="575"/>
      <c r="D220" s="101"/>
      <c r="E220" s="101"/>
      <c r="F220" s="101"/>
      <c r="G220" s="101"/>
      <c r="H220" s="101"/>
      <c r="I220" s="443"/>
      <c r="J220" s="443"/>
      <c r="K220" s="443"/>
      <c r="L220" s="443"/>
      <c r="M220" s="443"/>
      <c r="N220" s="443"/>
      <c r="O220" s="443"/>
      <c r="P220" s="443"/>
      <c r="Q220" s="443"/>
      <c r="R220" s="101"/>
      <c r="S220" s="101"/>
      <c r="T220" s="101"/>
      <c r="U220" s="101"/>
      <c r="V220" s="101"/>
      <c r="W220" s="101"/>
      <c r="X220" s="101"/>
      <c r="Y220" s="101"/>
      <c r="Z220" s="101"/>
      <c r="AA220" s="101"/>
      <c r="AB220" s="101"/>
      <c r="AC220" s="101"/>
      <c r="AD220" s="101"/>
      <c r="AE220" s="101"/>
    </row>
    <row r="221" spans="1:31" s="423" customFormat="1" ht="21" customHeight="1">
      <c r="A221" s="574"/>
      <c r="B221" s="101"/>
      <c r="C221" s="575"/>
      <c r="D221" s="101"/>
      <c r="E221" s="101"/>
      <c r="F221" s="101"/>
      <c r="G221" s="101"/>
      <c r="H221" s="101"/>
      <c r="I221" s="443"/>
      <c r="J221" s="443"/>
      <c r="K221" s="443"/>
      <c r="L221" s="443"/>
      <c r="M221" s="443"/>
      <c r="N221" s="443"/>
      <c r="O221" s="443"/>
      <c r="P221" s="443"/>
      <c r="Q221" s="443"/>
      <c r="R221" s="101"/>
      <c r="S221" s="101"/>
      <c r="T221" s="101"/>
      <c r="U221" s="101"/>
      <c r="V221" s="101"/>
      <c r="W221" s="101"/>
      <c r="X221" s="101"/>
      <c r="Y221" s="101"/>
      <c r="Z221" s="101"/>
      <c r="AA221" s="101"/>
      <c r="AB221" s="101"/>
      <c r="AC221" s="101"/>
      <c r="AD221" s="101"/>
      <c r="AE221" s="101"/>
    </row>
    <row r="222" spans="1:31" s="423" customFormat="1" ht="21" customHeight="1">
      <c r="A222" s="574"/>
      <c r="B222" s="101"/>
      <c r="C222" s="575"/>
      <c r="D222" s="101"/>
      <c r="E222" s="101"/>
      <c r="F222" s="101"/>
      <c r="G222" s="101"/>
      <c r="H222" s="101"/>
      <c r="I222" s="443"/>
      <c r="J222" s="443"/>
      <c r="K222" s="443"/>
      <c r="L222" s="443"/>
      <c r="M222" s="443"/>
      <c r="N222" s="443"/>
      <c r="O222" s="443"/>
      <c r="P222" s="443"/>
      <c r="Q222" s="443"/>
      <c r="R222" s="101"/>
      <c r="S222" s="101"/>
      <c r="T222" s="101"/>
      <c r="U222" s="101"/>
      <c r="V222" s="101"/>
      <c r="W222" s="101"/>
      <c r="X222" s="101"/>
      <c r="Y222" s="101"/>
      <c r="Z222" s="101"/>
      <c r="AA222" s="101"/>
      <c r="AB222" s="101"/>
      <c r="AC222" s="101"/>
      <c r="AD222" s="101"/>
      <c r="AE222" s="101"/>
    </row>
    <row r="223" spans="1:31" s="423" customFormat="1" ht="21" customHeight="1">
      <c r="A223" s="574"/>
      <c r="B223" s="101"/>
      <c r="C223" s="575"/>
      <c r="D223" s="101"/>
      <c r="E223" s="101"/>
      <c r="F223" s="101"/>
      <c r="G223" s="101"/>
      <c r="H223" s="101"/>
      <c r="I223" s="443"/>
      <c r="J223" s="443"/>
      <c r="K223" s="443"/>
      <c r="L223" s="443"/>
      <c r="M223" s="443"/>
      <c r="N223" s="443"/>
      <c r="O223" s="443"/>
      <c r="P223" s="443"/>
      <c r="Q223" s="443"/>
      <c r="R223" s="101"/>
      <c r="S223" s="101"/>
      <c r="T223" s="101"/>
      <c r="U223" s="101"/>
      <c r="V223" s="101"/>
      <c r="W223" s="101"/>
      <c r="X223" s="101"/>
      <c r="Y223" s="101"/>
      <c r="Z223" s="101"/>
      <c r="AA223" s="101"/>
      <c r="AB223" s="101"/>
      <c r="AC223" s="101"/>
      <c r="AD223" s="101"/>
      <c r="AE223" s="101"/>
    </row>
    <row r="224" spans="1:31" s="423" customFormat="1" ht="21" customHeight="1">
      <c r="A224" s="574"/>
      <c r="B224" s="101"/>
      <c r="C224" s="575"/>
      <c r="D224" s="101"/>
      <c r="E224" s="101"/>
      <c r="F224" s="101"/>
      <c r="G224" s="101"/>
      <c r="H224" s="101"/>
      <c r="I224" s="443"/>
      <c r="J224" s="443"/>
      <c r="K224" s="443"/>
      <c r="L224" s="443"/>
      <c r="M224" s="443"/>
      <c r="N224" s="443"/>
      <c r="O224" s="443"/>
      <c r="P224" s="443"/>
      <c r="Q224" s="443"/>
      <c r="R224" s="101"/>
      <c r="S224" s="101"/>
      <c r="T224" s="101"/>
      <c r="U224" s="101"/>
      <c r="V224" s="101"/>
      <c r="W224" s="101"/>
      <c r="X224" s="101"/>
      <c r="Y224" s="101"/>
      <c r="Z224" s="101"/>
      <c r="AA224" s="101"/>
      <c r="AB224" s="101"/>
      <c r="AC224" s="101"/>
      <c r="AD224" s="101"/>
      <c r="AE224" s="101"/>
    </row>
    <row r="225" spans="1:31" s="423" customFormat="1" ht="21" customHeight="1">
      <c r="A225" s="574"/>
      <c r="B225" s="101"/>
      <c r="C225" s="575"/>
      <c r="D225" s="101"/>
      <c r="E225" s="101"/>
      <c r="F225" s="101"/>
      <c r="G225" s="101"/>
      <c r="H225" s="101"/>
      <c r="I225" s="443"/>
      <c r="J225" s="443"/>
      <c r="K225" s="443"/>
      <c r="L225" s="443"/>
      <c r="M225" s="443"/>
      <c r="N225" s="443"/>
      <c r="O225" s="443"/>
      <c r="P225" s="443"/>
      <c r="Q225" s="443"/>
      <c r="R225" s="101"/>
      <c r="S225" s="101"/>
      <c r="T225" s="101"/>
      <c r="U225" s="101"/>
      <c r="V225" s="101"/>
      <c r="W225" s="101"/>
      <c r="X225" s="101"/>
      <c r="Y225" s="101"/>
      <c r="Z225" s="101"/>
      <c r="AA225" s="101"/>
      <c r="AB225" s="101"/>
      <c r="AC225" s="101"/>
      <c r="AD225" s="101"/>
      <c r="AE225" s="101"/>
    </row>
    <row r="226" spans="1:31" s="423" customFormat="1" ht="21" customHeight="1">
      <c r="A226" s="574"/>
      <c r="B226" s="101"/>
      <c r="C226" s="575"/>
      <c r="D226" s="101"/>
      <c r="E226" s="101"/>
      <c r="F226" s="101"/>
      <c r="G226" s="101"/>
      <c r="H226" s="101"/>
      <c r="I226" s="443"/>
      <c r="J226" s="443"/>
      <c r="K226" s="443"/>
      <c r="L226" s="443"/>
      <c r="M226" s="443"/>
      <c r="N226" s="443"/>
      <c r="O226" s="443"/>
      <c r="P226" s="443"/>
      <c r="Q226" s="443"/>
      <c r="R226" s="101"/>
      <c r="S226" s="101"/>
      <c r="T226" s="101"/>
      <c r="U226" s="101"/>
      <c r="V226" s="101"/>
      <c r="W226" s="101"/>
      <c r="X226" s="101"/>
      <c r="Y226" s="101"/>
      <c r="Z226" s="101"/>
      <c r="AA226" s="101"/>
      <c r="AB226" s="101"/>
      <c r="AC226" s="101"/>
      <c r="AD226" s="101"/>
      <c r="AE226" s="101"/>
    </row>
    <row r="227" spans="1:31" s="423" customFormat="1" ht="21" customHeight="1">
      <c r="A227" s="574"/>
      <c r="B227" s="101"/>
      <c r="C227" s="575"/>
      <c r="D227" s="101"/>
      <c r="E227" s="101"/>
      <c r="F227" s="101"/>
      <c r="G227" s="101"/>
      <c r="H227" s="101"/>
      <c r="I227" s="443"/>
      <c r="J227" s="443"/>
      <c r="K227" s="443"/>
      <c r="L227" s="443"/>
      <c r="M227" s="443"/>
      <c r="N227" s="443"/>
      <c r="O227" s="443"/>
      <c r="P227" s="443"/>
      <c r="Q227" s="443"/>
      <c r="R227" s="101"/>
      <c r="S227" s="101"/>
      <c r="T227" s="101"/>
      <c r="U227" s="101"/>
      <c r="V227" s="101"/>
      <c r="W227" s="101"/>
      <c r="X227" s="101"/>
      <c r="Y227" s="101"/>
      <c r="Z227" s="101"/>
      <c r="AA227" s="101"/>
      <c r="AB227" s="101"/>
      <c r="AC227" s="101"/>
      <c r="AD227" s="101"/>
      <c r="AE227" s="101"/>
    </row>
    <row r="228" spans="1:31" s="423" customFormat="1" ht="21" customHeight="1">
      <c r="A228" s="574"/>
      <c r="B228" s="101"/>
      <c r="C228" s="575"/>
      <c r="D228" s="101"/>
      <c r="E228" s="101"/>
      <c r="F228" s="101"/>
      <c r="G228" s="101"/>
      <c r="H228" s="101"/>
      <c r="I228" s="443"/>
      <c r="J228" s="443"/>
      <c r="K228" s="443"/>
      <c r="L228" s="443"/>
      <c r="M228" s="443"/>
      <c r="N228" s="443"/>
      <c r="O228" s="443"/>
      <c r="P228" s="443"/>
      <c r="Q228" s="443"/>
      <c r="R228" s="101"/>
      <c r="S228" s="101"/>
      <c r="T228" s="101"/>
      <c r="U228" s="101"/>
      <c r="V228" s="101"/>
      <c r="W228" s="101"/>
      <c r="X228" s="101"/>
      <c r="Y228" s="101"/>
      <c r="Z228" s="101"/>
      <c r="AA228" s="101"/>
      <c r="AB228" s="101"/>
      <c r="AC228" s="101"/>
      <c r="AD228" s="101"/>
      <c r="AE228" s="101"/>
    </row>
    <row r="229" spans="1:31" s="423" customFormat="1" ht="21" customHeight="1">
      <c r="A229" s="574"/>
      <c r="B229" s="101"/>
      <c r="C229" s="575"/>
      <c r="D229" s="101"/>
      <c r="E229" s="101"/>
      <c r="F229" s="101"/>
      <c r="G229" s="101"/>
      <c r="H229" s="101"/>
      <c r="I229" s="443"/>
      <c r="J229" s="443"/>
      <c r="K229" s="443"/>
      <c r="L229" s="443"/>
      <c r="M229" s="443"/>
      <c r="N229" s="443"/>
      <c r="O229" s="443"/>
      <c r="P229" s="443"/>
      <c r="Q229" s="443"/>
      <c r="R229" s="101"/>
      <c r="S229" s="101"/>
      <c r="T229" s="101"/>
      <c r="U229" s="101"/>
      <c r="V229" s="101"/>
      <c r="W229" s="101"/>
      <c r="X229" s="101"/>
      <c r="Y229" s="101"/>
      <c r="Z229" s="101"/>
      <c r="AA229" s="101"/>
      <c r="AB229" s="101"/>
      <c r="AC229" s="101"/>
      <c r="AD229" s="101"/>
      <c r="AE229" s="101"/>
    </row>
    <row r="230" spans="1:31" s="423" customFormat="1" ht="21" customHeight="1">
      <c r="A230" s="574"/>
      <c r="B230" s="101"/>
      <c r="C230" s="575"/>
      <c r="D230" s="101"/>
      <c r="E230" s="101"/>
      <c r="F230" s="101"/>
      <c r="G230" s="101"/>
      <c r="H230" s="101"/>
      <c r="I230" s="443"/>
      <c r="J230" s="443"/>
      <c r="K230" s="443"/>
      <c r="L230" s="443"/>
      <c r="M230" s="443"/>
      <c r="N230" s="443"/>
      <c r="O230" s="443"/>
      <c r="P230" s="443"/>
      <c r="Q230" s="443"/>
      <c r="R230" s="101"/>
      <c r="S230" s="101"/>
      <c r="T230" s="101"/>
      <c r="U230" s="101"/>
      <c r="V230" s="101"/>
      <c r="W230" s="101"/>
      <c r="X230" s="101"/>
      <c r="Y230" s="101"/>
      <c r="Z230" s="101"/>
      <c r="AA230" s="101"/>
      <c r="AB230" s="101"/>
      <c r="AC230" s="101"/>
      <c r="AD230" s="101"/>
      <c r="AE230" s="101"/>
    </row>
    <row r="231" spans="1:31" s="423" customFormat="1" ht="21" customHeight="1">
      <c r="A231" s="574"/>
      <c r="B231" s="101"/>
      <c r="C231" s="575"/>
      <c r="D231" s="101"/>
      <c r="E231" s="101"/>
      <c r="F231" s="101"/>
      <c r="G231" s="101"/>
      <c r="H231" s="101"/>
      <c r="I231" s="443"/>
      <c r="J231" s="443"/>
      <c r="K231" s="443"/>
      <c r="L231" s="443"/>
      <c r="M231" s="443"/>
      <c r="N231" s="443"/>
      <c r="O231" s="443"/>
      <c r="P231" s="443"/>
      <c r="Q231" s="443"/>
      <c r="R231" s="101"/>
      <c r="S231" s="101"/>
      <c r="T231" s="101"/>
      <c r="U231" s="101"/>
      <c r="V231" s="101"/>
      <c r="W231" s="101"/>
      <c r="X231" s="101"/>
      <c r="Y231" s="101"/>
      <c r="Z231" s="101"/>
      <c r="AA231" s="101"/>
      <c r="AB231" s="101"/>
      <c r="AC231" s="101"/>
      <c r="AD231" s="101"/>
      <c r="AE231" s="101"/>
    </row>
    <row r="232" spans="1:31" s="423" customFormat="1" ht="21" customHeight="1">
      <c r="A232" s="574"/>
      <c r="B232" s="101"/>
      <c r="C232" s="575"/>
      <c r="D232" s="101"/>
      <c r="E232" s="101"/>
      <c r="F232" s="101"/>
      <c r="G232" s="101"/>
      <c r="H232" s="101"/>
      <c r="I232" s="443"/>
      <c r="J232" s="443"/>
      <c r="K232" s="443"/>
      <c r="L232" s="443"/>
      <c r="M232" s="443"/>
      <c r="N232" s="443"/>
      <c r="O232" s="443"/>
      <c r="P232" s="443"/>
      <c r="Q232" s="443"/>
      <c r="R232" s="101"/>
      <c r="S232" s="101"/>
      <c r="T232" s="101"/>
      <c r="U232" s="101"/>
      <c r="V232" s="101"/>
      <c r="W232" s="101"/>
      <c r="X232" s="101"/>
      <c r="Y232" s="101"/>
      <c r="Z232" s="101"/>
      <c r="AA232" s="101"/>
      <c r="AB232" s="101"/>
      <c r="AC232" s="101"/>
      <c r="AD232" s="101"/>
      <c r="AE232" s="101"/>
    </row>
    <row r="233" spans="1:31" s="423" customFormat="1" ht="21" customHeight="1">
      <c r="A233" s="574"/>
      <c r="B233" s="101"/>
      <c r="C233" s="575"/>
      <c r="D233" s="101"/>
      <c r="E233" s="101"/>
      <c r="F233" s="101"/>
      <c r="G233" s="101"/>
      <c r="H233" s="101"/>
      <c r="I233" s="443"/>
      <c r="J233" s="443"/>
      <c r="K233" s="443"/>
      <c r="L233" s="443"/>
      <c r="M233" s="443"/>
      <c r="N233" s="443"/>
      <c r="O233" s="443"/>
      <c r="P233" s="443"/>
      <c r="Q233" s="443"/>
      <c r="R233" s="101"/>
      <c r="S233" s="101"/>
      <c r="T233" s="101"/>
      <c r="U233" s="101"/>
      <c r="V233" s="101"/>
      <c r="W233" s="101"/>
      <c r="X233" s="101"/>
      <c r="Y233" s="101"/>
      <c r="Z233" s="101"/>
      <c r="AA233" s="101"/>
      <c r="AB233" s="101"/>
      <c r="AC233" s="101"/>
      <c r="AD233" s="101"/>
      <c r="AE233" s="101"/>
    </row>
    <row r="234" spans="1:31" s="423" customFormat="1" ht="21" customHeight="1">
      <c r="A234" s="574"/>
      <c r="B234" s="101"/>
      <c r="C234" s="575"/>
      <c r="D234" s="101"/>
      <c r="E234" s="101"/>
      <c r="F234" s="101"/>
      <c r="G234" s="101"/>
      <c r="H234" s="101"/>
      <c r="I234" s="443"/>
      <c r="J234" s="443"/>
      <c r="K234" s="443"/>
      <c r="L234" s="443"/>
      <c r="M234" s="443"/>
      <c r="N234" s="443"/>
      <c r="O234" s="443"/>
      <c r="P234" s="443"/>
      <c r="Q234" s="443"/>
      <c r="R234" s="101"/>
      <c r="S234" s="101"/>
      <c r="T234" s="101"/>
      <c r="U234" s="101"/>
      <c r="V234" s="101"/>
      <c r="W234" s="101"/>
      <c r="X234" s="101"/>
      <c r="Y234" s="101"/>
      <c r="Z234" s="101"/>
      <c r="AA234" s="101"/>
      <c r="AB234" s="101"/>
      <c r="AC234" s="101"/>
      <c r="AD234" s="101"/>
      <c r="AE234" s="101"/>
    </row>
    <row r="235" spans="1:31" s="423" customFormat="1" ht="21" customHeight="1">
      <c r="A235" s="574"/>
      <c r="B235" s="101"/>
      <c r="C235" s="575"/>
      <c r="D235" s="101"/>
      <c r="E235" s="101"/>
      <c r="F235" s="101"/>
      <c r="G235" s="101"/>
      <c r="H235" s="101"/>
      <c r="I235" s="443"/>
      <c r="J235" s="443"/>
      <c r="K235" s="443"/>
      <c r="L235" s="443"/>
      <c r="M235" s="443"/>
      <c r="N235" s="443"/>
      <c r="O235" s="443"/>
      <c r="P235" s="443"/>
      <c r="Q235" s="443"/>
      <c r="R235" s="101"/>
      <c r="S235" s="101"/>
      <c r="T235" s="101"/>
      <c r="U235" s="101"/>
      <c r="V235" s="101"/>
      <c r="W235" s="101"/>
      <c r="X235" s="101"/>
      <c r="Y235" s="101"/>
      <c r="Z235" s="101"/>
      <c r="AA235" s="101"/>
      <c r="AB235" s="101"/>
      <c r="AC235" s="101"/>
      <c r="AD235" s="101"/>
      <c r="AE235" s="101"/>
    </row>
    <row r="236" spans="1:31" s="423" customFormat="1" ht="21" customHeight="1">
      <c r="A236" s="574"/>
      <c r="B236" s="101"/>
      <c r="C236" s="575"/>
      <c r="D236" s="101"/>
      <c r="E236" s="101"/>
      <c r="F236" s="101"/>
      <c r="G236" s="101"/>
      <c r="H236" s="101"/>
      <c r="I236" s="443"/>
      <c r="J236" s="443"/>
      <c r="K236" s="443"/>
      <c r="L236" s="443"/>
      <c r="M236" s="443"/>
      <c r="N236" s="443"/>
      <c r="O236" s="443"/>
      <c r="P236" s="443"/>
      <c r="Q236" s="443"/>
      <c r="R236" s="101"/>
      <c r="S236" s="101"/>
      <c r="T236" s="101"/>
      <c r="U236" s="101"/>
      <c r="V236" s="101"/>
      <c r="W236" s="101"/>
      <c r="X236" s="101"/>
      <c r="Y236" s="101"/>
      <c r="Z236" s="101"/>
      <c r="AA236" s="101"/>
      <c r="AB236" s="101"/>
      <c r="AC236" s="101"/>
      <c r="AD236" s="101"/>
      <c r="AE236" s="101"/>
    </row>
    <row r="237" spans="1:31" s="423" customFormat="1" ht="21" customHeight="1">
      <c r="A237" s="574"/>
      <c r="B237" s="101"/>
      <c r="C237" s="575"/>
      <c r="D237" s="101"/>
      <c r="E237" s="101"/>
      <c r="F237" s="101"/>
      <c r="G237" s="101"/>
      <c r="H237" s="101"/>
      <c r="I237" s="443"/>
      <c r="J237" s="443"/>
      <c r="K237" s="443"/>
      <c r="L237" s="443"/>
      <c r="M237" s="443"/>
      <c r="N237" s="443"/>
      <c r="O237" s="443"/>
      <c r="P237" s="443"/>
      <c r="Q237" s="443"/>
      <c r="R237" s="101"/>
      <c r="S237" s="101"/>
      <c r="T237" s="101"/>
      <c r="U237" s="101"/>
      <c r="V237" s="101"/>
      <c r="W237" s="101"/>
      <c r="X237" s="101"/>
      <c r="Y237" s="101"/>
      <c r="Z237" s="101"/>
      <c r="AA237" s="101"/>
      <c r="AB237" s="101"/>
      <c r="AC237" s="101"/>
      <c r="AD237" s="101"/>
      <c r="AE237" s="101"/>
    </row>
    <row r="238" spans="1:31" s="423" customFormat="1" ht="21" customHeight="1">
      <c r="A238" s="574"/>
      <c r="B238" s="101"/>
      <c r="C238" s="575"/>
      <c r="D238" s="101"/>
      <c r="E238" s="101"/>
      <c r="F238" s="101"/>
      <c r="G238" s="101"/>
      <c r="H238" s="101"/>
      <c r="I238" s="443"/>
      <c r="J238" s="443"/>
      <c r="K238" s="443"/>
      <c r="L238" s="443"/>
      <c r="M238" s="443"/>
      <c r="N238" s="443"/>
      <c r="O238" s="443"/>
      <c r="P238" s="443"/>
      <c r="Q238" s="443"/>
      <c r="R238" s="101"/>
      <c r="S238" s="101"/>
      <c r="T238" s="101"/>
      <c r="U238" s="101"/>
      <c r="V238" s="101"/>
      <c r="W238" s="101"/>
      <c r="X238" s="101"/>
      <c r="Y238" s="101"/>
      <c r="Z238" s="101"/>
      <c r="AA238" s="101"/>
      <c r="AB238" s="101"/>
      <c r="AC238" s="101"/>
      <c r="AD238" s="101"/>
      <c r="AE238" s="101"/>
    </row>
    <row r="239" spans="1:31" s="423" customFormat="1" ht="21" customHeight="1">
      <c r="A239" s="574"/>
      <c r="B239" s="101"/>
      <c r="C239" s="575"/>
      <c r="D239" s="101"/>
      <c r="E239" s="101"/>
      <c r="F239" s="101"/>
      <c r="G239" s="101"/>
      <c r="H239" s="101"/>
      <c r="I239" s="443"/>
      <c r="J239" s="443"/>
      <c r="K239" s="443"/>
      <c r="L239" s="443"/>
      <c r="M239" s="443"/>
      <c r="N239" s="443"/>
      <c r="O239" s="443"/>
      <c r="P239" s="443"/>
      <c r="Q239" s="443"/>
      <c r="R239" s="101"/>
      <c r="S239" s="101"/>
      <c r="T239" s="101"/>
      <c r="U239" s="101"/>
      <c r="V239" s="101"/>
      <c r="W239" s="101"/>
      <c r="X239" s="101"/>
      <c r="Y239" s="101"/>
      <c r="Z239" s="101"/>
      <c r="AA239" s="101"/>
      <c r="AB239" s="101"/>
      <c r="AC239" s="101"/>
      <c r="AD239" s="101"/>
      <c r="AE239" s="101"/>
    </row>
    <row r="240" spans="1:31" s="423" customFormat="1" ht="21" customHeight="1">
      <c r="A240" s="574"/>
      <c r="B240" s="101"/>
      <c r="C240" s="575"/>
      <c r="D240" s="101"/>
      <c r="E240" s="101"/>
      <c r="F240" s="101"/>
      <c r="G240" s="101"/>
      <c r="H240" s="101"/>
      <c r="I240" s="443"/>
      <c r="J240" s="443"/>
      <c r="K240" s="443"/>
      <c r="L240" s="443"/>
      <c r="M240" s="443"/>
      <c r="N240" s="443"/>
      <c r="O240" s="443"/>
      <c r="P240" s="443"/>
      <c r="Q240" s="443"/>
      <c r="R240" s="101"/>
      <c r="S240" s="101"/>
      <c r="T240" s="101"/>
      <c r="U240" s="101"/>
      <c r="V240" s="101"/>
      <c r="W240" s="101"/>
      <c r="X240" s="101"/>
      <c r="Y240" s="101"/>
      <c r="Z240" s="101"/>
      <c r="AA240" s="101"/>
      <c r="AB240" s="101"/>
      <c r="AC240" s="101"/>
      <c r="AD240" s="101"/>
      <c r="AE240" s="101"/>
    </row>
    <row r="241" spans="1:31" s="423" customFormat="1" ht="21" customHeight="1">
      <c r="A241" s="574"/>
      <c r="B241" s="101"/>
      <c r="C241" s="575"/>
      <c r="D241" s="101"/>
      <c r="E241" s="101"/>
      <c r="F241" s="101"/>
      <c r="G241" s="101"/>
      <c r="H241" s="101"/>
      <c r="I241" s="443"/>
      <c r="J241" s="443"/>
      <c r="K241" s="443"/>
      <c r="L241" s="443"/>
      <c r="M241" s="443"/>
      <c r="N241" s="443"/>
      <c r="O241" s="443"/>
      <c r="P241" s="443"/>
      <c r="Q241" s="443"/>
      <c r="R241" s="101"/>
      <c r="S241" s="101"/>
      <c r="T241" s="101"/>
      <c r="U241" s="101"/>
      <c r="V241" s="101"/>
      <c r="W241" s="101"/>
      <c r="X241" s="101"/>
      <c r="Y241" s="101"/>
      <c r="Z241" s="101"/>
      <c r="AA241" s="101"/>
      <c r="AB241" s="101"/>
      <c r="AC241" s="101"/>
      <c r="AD241" s="101"/>
      <c r="AE241" s="101"/>
    </row>
    <row r="242" spans="1:31" s="423" customFormat="1" ht="21" customHeight="1">
      <c r="A242" s="574"/>
      <c r="B242" s="101"/>
      <c r="C242" s="575"/>
      <c r="D242" s="101"/>
      <c r="E242" s="101"/>
      <c r="F242" s="101"/>
      <c r="G242" s="101"/>
      <c r="H242" s="101"/>
      <c r="I242" s="443"/>
      <c r="J242" s="443"/>
      <c r="K242" s="443"/>
      <c r="L242" s="443"/>
      <c r="M242" s="443"/>
      <c r="N242" s="443"/>
      <c r="O242" s="443"/>
      <c r="P242" s="443"/>
      <c r="Q242" s="443"/>
      <c r="R242" s="101"/>
      <c r="S242" s="101"/>
      <c r="T242" s="101"/>
      <c r="U242" s="101"/>
      <c r="V242" s="101"/>
      <c r="W242" s="101"/>
      <c r="X242" s="101"/>
      <c r="Y242" s="101"/>
      <c r="Z242" s="101"/>
      <c r="AA242" s="101"/>
      <c r="AB242" s="101"/>
      <c r="AC242" s="101"/>
      <c r="AD242" s="101"/>
      <c r="AE242" s="101"/>
    </row>
    <row r="243" spans="1:31" s="423" customFormat="1" ht="21" customHeight="1">
      <c r="A243" s="574"/>
      <c r="B243" s="101"/>
      <c r="C243" s="575"/>
      <c r="D243" s="101"/>
      <c r="E243" s="101"/>
      <c r="F243" s="101"/>
      <c r="G243" s="101"/>
      <c r="H243" s="101"/>
      <c r="I243" s="443"/>
      <c r="J243" s="443"/>
      <c r="K243" s="443"/>
      <c r="L243" s="443"/>
      <c r="M243" s="443"/>
      <c r="N243" s="443"/>
      <c r="O243" s="443"/>
      <c r="P243" s="443"/>
      <c r="Q243" s="443"/>
      <c r="R243" s="101"/>
      <c r="S243" s="101"/>
      <c r="T243" s="101"/>
      <c r="U243" s="101"/>
      <c r="V243" s="101"/>
      <c r="W243" s="101"/>
      <c r="X243" s="101"/>
      <c r="Y243" s="101"/>
      <c r="Z243" s="101"/>
      <c r="AA243" s="101"/>
      <c r="AB243" s="101"/>
      <c r="AC243" s="101"/>
      <c r="AD243" s="101"/>
      <c r="AE243" s="101"/>
    </row>
    <row r="244" spans="1:31" s="423" customFormat="1" ht="21" customHeight="1">
      <c r="A244" s="574"/>
      <c r="B244" s="101"/>
      <c r="C244" s="575"/>
      <c r="D244" s="101"/>
      <c r="E244" s="101"/>
      <c r="F244" s="101"/>
      <c r="G244" s="101"/>
      <c r="H244" s="101"/>
      <c r="I244" s="443"/>
      <c r="J244" s="443"/>
      <c r="K244" s="443"/>
      <c r="L244" s="443"/>
      <c r="M244" s="443"/>
      <c r="N244" s="443"/>
      <c r="O244" s="443"/>
      <c r="P244" s="443"/>
      <c r="Q244" s="443"/>
      <c r="R244" s="101"/>
      <c r="S244" s="101"/>
      <c r="T244" s="101"/>
      <c r="U244" s="101"/>
      <c r="V244" s="101"/>
      <c r="W244" s="101"/>
      <c r="X244" s="101"/>
      <c r="Y244" s="101"/>
      <c r="Z244" s="101"/>
      <c r="AA244" s="101"/>
      <c r="AB244" s="101"/>
      <c r="AC244" s="101"/>
      <c r="AD244" s="101"/>
      <c r="AE244" s="101"/>
    </row>
    <row r="245" spans="1:31" s="423" customFormat="1" ht="21" customHeight="1">
      <c r="A245" s="574"/>
      <c r="B245" s="101"/>
      <c r="C245" s="575"/>
      <c r="D245" s="101"/>
      <c r="E245" s="101"/>
      <c r="F245" s="101"/>
      <c r="G245" s="101"/>
      <c r="H245" s="101"/>
      <c r="I245" s="443"/>
      <c r="J245" s="443"/>
      <c r="K245" s="443"/>
      <c r="L245" s="443"/>
      <c r="M245" s="443"/>
      <c r="N245" s="443"/>
      <c r="O245" s="443"/>
      <c r="P245" s="443"/>
      <c r="Q245" s="443"/>
      <c r="R245" s="101"/>
      <c r="S245" s="101"/>
      <c r="T245" s="101"/>
      <c r="U245" s="101"/>
      <c r="V245" s="101"/>
      <c r="W245" s="101"/>
      <c r="X245" s="101"/>
      <c r="Y245" s="101"/>
      <c r="Z245" s="101"/>
      <c r="AA245" s="101"/>
      <c r="AB245" s="101"/>
      <c r="AC245" s="101"/>
      <c r="AD245" s="101"/>
      <c r="AE245" s="101"/>
    </row>
    <row r="246" spans="1:31" s="423" customFormat="1" ht="21" customHeight="1">
      <c r="A246" s="574"/>
      <c r="B246" s="101"/>
      <c r="C246" s="575"/>
      <c r="D246" s="101"/>
      <c r="E246" s="101"/>
      <c r="F246" s="101"/>
      <c r="G246" s="101"/>
      <c r="H246" s="101"/>
      <c r="I246" s="443"/>
      <c r="J246" s="443"/>
      <c r="K246" s="443"/>
      <c r="L246" s="443"/>
      <c r="M246" s="443"/>
      <c r="N246" s="443"/>
      <c r="O246" s="443"/>
      <c r="P246" s="443"/>
      <c r="Q246" s="443"/>
      <c r="R246" s="101"/>
      <c r="S246" s="101"/>
      <c r="T246" s="101"/>
      <c r="U246" s="101"/>
      <c r="V246" s="101"/>
      <c r="W246" s="101"/>
      <c r="X246" s="101"/>
      <c r="Y246" s="101"/>
      <c r="Z246" s="101"/>
      <c r="AA246" s="101"/>
      <c r="AB246" s="101"/>
      <c r="AC246" s="101"/>
      <c r="AD246" s="101"/>
      <c r="AE246" s="101"/>
    </row>
    <row r="247" spans="1:31" s="423" customFormat="1" ht="21" customHeight="1">
      <c r="A247" s="574"/>
      <c r="B247" s="101"/>
      <c r="C247" s="575"/>
      <c r="D247" s="101"/>
      <c r="E247" s="101"/>
      <c r="F247" s="101"/>
      <c r="G247" s="101"/>
      <c r="H247" s="101"/>
      <c r="I247" s="443"/>
      <c r="J247" s="443"/>
      <c r="K247" s="443"/>
      <c r="L247" s="443"/>
      <c r="M247" s="443"/>
      <c r="N247" s="443"/>
      <c r="O247" s="443"/>
      <c r="P247" s="443"/>
      <c r="Q247" s="443"/>
      <c r="R247" s="101"/>
      <c r="S247" s="101"/>
      <c r="T247" s="101"/>
      <c r="U247" s="101"/>
      <c r="V247" s="101"/>
      <c r="W247" s="101"/>
      <c r="X247" s="101"/>
      <c r="Y247" s="101"/>
      <c r="Z247" s="101"/>
      <c r="AA247" s="101"/>
      <c r="AB247" s="101"/>
      <c r="AC247" s="101"/>
      <c r="AD247" s="101"/>
      <c r="AE247" s="101"/>
    </row>
    <row r="248" spans="1:31" s="423" customFormat="1" ht="21" customHeight="1">
      <c r="A248" s="574"/>
      <c r="B248" s="101"/>
      <c r="C248" s="575"/>
      <c r="D248" s="101"/>
      <c r="E248" s="101"/>
      <c r="F248" s="101"/>
      <c r="G248" s="101"/>
      <c r="H248" s="101"/>
      <c r="I248" s="443"/>
      <c r="J248" s="443"/>
      <c r="K248" s="443"/>
      <c r="L248" s="443"/>
      <c r="M248" s="443"/>
      <c r="N248" s="443"/>
      <c r="O248" s="443"/>
      <c r="P248" s="443"/>
      <c r="Q248" s="443"/>
      <c r="R248" s="101"/>
      <c r="S248" s="101"/>
      <c r="T248" s="101"/>
      <c r="U248" s="101"/>
      <c r="V248" s="101"/>
      <c r="W248" s="101"/>
      <c r="X248" s="101"/>
      <c r="Y248" s="101"/>
      <c r="Z248" s="101"/>
      <c r="AA248" s="101"/>
      <c r="AB248" s="101"/>
      <c r="AC248" s="101"/>
      <c r="AD248" s="101"/>
      <c r="AE248" s="101"/>
    </row>
    <row r="249" spans="1:31" s="423" customFormat="1" ht="21" customHeight="1">
      <c r="A249" s="574"/>
      <c r="B249" s="101"/>
      <c r="C249" s="575"/>
      <c r="D249" s="101"/>
      <c r="E249" s="101"/>
      <c r="F249" s="101"/>
      <c r="G249" s="101"/>
      <c r="H249" s="101"/>
      <c r="I249" s="443"/>
      <c r="J249" s="443"/>
      <c r="K249" s="443"/>
      <c r="L249" s="443"/>
      <c r="M249" s="443"/>
      <c r="N249" s="443"/>
      <c r="O249" s="443"/>
      <c r="P249" s="443"/>
      <c r="Q249" s="443"/>
      <c r="R249" s="101"/>
      <c r="S249" s="101"/>
      <c r="T249" s="101"/>
      <c r="U249" s="101"/>
      <c r="V249" s="101"/>
      <c r="W249" s="101"/>
      <c r="X249" s="101"/>
      <c r="Y249" s="101"/>
      <c r="Z249" s="101"/>
      <c r="AA249" s="101"/>
      <c r="AB249" s="101"/>
      <c r="AC249" s="101"/>
      <c r="AD249" s="101"/>
      <c r="AE249" s="101"/>
    </row>
    <row r="250" spans="1:31" s="423" customFormat="1" ht="21" customHeight="1">
      <c r="A250" s="574"/>
      <c r="B250" s="101"/>
      <c r="C250" s="575"/>
      <c r="D250" s="101"/>
      <c r="E250" s="101"/>
      <c r="F250" s="101"/>
      <c r="G250" s="101"/>
      <c r="H250" s="101"/>
      <c r="I250" s="443"/>
      <c r="J250" s="443"/>
      <c r="K250" s="443"/>
      <c r="L250" s="443"/>
      <c r="M250" s="443"/>
      <c r="N250" s="443"/>
      <c r="O250" s="443"/>
      <c r="P250" s="443"/>
      <c r="Q250" s="443"/>
      <c r="R250" s="101"/>
      <c r="S250" s="101"/>
      <c r="T250" s="101"/>
      <c r="U250" s="101"/>
      <c r="V250" s="101"/>
      <c r="W250" s="101"/>
      <c r="X250" s="101"/>
      <c r="Y250" s="101"/>
      <c r="Z250" s="101"/>
      <c r="AA250" s="101"/>
      <c r="AB250" s="101"/>
      <c r="AC250" s="101"/>
      <c r="AD250" s="101"/>
      <c r="AE250" s="101"/>
    </row>
    <row r="251" spans="1:31" s="423" customFormat="1" ht="21" customHeight="1">
      <c r="A251" s="574"/>
      <c r="B251" s="101"/>
      <c r="C251" s="575"/>
      <c r="D251" s="101"/>
      <c r="E251" s="101"/>
      <c r="F251" s="101"/>
      <c r="G251" s="101"/>
      <c r="H251" s="101"/>
      <c r="I251" s="443"/>
      <c r="J251" s="443"/>
      <c r="K251" s="443"/>
      <c r="L251" s="443"/>
      <c r="M251" s="443"/>
      <c r="N251" s="443"/>
      <c r="O251" s="443"/>
      <c r="P251" s="443"/>
      <c r="Q251" s="443"/>
      <c r="R251" s="101"/>
      <c r="S251" s="101"/>
      <c r="T251" s="101"/>
      <c r="U251" s="101"/>
      <c r="V251" s="101"/>
      <c r="W251" s="101"/>
      <c r="X251" s="101"/>
      <c r="Y251" s="101"/>
      <c r="Z251" s="101"/>
      <c r="AA251" s="101"/>
      <c r="AB251" s="101"/>
      <c r="AC251" s="101"/>
      <c r="AD251" s="101"/>
      <c r="AE251" s="101"/>
    </row>
    <row r="252" spans="1:31" s="423" customFormat="1" ht="21" customHeight="1">
      <c r="A252" s="574"/>
      <c r="B252" s="101"/>
      <c r="C252" s="575"/>
      <c r="D252" s="101"/>
      <c r="E252" s="101"/>
      <c r="F252" s="101"/>
      <c r="G252" s="101"/>
      <c r="H252" s="101"/>
      <c r="I252" s="443"/>
      <c r="J252" s="443"/>
      <c r="K252" s="443"/>
      <c r="L252" s="443"/>
      <c r="M252" s="443"/>
      <c r="N252" s="443"/>
      <c r="O252" s="443"/>
      <c r="P252" s="443"/>
      <c r="Q252" s="443"/>
      <c r="R252" s="101"/>
      <c r="S252" s="101"/>
      <c r="T252" s="101"/>
      <c r="U252" s="101"/>
      <c r="V252" s="101"/>
      <c r="W252" s="101"/>
      <c r="X252" s="101"/>
      <c r="Y252" s="101"/>
      <c r="Z252" s="101"/>
      <c r="AA252" s="101"/>
      <c r="AB252" s="101"/>
      <c r="AC252" s="101"/>
      <c r="AD252" s="101"/>
      <c r="AE252" s="101"/>
    </row>
    <row r="253" spans="1:31" s="423" customFormat="1" ht="21" customHeight="1">
      <c r="A253" s="574"/>
      <c r="B253" s="101"/>
      <c r="C253" s="575"/>
      <c r="D253" s="101"/>
      <c r="E253" s="101"/>
      <c r="F253" s="101"/>
      <c r="G253" s="101"/>
      <c r="H253" s="101"/>
      <c r="I253" s="443"/>
      <c r="J253" s="443"/>
      <c r="K253" s="443"/>
      <c r="L253" s="443"/>
      <c r="M253" s="443"/>
      <c r="N253" s="443"/>
      <c r="O253" s="443"/>
      <c r="P253" s="443"/>
      <c r="Q253" s="443"/>
      <c r="R253" s="101"/>
      <c r="S253" s="101"/>
      <c r="T253" s="101"/>
      <c r="U253" s="101"/>
      <c r="V253" s="101"/>
      <c r="W253" s="101"/>
      <c r="X253" s="101"/>
      <c r="Y253" s="101"/>
      <c r="Z253" s="101"/>
      <c r="AA253" s="101"/>
      <c r="AB253" s="101"/>
      <c r="AC253" s="101"/>
      <c r="AD253" s="101"/>
      <c r="AE253" s="101"/>
    </row>
    <row r="254" spans="1:31" s="423" customFormat="1" ht="21" customHeight="1">
      <c r="A254" s="574"/>
      <c r="B254" s="101"/>
      <c r="C254" s="575"/>
      <c r="D254" s="101"/>
      <c r="E254" s="101"/>
      <c r="F254" s="101"/>
      <c r="G254" s="101"/>
      <c r="H254" s="101"/>
      <c r="I254" s="443"/>
      <c r="J254" s="443"/>
      <c r="K254" s="443"/>
      <c r="L254" s="443"/>
      <c r="M254" s="443"/>
      <c r="N254" s="443"/>
      <c r="O254" s="443"/>
      <c r="P254" s="443"/>
      <c r="Q254" s="443"/>
      <c r="R254" s="101"/>
      <c r="S254" s="101"/>
      <c r="T254" s="101"/>
      <c r="U254" s="101"/>
      <c r="V254" s="101"/>
      <c r="W254" s="101"/>
      <c r="X254" s="101"/>
      <c r="Y254" s="101"/>
      <c r="Z254" s="101"/>
      <c r="AA254" s="101"/>
      <c r="AB254" s="101"/>
      <c r="AC254" s="101"/>
      <c r="AD254" s="101"/>
      <c r="AE254" s="101"/>
    </row>
    <row r="255" spans="1:31" s="423" customFormat="1" ht="21" customHeight="1">
      <c r="A255" s="574"/>
      <c r="B255" s="101"/>
      <c r="C255" s="575"/>
      <c r="D255" s="101"/>
      <c r="E255" s="101"/>
      <c r="F255" s="101"/>
      <c r="G255" s="101"/>
      <c r="H255" s="101"/>
      <c r="I255" s="443"/>
      <c r="J255" s="443"/>
      <c r="K255" s="443"/>
      <c r="L255" s="443"/>
      <c r="M255" s="443"/>
      <c r="N255" s="443"/>
      <c r="O255" s="443"/>
      <c r="P255" s="443"/>
      <c r="Q255" s="443"/>
      <c r="R255" s="101"/>
      <c r="S255" s="101"/>
      <c r="T255" s="101"/>
      <c r="U255" s="101"/>
      <c r="V255" s="101"/>
      <c r="W255" s="101"/>
      <c r="X255" s="101"/>
      <c r="Y255" s="101"/>
      <c r="Z255" s="101"/>
      <c r="AA255" s="101"/>
      <c r="AB255" s="101"/>
      <c r="AC255" s="101"/>
      <c r="AD255" s="101"/>
      <c r="AE255" s="101"/>
    </row>
    <row r="256" spans="1:31" s="423" customFormat="1" ht="21" customHeight="1">
      <c r="A256" s="574"/>
      <c r="B256" s="101"/>
      <c r="C256" s="575"/>
      <c r="D256" s="101"/>
      <c r="E256" s="101"/>
      <c r="F256" s="101"/>
      <c r="G256" s="101"/>
      <c r="H256" s="101"/>
      <c r="I256" s="443"/>
      <c r="J256" s="443"/>
      <c r="K256" s="443"/>
      <c r="L256" s="443"/>
      <c r="M256" s="443"/>
      <c r="N256" s="443"/>
      <c r="O256" s="443"/>
      <c r="P256" s="443"/>
      <c r="Q256" s="443"/>
      <c r="R256" s="101"/>
      <c r="S256" s="101"/>
      <c r="T256" s="101"/>
      <c r="U256" s="101"/>
      <c r="V256" s="101"/>
      <c r="W256" s="101"/>
      <c r="X256" s="101"/>
      <c r="Y256" s="101"/>
      <c r="Z256" s="101"/>
      <c r="AA256" s="101"/>
      <c r="AB256" s="101"/>
      <c r="AC256" s="101"/>
      <c r="AD256" s="101"/>
      <c r="AE256" s="101"/>
    </row>
    <row r="257" spans="1:31" s="423" customFormat="1" ht="21" customHeight="1">
      <c r="A257" s="574"/>
      <c r="B257" s="101"/>
      <c r="C257" s="575"/>
      <c r="D257" s="101"/>
      <c r="E257" s="101"/>
      <c r="F257" s="101"/>
      <c r="G257" s="101"/>
      <c r="H257" s="101"/>
      <c r="I257" s="443"/>
      <c r="J257" s="443"/>
      <c r="K257" s="443"/>
      <c r="L257" s="443"/>
      <c r="M257" s="443"/>
      <c r="N257" s="443"/>
      <c r="O257" s="443"/>
      <c r="P257" s="443"/>
      <c r="Q257" s="443"/>
      <c r="R257" s="101"/>
      <c r="S257" s="101"/>
      <c r="T257" s="101"/>
      <c r="U257" s="101"/>
      <c r="V257" s="101"/>
      <c r="W257" s="101"/>
      <c r="X257" s="101"/>
      <c r="Y257" s="101"/>
      <c r="Z257" s="101"/>
      <c r="AA257" s="101"/>
      <c r="AB257" s="101"/>
      <c r="AC257" s="101"/>
      <c r="AD257" s="101"/>
      <c r="AE257" s="101"/>
    </row>
    <row r="258" spans="1:31" s="423" customFormat="1" ht="21" customHeight="1">
      <c r="A258" s="574"/>
      <c r="B258" s="101"/>
      <c r="C258" s="575"/>
      <c r="D258" s="101"/>
      <c r="E258" s="101"/>
      <c r="F258" s="101"/>
      <c r="G258" s="101"/>
      <c r="H258" s="101"/>
      <c r="I258" s="443"/>
      <c r="J258" s="443"/>
      <c r="K258" s="443"/>
      <c r="L258" s="443"/>
      <c r="M258" s="443"/>
      <c r="N258" s="443"/>
      <c r="O258" s="443"/>
      <c r="P258" s="443"/>
      <c r="Q258" s="443"/>
      <c r="R258" s="101"/>
      <c r="S258" s="101"/>
      <c r="T258" s="101"/>
      <c r="U258" s="101"/>
      <c r="V258" s="101"/>
      <c r="W258" s="101"/>
      <c r="X258" s="101"/>
      <c r="Y258" s="101"/>
      <c r="Z258" s="101"/>
      <c r="AA258" s="101"/>
      <c r="AB258" s="101"/>
      <c r="AC258" s="101"/>
      <c r="AD258" s="101"/>
      <c r="AE258" s="101"/>
    </row>
    <row r="259" spans="1:31" s="423" customFormat="1" ht="21" customHeight="1">
      <c r="A259" s="574"/>
      <c r="B259" s="101"/>
      <c r="C259" s="575"/>
      <c r="D259" s="101"/>
      <c r="E259" s="101"/>
      <c r="F259" s="101"/>
      <c r="G259" s="101"/>
      <c r="H259" s="101"/>
      <c r="I259" s="443"/>
      <c r="J259" s="443"/>
      <c r="K259" s="443"/>
      <c r="L259" s="443"/>
      <c r="M259" s="443"/>
      <c r="N259" s="443"/>
      <c r="O259" s="443"/>
      <c r="P259" s="443"/>
      <c r="Q259" s="443"/>
      <c r="R259" s="101"/>
      <c r="S259" s="101"/>
      <c r="T259" s="101"/>
      <c r="U259" s="101"/>
      <c r="V259" s="101"/>
      <c r="W259" s="101"/>
      <c r="X259" s="101"/>
      <c r="Y259" s="101"/>
      <c r="Z259" s="101"/>
      <c r="AA259" s="101"/>
      <c r="AB259" s="101"/>
      <c r="AC259" s="101"/>
      <c r="AD259" s="101"/>
      <c r="AE259" s="101"/>
    </row>
    <row r="260" spans="1:31" s="423" customFormat="1" ht="21" customHeight="1">
      <c r="A260" s="574"/>
      <c r="B260" s="101"/>
      <c r="C260" s="575"/>
      <c r="D260" s="101"/>
      <c r="E260" s="101"/>
      <c r="F260" s="101"/>
      <c r="G260" s="101"/>
      <c r="H260" s="101"/>
      <c r="I260" s="443"/>
      <c r="J260" s="443"/>
      <c r="K260" s="443"/>
      <c r="L260" s="443"/>
      <c r="M260" s="443"/>
      <c r="N260" s="443"/>
      <c r="O260" s="443"/>
      <c r="P260" s="443"/>
      <c r="Q260" s="443"/>
      <c r="R260" s="101"/>
      <c r="S260" s="101"/>
      <c r="T260" s="101"/>
      <c r="U260" s="101"/>
      <c r="V260" s="101"/>
      <c r="W260" s="101"/>
      <c r="X260" s="101"/>
      <c r="Y260" s="101"/>
      <c r="Z260" s="101"/>
      <c r="AA260" s="101"/>
      <c r="AB260" s="101"/>
      <c r="AC260" s="101"/>
      <c r="AD260" s="101"/>
      <c r="AE260" s="101"/>
    </row>
    <row r="261" spans="1:31" s="423" customFormat="1" ht="21" customHeight="1">
      <c r="A261" s="574"/>
      <c r="B261" s="101"/>
      <c r="C261" s="575"/>
      <c r="D261" s="101"/>
      <c r="E261" s="101"/>
      <c r="F261" s="101"/>
      <c r="G261" s="101"/>
      <c r="H261" s="101"/>
      <c r="I261" s="443"/>
      <c r="J261" s="443"/>
      <c r="K261" s="443"/>
      <c r="L261" s="443"/>
      <c r="M261" s="443"/>
      <c r="N261" s="443"/>
      <c r="O261" s="443"/>
      <c r="P261" s="443"/>
      <c r="Q261" s="443"/>
      <c r="R261" s="101"/>
      <c r="S261" s="101"/>
      <c r="T261" s="101"/>
      <c r="U261" s="101"/>
      <c r="V261" s="101"/>
      <c r="W261" s="101"/>
      <c r="X261" s="101"/>
      <c r="Y261" s="101"/>
      <c r="Z261" s="101"/>
      <c r="AA261" s="101"/>
      <c r="AB261" s="101"/>
      <c r="AC261" s="101"/>
      <c r="AD261" s="101"/>
      <c r="AE261" s="101"/>
    </row>
    <row r="262" spans="1:31" s="423" customFormat="1" ht="21" customHeight="1">
      <c r="A262" s="574"/>
      <c r="B262" s="101"/>
      <c r="C262" s="575"/>
      <c r="D262" s="101"/>
      <c r="E262" s="101"/>
      <c r="F262" s="101"/>
      <c r="G262" s="101"/>
      <c r="H262" s="101"/>
      <c r="I262" s="443"/>
      <c r="J262" s="443"/>
      <c r="K262" s="443"/>
      <c r="L262" s="443"/>
      <c r="M262" s="443"/>
      <c r="N262" s="443"/>
      <c r="O262" s="443"/>
      <c r="P262" s="443"/>
      <c r="Q262" s="443"/>
      <c r="R262" s="101"/>
      <c r="S262" s="101"/>
      <c r="T262" s="101"/>
      <c r="U262" s="101"/>
      <c r="V262" s="101"/>
      <c r="W262" s="101"/>
      <c r="X262" s="101"/>
      <c r="Y262" s="101"/>
      <c r="Z262" s="101"/>
      <c r="AA262" s="101"/>
      <c r="AB262" s="101"/>
      <c r="AC262" s="101"/>
      <c r="AD262" s="101"/>
      <c r="AE262" s="101"/>
    </row>
    <row r="263" spans="1:31" s="423" customFormat="1" ht="21" customHeight="1">
      <c r="A263" s="574"/>
      <c r="B263" s="101"/>
      <c r="C263" s="575"/>
      <c r="D263" s="101"/>
      <c r="E263" s="101"/>
      <c r="F263" s="101"/>
      <c r="G263" s="101"/>
      <c r="H263" s="101"/>
      <c r="I263" s="443"/>
      <c r="J263" s="443"/>
      <c r="K263" s="443"/>
      <c r="L263" s="443"/>
      <c r="M263" s="443"/>
      <c r="N263" s="443"/>
      <c r="O263" s="443"/>
      <c r="P263" s="443"/>
      <c r="Q263" s="443"/>
      <c r="R263" s="101"/>
      <c r="S263" s="101"/>
      <c r="T263" s="101"/>
      <c r="U263" s="101"/>
      <c r="V263" s="101"/>
      <c r="W263" s="101"/>
      <c r="X263" s="101"/>
      <c r="Y263" s="101"/>
      <c r="Z263" s="101"/>
      <c r="AA263" s="101"/>
      <c r="AB263" s="101"/>
      <c r="AC263" s="101"/>
      <c r="AD263" s="101"/>
      <c r="AE263" s="101"/>
    </row>
    <row r="264" spans="1:31" s="423" customFormat="1" ht="21" customHeight="1">
      <c r="A264" s="574"/>
      <c r="B264" s="101"/>
      <c r="C264" s="575"/>
      <c r="D264" s="101"/>
      <c r="E264" s="101"/>
      <c r="F264" s="101"/>
      <c r="G264" s="101"/>
      <c r="H264" s="101"/>
      <c r="I264" s="443"/>
      <c r="J264" s="443"/>
      <c r="K264" s="443"/>
      <c r="L264" s="443"/>
      <c r="M264" s="443"/>
      <c r="N264" s="443"/>
      <c r="O264" s="443"/>
      <c r="P264" s="443"/>
      <c r="Q264" s="443"/>
      <c r="R264" s="101"/>
      <c r="S264" s="101"/>
      <c r="T264" s="101"/>
      <c r="U264" s="101"/>
      <c r="V264" s="101"/>
      <c r="W264" s="101"/>
      <c r="X264" s="101"/>
      <c r="Y264" s="101"/>
      <c r="Z264" s="101"/>
      <c r="AA264" s="101"/>
      <c r="AB264" s="101"/>
      <c r="AC264" s="101"/>
      <c r="AD264" s="101"/>
      <c r="AE264" s="101"/>
    </row>
    <row r="265" spans="1:31" s="423" customFormat="1" ht="21" customHeight="1">
      <c r="A265" s="574"/>
      <c r="B265" s="101"/>
      <c r="C265" s="575"/>
      <c r="D265" s="101"/>
      <c r="E265" s="101"/>
      <c r="F265" s="101"/>
      <c r="G265" s="101"/>
      <c r="H265" s="101"/>
      <c r="I265" s="443"/>
      <c r="J265" s="443"/>
      <c r="K265" s="443"/>
      <c r="L265" s="443"/>
      <c r="M265" s="443"/>
      <c r="N265" s="443"/>
      <c r="O265" s="443"/>
      <c r="P265" s="443"/>
      <c r="Q265" s="443"/>
      <c r="R265" s="101"/>
      <c r="S265" s="101"/>
      <c r="T265" s="101"/>
      <c r="U265" s="101"/>
      <c r="V265" s="101"/>
      <c r="W265" s="101"/>
      <c r="X265" s="101"/>
      <c r="Y265" s="101"/>
      <c r="Z265" s="101"/>
      <c r="AA265" s="101"/>
      <c r="AB265" s="101"/>
      <c r="AC265" s="101"/>
      <c r="AD265" s="101"/>
      <c r="AE265" s="101"/>
    </row>
    <row r="266" spans="1:31" s="423" customFormat="1" ht="21" customHeight="1">
      <c r="A266" s="574"/>
      <c r="B266" s="101"/>
      <c r="C266" s="575"/>
      <c r="D266" s="101"/>
      <c r="E266" s="101"/>
      <c r="F266" s="101"/>
      <c r="G266" s="101"/>
      <c r="H266" s="101"/>
      <c r="I266" s="443"/>
      <c r="J266" s="443"/>
      <c r="K266" s="443"/>
      <c r="L266" s="443"/>
      <c r="M266" s="443"/>
      <c r="N266" s="443"/>
      <c r="O266" s="443"/>
      <c r="P266" s="443"/>
      <c r="Q266" s="443"/>
      <c r="R266" s="101"/>
      <c r="S266" s="101"/>
      <c r="T266" s="101"/>
      <c r="U266" s="101"/>
      <c r="V266" s="101"/>
      <c r="W266" s="101"/>
      <c r="X266" s="101"/>
      <c r="Y266" s="101"/>
      <c r="Z266" s="101"/>
      <c r="AA266" s="101"/>
      <c r="AB266" s="101"/>
      <c r="AC266" s="101"/>
      <c r="AD266" s="101"/>
      <c r="AE266" s="101"/>
    </row>
    <row r="267" spans="1:31" s="423" customFormat="1" ht="21" customHeight="1">
      <c r="A267" s="574"/>
      <c r="B267" s="101"/>
      <c r="C267" s="575"/>
      <c r="D267" s="101"/>
      <c r="E267" s="101"/>
      <c r="F267" s="101"/>
      <c r="G267" s="101"/>
      <c r="H267" s="101"/>
      <c r="I267" s="443"/>
      <c r="J267" s="443"/>
      <c r="K267" s="443"/>
      <c r="L267" s="443"/>
      <c r="M267" s="443"/>
      <c r="N267" s="443"/>
      <c r="O267" s="443"/>
      <c r="P267" s="443"/>
      <c r="Q267" s="443"/>
      <c r="R267" s="101"/>
      <c r="S267" s="101"/>
      <c r="T267" s="101"/>
      <c r="U267" s="101"/>
      <c r="V267" s="101"/>
      <c r="W267" s="101"/>
      <c r="X267" s="101"/>
      <c r="Y267" s="101"/>
      <c r="Z267" s="101"/>
      <c r="AA267" s="101"/>
      <c r="AB267" s="101"/>
      <c r="AC267" s="101"/>
      <c r="AD267" s="101"/>
      <c r="AE267" s="101"/>
    </row>
    <row r="268" spans="1:31" s="423" customFormat="1" ht="21" customHeight="1">
      <c r="A268" s="574"/>
      <c r="B268" s="101"/>
      <c r="C268" s="575"/>
      <c r="D268" s="101"/>
      <c r="E268" s="101"/>
      <c r="F268" s="101"/>
      <c r="G268" s="101"/>
      <c r="H268" s="101"/>
      <c r="I268" s="443"/>
      <c r="J268" s="443"/>
      <c r="K268" s="443"/>
      <c r="L268" s="443"/>
      <c r="M268" s="443"/>
      <c r="N268" s="443"/>
      <c r="O268" s="443"/>
      <c r="P268" s="443"/>
      <c r="Q268" s="443"/>
      <c r="R268" s="101"/>
      <c r="S268" s="101"/>
      <c r="T268" s="101"/>
      <c r="U268" s="101"/>
      <c r="V268" s="101"/>
      <c r="W268" s="101"/>
      <c r="X268" s="101"/>
      <c r="Y268" s="101"/>
      <c r="Z268" s="101"/>
      <c r="AA268" s="101"/>
      <c r="AB268" s="101"/>
      <c r="AC268" s="101"/>
      <c r="AD268" s="101"/>
      <c r="AE268" s="101"/>
    </row>
    <row r="269" spans="1:31" s="423" customFormat="1" ht="21" customHeight="1">
      <c r="A269" s="574"/>
      <c r="B269" s="101"/>
      <c r="C269" s="575"/>
      <c r="D269" s="101"/>
      <c r="E269" s="101"/>
      <c r="F269" s="101"/>
      <c r="G269" s="101"/>
      <c r="H269" s="101"/>
      <c r="I269" s="443"/>
      <c r="J269" s="443"/>
      <c r="K269" s="443"/>
      <c r="L269" s="443"/>
      <c r="M269" s="443"/>
      <c r="N269" s="443"/>
      <c r="O269" s="443"/>
      <c r="P269" s="443"/>
      <c r="Q269" s="443"/>
      <c r="R269" s="101"/>
      <c r="S269" s="101"/>
      <c r="T269" s="101"/>
      <c r="U269" s="101"/>
      <c r="V269" s="101"/>
      <c r="W269" s="101"/>
      <c r="X269" s="101"/>
      <c r="Y269" s="101"/>
      <c r="Z269" s="101"/>
      <c r="AA269" s="101"/>
      <c r="AB269" s="101"/>
      <c r="AC269" s="101"/>
      <c r="AD269" s="101"/>
      <c r="AE269" s="101"/>
    </row>
    <row r="270" spans="1:31" s="423" customFormat="1" ht="21" customHeight="1">
      <c r="A270" s="574"/>
      <c r="B270" s="101"/>
      <c r="C270" s="575"/>
      <c r="D270" s="101"/>
      <c r="E270" s="101"/>
      <c r="F270" s="101"/>
      <c r="G270" s="101"/>
      <c r="H270" s="101"/>
      <c r="I270" s="443"/>
      <c r="J270" s="443"/>
      <c r="K270" s="443"/>
      <c r="L270" s="443"/>
      <c r="M270" s="443"/>
      <c r="N270" s="443"/>
      <c r="O270" s="443"/>
      <c r="P270" s="443"/>
      <c r="Q270" s="443"/>
      <c r="R270" s="101"/>
      <c r="S270" s="101"/>
      <c r="T270" s="101"/>
      <c r="U270" s="101"/>
      <c r="V270" s="101"/>
      <c r="W270" s="101"/>
      <c r="X270" s="101"/>
      <c r="Y270" s="101"/>
      <c r="Z270" s="101"/>
      <c r="AA270" s="101"/>
      <c r="AB270" s="101"/>
      <c r="AC270" s="101"/>
      <c r="AD270" s="101"/>
      <c r="AE270" s="101"/>
    </row>
    <row r="271" spans="1:31" s="423" customFormat="1" ht="21" customHeight="1">
      <c r="A271" s="574"/>
      <c r="B271" s="101"/>
      <c r="C271" s="575"/>
      <c r="D271" s="101"/>
      <c r="E271" s="101"/>
      <c r="F271" s="101"/>
      <c r="G271" s="101"/>
      <c r="H271" s="101"/>
      <c r="I271" s="443"/>
      <c r="J271" s="443"/>
      <c r="K271" s="443"/>
      <c r="L271" s="443"/>
      <c r="M271" s="443"/>
      <c r="N271" s="443"/>
      <c r="O271" s="443"/>
      <c r="P271" s="443"/>
      <c r="Q271" s="443"/>
      <c r="R271" s="101"/>
      <c r="S271" s="101"/>
      <c r="T271" s="101"/>
      <c r="U271" s="101"/>
      <c r="V271" s="101"/>
      <c r="W271" s="101"/>
      <c r="X271" s="101"/>
      <c r="Y271" s="101"/>
      <c r="Z271" s="101"/>
      <c r="AA271" s="101"/>
      <c r="AB271" s="101"/>
      <c r="AC271" s="101"/>
      <c r="AD271" s="101"/>
      <c r="AE271" s="101"/>
    </row>
    <row r="272" spans="1:31" s="423" customFormat="1" ht="21" customHeight="1">
      <c r="A272" s="574"/>
      <c r="B272" s="101"/>
      <c r="C272" s="575"/>
      <c r="D272" s="101"/>
      <c r="E272" s="101"/>
      <c r="F272" s="101"/>
      <c r="G272" s="101"/>
      <c r="H272" s="101"/>
      <c r="I272" s="443"/>
      <c r="J272" s="443"/>
      <c r="K272" s="443"/>
      <c r="L272" s="443"/>
      <c r="M272" s="443"/>
      <c r="N272" s="443"/>
      <c r="O272" s="443"/>
      <c r="P272" s="443"/>
      <c r="Q272" s="443"/>
      <c r="R272" s="101"/>
      <c r="S272" s="101"/>
      <c r="T272" s="101"/>
      <c r="U272" s="101"/>
      <c r="V272" s="101"/>
      <c r="W272" s="101"/>
      <c r="X272" s="101"/>
      <c r="Y272" s="101"/>
      <c r="Z272" s="101"/>
      <c r="AA272" s="101"/>
      <c r="AB272" s="101"/>
      <c r="AC272" s="101"/>
      <c r="AD272" s="101"/>
      <c r="AE272" s="101"/>
    </row>
    <row r="273" spans="1:31" s="423" customFormat="1" ht="21" customHeight="1">
      <c r="A273" s="574"/>
      <c r="B273" s="101"/>
      <c r="C273" s="575"/>
      <c r="D273" s="101"/>
      <c r="E273" s="101"/>
      <c r="F273" s="101"/>
      <c r="G273" s="101"/>
      <c r="H273" s="101"/>
      <c r="I273" s="443"/>
      <c r="J273" s="443"/>
      <c r="K273" s="443"/>
      <c r="L273" s="443"/>
      <c r="M273" s="443"/>
      <c r="N273" s="443"/>
      <c r="O273" s="443"/>
      <c r="P273" s="443"/>
      <c r="Q273" s="443"/>
      <c r="R273" s="101"/>
      <c r="S273" s="101"/>
      <c r="T273" s="101"/>
      <c r="U273" s="101"/>
      <c r="V273" s="101"/>
      <c r="W273" s="101"/>
      <c r="X273" s="101"/>
      <c r="Y273" s="101"/>
      <c r="Z273" s="101"/>
      <c r="AA273" s="101"/>
      <c r="AB273" s="101"/>
      <c r="AC273" s="101"/>
      <c r="AD273" s="101"/>
      <c r="AE273" s="101"/>
    </row>
    <row r="274" spans="1:31" s="423" customFormat="1" ht="21" customHeight="1">
      <c r="A274" s="574"/>
      <c r="B274" s="101"/>
      <c r="C274" s="575"/>
      <c r="D274" s="101"/>
      <c r="E274" s="101"/>
      <c r="F274" s="101"/>
      <c r="G274" s="101"/>
      <c r="H274" s="101"/>
      <c r="I274" s="443"/>
      <c r="J274" s="443"/>
      <c r="K274" s="443"/>
      <c r="L274" s="443"/>
      <c r="M274" s="443"/>
      <c r="N274" s="443"/>
      <c r="O274" s="443"/>
      <c r="P274" s="443"/>
      <c r="Q274" s="443"/>
      <c r="R274" s="101"/>
      <c r="S274" s="101"/>
      <c r="T274" s="101"/>
      <c r="U274" s="101"/>
      <c r="V274" s="101"/>
      <c r="W274" s="101"/>
      <c r="X274" s="101"/>
      <c r="Y274" s="101"/>
      <c r="Z274" s="101"/>
      <c r="AA274" s="101"/>
      <c r="AB274" s="101"/>
      <c r="AC274" s="101"/>
      <c r="AD274" s="101"/>
      <c r="AE274" s="101"/>
    </row>
    <row r="275" spans="1:31" s="423" customFormat="1" ht="21" customHeight="1">
      <c r="A275" s="574"/>
      <c r="B275" s="101"/>
      <c r="C275" s="575"/>
      <c r="D275" s="101"/>
      <c r="E275" s="101"/>
      <c r="F275" s="101"/>
      <c r="G275" s="101"/>
      <c r="H275" s="101"/>
      <c r="I275" s="443"/>
      <c r="J275" s="443"/>
      <c r="K275" s="443"/>
      <c r="L275" s="443"/>
      <c r="M275" s="443"/>
      <c r="N275" s="443"/>
      <c r="O275" s="443"/>
      <c r="P275" s="443"/>
      <c r="Q275" s="443"/>
      <c r="R275" s="101"/>
      <c r="S275" s="101"/>
      <c r="T275" s="101"/>
      <c r="U275" s="101"/>
      <c r="V275" s="101"/>
      <c r="W275" s="101"/>
      <c r="X275" s="101"/>
      <c r="Y275" s="101"/>
      <c r="Z275" s="101"/>
      <c r="AA275" s="101"/>
      <c r="AB275" s="101"/>
      <c r="AC275" s="101"/>
      <c r="AD275" s="101"/>
      <c r="AE275" s="101"/>
    </row>
    <row r="276" spans="1:31" s="423" customFormat="1" ht="21" customHeight="1">
      <c r="A276" s="574"/>
      <c r="B276" s="101"/>
      <c r="C276" s="575"/>
      <c r="D276" s="101"/>
      <c r="E276" s="101"/>
      <c r="F276" s="101"/>
      <c r="G276" s="101"/>
      <c r="H276" s="101"/>
      <c r="I276" s="443"/>
      <c r="J276" s="443"/>
      <c r="K276" s="443"/>
      <c r="L276" s="443"/>
      <c r="M276" s="443"/>
      <c r="N276" s="443"/>
      <c r="O276" s="443"/>
      <c r="P276" s="443"/>
      <c r="Q276" s="443"/>
      <c r="R276" s="101"/>
      <c r="S276" s="101"/>
      <c r="T276" s="101"/>
      <c r="U276" s="101"/>
      <c r="V276" s="101"/>
      <c r="W276" s="101"/>
      <c r="X276" s="101"/>
      <c r="Y276" s="101"/>
      <c r="Z276" s="101"/>
      <c r="AA276" s="101"/>
      <c r="AB276" s="101"/>
      <c r="AC276" s="101"/>
      <c r="AD276" s="101"/>
      <c r="AE276" s="101"/>
    </row>
    <row r="277" spans="1:31" s="423" customFormat="1" ht="21" customHeight="1">
      <c r="A277" s="574"/>
      <c r="B277" s="101"/>
      <c r="C277" s="575"/>
      <c r="D277" s="101"/>
      <c r="E277" s="101"/>
      <c r="F277" s="101"/>
      <c r="G277" s="101"/>
      <c r="H277" s="101"/>
      <c r="I277" s="443"/>
      <c r="J277" s="443"/>
      <c r="K277" s="443"/>
      <c r="L277" s="443"/>
      <c r="M277" s="443"/>
      <c r="N277" s="443"/>
      <c r="O277" s="443"/>
      <c r="P277" s="443"/>
      <c r="Q277" s="443"/>
      <c r="R277" s="101"/>
      <c r="S277" s="101"/>
      <c r="T277" s="101"/>
      <c r="U277" s="101"/>
      <c r="V277" s="101"/>
      <c r="W277" s="101"/>
      <c r="X277" s="101"/>
      <c r="Y277" s="101"/>
      <c r="Z277" s="101"/>
      <c r="AA277" s="101"/>
      <c r="AB277" s="101"/>
      <c r="AC277" s="101"/>
      <c r="AD277" s="101"/>
      <c r="AE277" s="101"/>
    </row>
    <row r="278" spans="1:31" s="423" customFormat="1" ht="21" customHeight="1">
      <c r="A278" s="574"/>
      <c r="B278" s="101"/>
      <c r="C278" s="575"/>
      <c r="D278" s="101"/>
      <c r="E278" s="101"/>
      <c r="F278" s="101"/>
      <c r="G278" s="101"/>
      <c r="H278" s="101"/>
      <c r="I278" s="443"/>
      <c r="J278" s="443"/>
      <c r="K278" s="443"/>
      <c r="L278" s="443"/>
      <c r="M278" s="443"/>
      <c r="N278" s="443"/>
      <c r="O278" s="443"/>
      <c r="P278" s="443"/>
      <c r="Q278" s="443"/>
      <c r="R278" s="101"/>
      <c r="S278" s="101"/>
      <c r="T278" s="101"/>
      <c r="U278" s="101"/>
      <c r="V278" s="101"/>
      <c r="W278" s="101"/>
      <c r="X278" s="101"/>
      <c r="Y278" s="101"/>
      <c r="Z278" s="101"/>
      <c r="AA278" s="101"/>
      <c r="AB278" s="101"/>
      <c r="AC278" s="101"/>
      <c r="AD278" s="101"/>
      <c r="AE278" s="101"/>
    </row>
    <row r="279" spans="1:31" s="423" customFormat="1" ht="21" customHeight="1">
      <c r="A279" s="574"/>
      <c r="B279" s="101"/>
      <c r="C279" s="575"/>
      <c r="D279" s="101"/>
      <c r="E279" s="101"/>
      <c r="F279" s="101"/>
      <c r="G279" s="101"/>
      <c r="H279" s="101"/>
      <c r="I279" s="443"/>
      <c r="J279" s="443"/>
      <c r="K279" s="443"/>
      <c r="L279" s="443"/>
      <c r="M279" s="443"/>
      <c r="N279" s="443"/>
      <c r="O279" s="443"/>
      <c r="P279" s="443"/>
      <c r="Q279" s="443"/>
      <c r="R279" s="101"/>
      <c r="S279" s="101"/>
      <c r="T279" s="101"/>
      <c r="U279" s="101"/>
      <c r="V279" s="101"/>
      <c r="W279" s="101"/>
      <c r="X279" s="101"/>
      <c r="Y279" s="101"/>
      <c r="Z279" s="101"/>
      <c r="AA279" s="101"/>
      <c r="AB279" s="101"/>
      <c r="AC279" s="101"/>
      <c r="AD279" s="101"/>
      <c r="AE279" s="101"/>
    </row>
    <row r="280" spans="1:31" s="423" customFormat="1" ht="21" customHeight="1">
      <c r="A280" s="574"/>
      <c r="B280" s="101"/>
      <c r="C280" s="575"/>
      <c r="D280" s="101"/>
      <c r="E280" s="101"/>
      <c r="F280" s="101"/>
      <c r="G280" s="101"/>
      <c r="H280" s="101"/>
      <c r="I280" s="443"/>
      <c r="J280" s="443"/>
      <c r="K280" s="443"/>
      <c r="L280" s="443"/>
      <c r="M280" s="443"/>
      <c r="N280" s="443"/>
      <c r="O280" s="443"/>
      <c r="P280" s="443"/>
      <c r="Q280" s="443"/>
      <c r="R280" s="101"/>
      <c r="S280" s="101"/>
      <c r="T280" s="101"/>
      <c r="U280" s="101"/>
      <c r="V280" s="101"/>
      <c r="W280" s="101"/>
      <c r="X280" s="101"/>
      <c r="Y280" s="101"/>
      <c r="Z280" s="101"/>
      <c r="AA280" s="101"/>
      <c r="AB280" s="101"/>
      <c r="AC280" s="101"/>
      <c r="AD280" s="101"/>
      <c r="AE280" s="101"/>
    </row>
    <row r="281" spans="1:31" s="423" customFormat="1" ht="21" customHeight="1">
      <c r="A281" s="574"/>
      <c r="B281" s="101"/>
      <c r="C281" s="575"/>
      <c r="D281" s="101"/>
      <c r="E281" s="101"/>
      <c r="F281" s="101"/>
      <c r="G281" s="101"/>
      <c r="H281" s="101"/>
      <c r="I281" s="443"/>
      <c r="J281" s="443"/>
      <c r="K281" s="443"/>
      <c r="L281" s="443"/>
      <c r="M281" s="443"/>
      <c r="N281" s="443"/>
      <c r="O281" s="443"/>
      <c r="P281" s="443"/>
      <c r="Q281" s="443"/>
      <c r="R281" s="101"/>
      <c r="S281" s="101"/>
      <c r="T281" s="101"/>
      <c r="U281" s="101"/>
      <c r="V281" s="101"/>
      <c r="W281" s="101"/>
      <c r="X281" s="101"/>
      <c r="Y281" s="101"/>
      <c r="Z281" s="101"/>
      <c r="AA281" s="101"/>
      <c r="AB281" s="101"/>
      <c r="AC281" s="101"/>
      <c r="AD281" s="101"/>
      <c r="AE281" s="101"/>
    </row>
    <row r="282" spans="1:31" s="423" customFormat="1" ht="21" customHeight="1">
      <c r="A282" s="574"/>
      <c r="B282" s="101"/>
      <c r="C282" s="575"/>
      <c r="D282" s="101"/>
      <c r="E282" s="101"/>
      <c r="F282" s="101"/>
      <c r="G282" s="101"/>
      <c r="H282" s="101"/>
      <c r="I282" s="443"/>
      <c r="J282" s="443"/>
      <c r="K282" s="443"/>
      <c r="L282" s="443"/>
      <c r="M282" s="443"/>
      <c r="N282" s="443"/>
      <c r="O282" s="443"/>
      <c r="P282" s="443"/>
      <c r="Q282" s="443"/>
      <c r="R282" s="101"/>
      <c r="S282" s="101"/>
      <c r="T282" s="101"/>
      <c r="U282" s="101"/>
      <c r="V282" s="101"/>
      <c r="W282" s="101"/>
      <c r="X282" s="101"/>
      <c r="Y282" s="101"/>
      <c r="Z282" s="101"/>
      <c r="AA282" s="101"/>
      <c r="AB282" s="101"/>
      <c r="AC282" s="101"/>
      <c r="AD282" s="101"/>
      <c r="AE282" s="101"/>
    </row>
    <row r="283" spans="1:31" s="423" customFormat="1" ht="21" customHeight="1">
      <c r="A283" s="574"/>
      <c r="B283" s="101"/>
      <c r="C283" s="575"/>
      <c r="D283" s="101"/>
      <c r="E283" s="101"/>
      <c r="F283" s="101"/>
      <c r="G283" s="101"/>
      <c r="H283" s="101"/>
      <c r="I283" s="443"/>
      <c r="J283" s="443"/>
      <c r="K283" s="443"/>
      <c r="L283" s="443"/>
      <c r="M283" s="443"/>
      <c r="N283" s="443"/>
      <c r="O283" s="443"/>
      <c r="P283" s="443"/>
      <c r="Q283" s="443"/>
      <c r="R283" s="101"/>
      <c r="S283" s="101"/>
      <c r="T283" s="101"/>
      <c r="U283" s="101"/>
      <c r="V283" s="101"/>
      <c r="W283" s="101"/>
      <c r="X283" s="101"/>
      <c r="Y283" s="101"/>
      <c r="Z283" s="101"/>
      <c r="AA283" s="101"/>
      <c r="AB283" s="101"/>
      <c r="AC283" s="101"/>
      <c r="AD283" s="101"/>
      <c r="AE283" s="101"/>
    </row>
    <row r="284" spans="1:31" s="423" customFormat="1" ht="21" customHeight="1">
      <c r="A284" s="574"/>
      <c r="B284" s="101"/>
      <c r="C284" s="575"/>
      <c r="D284" s="101"/>
      <c r="E284" s="101"/>
      <c r="F284" s="101"/>
      <c r="G284" s="101"/>
      <c r="H284" s="101"/>
      <c r="I284" s="443"/>
      <c r="J284" s="443"/>
      <c r="K284" s="443"/>
      <c r="L284" s="443"/>
      <c r="M284" s="443"/>
      <c r="N284" s="443"/>
      <c r="O284" s="443"/>
      <c r="P284" s="443"/>
      <c r="Q284" s="443"/>
      <c r="R284" s="101"/>
      <c r="S284" s="101"/>
      <c r="T284" s="101"/>
      <c r="U284" s="101"/>
      <c r="V284" s="101"/>
      <c r="W284" s="101"/>
      <c r="X284" s="101"/>
      <c r="Y284" s="101"/>
      <c r="Z284" s="101"/>
      <c r="AA284" s="101"/>
      <c r="AB284" s="101"/>
      <c r="AC284" s="101"/>
      <c r="AD284" s="101"/>
      <c r="AE284" s="101"/>
    </row>
    <row r="285" spans="1:31" s="423" customFormat="1" ht="21" customHeight="1">
      <c r="A285" s="574"/>
      <c r="B285" s="101"/>
      <c r="C285" s="575"/>
      <c r="D285" s="101"/>
      <c r="E285" s="101"/>
      <c r="F285" s="101"/>
      <c r="G285" s="101"/>
      <c r="H285" s="101"/>
      <c r="I285" s="443"/>
      <c r="J285" s="443"/>
      <c r="K285" s="443"/>
      <c r="L285" s="443"/>
      <c r="M285" s="443"/>
      <c r="N285" s="443"/>
      <c r="O285" s="443"/>
      <c r="P285" s="443"/>
      <c r="Q285" s="443"/>
      <c r="R285" s="101"/>
      <c r="S285" s="101"/>
      <c r="T285" s="101"/>
      <c r="U285" s="101"/>
      <c r="V285" s="101"/>
      <c r="W285" s="101"/>
      <c r="X285" s="101"/>
      <c r="Y285" s="101"/>
      <c r="Z285" s="101"/>
      <c r="AA285" s="101"/>
      <c r="AB285" s="101"/>
      <c r="AC285" s="101"/>
      <c r="AD285" s="101"/>
      <c r="AE285" s="101"/>
    </row>
    <row r="286" spans="1:31" s="423" customFormat="1" ht="21" customHeight="1">
      <c r="A286" s="574"/>
      <c r="B286" s="101"/>
      <c r="C286" s="575"/>
      <c r="D286" s="101"/>
      <c r="E286" s="101"/>
      <c r="F286" s="101"/>
      <c r="G286" s="101"/>
      <c r="H286" s="101"/>
      <c r="I286" s="443"/>
      <c r="J286" s="443"/>
      <c r="K286" s="443"/>
      <c r="L286" s="443"/>
      <c r="M286" s="443"/>
      <c r="N286" s="443"/>
      <c r="O286" s="443"/>
      <c r="P286" s="443"/>
      <c r="Q286" s="443"/>
      <c r="R286" s="101"/>
      <c r="S286" s="101"/>
      <c r="T286" s="101"/>
      <c r="U286" s="101"/>
      <c r="V286" s="101"/>
      <c r="W286" s="101"/>
      <c r="X286" s="101"/>
      <c r="Y286" s="101"/>
      <c r="Z286" s="101"/>
      <c r="AA286" s="101"/>
      <c r="AB286" s="101"/>
      <c r="AC286" s="101"/>
      <c r="AD286" s="101"/>
      <c r="AE286" s="101"/>
    </row>
    <row r="287" spans="1:31" s="423" customFormat="1" ht="21" customHeight="1">
      <c r="A287" s="574"/>
      <c r="B287" s="101"/>
      <c r="C287" s="575"/>
      <c r="D287" s="101"/>
      <c r="E287" s="101"/>
      <c r="F287" s="101"/>
      <c r="G287" s="101"/>
      <c r="H287" s="101"/>
      <c r="I287" s="443"/>
      <c r="J287" s="443"/>
      <c r="K287" s="443"/>
      <c r="L287" s="443"/>
      <c r="M287" s="443"/>
      <c r="N287" s="443"/>
      <c r="O287" s="443"/>
      <c r="P287" s="443"/>
      <c r="Q287" s="443"/>
      <c r="R287" s="101"/>
      <c r="S287" s="101"/>
      <c r="T287" s="101"/>
      <c r="U287" s="101"/>
      <c r="V287" s="101"/>
      <c r="W287" s="101"/>
      <c r="X287" s="101"/>
      <c r="Y287" s="101"/>
      <c r="Z287" s="101"/>
      <c r="AA287" s="101"/>
      <c r="AB287" s="101"/>
      <c r="AC287" s="101"/>
      <c r="AD287" s="101"/>
      <c r="AE287" s="101"/>
    </row>
    <row r="288" spans="1:31" s="423" customFormat="1" ht="21" customHeight="1">
      <c r="A288" s="574"/>
      <c r="B288" s="101"/>
      <c r="C288" s="575"/>
      <c r="D288" s="101"/>
      <c r="E288" s="101"/>
      <c r="F288" s="101"/>
      <c r="G288" s="101"/>
      <c r="H288" s="101"/>
      <c r="I288" s="443"/>
      <c r="J288" s="443"/>
      <c r="K288" s="443"/>
      <c r="L288" s="443"/>
      <c r="M288" s="443"/>
      <c r="N288" s="443"/>
      <c r="O288" s="443"/>
      <c r="P288" s="443"/>
      <c r="Q288" s="443"/>
      <c r="R288" s="101"/>
      <c r="S288" s="101"/>
      <c r="T288" s="101"/>
      <c r="U288" s="101"/>
      <c r="V288" s="101"/>
      <c r="W288" s="101"/>
      <c r="X288" s="101"/>
      <c r="Y288" s="101"/>
      <c r="Z288" s="101"/>
      <c r="AA288" s="101"/>
      <c r="AB288" s="101"/>
      <c r="AC288" s="101"/>
      <c r="AD288" s="101"/>
      <c r="AE288" s="101"/>
    </row>
    <row r="289" spans="1:31" s="423" customFormat="1" ht="21" customHeight="1">
      <c r="A289" s="574"/>
      <c r="B289" s="101"/>
      <c r="C289" s="575"/>
      <c r="D289" s="101"/>
      <c r="E289" s="101"/>
      <c r="F289" s="101"/>
      <c r="G289" s="101"/>
      <c r="H289" s="101"/>
      <c r="I289" s="443"/>
      <c r="J289" s="443"/>
      <c r="K289" s="443"/>
      <c r="L289" s="443"/>
      <c r="M289" s="443"/>
      <c r="N289" s="443"/>
      <c r="O289" s="443"/>
      <c r="P289" s="443"/>
      <c r="Q289" s="443"/>
      <c r="R289" s="101"/>
      <c r="S289" s="101"/>
      <c r="T289" s="101"/>
      <c r="U289" s="101"/>
      <c r="V289" s="101"/>
      <c r="W289" s="101"/>
      <c r="X289" s="101"/>
      <c r="Y289" s="101"/>
      <c r="Z289" s="101"/>
      <c r="AA289" s="101"/>
      <c r="AB289" s="101"/>
      <c r="AC289" s="101"/>
      <c r="AD289" s="101"/>
      <c r="AE289" s="101"/>
    </row>
    <row r="290" spans="1:31" s="423" customFormat="1" ht="21" customHeight="1">
      <c r="A290" s="574"/>
      <c r="B290" s="101"/>
      <c r="C290" s="575"/>
      <c r="D290" s="101"/>
      <c r="E290" s="101"/>
      <c r="F290" s="101"/>
      <c r="G290" s="101"/>
      <c r="H290" s="101"/>
      <c r="I290" s="443"/>
      <c r="J290" s="443"/>
      <c r="K290" s="443"/>
      <c r="L290" s="443"/>
      <c r="M290" s="443"/>
      <c r="N290" s="443"/>
      <c r="O290" s="443"/>
      <c r="P290" s="443"/>
      <c r="Q290" s="443"/>
      <c r="R290" s="101"/>
      <c r="S290" s="101"/>
      <c r="T290" s="101"/>
      <c r="U290" s="101"/>
      <c r="V290" s="101"/>
      <c r="W290" s="101"/>
      <c r="X290" s="101"/>
      <c r="Y290" s="101"/>
      <c r="Z290" s="101"/>
      <c r="AA290" s="101"/>
      <c r="AB290" s="101"/>
      <c r="AC290" s="101"/>
      <c r="AD290" s="101"/>
      <c r="AE290" s="101"/>
    </row>
    <row r="291" spans="1:31" s="423" customFormat="1" ht="21" customHeight="1">
      <c r="A291" s="574"/>
      <c r="B291" s="101"/>
      <c r="C291" s="575"/>
      <c r="D291" s="101"/>
      <c r="E291" s="101"/>
      <c r="F291" s="101"/>
      <c r="G291" s="101"/>
      <c r="H291" s="101"/>
      <c r="I291" s="443"/>
      <c r="J291" s="443"/>
      <c r="K291" s="443"/>
      <c r="L291" s="443"/>
      <c r="M291" s="443"/>
      <c r="N291" s="443"/>
      <c r="O291" s="443"/>
      <c r="P291" s="443"/>
      <c r="Q291" s="443"/>
      <c r="R291" s="101"/>
      <c r="S291" s="101"/>
      <c r="T291" s="101"/>
      <c r="U291" s="101"/>
      <c r="V291" s="101"/>
      <c r="W291" s="101"/>
      <c r="X291" s="101"/>
      <c r="Y291" s="101"/>
      <c r="Z291" s="101"/>
      <c r="AA291" s="101"/>
      <c r="AB291" s="101"/>
      <c r="AC291" s="101"/>
      <c r="AD291" s="101"/>
      <c r="AE291" s="101"/>
    </row>
    <row r="292" spans="1:31" s="423" customFormat="1" ht="21" customHeight="1">
      <c r="A292" s="574"/>
      <c r="B292" s="101"/>
      <c r="C292" s="575"/>
      <c r="D292" s="101"/>
      <c r="E292" s="101"/>
      <c r="F292" s="101"/>
      <c r="G292" s="101"/>
      <c r="H292" s="101"/>
      <c r="I292" s="443"/>
      <c r="J292" s="443"/>
      <c r="K292" s="443"/>
      <c r="L292" s="443"/>
      <c r="M292" s="443"/>
      <c r="N292" s="443"/>
      <c r="O292" s="443"/>
      <c r="P292" s="443"/>
      <c r="Q292" s="443"/>
      <c r="R292" s="101"/>
      <c r="S292" s="101"/>
      <c r="T292" s="101"/>
      <c r="U292" s="101"/>
      <c r="V292" s="101"/>
      <c r="W292" s="101"/>
      <c r="X292" s="101"/>
      <c r="Y292" s="101"/>
      <c r="Z292" s="101"/>
      <c r="AA292" s="101"/>
      <c r="AB292" s="101"/>
      <c r="AC292" s="101"/>
      <c r="AD292" s="101"/>
      <c r="AE292" s="101"/>
    </row>
    <row r="293" spans="1:31" s="423" customFormat="1" ht="21" customHeight="1">
      <c r="A293" s="574"/>
      <c r="B293" s="101"/>
      <c r="C293" s="575"/>
      <c r="D293" s="101"/>
      <c r="E293" s="101"/>
      <c r="F293" s="101"/>
      <c r="G293" s="101"/>
      <c r="H293" s="101"/>
      <c r="I293" s="443"/>
      <c r="J293" s="443"/>
      <c r="K293" s="443"/>
      <c r="L293" s="443"/>
      <c r="M293" s="443"/>
      <c r="N293" s="443"/>
      <c r="O293" s="443"/>
      <c r="P293" s="443"/>
      <c r="Q293" s="443"/>
      <c r="R293" s="101"/>
      <c r="S293" s="101"/>
      <c r="T293" s="101"/>
      <c r="U293" s="101"/>
      <c r="V293" s="101"/>
      <c r="W293" s="101"/>
      <c r="X293" s="101"/>
      <c r="Y293" s="101"/>
      <c r="Z293" s="101"/>
      <c r="AA293" s="101"/>
      <c r="AB293" s="101"/>
      <c r="AC293" s="101"/>
      <c r="AD293" s="101"/>
      <c r="AE293" s="101"/>
    </row>
    <row r="294" spans="1:31" s="423" customFormat="1" ht="21" customHeight="1">
      <c r="A294" s="574"/>
      <c r="B294" s="101"/>
      <c r="C294" s="575"/>
      <c r="D294" s="101"/>
      <c r="E294" s="101"/>
      <c r="F294" s="101"/>
      <c r="G294" s="101"/>
      <c r="H294" s="101"/>
      <c r="I294" s="443"/>
      <c r="J294" s="443"/>
      <c r="K294" s="443"/>
      <c r="L294" s="443"/>
      <c r="M294" s="443"/>
      <c r="N294" s="443"/>
      <c r="O294" s="443"/>
      <c r="P294" s="443"/>
      <c r="Q294" s="443"/>
      <c r="R294" s="101"/>
      <c r="S294" s="101"/>
      <c r="T294" s="101"/>
      <c r="U294" s="101"/>
      <c r="V294" s="101"/>
      <c r="W294" s="101"/>
      <c r="X294" s="101"/>
      <c r="Y294" s="101"/>
      <c r="Z294" s="101"/>
      <c r="AA294" s="101"/>
      <c r="AB294" s="101"/>
      <c r="AC294" s="101"/>
      <c r="AD294" s="101"/>
      <c r="AE294" s="101"/>
    </row>
    <row r="295" spans="1:31" s="423" customFormat="1" ht="21" customHeight="1">
      <c r="A295" s="574"/>
      <c r="B295" s="101"/>
      <c r="C295" s="575"/>
      <c r="D295" s="101"/>
      <c r="E295" s="101"/>
      <c r="F295" s="101"/>
      <c r="G295" s="101"/>
      <c r="H295" s="101"/>
      <c r="I295" s="443"/>
      <c r="J295" s="443"/>
      <c r="K295" s="443"/>
      <c r="L295" s="443"/>
      <c r="M295" s="443"/>
      <c r="N295" s="443"/>
      <c r="O295" s="443"/>
      <c r="P295" s="443"/>
      <c r="Q295" s="443"/>
      <c r="R295" s="101"/>
      <c r="S295" s="101"/>
      <c r="T295" s="101"/>
      <c r="U295" s="101"/>
      <c r="V295" s="101"/>
      <c r="W295" s="101"/>
      <c r="X295" s="101"/>
      <c r="Y295" s="101"/>
      <c r="Z295" s="101"/>
      <c r="AA295" s="101"/>
      <c r="AB295" s="101"/>
      <c r="AC295" s="101"/>
      <c r="AD295" s="101"/>
      <c r="AE295" s="101"/>
    </row>
    <row r="296" spans="1:31" s="423" customFormat="1" ht="21" customHeight="1">
      <c r="A296" s="574"/>
      <c r="B296" s="101"/>
      <c r="C296" s="575"/>
      <c r="D296" s="101"/>
      <c r="E296" s="101"/>
      <c r="F296" s="101"/>
      <c r="G296" s="101"/>
      <c r="H296" s="101"/>
      <c r="I296" s="443"/>
      <c r="J296" s="443"/>
      <c r="K296" s="443"/>
      <c r="L296" s="443"/>
      <c r="M296" s="443"/>
      <c r="N296" s="443"/>
      <c r="O296" s="443"/>
      <c r="P296" s="443"/>
      <c r="Q296" s="443"/>
      <c r="R296" s="101"/>
      <c r="S296" s="101"/>
      <c r="T296" s="101"/>
      <c r="U296" s="101"/>
      <c r="V296" s="101"/>
      <c r="W296" s="101"/>
      <c r="X296" s="101"/>
      <c r="Y296" s="101"/>
      <c r="Z296" s="101"/>
      <c r="AA296" s="101"/>
      <c r="AB296" s="101"/>
      <c r="AC296" s="101"/>
      <c r="AD296" s="101"/>
      <c r="AE296" s="101"/>
    </row>
    <row r="297" spans="1:31" s="423" customFormat="1" ht="21" customHeight="1">
      <c r="A297" s="574"/>
      <c r="B297" s="101"/>
      <c r="C297" s="575"/>
      <c r="D297" s="101"/>
      <c r="E297" s="101"/>
      <c r="F297" s="101"/>
      <c r="G297" s="101"/>
      <c r="H297" s="101"/>
      <c r="I297" s="443"/>
      <c r="J297" s="443"/>
      <c r="K297" s="443"/>
      <c r="L297" s="443"/>
      <c r="M297" s="443"/>
      <c r="N297" s="443"/>
      <c r="O297" s="443"/>
      <c r="P297" s="443"/>
      <c r="Q297" s="443"/>
      <c r="R297" s="101"/>
      <c r="S297" s="101"/>
      <c r="T297" s="101"/>
      <c r="U297" s="101"/>
      <c r="V297" s="101"/>
      <c r="W297" s="101"/>
      <c r="X297" s="101"/>
      <c r="Y297" s="101"/>
      <c r="Z297" s="101"/>
      <c r="AA297" s="101"/>
      <c r="AB297" s="101"/>
      <c r="AC297" s="101"/>
      <c r="AD297" s="101"/>
      <c r="AE297" s="101"/>
    </row>
    <row r="298" spans="1:31" s="423" customFormat="1" ht="21" customHeight="1">
      <c r="A298" s="574"/>
      <c r="B298" s="101"/>
      <c r="C298" s="575"/>
      <c r="D298" s="101"/>
      <c r="E298" s="101"/>
      <c r="F298" s="101"/>
      <c r="G298" s="101"/>
      <c r="H298" s="101"/>
      <c r="I298" s="443"/>
      <c r="J298" s="443"/>
      <c r="K298" s="443"/>
      <c r="L298" s="443"/>
      <c r="M298" s="443"/>
      <c r="N298" s="443"/>
      <c r="O298" s="443"/>
      <c r="P298" s="443"/>
      <c r="Q298" s="443"/>
      <c r="R298" s="101"/>
      <c r="S298" s="101"/>
      <c r="T298" s="101"/>
      <c r="U298" s="101"/>
      <c r="V298" s="101"/>
      <c r="W298" s="101"/>
      <c r="X298" s="101"/>
      <c r="Y298" s="101"/>
      <c r="Z298" s="101"/>
      <c r="AA298" s="101"/>
      <c r="AB298" s="101"/>
      <c r="AC298" s="101"/>
      <c r="AD298" s="101"/>
      <c r="AE298" s="101"/>
    </row>
    <row r="299" spans="1:31" s="423" customFormat="1" ht="21" customHeight="1">
      <c r="A299" s="574"/>
      <c r="B299" s="101"/>
      <c r="C299" s="575"/>
      <c r="D299" s="101"/>
      <c r="E299" s="101"/>
      <c r="F299" s="101"/>
      <c r="G299" s="101"/>
      <c r="H299" s="101"/>
      <c r="I299" s="443"/>
      <c r="J299" s="443"/>
      <c r="K299" s="443"/>
      <c r="L299" s="443"/>
      <c r="M299" s="443"/>
      <c r="N299" s="443"/>
      <c r="O299" s="443"/>
      <c r="P299" s="443"/>
      <c r="Q299" s="443"/>
      <c r="R299" s="101"/>
      <c r="S299" s="101"/>
      <c r="T299" s="101"/>
      <c r="U299" s="101"/>
      <c r="V299" s="101"/>
      <c r="W299" s="101"/>
      <c r="X299" s="101"/>
      <c r="Y299" s="101"/>
      <c r="Z299" s="101"/>
      <c r="AA299" s="101"/>
      <c r="AB299" s="101"/>
      <c r="AC299" s="101"/>
      <c r="AD299" s="101"/>
      <c r="AE299" s="101"/>
    </row>
    <row r="300" spans="1:31" s="423" customFormat="1" ht="21" customHeight="1">
      <c r="A300" s="574"/>
      <c r="B300" s="101"/>
      <c r="C300" s="575"/>
      <c r="D300" s="101"/>
      <c r="E300" s="101"/>
      <c r="F300" s="101"/>
      <c r="G300" s="101"/>
      <c r="H300" s="101"/>
      <c r="I300" s="443"/>
      <c r="J300" s="443"/>
      <c r="K300" s="443"/>
      <c r="L300" s="443"/>
      <c r="M300" s="443"/>
      <c r="N300" s="443"/>
      <c r="O300" s="443"/>
      <c r="P300" s="443"/>
      <c r="Q300" s="443"/>
      <c r="R300" s="101"/>
      <c r="S300" s="101"/>
      <c r="T300" s="101"/>
      <c r="U300" s="101"/>
      <c r="V300" s="101"/>
      <c r="W300" s="101"/>
      <c r="X300" s="101"/>
      <c r="Y300" s="101"/>
      <c r="Z300" s="101"/>
      <c r="AA300" s="101"/>
      <c r="AB300" s="101"/>
      <c r="AC300" s="101"/>
      <c r="AD300" s="101"/>
      <c r="AE300" s="101"/>
    </row>
    <row r="301" spans="1:31" s="423" customFormat="1" ht="21" customHeight="1">
      <c r="A301" s="574"/>
      <c r="B301" s="101"/>
      <c r="C301" s="575"/>
      <c r="D301" s="101"/>
      <c r="E301" s="101"/>
      <c r="F301" s="101"/>
      <c r="G301" s="101"/>
      <c r="H301" s="101"/>
      <c r="I301" s="443"/>
      <c r="J301" s="443"/>
      <c r="K301" s="443"/>
      <c r="L301" s="443"/>
      <c r="M301" s="443"/>
      <c r="N301" s="443"/>
      <c r="O301" s="443"/>
      <c r="P301" s="443"/>
      <c r="Q301" s="443"/>
      <c r="R301" s="101"/>
      <c r="S301" s="101"/>
      <c r="T301" s="101"/>
      <c r="U301" s="101"/>
      <c r="V301" s="101"/>
      <c r="W301" s="101"/>
      <c r="X301" s="101"/>
      <c r="Y301" s="101"/>
      <c r="Z301" s="101"/>
      <c r="AA301" s="101"/>
      <c r="AB301" s="101"/>
      <c r="AC301" s="101"/>
      <c r="AD301" s="101"/>
      <c r="AE301" s="101"/>
    </row>
    <row r="302" spans="1:31" s="423" customFormat="1" ht="21" customHeight="1">
      <c r="A302" s="574"/>
      <c r="B302" s="101"/>
      <c r="C302" s="575"/>
      <c r="D302" s="101"/>
      <c r="E302" s="101"/>
      <c r="F302" s="101"/>
      <c r="G302" s="101"/>
      <c r="H302" s="101"/>
      <c r="I302" s="443"/>
      <c r="J302" s="443"/>
      <c r="K302" s="443"/>
      <c r="L302" s="443"/>
      <c r="M302" s="443"/>
      <c r="N302" s="443"/>
      <c r="O302" s="443"/>
      <c r="P302" s="443"/>
      <c r="Q302" s="443"/>
      <c r="R302" s="101"/>
      <c r="S302" s="101"/>
      <c r="T302" s="101"/>
      <c r="U302" s="101"/>
      <c r="V302" s="101"/>
      <c r="W302" s="101"/>
      <c r="X302" s="101"/>
      <c r="Y302" s="101"/>
      <c r="Z302" s="101"/>
      <c r="AA302" s="101"/>
      <c r="AB302" s="101"/>
      <c r="AC302" s="101"/>
      <c r="AD302" s="101"/>
      <c r="AE302" s="101"/>
    </row>
    <row r="303" spans="1:31" s="423" customFormat="1" ht="21" customHeight="1">
      <c r="A303" s="574"/>
      <c r="B303" s="101"/>
      <c r="C303" s="575"/>
      <c r="D303" s="101"/>
      <c r="E303" s="101"/>
      <c r="F303" s="101"/>
      <c r="G303" s="101"/>
      <c r="H303" s="101"/>
      <c r="I303" s="443"/>
      <c r="J303" s="443"/>
      <c r="K303" s="443"/>
      <c r="L303" s="443"/>
      <c r="M303" s="443"/>
      <c r="N303" s="443"/>
      <c r="O303" s="443"/>
      <c r="P303" s="443"/>
      <c r="Q303" s="443"/>
      <c r="R303" s="101"/>
      <c r="S303" s="101"/>
      <c r="T303" s="101"/>
      <c r="U303" s="101"/>
      <c r="V303" s="101"/>
      <c r="W303" s="101"/>
      <c r="X303" s="101"/>
      <c r="Y303" s="101"/>
      <c r="Z303" s="101"/>
      <c r="AA303" s="101"/>
      <c r="AB303" s="101"/>
      <c r="AC303" s="101"/>
      <c r="AD303" s="101"/>
      <c r="AE303" s="101"/>
    </row>
    <row r="304" spans="1:31" s="423" customFormat="1" ht="21" customHeight="1">
      <c r="A304" s="574"/>
      <c r="B304" s="101"/>
      <c r="C304" s="575"/>
      <c r="D304" s="101"/>
      <c r="E304" s="101"/>
      <c r="F304" s="101"/>
      <c r="G304" s="101"/>
      <c r="H304" s="101"/>
      <c r="I304" s="443"/>
      <c r="J304" s="443"/>
      <c r="K304" s="443"/>
      <c r="L304" s="443"/>
      <c r="M304" s="443"/>
      <c r="N304" s="443"/>
      <c r="O304" s="443"/>
      <c r="P304" s="443"/>
      <c r="Q304" s="443"/>
      <c r="R304" s="101"/>
      <c r="S304" s="101"/>
      <c r="T304" s="101"/>
      <c r="U304" s="101"/>
      <c r="V304" s="101"/>
      <c r="W304" s="101"/>
      <c r="X304" s="101"/>
      <c r="Y304" s="101"/>
      <c r="Z304" s="101"/>
      <c r="AA304" s="101"/>
      <c r="AB304" s="101"/>
      <c r="AC304" s="101"/>
      <c r="AD304" s="101"/>
      <c r="AE304" s="101"/>
    </row>
    <row r="305" spans="1:31" s="423" customFormat="1" ht="21" customHeight="1">
      <c r="A305" s="574"/>
      <c r="B305" s="101"/>
      <c r="C305" s="575"/>
      <c r="D305" s="101"/>
      <c r="E305" s="101"/>
      <c r="F305" s="101"/>
      <c r="G305" s="101"/>
      <c r="H305" s="101"/>
      <c r="I305" s="443"/>
      <c r="J305" s="443"/>
      <c r="K305" s="443"/>
      <c r="L305" s="443"/>
      <c r="M305" s="443"/>
      <c r="N305" s="443"/>
      <c r="O305" s="443"/>
      <c r="P305" s="443"/>
      <c r="Q305" s="443"/>
      <c r="R305" s="101"/>
      <c r="S305" s="101"/>
      <c r="T305" s="101"/>
      <c r="U305" s="101"/>
      <c r="V305" s="101"/>
      <c r="W305" s="101"/>
      <c r="X305" s="101"/>
      <c r="Y305" s="101"/>
      <c r="Z305" s="101"/>
      <c r="AA305" s="101"/>
      <c r="AB305" s="101"/>
      <c r="AC305" s="101"/>
      <c r="AD305" s="101"/>
      <c r="AE305" s="101"/>
    </row>
    <row r="306" spans="1:31" s="423" customFormat="1" ht="21" customHeight="1">
      <c r="A306" s="574"/>
      <c r="B306" s="101"/>
      <c r="C306" s="575"/>
      <c r="D306" s="101"/>
      <c r="E306" s="101"/>
      <c r="F306" s="101"/>
      <c r="G306" s="101"/>
      <c r="H306" s="101"/>
      <c r="I306" s="443"/>
      <c r="J306" s="443"/>
      <c r="K306" s="443"/>
      <c r="L306" s="443"/>
      <c r="M306" s="443"/>
      <c r="N306" s="443"/>
      <c r="O306" s="443"/>
      <c r="P306" s="443"/>
      <c r="Q306" s="443"/>
      <c r="R306" s="101"/>
      <c r="S306" s="101"/>
      <c r="T306" s="101"/>
      <c r="U306" s="101"/>
      <c r="V306" s="101"/>
      <c r="W306" s="101"/>
      <c r="X306" s="101"/>
      <c r="Y306" s="101"/>
      <c r="Z306" s="101"/>
      <c r="AA306" s="101"/>
      <c r="AB306" s="101"/>
      <c r="AC306" s="101"/>
      <c r="AD306" s="101"/>
      <c r="AE306" s="101"/>
    </row>
    <row r="307" spans="1:31" s="423" customFormat="1" ht="21" customHeight="1">
      <c r="A307" s="574"/>
      <c r="B307" s="101"/>
      <c r="C307" s="575"/>
      <c r="D307" s="101"/>
      <c r="E307" s="101"/>
      <c r="F307" s="101"/>
      <c r="G307" s="101"/>
      <c r="H307" s="101"/>
      <c r="I307" s="443"/>
      <c r="J307" s="443"/>
      <c r="K307" s="443"/>
      <c r="L307" s="443"/>
      <c r="M307" s="443"/>
      <c r="N307" s="443"/>
      <c r="O307" s="443"/>
      <c r="P307" s="443"/>
      <c r="Q307" s="443"/>
      <c r="R307" s="101"/>
      <c r="S307" s="101"/>
      <c r="T307" s="101"/>
      <c r="U307" s="101"/>
      <c r="V307" s="101"/>
      <c r="W307" s="101"/>
      <c r="X307" s="101"/>
      <c r="Y307" s="101"/>
      <c r="Z307" s="101"/>
      <c r="AA307" s="101"/>
      <c r="AB307" s="101"/>
      <c r="AC307" s="101"/>
      <c r="AD307" s="101"/>
      <c r="AE307" s="101"/>
    </row>
    <row r="308" spans="1:31" s="423" customFormat="1" ht="21" customHeight="1">
      <c r="A308" s="574"/>
      <c r="B308" s="101"/>
      <c r="C308" s="575"/>
      <c r="D308" s="101"/>
      <c r="E308" s="101"/>
      <c r="F308" s="101"/>
      <c r="G308" s="101"/>
      <c r="H308" s="101"/>
      <c r="I308" s="443"/>
      <c r="J308" s="443"/>
      <c r="K308" s="443"/>
      <c r="L308" s="443"/>
      <c r="M308" s="443"/>
      <c r="N308" s="443"/>
      <c r="O308" s="443"/>
      <c r="P308" s="443"/>
      <c r="Q308" s="443"/>
      <c r="R308" s="101"/>
      <c r="S308" s="101"/>
      <c r="T308" s="101"/>
      <c r="U308" s="101"/>
      <c r="V308" s="101"/>
      <c r="W308" s="101"/>
      <c r="X308" s="101"/>
      <c r="Y308" s="101"/>
      <c r="Z308" s="101"/>
      <c r="AA308" s="101"/>
      <c r="AB308" s="101"/>
      <c r="AC308" s="101"/>
      <c r="AD308" s="101"/>
      <c r="AE308" s="101"/>
    </row>
    <row r="309" spans="1:31" s="423" customFormat="1" ht="21" customHeight="1">
      <c r="A309" s="574"/>
      <c r="B309" s="101"/>
      <c r="C309" s="575"/>
      <c r="D309" s="101"/>
      <c r="E309" s="101"/>
      <c r="F309" s="101"/>
      <c r="G309" s="101"/>
      <c r="H309" s="101"/>
      <c r="I309" s="443"/>
      <c r="J309" s="443"/>
      <c r="K309" s="443"/>
      <c r="L309" s="443"/>
      <c r="M309" s="443"/>
      <c r="N309" s="443"/>
      <c r="O309" s="443"/>
      <c r="P309" s="443"/>
      <c r="Q309" s="443"/>
      <c r="R309" s="101"/>
      <c r="S309" s="101"/>
      <c r="T309" s="101"/>
      <c r="U309" s="101"/>
      <c r="V309" s="101"/>
      <c r="W309" s="101"/>
      <c r="X309" s="101"/>
      <c r="Y309" s="101"/>
      <c r="Z309" s="101"/>
      <c r="AA309" s="101"/>
      <c r="AB309" s="101"/>
      <c r="AC309" s="101"/>
      <c r="AD309" s="101"/>
      <c r="AE309" s="101"/>
    </row>
    <row r="310" spans="1:31" s="423" customFormat="1" ht="21" customHeight="1">
      <c r="A310" s="574"/>
      <c r="B310" s="101"/>
      <c r="C310" s="575"/>
      <c r="D310" s="101"/>
      <c r="E310" s="101"/>
      <c r="F310" s="101"/>
      <c r="G310" s="101"/>
      <c r="H310" s="101"/>
      <c r="I310" s="443"/>
      <c r="J310" s="443"/>
      <c r="K310" s="443"/>
      <c r="L310" s="443"/>
      <c r="M310" s="443"/>
      <c r="N310" s="443"/>
      <c r="O310" s="443"/>
      <c r="P310" s="443"/>
      <c r="Q310" s="443"/>
      <c r="R310" s="101"/>
      <c r="S310" s="101"/>
      <c r="T310" s="101"/>
      <c r="U310" s="101"/>
      <c r="V310" s="101"/>
      <c r="W310" s="101"/>
      <c r="X310" s="101"/>
      <c r="Y310" s="101"/>
      <c r="Z310" s="101"/>
      <c r="AA310" s="101"/>
      <c r="AB310" s="101"/>
      <c r="AC310" s="101"/>
      <c r="AD310" s="101"/>
      <c r="AE310" s="101"/>
    </row>
    <row r="311" spans="1:31" s="423" customFormat="1" ht="21" customHeight="1">
      <c r="A311" s="574"/>
      <c r="B311" s="101"/>
      <c r="C311" s="575"/>
      <c r="D311" s="101"/>
      <c r="E311" s="101"/>
      <c r="F311" s="101"/>
      <c r="G311" s="101"/>
      <c r="H311" s="101"/>
      <c r="I311" s="443"/>
      <c r="J311" s="443"/>
      <c r="K311" s="443"/>
      <c r="L311" s="443"/>
      <c r="M311" s="443"/>
      <c r="N311" s="443"/>
      <c r="O311" s="443"/>
      <c r="P311" s="443"/>
      <c r="Q311" s="443"/>
      <c r="R311" s="101"/>
      <c r="S311" s="101"/>
      <c r="T311" s="101"/>
      <c r="U311" s="101"/>
      <c r="V311" s="101"/>
      <c r="W311" s="101"/>
      <c r="X311" s="101"/>
      <c r="Y311" s="101"/>
      <c r="Z311" s="101"/>
      <c r="AA311" s="101"/>
      <c r="AB311" s="101"/>
      <c r="AC311" s="101"/>
      <c r="AD311" s="101"/>
      <c r="AE311" s="101"/>
    </row>
    <row r="312" spans="1:31" s="423" customFormat="1" ht="21" customHeight="1">
      <c r="A312" s="574"/>
      <c r="B312" s="101"/>
      <c r="C312" s="575"/>
      <c r="D312" s="101"/>
      <c r="E312" s="101"/>
      <c r="F312" s="101"/>
      <c r="G312" s="101"/>
      <c r="H312" s="101"/>
      <c r="I312" s="443"/>
      <c r="J312" s="443"/>
      <c r="K312" s="443"/>
      <c r="L312" s="443"/>
      <c r="M312" s="443"/>
      <c r="N312" s="443"/>
      <c r="O312" s="443"/>
      <c r="P312" s="443"/>
      <c r="Q312" s="443"/>
      <c r="R312" s="101"/>
      <c r="S312" s="101"/>
      <c r="T312" s="101"/>
      <c r="U312" s="101"/>
      <c r="V312" s="101"/>
      <c r="W312" s="101"/>
      <c r="X312" s="101"/>
      <c r="Y312" s="101"/>
      <c r="Z312" s="101"/>
      <c r="AA312" s="101"/>
      <c r="AB312" s="101"/>
      <c r="AC312" s="101"/>
      <c r="AD312" s="101"/>
      <c r="AE312" s="101"/>
    </row>
    <row r="313" spans="1:31" s="423" customFormat="1" ht="21" customHeight="1">
      <c r="A313" s="574"/>
      <c r="B313" s="101"/>
      <c r="C313" s="575"/>
      <c r="D313" s="101"/>
      <c r="E313" s="101"/>
      <c r="F313" s="101"/>
      <c r="G313" s="101"/>
      <c r="H313" s="101"/>
      <c r="I313" s="443"/>
      <c r="J313" s="443"/>
      <c r="K313" s="443"/>
      <c r="L313" s="443"/>
      <c r="M313" s="443"/>
      <c r="N313" s="443"/>
      <c r="O313" s="443"/>
      <c r="P313" s="443"/>
      <c r="Q313" s="443"/>
      <c r="R313" s="101"/>
      <c r="S313" s="101"/>
      <c r="T313" s="101"/>
      <c r="U313" s="101"/>
      <c r="V313" s="101"/>
      <c r="W313" s="101"/>
      <c r="X313" s="101"/>
      <c r="Y313" s="101"/>
      <c r="Z313" s="101"/>
      <c r="AA313" s="101"/>
      <c r="AB313" s="101"/>
      <c r="AC313" s="101"/>
      <c r="AD313" s="101"/>
      <c r="AE313" s="101"/>
    </row>
    <row r="314" spans="1:31" s="423" customFormat="1" ht="21" customHeight="1">
      <c r="A314" s="574"/>
      <c r="B314" s="101"/>
      <c r="C314" s="575"/>
      <c r="D314" s="101"/>
      <c r="E314" s="101"/>
      <c r="F314" s="101"/>
      <c r="G314" s="101"/>
      <c r="H314" s="101"/>
      <c r="I314" s="443"/>
      <c r="J314" s="443"/>
      <c r="K314" s="443"/>
      <c r="L314" s="443"/>
      <c r="M314" s="443"/>
      <c r="N314" s="443"/>
      <c r="O314" s="443"/>
      <c r="P314" s="443"/>
      <c r="Q314" s="443"/>
      <c r="R314" s="101"/>
      <c r="S314" s="101"/>
      <c r="T314" s="101"/>
      <c r="U314" s="101"/>
      <c r="V314" s="101"/>
      <c r="W314" s="101"/>
      <c r="X314" s="101"/>
      <c r="Y314" s="101"/>
      <c r="Z314" s="101"/>
      <c r="AA314" s="101"/>
      <c r="AB314" s="101"/>
      <c r="AC314" s="101"/>
      <c r="AD314" s="101"/>
      <c r="AE314" s="101"/>
    </row>
    <row r="315" spans="1:31" s="423" customFormat="1" ht="21" customHeight="1">
      <c r="A315" s="574"/>
      <c r="B315" s="101"/>
      <c r="C315" s="575"/>
      <c r="D315" s="101"/>
      <c r="E315" s="101"/>
      <c r="F315" s="101"/>
      <c r="G315" s="101"/>
      <c r="H315" s="101"/>
      <c r="I315" s="443"/>
      <c r="J315" s="443"/>
      <c r="K315" s="443"/>
      <c r="L315" s="443"/>
      <c r="M315" s="443"/>
      <c r="N315" s="443"/>
      <c r="O315" s="443"/>
      <c r="P315" s="443"/>
      <c r="Q315" s="443"/>
      <c r="R315" s="101"/>
      <c r="S315" s="101"/>
      <c r="T315" s="101"/>
      <c r="U315" s="101"/>
      <c r="V315" s="101"/>
      <c r="W315" s="101"/>
      <c r="X315" s="101"/>
      <c r="Y315" s="101"/>
      <c r="Z315" s="101"/>
      <c r="AA315" s="101"/>
      <c r="AB315" s="101"/>
      <c r="AC315" s="101"/>
      <c r="AD315" s="101"/>
      <c r="AE315" s="101"/>
    </row>
    <row r="316" spans="1:31" s="423" customFormat="1" ht="21" customHeight="1">
      <c r="A316" s="574"/>
      <c r="B316" s="101"/>
      <c r="C316" s="575"/>
      <c r="D316" s="101"/>
      <c r="E316" s="101"/>
      <c r="F316" s="101"/>
      <c r="G316" s="101"/>
      <c r="H316" s="101"/>
      <c r="I316" s="443"/>
      <c r="J316" s="443"/>
      <c r="K316" s="443"/>
      <c r="L316" s="443"/>
      <c r="M316" s="443"/>
      <c r="N316" s="443"/>
      <c r="O316" s="443"/>
      <c r="P316" s="443"/>
      <c r="Q316" s="443"/>
      <c r="R316" s="101"/>
      <c r="S316" s="101"/>
      <c r="T316" s="101"/>
      <c r="U316" s="101"/>
      <c r="V316" s="101"/>
      <c r="W316" s="101"/>
      <c r="X316" s="101"/>
      <c r="Y316" s="101"/>
      <c r="Z316" s="101"/>
      <c r="AA316" s="101"/>
      <c r="AB316" s="101"/>
      <c r="AC316" s="101"/>
      <c r="AD316" s="101"/>
      <c r="AE316" s="101"/>
    </row>
    <row r="317" spans="1:31" s="423" customFormat="1" ht="21" customHeight="1">
      <c r="A317" s="574"/>
      <c r="B317" s="101"/>
      <c r="C317" s="575"/>
      <c r="D317" s="101"/>
      <c r="E317" s="101"/>
      <c r="F317" s="101"/>
      <c r="G317" s="101"/>
      <c r="H317" s="101"/>
      <c r="I317" s="443"/>
      <c r="J317" s="443"/>
      <c r="K317" s="443"/>
      <c r="L317" s="443"/>
      <c r="M317" s="443"/>
      <c r="N317" s="443"/>
      <c r="O317" s="443"/>
      <c r="P317" s="443"/>
      <c r="Q317" s="443"/>
      <c r="R317" s="101"/>
      <c r="S317" s="101"/>
      <c r="T317" s="101"/>
      <c r="U317" s="101"/>
      <c r="V317" s="101"/>
      <c r="W317" s="101"/>
      <c r="X317" s="101"/>
      <c r="Y317" s="101"/>
      <c r="Z317" s="101"/>
      <c r="AA317" s="101"/>
      <c r="AB317" s="101"/>
      <c r="AC317" s="101"/>
      <c r="AD317" s="101"/>
      <c r="AE317" s="101"/>
    </row>
    <row r="318" spans="1:31" s="423" customFormat="1" ht="21" customHeight="1">
      <c r="A318" s="574"/>
      <c r="B318" s="101"/>
      <c r="C318" s="575"/>
      <c r="D318" s="101"/>
      <c r="E318" s="101"/>
      <c r="F318" s="101"/>
      <c r="G318" s="101"/>
      <c r="H318" s="101"/>
      <c r="I318" s="443"/>
      <c r="J318" s="443"/>
      <c r="K318" s="443"/>
      <c r="L318" s="443"/>
      <c r="M318" s="443"/>
      <c r="N318" s="443"/>
      <c r="O318" s="443"/>
      <c r="P318" s="443"/>
      <c r="Q318" s="443"/>
      <c r="R318" s="101"/>
      <c r="S318" s="101"/>
      <c r="T318" s="101"/>
      <c r="U318" s="101"/>
      <c r="V318" s="101"/>
      <c r="W318" s="101"/>
      <c r="X318" s="101"/>
      <c r="Y318" s="101"/>
      <c r="Z318" s="101"/>
      <c r="AA318" s="101"/>
      <c r="AB318" s="101"/>
      <c r="AC318" s="101"/>
      <c r="AD318" s="101"/>
      <c r="AE318" s="101"/>
    </row>
    <row r="319" spans="1:31" s="423" customFormat="1" ht="21" customHeight="1">
      <c r="A319" s="574"/>
      <c r="B319" s="101"/>
      <c r="C319" s="575"/>
      <c r="D319" s="101"/>
      <c r="E319" s="101"/>
      <c r="F319" s="101"/>
      <c r="G319" s="101"/>
      <c r="H319" s="101"/>
      <c r="I319" s="443"/>
      <c r="J319" s="443"/>
      <c r="K319" s="443"/>
      <c r="L319" s="443"/>
      <c r="M319" s="443"/>
      <c r="N319" s="443"/>
      <c r="O319" s="443"/>
      <c r="P319" s="443"/>
      <c r="Q319" s="443"/>
      <c r="R319" s="101"/>
      <c r="S319" s="101"/>
      <c r="T319" s="101"/>
      <c r="U319" s="101"/>
      <c r="V319" s="101"/>
      <c r="W319" s="101"/>
      <c r="X319" s="101"/>
      <c r="Y319" s="101"/>
      <c r="Z319" s="101"/>
      <c r="AA319" s="101"/>
      <c r="AB319" s="101"/>
      <c r="AC319" s="101"/>
      <c r="AD319" s="101"/>
      <c r="AE319" s="101"/>
    </row>
    <row r="320" spans="1:31" s="423" customFormat="1" ht="21" customHeight="1">
      <c r="A320" s="574"/>
      <c r="B320" s="101"/>
      <c r="C320" s="575"/>
      <c r="D320" s="101"/>
      <c r="E320" s="101"/>
      <c r="F320" s="101"/>
      <c r="G320" s="101"/>
      <c r="H320" s="101"/>
      <c r="I320" s="443"/>
      <c r="J320" s="443"/>
      <c r="K320" s="443"/>
      <c r="L320" s="443"/>
      <c r="M320" s="443"/>
      <c r="N320" s="443"/>
      <c r="O320" s="443"/>
      <c r="P320" s="443"/>
      <c r="Q320" s="443"/>
      <c r="R320" s="101"/>
      <c r="S320" s="101"/>
      <c r="T320" s="101"/>
      <c r="U320" s="101"/>
      <c r="V320" s="101"/>
      <c r="W320" s="101"/>
      <c r="X320" s="101"/>
      <c r="Y320" s="101"/>
      <c r="Z320" s="101"/>
      <c r="AA320" s="101"/>
      <c r="AB320" s="101"/>
      <c r="AC320" s="101"/>
      <c r="AD320" s="101"/>
      <c r="AE320" s="101"/>
    </row>
    <row r="321" spans="1:31" s="423" customFormat="1" ht="21" customHeight="1">
      <c r="A321" s="574"/>
      <c r="B321" s="101"/>
      <c r="C321" s="575"/>
      <c r="D321" s="101"/>
      <c r="E321" s="101"/>
      <c r="F321" s="101"/>
      <c r="G321" s="101"/>
      <c r="H321" s="101"/>
      <c r="I321" s="443"/>
      <c r="J321" s="443"/>
      <c r="K321" s="443"/>
      <c r="L321" s="443"/>
      <c r="M321" s="443"/>
      <c r="N321" s="443"/>
      <c r="O321" s="443"/>
      <c r="P321" s="443"/>
      <c r="Q321" s="443"/>
      <c r="R321" s="101"/>
      <c r="S321" s="101"/>
      <c r="T321" s="101"/>
      <c r="U321" s="101"/>
      <c r="V321" s="101"/>
      <c r="W321" s="101"/>
      <c r="X321" s="101"/>
      <c r="Y321" s="101"/>
      <c r="Z321" s="101"/>
      <c r="AA321" s="101"/>
      <c r="AB321" s="101"/>
      <c r="AC321" s="101"/>
      <c r="AD321" s="101"/>
      <c r="AE321" s="101"/>
    </row>
    <row r="322" spans="1:31" s="423" customFormat="1" ht="21" customHeight="1">
      <c r="A322" s="574"/>
      <c r="B322" s="101"/>
      <c r="C322" s="575"/>
      <c r="D322" s="101"/>
      <c r="E322" s="101"/>
      <c r="F322" s="101"/>
      <c r="G322" s="101"/>
      <c r="H322" s="101"/>
      <c r="I322" s="443"/>
      <c r="J322" s="443"/>
      <c r="K322" s="443"/>
      <c r="L322" s="443"/>
      <c r="M322" s="443"/>
      <c r="N322" s="443"/>
      <c r="O322" s="443"/>
      <c r="P322" s="443"/>
      <c r="Q322" s="443"/>
      <c r="R322" s="101"/>
      <c r="S322" s="101"/>
      <c r="T322" s="101"/>
      <c r="U322" s="101"/>
      <c r="V322" s="101"/>
      <c r="W322" s="101"/>
      <c r="X322" s="101"/>
      <c r="Y322" s="101"/>
      <c r="Z322" s="101"/>
      <c r="AA322" s="101"/>
      <c r="AB322" s="101"/>
      <c r="AC322" s="101"/>
      <c r="AD322" s="101"/>
      <c r="AE322" s="101"/>
    </row>
    <row r="323" spans="1:31" s="423" customFormat="1" ht="21" customHeight="1">
      <c r="A323" s="574"/>
      <c r="B323" s="101"/>
      <c r="C323" s="575"/>
      <c r="D323" s="101"/>
      <c r="E323" s="101"/>
      <c r="F323" s="101"/>
      <c r="G323" s="101"/>
      <c r="H323" s="101"/>
      <c r="I323" s="443"/>
      <c r="J323" s="443"/>
      <c r="K323" s="443"/>
      <c r="L323" s="443"/>
      <c r="M323" s="443"/>
      <c r="N323" s="443"/>
      <c r="O323" s="443"/>
      <c r="P323" s="443"/>
      <c r="Q323" s="443"/>
      <c r="R323" s="101"/>
      <c r="S323" s="101"/>
      <c r="T323" s="101"/>
      <c r="U323" s="101"/>
      <c r="V323" s="101"/>
      <c r="W323" s="101"/>
      <c r="X323" s="101"/>
      <c r="Y323" s="101"/>
      <c r="Z323" s="101"/>
      <c r="AA323" s="101"/>
      <c r="AB323" s="101"/>
      <c r="AC323" s="101"/>
      <c r="AD323" s="101"/>
      <c r="AE323" s="101"/>
    </row>
    <row r="324" spans="1:31" s="423" customFormat="1" ht="21" customHeight="1">
      <c r="A324" s="574"/>
      <c r="B324" s="101"/>
      <c r="C324" s="575"/>
      <c r="D324" s="101"/>
      <c r="E324" s="101"/>
      <c r="F324" s="101"/>
      <c r="G324" s="101"/>
      <c r="H324" s="101"/>
      <c r="I324" s="443"/>
      <c r="J324" s="443"/>
      <c r="K324" s="443"/>
      <c r="L324" s="443"/>
      <c r="M324" s="443"/>
      <c r="N324" s="443"/>
      <c r="O324" s="443"/>
      <c r="P324" s="443"/>
      <c r="Q324" s="443"/>
      <c r="R324" s="101"/>
      <c r="S324" s="101"/>
      <c r="T324" s="101"/>
      <c r="U324" s="101"/>
      <c r="V324" s="101"/>
      <c r="W324" s="101"/>
      <c r="X324" s="101"/>
      <c r="Y324" s="101"/>
      <c r="Z324" s="101"/>
      <c r="AA324" s="101"/>
      <c r="AB324" s="101"/>
      <c r="AC324" s="101"/>
      <c r="AD324" s="101"/>
      <c r="AE324" s="101"/>
    </row>
    <row r="325" spans="1:31" s="423" customFormat="1" ht="21" customHeight="1">
      <c r="A325" s="574"/>
      <c r="B325" s="101"/>
      <c r="C325" s="575"/>
      <c r="D325" s="101"/>
      <c r="E325" s="101"/>
      <c r="F325" s="101"/>
      <c r="G325" s="101"/>
      <c r="H325" s="101"/>
      <c r="I325" s="443"/>
      <c r="J325" s="443"/>
      <c r="K325" s="443"/>
      <c r="L325" s="443"/>
      <c r="M325" s="443"/>
      <c r="N325" s="443"/>
      <c r="O325" s="443"/>
      <c r="P325" s="443"/>
      <c r="Q325" s="443"/>
      <c r="R325" s="101"/>
      <c r="S325" s="101"/>
      <c r="T325" s="101"/>
      <c r="U325" s="101"/>
      <c r="V325" s="101"/>
      <c r="W325" s="101"/>
      <c r="X325" s="101"/>
      <c r="Y325" s="101"/>
      <c r="Z325" s="101"/>
      <c r="AA325" s="101"/>
      <c r="AB325" s="101"/>
      <c r="AC325" s="101"/>
      <c r="AD325" s="101"/>
      <c r="AE325" s="101"/>
    </row>
    <row r="326" spans="1:31" s="423" customFormat="1" ht="21" customHeight="1">
      <c r="A326" s="574"/>
      <c r="B326" s="101"/>
      <c r="C326" s="575"/>
      <c r="D326" s="101"/>
      <c r="E326" s="101"/>
      <c r="F326" s="101"/>
      <c r="G326" s="101"/>
      <c r="H326" s="101"/>
      <c r="I326" s="443"/>
      <c r="J326" s="443"/>
      <c r="K326" s="443"/>
      <c r="L326" s="443"/>
      <c r="M326" s="443"/>
      <c r="N326" s="443"/>
      <c r="O326" s="443"/>
      <c r="P326" s="443"/>
      <c r="Q326" s="443"/>
      <c r="R326" s="101"/>
      <c r="S326" s="101"/>
      <c r="T326" s="101"/>
      <c r="U326" s="101"/>
      <c r="V326" s="101"/>
      <c r="W326" s="101"/>
      <c r="X326" s="101"/>
      <c r="Y326" s="101"/>
      <c r="Z326" s="101"/>
      <c r="AA326" s="101"/>
      <c r="AB326" s="101"/>
      <c r="AC326" s="101"/>
      <c r="AD326" s="101"/>
      <c r="AE326" s="101"/>
    </row>
    <row r="327" spans="1:31" s="423" customFormat="1" ht="21" customHeight="1">
      <c r="A327" s="574"/>
      <c r="B327" s="101"/>
      <c r="C327" s="575"/>
      <c r="D327" s="101"/>
      <c r="E327" s="101"/>
      <c r="F327" s="101"/>
      <c r="G327" s="101"/>
      <c r="H327" s="101"/>
      <c r="I327" s="443"/>
      <c r="J327" s="443"/>
      <c r="K327" s="443"/>
      <c r="L327" s="443"/>
      <c r="M327" s="443"/>
      <c r="N327" s="443"/>
      <c r="O327" s="443"/>
      <c r="P327" s="443"/>
      <c r="Q327" s="443"/>
      <c r="R327" s="101"/>
      <c r="S327" s="101"/>
      <c r="T327" s="101"/>
      <c r="U327" s="101"/>
      <c r="V327" s="101"/>
      <c r="W327" s="101"/>
      <c r="X327" s="101"/>
      <c r="Y327" s="101"/>
      <c r="Z327" s="101"/>
      <c r="AA327" s="101"/>
      <c r="AB327" s="101"/>
      <c r="AC327" s="101"/>
      <c r="AD327" s="101"/>
      <c r="AE327" s="101"/>
    </row>
    <row r="328" spans="1:31" s="423" customFormat="1" ht="21" customHeight="1">
      <c r="A328" s="574"/>
      <c r="B328" s="101"/>
      <c r="C328" s="575"/>
      <c r="D328" s="101"/>
      <c r="E328" s="101"/>
      <c r="F328" s="101"/>
      <c r="G328" s="101"/>
      <c r="H328" s="101"/>
      <c r="I328" s="443"/>
      <c r="J328" s="443"/>
      <c r="K328" s="443"/>
      <c r="L328" s="443"/>
      <c r="M328" s="443"/>
      <c r="N328" s="443"/>
      <c r="O328" s="443"/>
      <c r="P328" s="443"/>
      <c r="Q328" s="443"/>
      <c r="R328" s="101"/>
      <c r="S328" s="101"/>
      <c r="T328" s="101"/>
      <c r="U328" s="101"/>
      <c r="V328" s="101"/>
      <c r="W328" s="101"/>
      <c r="X328" s="101"/>
      <c r="Y328" s="101"/>
      <c r="Z328" s="101"/>
      <c r="AA328" s="101"/>
      <c r="AB328" s="101"/>
      <c r="AC328" s="101"/>
      <c r="AD328" s="101"/>
      <c r="AE328" s="101"/>
    </row>
    <row r="329" spans="1:31" s="423" customFormat="1" ht="21" customHeight="1">
      <c r="A329" s="574"/>
      <c r="B329" s="101"/>
      <c r="C329" s="575"/>
      <c r="D329" s="101"/>
      <c r="E329" s="101"/>
      <c r="F329" s="101"/>
      <c r="G329" s="101"/>
      <c r="H329" s="101"/>
      <c r="I329" s="443"/>
      <c r="J329" s="443"/>
      <c r="K329" s="443"/>
      <c r="L329" s="443"/>
      <c r="M329" s="443"/>
      <c r="N329" s="443"/>
      <c r="O329" s="443"/>
      <c r="P329" s="443"/>
      <c r="Q329" s="443"/>
      <c r="R329" s="101"/>
      <c r="S329" s="101"/>
      <c r="T329" s="101"/>
      <c r="U329" s="101"/>
      <c r="V329" s="101"/>
      <c r="W329" s="101"/>
      <c r="X329" s="101"/>
      <c r="Y329" s="101"/>
      <c r="Z329" s="101"/>
      <c r="AA329" s="101"/>
      <c r="AB329" s="101"/>
      <c r="AC329" s="101"/>
      <c r="AD329" s="101"/>
      <c r="AE329" s="101"/>
    </row>
    <row r="330" spans="1:31" s="423" customFormat="1" ht="21" customHeight="1">
      <c r="A330" s="574"/>
      <c r="B330" s="101"/>
      <c r="C330" s="575"/>
      <c r="D330" s="101"/>
      <c r="E330" s="101"/>
      <c r="F330" s="101"/>
      <c r="G330" s="101"/>
      <c r="H330" s="101"/>
      <c r="I330" s="443"/>
      <c r="J330" s="443"/>
      <c r="K330" s="443"/>
      <c r="L330" s="443"/>
      <c r="M330" s="443"/>
      <c r="N330" s="443"/>
      <c r="O330" s="443"/>
      <c r="P330" s="443"/>
      <c r="Q330" s="443"/>
      <c r="R330" s="101"/>
      <c r="S330" s="101"/>
      <c r="T330" s="101"/>
      <c r="U330" s="101"/>
      <c r="V330" s="101"/>
      <c r="W330" s="101"/>
      <c r="X330" s="101"/>
      <c r="Y330" s="101"/>
      <c r="Z330" s="101"/>
      <c r="AA330" s="101"/>
      <c r="AB330" s="101"/>
      <c r="AC330" s="101"/>
      <c r="AD330" s="101"/>
      <c r="AE330" s="101"/>
    </row>
    <row r="331" spans="1:31" s="423" customFormat="1" ht="15.75" customHeight="1">
      <c r="A331" s="574"/>
      <c r="B331" s="101"/>
      <c r="C331" s="575"/>
      <c r="D331" s="101"/>
      <c r="E331" s="101"/>
      <c r="F331" s="101"/>
      <c r="G331" s="101"/>
      <c r="H331" s="101"/>
      <c r="I331" s="443"/>
      <c r="J331" s="443"/>
      <c r="K331" s="443"/>
      <c r="L331" s="443"/>
      <c r="M331" s="443"/>
      <c r="N331" s="443"/>
      <c r="O331" s="443"/>
      <c r="P331" s="443"/>
      <c r="Q331" s="443"/>
      <c r="R331" s="101"/>
    </row>
    <row r="332" spans="1:31" s="423" customFormat="1" ht="15.75" customHeight="1">
      <c r="A332" s="574"/>
      <c r="B332" s="101"/>
      <c r="C332" s="575"/>
      <c r="D332" s="101"/>
      <c r="E332" s="101"/>
      <c r="F332" s="101"/>
      <c r="G332" s="101"/>
      <c r="H332" s="101"/>
      <c r="I332" s="443"/>
      <c r="J332" s="443"/>
      <c r="K332" s="443"/>
      <c r="L332" s="443"/>
      <c r="M332" s="443"/>
      <c r="N332" s="443"/>
      <c r="O332" s="443"/>
      <c r="P332" s="443"/>
      <c r="Q332" s="443"/>
      <c r="R332" s="101"/>
    </row>
    <row r="333" spans="1:31" s="423" customFormat="1" ht="15.75" customHeight="1">
      <c r="A333" s="574"/>
      <c r="B333" s="101"/>
      <c r="C333" s="575"/>
      <c r="D333" s="101"/>
      <c r="E333" s="101"/>
      <c r="F333" s="101"/>
      <c r="G333" s="101"/>
      <c r="H333" s="101"/>
      <c r="I333" s="443"/>
      <c r="J333" s="443"/>
      <c r="K333" s="443"/>
      <c r="L333" s="443"/>
      <c r="M333" s="443"/>
      <c r="N333" s="443"/>
      <c r="O333" s="443"/>
      <c r="P333" s="443"/>
      <c r="Q333" s="443"/>
      <c r="R333" s="101"/>
    </row>
    <row r="334" spans="1:31" s="423" customFormat="1" ht="15.75" customHeight="1">
      <c r="H334" s="101"/>
      <c r="I334" s="470"/>
      <c r="J334" s="470"/>
      <c r="K334" s="470"/>
      <c r="L334" s="470"/>
      <c r="M334" s="470"/>
      <c r="N334" s="470"/>
      <c r="O334" s="470"/>
      <c r="P334" s="470"/>
      <c r="Q334" s="470"/>
    </row>
    <row r="335" spans="1:31" s="423" customFormat="1" ht="15.75" customHeight="1">
      <c r="H335" s="101"/>
      <c r="I335" s="470"/>
      <c r="J335" s="470"/>
      <c r="K335" s="470"/>
      <c r="L335" s="470"/>
      <c r="M335" s="470"/>
      <c r="N335" s="470"/>
      <c r="O335" s="470"/>
      <c r="P335" s="470"/>
      <c r="Q335" s="470"/>
    </row>
    <row r="336" spans="1:31" ht="15.75" customHeight="1">
      <c r="H336" s="101"/>
      <c r="I336" s="470"/>
      <c r="J336" s="470"/>
      <c r="K336" s="470"/>
      <c r="L336" s="470"/>
      <c r="M336" s="470"/>
      <c r="N336" s="470"/>
      <c r="O336" s="470"/>
      <c r="P336" s="470"/>
      <c r="Q336" s="470"/>
    </row>
    <row r="337" spans="9:17" ht="15.75" customHeight="1">
      <c r="I337" s="470"/>
      <c r="J337" s="470"/>
      <c r="K337" s="470"/>
      <c r="L337" s="470"/>
      <c r="M337" s="470"/>
      <c r="N337" s="470"/>
      <c r="O337" s="470"/>
      <c r="P337" s="470"/>
      <c r="Q337" s="470"/>
    </row>
    <row r="338" spans="9:17" ht="15.75" customHeight="1">
      <c r="I338" s="470"/>
      <c r="J338" s="470"/>
      <c r="K338" s="470"/>
      <c r="L338" s="470"/>
      <c r="M338" s="470"/>
      <c r="N338" s="470"/>
      <c r="O338" s="470"/>
      <c r="P338" s="470"/>
      <c r="Q338" s="470"/>
    </row>
    <row r="339" spans="9:17" ht="15.75" customHeight="1">
      <c r="I339" s="470"/>
      <c r="J339" s="470"/>
      <c r="K339" s="470"/>
      <c r="L339" s="470"/>
      <c r="M339" s="470"/>
      <c r="N339" s="470"/>
      <c r="O339" s="470"/>
      <c r="P339" s="470"/>
      <c r="Q339" s="470"/>
    </row>
    <row r="340" spans="9:17" ht="15.75" customHeight="1">
      <c r="I340" s="470"/>
      <c r="J340" s="470"/>
      <c r="K340" s="470"/>
      <c r="L340" s="470"/>
      <c r="M340" s="470"/>
      <c r="N340" s="470"/>
      <c r="O340" s="470"/>
      <c r="P340" s="470"/>
      <c r="Q340" s="470"/>
    </row>
    <row r="341" spans="9:17" ht="15.75" customHeight="1">
      <c r="I341" s="470"/>
      <c r="J341" s="470"/>
      <c r="K341" s="470"/>
      <c r="L341" s="470"/>
      <c r="M341" s="470"/>
      <c r="N341" s="470"/>
      <c r="O341" s="470"/>
      <c r="P341" s="470"/>
      <c r="Q341" s="470"/>
    </row>
    <row r="342" spans="9:17" ht="15.75" customHeight="1">
      <c r="I342" s="470"/>
      <c r="J342" s="470"/>
      <c r="K342" s="470"/>
      <c r="L342" s="470"/>
      <c r="M342" s="470"/>
      <c r="N342" s="470"/>
      <c r="O342" s="470"/>
      <c r="P342" s="470"/>
      <c r="Q342" s="470"/>
    </row>
    <row r="343" spans="9:17" ht="15.75" customHeight="1">
      <c r="I343" s="470"/>
      <c r="J343" s="470"/>
      <c r="K343" s="470"/>
      <c r="L343" s="470"/>
      <c r="M343" s="470"/>
      <c r="N343" s="470"/>
      <c r="O343" s="470"/>
      <c r="P343" s="470"/>
      <c r="Q343" s="470"/>
    </row>
    <row r="344" spans="9:17" ht="15.75" customHeight="1">
      <c r="I344" s="470"/>
      <c r="J344" s="470"/>
      <c r="K344" s="470"/>
      <c r="L344" s="470"/>
      <c r="M344" s="470"/>
      <c r="N344" s="470"/>
      <c r="O344" s="470"/>
      <c r="P344" s="470"/>
      <c r="Q344" s="470"/>
    </row>
    <row r="345" spans="9:17" ht="15.75" customHeight="1">
      <c r="I345" s="470"/>
      <c r="J345" s="470"/>
      <c r="K345" s="470"/>
      <c r="L345" s="470"/>
      <c r="M345" s="470"/>
      <c r="N345" s="470"/>
      <c r="O345" s="470"/>
      <c r="P345" s="470"/>
      <c r="Q345" s="470"/>
    </row>
    <row r="346" spans="9:17" ht="15.75" customHeight="1">
      <c r="I346" s="470"/>
      <c r="J346" s="470"/>
      <c r="K346" s="470"/>
      <c r="L346" s="470"/>
      <c r="M346" s="470"/>
      <c r="N346" s="470"/>
      <c r="O346" s="470"/>
      <c r="P346" s="470"/>
      <c r="Q346" s="470"/>
    </row>
    <row r="347" spans="9:17" ht="15.75" customHeight="1">
      <c r="I347" s="470"/>
      <c r="J347" s="470"/>
      <c r="K347" s="470"/>
      <c r="L347" s="470"/>
      <c r="M347" s="470"/>
      <c r="N347" s="470"/>
      <c r="O347" s="470"/>
      <c r="P347" s="470"/>
      <c r="Q347" s="470"/>
    </row>
    <row r="348" spans="9:17" ht="15.75" customHeight="1">
      <c r="I348" s="470"/>
      <c r="J348" s="470"/>
      <c r="K348" s="470"/>
      <c r="L348" s="470"/>
      <c r="M348" s="470"/>
      <c r="N348" s="470"/>
      <c r="O348" s="470"/>
      <c r="P348" s="470"/>
      <c r="Q348" s="470"/>
    </row>
    <row r="349" spans="9:17" ht="15.75" customHeight="1">
      <c r="I349" s="470"/>
      <c r="J349" s="470"/>
      <c r="K349" s="470"/>
      <c r="L349" s="470"/>
      <c r="M349" s="470"/>
      <c r="N349" s="470"/>
      <c r="O349" s="470"/>
      <c r="P349" s="470"/>
      <c r="Q349" s="470"/>
    </row>
    <row r="350" spans="9:17" ht="15.75" customHeight="1">
      <c r="I350" s="470"/>
      <c r="J350" s="470"/>
      <c r="K350" s="470"/>
      <c r="L350" s="470"/>
      <c r="M350" s="470"/>
      <c r="N350" s="470"/>
      <c r="O350" s="470"/>
      <c r="P350" s="470"/>
      <c r="Q350" s="470"/>
    </row>
    <row r="351" spans="9:17" ht="15.75" customHeight="1">
      <c r="I351" s="470"/>
      <c r="J351" s="470"/>
      <c r="K351" s="470"/>
      <c r="L351" s="470"/>
      <c r="M351" s="470"/>
      <c r="N351" s="470"/>
      <c r="O351" s="470"/>
      <c r="P351" s="470"/>
      <c r="Q351" s="470"/>
    </row>
    <row r="352" spans="9:17" ht="15.75" customHeight="1">
      <c r="I352" s="470"/>
      <c r="J352" s="470"/>
      <c r="K352" s="470"/>
      <c r="L352" s="470"/>
      <c r="M352" s="470"/>
      <c r="N352" s="470"/>
      <c r="O352" s="470"/>
      <c r="P352" s="470"/>
      <c r="Q352" s="470"/>
    </row>
    <row r="353" spans="9:17" ht="15.75" customHeight="1">
      <c r="I353" s="470"/>
      <c r="J353" s="470"/>
      <c r="K353" s="470"/>
      <c r="L353" s="470"/>
      <c r="M353" s="470"/>
      <c r="N353" s="470"/>
      <c r="O353" s="470"/>
      <c r="P353" s="470"/>
      <c r="Q353" s="470"/>
    </row>
    <row r="354" spans="9:17" ht="15.75" customHeight="1">
      <c r="I354" s="470"/>
      <c r="J354" s="470"/>
      <c r="K354" s="470"/>
      <c r="L354" s="470"/>
      <c r="M354" s="470"/>
      <c r="N354" s="470"/>
      <c r="O354" s="470"/>
      <c r="P354" s="470"/>
      <c r="Q354" s="470"/>
    </row>
    <row r="355" spans="9:17" ht="15.75" customHeight="1">
      <c r="I355" s="470"/>
      <c r="J355" s="470"/>
      <c r="K355" s="470"/>
      <c r="L355" s="470"/>
      <c r="M355" s="470"/>
      <c r="N355" s="470"/>
      <c r="O355" s="470"/>
      <c r="P355" s="470"/>
      <c r="Q355" s="470"/>
    </row>
    <row r="356" spans="9:17" ht="15.75" customHeight="1">
      <c r="I356" s="470"/>
      <c r="J356" s="470"/>
      <c r="K356" s="470"/>
      <c r="L356" s="470"/>
      <c r="M356" s="470"/>
      <c r="N356" s="470"/>
      <c r="O356" s="470"/>
      <c r="P356" s="470"/>
      <c r="Q356" s="470"/>
    </row>
    <row r="357" spans="9:17" ht="15.75" customHeight="1">
      <c r="I357" s="470"/>
      <c r="J357" s="470"/>
      <c r="K357" s="470"/>
      <c r="L357" s="470"/>
      <c r="M357" s="470"/>
      <c r="N357" s="470"/>
      <c r="O357" s="470"/>
      <c r="P357" s="470"/>
      <c r="Q357" s="470"/>
    </row>
    <row r="358" spans="9:17" ht="15.75" customHeight="1">
      <c r="I358" s="470"/>
      <c r="J358" s="470"/>
      <c r="K358" s="470"/>
      <c r="L358" s="470"/>
      <c r="M358" s="470"/>
      <c r="N358" s="470"/>
      <c r="O358" s="470"/>
      <c r="P358" s="470"/>
      <c r="Q358" s="470"/>
    </row>
    <row r="359" spans="9:17" ht="15.75" customHeight="1">
      <c r="I359" s="470"/>
      <c r="J359" s="470"/>
      <c r="K359" s="470"/>
      <c r="L359" s="470"/>
      <c r="M359" s="470"/>
      <c r="N359" s="470"/>
      <c r="O359" s="470"/>
      <c r="P359" s="470"/>
      <c r="Q359" s="470"/>
    </row>
    <row r="360" spans="9:17" ht="15.75" customHeight="1">
      <c r="I360" s="470"/>
      <c r="J360" s="470"/>
      <c r="K360" s="470"/>
      <c r="L360" s="470"/>
      <c r="M360" s="470"/>
      <c r="N360" s="470"/>
      <c r="O360" s="470"/>
      <c r="P360" s="470"/>
      <c r="Q360" s="470"/>
    </row>
    <row r="361" spans="9:17" ht="15.75" customHeight="1">
      <c r="I361" s="470"/>
      <c r="J361" s="470"/>
      <c r="K361" s="470"/>
      <c r="L361" s="470"/>
      <c r="M361" s="470"/>
      <c r="N361" s="470"/>
      <c r="O361" s="470"/>
      <c r="P361" s="470"/>
      <c r="Q361" s="470"/>
    </row>
    <row r="362" spans="9:17" ht="15.75" customHeight="1">
      <c r="I362" s="470"/>
      <c r="J362" s="470"/>
      <c r="K362" s="470"/>
      <c r="L362" s="470"/>
      <c r="M362" s="470"/>
      <c r="N362" s="470"/>
      <c r="O362" s="470"/>
      <c r="P362" s="470"/>
      <c r="Q362" s="470"/>
    </row>
    <row r="363" spans="9:17" ht="15.75" customHeight="1">
      <c r="I363" s="470"/>
      <c r="J363" s="470"/>
      <c r="K363" s="470"/>
      <c r="L363" s="470"/>
      <c r="M363" s="470"/>
      <c r="N363" s="470"/>
      <c r="O363" s="470"/>
      <c r="P363" s="470"/>
      <c r="Q363" s="470"/>
    </row>
    <row r="364" spans="9:17" ht="15.75" customHeight="1">
      <c r="I364" s="470"/>
      <c r="J364" s="470"/>
      <c r="K364" s="470"/>
      <c r="L364" s="470"/>
      <c r="M364" s="470"/>
      <c r="N364" s="470"/>
      <c r="O364" s="470"/>
      <c r="P364" s="470"/>
      <c r="Q364" s="470"/>
    </row>
    <row r="365" spans="9:17" ht="15.75" customHeight="1">
      <c r="I365" s="470"/>
      <c r="J365" s="470"/>
      <c r="K365" s="470"/>
      <c r="L365" s="470"/>
      <c r="M365" s="470"/>
      <c r="N365" s="470"/>
      <c r="O365" s="470"/>
      <c r="P365" s="470"/>
      <c r="Q365" s="470"/>
    </row>
    <row r="366" spans="9:17" ht="15.75" customHeight="1">
      <c r="I366" s="470"/>
      <c r="J366" s="470"/>
      <c r="K366" s="470"/>
      <c r="L366" s="470"/>
      <c r="M366" s="470"/>
      <c r="N366" s="470"/>
      <c r="O366" s="470"/>
      <c r="P366" s="470"/>
      <c r="Q366" s="470"/>
    </row>
    <row r="367" spans="9:17" ht="15.75" customHeight="1">
      <c r="I367" s="470"/>
      <c r="J367" s="470"/>
      <c r="K367" s="470"/>
      <c r="L367" s="470"/>
      <c r="M367" s="470"/>
      <c r="N367" s="470"/>
      <c r="O367" s="470"/>
      <c r="P367" s="470"/>
      <c r="Q367" s="470"/>
    </row>
    <row r="368" spans="9:17" ht="15.75" customHeight="1">
      <c r="I368" s="470"/>
      <c r="J368" s="470"/>
      <c r="K368" s="470"/>
      <c r="L368" s="470"/>
      <c r="M368" s="470"/>
      <c r="N368" s="470"/>
      <c r="O368" s="470"/>
      <c r="P368" s="470"/>
      <c r="Q368" s="470"/>
    </row>
    <row r="369" spans="9:17" ht="15.75" customHeight="1">
      <c r="I369" s="470"/>
      <c r="J369" s="470"/>
      <c r="K369" s="470"/>
      <c r="L369" s="470"/>
      <c r="M369" s="470"/>
      <c r="N369" s="470"/>
      <c r="O369" s="470"/>
      <c r="P369" s="470"/>
      <c r="Q369" s="470"/>
    </row>
    <row r="370" spans="9:17" ht="15.75" customHeight="1">
      <c r="I370" s="470"/>
      <c r="J370" s="470"/>
      <c r="K370" s="470"/>
      <c r="L370" s="470"/>
      <c r="M370" s="470"/>
      <c r="N370" s="470"/>
      <c r="O370" s="470"/>
      <c r="P370" s="470"/>
      <c r="Q370" s="470"/>
    </row>
    <row r="371" spans="9:17" ht="15.75" customHeight="1">
      <c r="I371" s="470"/>
      <c r="J371" s="470"/>
      <c r="K371" s="470"/>
      <c r="L371" s="470"/>
      <c r="M371" s="470"/>
      <c r="N371" s="470"/>
      <c r="O371" s="470"/>
      <c r="P371" s="470"/>
      <c r="Q371" s="470"/>
    </row>
    <row r="372" spans="9:17" ht="15.75" customHeight="1">
      <c r="I372" s="470"/>
      <c r="J372" s="470"/>
      <c r="K372" s="470"/>
      <c r="L372" s="470"/>
      <c r="M372" s="470"/>
      <c r="N372" s="470"/>
      <c r="O372" s="470"/>
      <c r="P372" s="470"/>
      <c r="Q372" s="470"/>
    </row>
    <row r="373" spans="9:17" ht="15.75" customHeight="1">
      <c r="I373" s="470"/>
      <c r="J373" s="470"/>
      <c r="K373" s="470"/>
      <c r="L373" s="470"/>
      <c r="M373" s="470"/>
      <c r="N373" s="470"/>
      <c r="O373" s="470"/>
      <c r="P373" s="470"/>
      <c r="Q373" s="470"/>
    </row>
    <row r="374" spans="9:17" ht="15.75" customHeight="1">
      <c r="I374" s="470"/>
      <c r="J374" s="470"/>
      <c r="K374" s="470"/>
      <c r="L374" s="470"/>
      <c r="M374" s="470"/>
      <c r="N374" s="470"/>
      <c r="O374" s="470"/>
      <c r="P374" s="470"/>
      <c r="Q374" s="470"/>
    </row>
    <row r="375" spans="9:17" ht="15.75" customHeight="1">
      <c r="I375" s="470"/>
      <c r="J375" s="470"/>
      <c r="K375" s="470"/>
      <c r="L375" s="470"/>
      <c r="M375" s="470"/>
      <c r="N375" s="470"/>
      <c r="O375" s="470"/>
      <c r="P375" s="470"/>
      <c r="Q375" s="470"/>
    </row>
    <row r="376" spans="9:17" ht="15.75" customHeight="1">
      <c r="I376" s="470"/>
      <c r="J376" s="470"/>
      <c r="K376" s="470"/>
      <c r="L376" s="470"/>
      <c r="M376" s="470"/>
      <c r="N376" s="470"/>
      <c r="O376" s="470"/>
      <c r="P376" s="470"/>
      <c r="Q376" s="470"/>
    </row>
    <row r="377" spans="9:17" ht="15.75" customHeight="1">
      <c r="I377" s="470"/>
      <c r="J377" s="470"/>
      <c r="K377" s="470"/>
      <c r="L377" s="470"/>
      <c r="M377" s="470"/>
      <c r="N377" s="470"/>
      <c r="O377" s="470"/>
      <c r="P377" s="470"/>
      <c r="Q377" s="470"/>
    </row>
    <row r="378" spans="9:17" ht="15.75" customHeight="1">
      <c r="I378" s="470"/>
      <c r="J378" s="470"/>
      <c r="K378" s="470"/>
      <c r="L378" s="470"/>
      <c r="M378" s="470"/>
      <c r="N378" s="470"/>
      <c r="O378" s="470"/>
      <c r="P378" s="470"/>
      <c r="Q378" s="470"/>
    </row>
    <row r="379" spans="9:17" ht="15.75" customHeight="1">
      <c r="I379" s="470"/>
      <c r="J379" s="470"/>
      <c r="K379" s="470"/>
      <c r="L379" s="470"/>
      <c r="M379" s="470"/>
      <c r="N379" s="470"/>
      <c r="O379" s="470"/>
      <c r="P379" s="470"/>
      <c r="Q379" s="470"/>
    </row>
    <row r="380" spans="9:17" ht="15.75" customHeight="1">
      <c r="I380" s="470"/>
      <c r="J380" s="470"/>
      <c r="K380" s="470"/>
      <c r="L380" s="470"/>
      <c r="M380" s="470"/>
      <c r="N380" s="470"/>
      <c r="O380" s="470"/>
      <c r="P380" s="470"/>
      <c r="Q380" s="470"/>
    </row>
    <row r="381" spans="9:17" ht="15.75" customHeight="1">
      <c r="I381" s="470"/>
      <c r="J381" s="470"/>
      <c r="K381" s="470"/>
      <c r="L381" s="470"/>
      <c r="M381" s="470"/>
      <c r="N381" s="470"/>
      <c r="O381" s="470"/>
      <c r="P381" s="470"/>
      <c r="Q381" s="470"/>
    </row>
    <row r="382" spans="9:17" ht="15.75" customHeight="1">
      <c r="I382" s="470"/>
      <c r="J382" s="470"/>
      <c r="K382" s="470"/>
      <c r="L382" s="470"/>
      <c r="M382" s="470"/>
      <c r="N382" s="470"/>
      <c r="O382" s="470"/>
      <c r="P382" s="470"/>
      <c r="Q382" s="470"/>
    </row>
    <row r="383" spans="9:17" ht="15.75" customHeight="1">
      <c r="I383" s="470"/>
      <c r="J383" s="470"/>
      <c r="K383" s="470"/>
      <c r="L383" s="470"/>
      <c r="M383" s="470"/>
      <c r="N383" s="470"/>
      <c r="O383" s="470"/>
      <c r="P383" s="470"/>
      <c r="Q383" s="470"/>
    </row>
    <row r="384" spans="9:17" ht="15.75" customHeight="1">
      <c r="I384" s="470"/>
      <c r="J384" s="470"/>
      <c r="K384" s="470"/>
      <c r="L384" s="470"/>
      <c r="M384" s="470"/>
      <c r="N384" s="470"/>
      <c r="O384" s="470"/>
      <c r="P384" s="470"/>
      <c r="Q384" s="470"/>
    </row>
    <row r="385" spans="9:17" ht="15.75" customHeight="1">
      <c r="I385" s="470"/>
      <c r="J385" s="470"/>
      <c r="K385" s="470"/>
      <c r="L385" s="470"/>
      <c r="M385" s="470"/>
      <c r="N385" s="470"/>
      <c r="O385" s="470"/>
      <c r="P385" s="470"/>
      <c r="Q385" s="470"/>
    </row>
    <row r="386" spans="9:17" ht="15.75" customHeight="1">
      <c r="I386" s="470"/>
      <c r="J386" s="470"/>
      <c r="K386" s="470"/>
      <c r="L386" s="470"/>
      <c r="M386" s="470"/>
      <c r="N386" s="470"/>
      <c r="O386" s="470"/>
      <c r="P386" s="470"/>
      <c r="Q386" s="470"/>
    </row>
    <row r="387" spans="9:17" ht="15.75" customHeight="1">
      <c r="I387" s="470"/>
      <c r="J387" s="470"/>
      <c r="K387" s="470"/>
      <c r="L387" s="470"/>
      <c r="M387" s="470"/>
      <c r="N387" s="470"/>
      <c r="O387" s="470"/>
      <c r="P387" s="470"/>
      <c r="Q387" s="470"/>
    </row>
    <row r="388" spans="9:17" ht="15.75" customHeight="1">
      <c r="I388" s="470"/>
      <c r="J388" s="470"/>
      <c r="K388" s="470"/>
      <c r="L388" s="470"/>
      <c r="M388" s="470"/>
      <c r="N388" s="470"/>
      <c r="O388" s="470"/>
      <c r="P388" s="470"/>
      <c r="Q388" s="470"/>
    </row>
    <row r="389" spans="9:17" ht="15.75" customHeight="1">
      <c r="I389" s="470"/>
      <c r="J389" s="470"/>
      <c r="K389" s="470"/>
      <c r="L389" s="470"/>
      <c r="M389" s="470"/>
      <c r="N389" s="470"/>
      <c r="O389" s="470"/>
      <c r="P389" s="470"/>
      <c r="Q389" s="470"/>
    </row>
    <row r="390" spans="9:17" ht="15.75" customHeight="1">
      <c r="I390" s="470"/>
      <c r="J390" s="470"/>
      <c r="K390" s="470"/>
      <c r="L390" s="470"/>
      <c r="M390" s="470"/>
      <c r="N390" s="470"/>
      <c r="O390" s="470"/>
      <c r="P390" s="470"/>
      <c r="Q390" s="470"/>
    </row>
    <row r="391" spans="9:17" ht="15.75" customHeight="1">
      <c r="I391" s="470"/>
      <c r="J391" s="470"/>
      <c r="K391" s="470"/>
      <c r="L391" s="470"/>
      <c r="M391" s="470"/>
      <c r="N391" s="470"/>
      <c r="O391" s="470"/>
      <c r="P391" s="470"/>
      <c r="Q391" s="470"/>
    </row>
    <row r="392" spans="9:17" ht="15.75" customHeight="1">
      <c r="I392" s="470"/>
      <c r="J392" s="470"/>
      <c r="K392" s="470"/>
      <c r="L392" s="470"/>
      <c r="M392" s="470"/>
      <c r="N392" s="470"/>
      <c r="O392" s="470"/>
      <c r="P392" s="470"/>
      <c r="Q392" s="470"/>
    </row>
    <row r="393" spans="9:17" ht="15.75" customHeight="1">
      <c r="I393" s="470"/>
      <c r="J393" s="470"/>
      <c r="K393" s="470"/>
      <c r="L393" s="470"/>
      <c r="M393" s="470"/>
      <c r="N393" s="470"/>
      <c r="O393" s="470"/>
      <c r="P393" s="470"/>
      <c r="Q393" s="470"/>
    </row>
    <row r="394" spans="9:17" ht="15.75" customHeight="1">
      <c r="I394" s="470"/>
      <c r="J394" s="470"/>
      <c r="K394" s="470"/>
      <c r="L394" s="470"/>
      <c r="M394" s="470"/>
      <c r="N394" s="470"/>
      <c r="O394" s="470"/>
      <c r="P394" s="470"/>
      <c r="Q394" s="470"/>
    </row>
    <row r="395" spans="9:17" ht="15.75" customHeight="1">
      <c r="I395" s="470"/>
      <c r="J395" s="470"/>
      <c r="K395" s="470"/>
      <c r="L395" s="470"/>
      <c r="M395" s="470"/>
      <c r="N395" s="470"/>
      <c r="O395" s="470"/>
      <c r="P395" s="470"/>
      <c r="Q395" s="470"/>
    </row>
    <row r="396" spans="9:17" ht="15.75" customHeight="1">
      <c r="I396" s="470"/>
      <c r="J396" s="470"/>
      <c r="K396" s="470"/>
      <c r="L396" s="470"/>
      <c r="M396" s="470"/>
      <c r="N396" s="470"/>
      <c r="O396" s="470"/>
      <c r="P396" s="470"/>
      <c r="Q396" s="470"/>
    </row>
    <row r="397" spans="9:17" ht="15.75" customHeight="1">
      <c r="I397" s="470"/>
      <c r="J397" s="470"/>
      <c r="K397" s="470"/>
      <c r="L397" s="470"/>
      <c r="M397" s="470"/>
      <c r="N397" s="470"/>
      <c r="O397" s="470"/>
      <c r="P397" s="470"/>
      <c r="Q397" s="470"/>
    </row>
    <row r="398" spans="9:17" ht="15.75" customHeight="1">
      <c r="I398" s="470"/>
      <c r="J398" s="470"/>
      <c r="K398" s="470"/>
      <c r="L398" s="470"/>
      <c r="M398" s="470"/>
      <c r="N398" s="470"/>
      <c r="O398" s="470"/>
      <c r="P398" s="470"/>
      <c r="Q398" s="470"/>
    </row>
    <row r="399" spans="9:17" ht="15.75" customHeight="1">
      <c r="I399" s="470"/>
      <c r="J399" s="470"/>
      <c r="K399" s="470"/>
      <c r="L399" s="470"/>
      <c r="M399" s="470"/>
      <c r="N399" s="470"/>
      <c r="O399" s="470"/>
      <c r="P399" s="470"/>
      <c r="Q399" s="470"/>
    </row>
    <row r="400" spans="9:17" ht="15.75" customHeight="1">
      <c r="I400" s="470"/>
      <c r="J400" s="470"/>
      <c r="K400" s="470"/>
      <c r="L400" s="470"/>
      <c r="M400" s="470"/>
      <c r="N400" s="470"/>
      <c r="O400" s="470"/>
      <c r="P400" s="470"/>
      <c r="Q400" s="470"/>
    </row>
    <row r="401" spans="9:17" ht="15.75" customHeight="1">
      <c r="I401" s="470"/>
      <c r="J401" s="470"/>
      <c r="K401" s="470"/>
      <c r="L401" s="470"/>
      <c r="M401" s="470"/>
      <c r="N401" s="470"/>
      <c r="O401" s="470"/>
      <c r="P401" s="470"/>
      <c r="Q401" s="470"/>
    </row>
    <row r="402" spans="9:17" ht="15.75" customHeight="1">
      <c r="I402" s="470"/>
      <c r="J402" s="470"/>
      <c r="K402" s="470"/>
      <c r="L402" s="470"/>
      <c r="M402" s="470"/>
      <c r="N402" s="470"/>
      <c r="O402" s="470"/>
      <c r="P402" s="470"/>
      <c r="Q402" s="470"/>
    </row>
    <row r="403" spans="9:17" ht="15.75" customHeight="1">
      <c r="I403" s="470"/>
      <c r="J403" s="470"/>
      <c r="K403" s="470"/>
      <c r="L403" s="470"/>
      <c r="M403" s="470"/>
      <c r="N403" s="470"/>
      <c r="O403" s="470"/>
      <c r="P403" s="470"/>
      <c r="Q403" s="470"/>
    </row>
    <row r="404" spans="9:17" ht="15.75" customHeight="1">
      <c r="I404" s="470"/>
      <c r="J404" s="470"/>
      <c r="K404" s="470"/>
      <c r="L404" s="470"/>
      <c r="M404" s="470"/>
      <c r="N404" s="470"/>
      <c r="O404" s="470"/>
      <c r="P404" s="470"/>
      <c r="Q404" s="470"/>
    </row>
    <row r="405" spans="9:17" ht="15.75" customHeight="1">
      <c r="I405" s="470"/>
      <c r="J405" s="470"/>
      <c r="K405" s="470"/>
      <c r="L405" s="470"/>
      <c r="M405" s="470"/>
      <c r="N405" s="470"/>
      <c r="O405" s="470"/>
      <c r="P405" s="470"/>
      <c r="Q405" s="470"/>
    </row>
    <row r="406" spans="9:17" ht="15.75" customHeight="1">
      <c r="I406" s="470"/>
      <c r="J406" s="470"/>
      <c r="K406" s="470"/>
      <c r="L406" s="470"/>
      <c r="M406" s="470"/>
      <c r="N406" s="470"/>
      <c r="O406" s="470"/>
      <c r="P406" s="470"/>
      <c r="Q406" s="470"/>
    </row>
    <row r="407" spans="9:17" ht="15.75" customHeight="1">
      <c r="I407" s="470"/>
      <c r="J407" s="470"/>
      <c r="K407" s="470"/>
      <c r="L407" s="470"/>
      <c r="M407" s="470"/>
      <c r="N407" s="470"/>
      <c r="O407" s="470"/>
      <c r="P407" s="470"/>
      <c r="Q407" s="470"/>
    </row>
    <row r="408" spans="9:17" ht="15.75" customHeight="1">
      <c r="I408" s="470"/>
      <c r="J408" s="470"/>
      <c r="K408" s="470"/>
      <c r="L408" s="470"/>
      <c r="M408" s="470"/>
      <c r="N408" s="470"/>
      <c r="O408" s="470"/>
      <c r="P408" s="470"/>
      <c r="Q408" s="470"/>
    </row>
    <row r="409" spans="9:17" ht="15.75" customHeight="1">
      <c r="I409" s="470"/>
      <c r="J409" s="470"/>
      <c r="K409" s="470"/>
      <c r="L409" s="470"/>
      <c r="M409" s="470"/>
      <c r="N409" s="470"/>
      <c r="O409" s="470"/>
      <c r="P409" s="470"/>
      <c r="Q409" s="470"/>
    </row>
    <row r="410" spans="9:17" ht="15.75" customHeight="1">
      <c r="I410" s="470"/>
      <c r="J410" s="470"/>
      <c r="K410" s="470"/>
      <c r="L410" s="470"/>
      <c r="M410" s="470"/>
      <c r="N410" s="470"/>
      <c r="O410" s="470"/>
      <c r="P410" s="470"/>
      <c r="Q410" s="470"/>
    </row>
    <row r="411" spans="9:17" ht="15.75" customHeight="1">
      <c r="I411" s="470"/>
      <c r="J411" s="470"/>
      <c r="K411" s="470"/>
      <c r="L411" s="470"/>
      <c r="M411" s="470"/>
      <c r="N411" s="470"/>
      <c r="O411" s="470"/>
      <c r="P411" s="470"/>
      <c r="Q411" s="470"/>
    </row>
    <row r="412" spans="9:17" ht="15.75" customHeight="1">
      <c r="I412" s="470"/>
      <c r="J412" s="470"/>
      <c r="K412" s="470"/>
      <c r="L412" s="470"/>
      <c r="M412" s="470"/>
      <c r="N412" s="470"/>
      <c r="O412" s="470"/>
      <c r="P412" s="470"/>
      <c r="Q412" s="470"/>
    </row>
    <row r="413" spans="9:17" ht="15.75" customHeight="1">
      <c r="I413" s="470"/>
      <c r="J413" s="470"/>
      <c r="K413" s="470"/>
      <c r="L413" s="470"/>
      <c r="M413" s="470"/>
      <c r="N413" s="470"/>
      <c r="O413" s="470"/>
      <c r="P413" s="470"/>
      <c r="Q413" s="470"/>
    </row>
    <row r="414" spans="9:17" ht="15.75" customHeight="1">
      <c r="I414" s="470"/>
      <c r="J414" s="470"/>
      <c r="K414" s="470"/>
      <c r="L414" s="470"/>
      <c r="M414" s="470"/>
      <c r="N414" s="470"/>
      <c r="O414" s="470"/>
      <c r="P414" s="470"/>
      <c r="Q414" s="470"/>
    </row>
    <row r="415" spans="9:17" ht="15.75" customHeight="1">
      <c r="I415" s="470"/>
      <c r="J415" s="470"/>
      <c r="K415" s="470"/>
      <c r="L415" s="470"/>
      <c r="M415" s="470"/>
      <c r="N415" s="470"/>
      <c r="O415" s="470"/>
      <c r="P415" s="470"/>
      <c r="Q415" s="470"/>
    </row>
    <row r="416" spans="9:17" ht="15.75" customHeight="1">
      <c r="I416" s="470"/>
      <c r="J416" s="470"/>
      <c r="K416" s="470"/>
      <c r="L416" s="470"/>
      <c r="M416" s="470"/>
      <c r="N416" s="470"/>
      <c r="O416" s="470"/>
      <c r="P416" s="470"/>
      <c r="Q416" s="470"/>
    </row>
    <row r="417" spans="9:17" ht="15.75" customHeight="1">
      <c r="I417" s="470"/>
      <c r="J417" s="470"/>
      <c r="K417" s="470"/>
      <c r="L417" s="470"/>
      <c r="M417" s="470"/>
      <c r="N417" s="470"/>
      <c r="O417" s="470"/>
      <c r="P417" s="470"/>
      <c r="Q417" s="470"/>
    </row>
    <row r="418" spans="9:17" ht="15.75" customHeight="1">
      <c r="I418" s="470"/>
      <c r="J418" s="470"/>
      <c r="K418" s="470"/>
      <c r="L418" s="470"/>
      <c r="M418" s="470"/>
      <c r="N418" s="470"/>
      <c r="O418" s="470"/>
      <c r="P418" s="470"/>
      <c r="Q418" s="470"/>
    </row>
    <row r="419" spans="9:17" ht="15.75" customHeight="1">
      <c r="I419" s="470"/>
      <c r="J419" s="470"/>
      <c r="K419" s="470"/>
      <c r="L419" s="470"/>
      <c r="M419" s="470"/>
      <c r="N419" s="470"/>
      <c r="O419" s="470"/>
      <c r="P419" s="470"/>
      <c r="Q419" s="470"/>
    </row>
    <row r="420" spans="9:17" ht="15.75" customHeight="1">
      <c r="I420" s="470"/>
      <c r="J420" s="470"/>
      <c r="K420" s="470"/>
      <c r="L420" s="470"/>
      <c r="M420" s="470"/>
      <c r="N420" s="470"/>
      <c r="O420" s="470"/>
      <c r="P420" s="470"/>
      <c r="Q420" s="470"/>
    </row>
    <row r="421" spans="9:17" ht="15.75" customHeight="1">
      <c r="I421" s="470"/>
      <c r="J421" s="470"/>
      <c r="K421" s="470"/>
      <c r="L421" s="470"/>
      <c r="M421" s="470"/>
      <c r="N421" s="470"/>
      <c r="O421" s="470"/>
      <c r="P421" s="470"/>
      <c r="Q421" s="470"/>
    </row>
    <row r="422" spans="9:17" ht="15.75" customHeight="1">
      <c r="I422" s="470"/>
      <c r="J422" s="470"/>
      <c r="K422" s="470"/>
      <c r="L422" s="470"/>
      <c r="M422" s="470"/>
      <c r="N422" s="470"/>
      <c r="O422" s="470"/>
      <c r="P422" s="470"/>
      <c r="Q422" s="470"/>
    </row>
    <row r="423" spans="9:17" ht="15.75" customHeight="1">
      <c r="I423" s="470"/>
      <c r="J423" s="470"/>
      <c r="K423" s="470"/>
      <c r="L423" s="470"/>
      <c r="M423" s="470"/>
      <c r="N423" s="470"/>
      <c r="O423" s="470"/>
      <c r="P423" s="470"/>
      <c r="Q423" s="470"/>
    </row>
    <row r="424" spans="9:17" ht="15.75" customHeight="1">
      <c r="I424" s="470"/>
      <c r="J424" s="470"/>
      <c r="K424" s="470"/>
      <c r="L424" s="470"/>
      <c r="M424" s="470"/>
      <c r="N424" s="470"/>
      <c r="O424" s="470"/>
      <c r="P424" s="470"/>
      <c r="Q424" s="470"/>
    </row>
    <row r="425" spans="9:17" ht="15.75" customHeight="1">
      <c r="I425" s="470"/>
      <c r="J425" s="470"/>
      <c r="K425" s="470"/>
      <c r="L425" s="470"/>
      <c r="M425" s="470"/>
      <c r="N425" s="470"/>
      <c r="O425" s="470"/>
      <c r="P425" s="470"/>
      <c r="Q425" s="470"/>
    </row>
    <row r="426" spans="9:17" ht="15.75" customHeight="1">
      <c r="I426" s="470"/>
      <c r="J426" s="470"/>
      <c r="K426" s="470"/>
      <c r="L426" s="470"/>
      <c r="M426" s="470"/>
      <c r="N426" s="470"/>
      <c r="O426" s="470"/>
      <c r="P426" s="470"/>
      <c r="Q426" s="470"/>
    </row>
    <row r="427" spans="9:17" ht="15.75" customHeight="1">
      <c r="I427" s="470"/>
      <c r="J427" s="470"/>
      <c r="K427" s="470"/>
      <c r="L427" s="470"/>
      <c r="M427" s="470"/>
      <c r="N427" s="470"/>
      <c r="O427" s="470"/>
      <c r="P427" s="470"/>
      <c r="Q427" s="470"/>
    </row>
    <row r="428" spans="9:17" ht="15.75" customHeight="1">
      <c r="I428" s="470"/>
      <c r="J428" s="470"/>
      <c r="K428" s="470"/>
      <c r="L428" s="470"/>
      <c r="M428" s="470"/>
      <c r="N428" s="470"/>
      <c r="O428" s="470"/>
      <c r="P428" s="470"/>
      <c r="Q428" s="470"/>
    </row>
    <row r="429" spans="9:17" ht="15.75" customHeight="1">
      <c r="I429" s="470"/>
      <c r="J429" s="470"/>
      <c r="K429" s="470"/>
      <c r="L429" s="470"/>
      <c r="M429" s="470"/>
      <c r="N429" s="470"/>
      <c r="O429" s="470"/>
      <c r="P429" s="470"/>
      <c r="Q429" s="470"/>
    </row>
    <row r="430" spans="9:17" ht="15.75" customHeight="1">
      <c r="I430" s="470"/>
      <c r="J430" s="470"/>
      <c r="K430" s="470"/>
      <c r="L430" s="470"/>
      <c r="M430" s="470"/>
      <c r="N430" s="470"/>
      <c r="O430" s="470"/>
      <c r="P430" s="470"/>
      <c r="Q430" s="470"/>
    </row>
    <row r="431" spans="9:17" ht="15.75" customHeight="1">
      <c r="I431" s="470"/>
      <c r="J431" s="470"/>
      <c r="K431" s="470"/>
      <c r="L431" s="470"/>
      <c r="M431" s="470"/>
      <c r="N431" s="470"/>
      <c r="O431" s="470"/>
      <c r="P431" s="470"/>
      <c r="Q431" s="470"/>
    </row>
    <row r="432" spans="9:17" ht="15.75" customHeight="1">
      <c r="I432" s="470"/>
      <c r="J432" s="470"/>
      <c r="K432" s="470"/>
      <c r="L432" s="470"/>
      <c r="M432" s="470"/>
      <c r="N432" s="470"/>
      <c r="O432" s="470"/>
      <c r="P432" s="470"/>
      <c r="Q432" s="470"/>
    </row>
    <row r="433" spans="9:17" ht="15.75" customHeight="1">
      <c r="I433" s="470"/>
      <c r="J433" s="470"/>
      <c r="K433" s="470"/>
      <c r="L433" s="470"/>
      <c r="M433" s="470"/>
      <c r="N433" s="470"/>
      <c r="O433" s="470"/>
      <c r="P433" s="470"/>
      <c r="Q433" s="470"/>
    </row>
    <row r="434" spans="9:17" ht="15.75" customHeight="1">
      <c r="I434" s="470"/>
      <c r="J434" s="470"/>
      <c r="K434" s="470"/>
      <c r="L434" s="470"/>
      <c r="M434" s="470"/>
      <c r="N434" s="470"/>
      <c r="O434" s="470"/>
      <c r="P434" s="470"/>
      <c r="Q434" s="470"/>
    </row>
    <row r="435" spans="9:17" ht="15.75" customHeight="1">
      <c r="I435" s="470"/>
      <c r="J435" s="470"/>
      <c r="K435" s="470"/>
      <c r="L435" s="470"/>
      <c r="M435" s="470"/>
      <c r="N435" s="470"/>
      <c r="O435" s="470"/>
      <c r="P435" s="470"/>
      <c r="Q435" s="470"/>
    </row>
    <row r="436" spans="9:17" ht="15.75" customHeight="1">
      <c r="I436" s="470"/>
      <c r="J436" s="470"/>
      <c r="K436" s="470"/>
      <c r="L436" s="470"/>
      <c r="M436" s="470"/>
      <c r="N436" s="470"/>
      <c r="O436" s="470"/>
      <c r="P436" s="470"/>
      <c r="Q436" s="470"/>
    </row>
    <row r="437" spans="9:17" ht="15.75" customHeight="1">
      <c r="I437" s="470"/>
      <c r="J437" s="470"/>
      <c r="K437" s="470"/>
      <c r="L437" s="470"/>
      <c r="M437" s="470"/>
      <c r="N437" s="470"/>
      <c r="O437" s="470"/>
      <c r="P437" s="470"/>
      <c r="Q437" s="470"/>
    </row>
    <row r="438" spans="9:17" ht="15.75" customHeight="1">
      <c r="I438" s="470"/>
      <c r="J438" s="470"/>
      <c r="K438" s="470"/>
      <c r="L438" s="470"/>
      <c r="M438" s="470"/>
      <c r="N438" s="470"/>
      <c r="O438" s="470"/>
      <c r="P438" s="470"/>
      <c r="Q438" s="470"/>
    </row>
    <row r="439" spans="9:17" ht="15.75" customHeight="1">
      <c r="I439" s="470"/>
      <c r="J439" s="470"/>
      <c r="K439" s="470"/>
      <c r="L439" s="470"/>
      <c r="M439" s="470"/>
      <c r="N439" s="470"/>
      <c r="O439" s="470"/>
      <c r="P439" s="470"/>
      <c r="Q439" s="470"/>
    </row>
    <row r="440" spans="9:17" ht="15.75" customHeight="1">
      <c r="I440" s="470"/>
      <c r="J440" s="470"/>
      <c r="K440" s="470"/>
      <c r="L440" s="470"/>
      <c r="M440" s="470"/>
      <c r="N440" s="470"/>
      <c r="O440" s="470"/>
      <c r="P440" s="470"/>
      <c r="Q440" s="470"/>
    </row>
    <row r="441" spans="9:17" ht="15.75" customHeight="1">
      <c r="I441" s="470"/>
      <c r="J441" s="470"/>
      <c r="K441" s="470"/>
      <c r="L441" s="470"/>
      <c r="M441" s="470"/>
      <c r="N441" s="470"/>
      <c r="O441" s="470"/>
      <c r="P441" s="470"/>
      <c r="Q441" s="470"/>
    </row>
    <row r="442" spans="9:17" ht="15.75" customHeight="1">
      <c r="I442" s="470"/>
      <c r="J442" s="470"/>
      <c r="K442" s="470"/>
      <c r="L442" s="470"/>
      <c r="M442" s="470"/>
      <c r="N442" s="470"/>
      <c r="O442" s="470"/>
      <c r="P442" s="470"/>
      <c r="Q442" s="470"/>
    </row>
    <row r="443" spans="9:17" ht="15.75" customHeight="1">
      <c r="I443" s="470"/>
      <c r="J443" s="470"/>
      <c r="K443" s="470"/>
      <c r="L443" s="470"/>
      <c r="M443" s="470"/>
      <c r="N443" s="470"/>
      <c r="O443" s="470"/>
      <c r="P443" s="470"/>
      <c r="Q443" s="470"/>
    </row>
    <row r="444" spans="9:17" ht="15.75" customHeight="1">
      <c r="I444" s="470"/>
      <c r="J444" s="470"/>
      <c r="K444" s="470"/>
      <c r="L444" s="470"/>
      <c r="M444" s="470"/>
      <c r="N444" s="470"/>
      <c r="O444" s="470"/>
      <c r="P444" s="470"/>
      <c r="Q444" s="470"/>
    </row>
    <row r="445" spans="9:17" ht="15.75" customHeight="1">
      <c r="I445" s="470"/>
      <c r="J445" s="470"/>
      <c r="K445" s="470"/>
      <c r="L445" s="470"/>
      <c r="M445" s="470"/>
      <c r="N445" s="470"/>
      <c r="O445" s="470"/>
      <c r="P445" s="470"/>
      <c r="Q445" s="470"/>
    </row>
    <row r="446" spans="9:17" ht="15.75" customHeight="1">
      <c r="I446" s="470"/>
      <c r="J446" s="470"/>
      <c r="K446" s="470"/>
      <c r="L446" s="470"/>
      <c r="M446" s="470"/>
      <c r="N446" s="470"/>
      <c r="O446" s="470"/>
      <c r="P446" s="470"/>
      <c r="Q446" s="470"/>
    </row>
    <row r="447" spans="9:17" ht="15.75" customHeight="1">
      <c r="I447" s="470"/>
      <c r="J447" s="470"/>
      <c r="K447" s="470"/>
      <c r="L447" s="470"/>
      <c r="M447" s="470"/>
      <c r="N447" s="470"/>
      <c r="O447" s="470"/>
      <c r="P447" s="470"/>
      <c r="Q447" s="470"/>
    </row>
    <row r="448" spans="9:17" ht="15.75" customHeight="1">
      <c r="I448" s="470"/>
      <c r="J448" s="470"/>
      <c r="K448" s="470"/>
      <c r="L448" s="470"/>
      <c r="M448" s="470"/>
      <c r="N448" s="470"/>
      <c r="O448" s="470"/>
      <c r="P448" s="470"/>
      <c r="Q448" s="470"/>
    </row>
    <row r="449" spans="9:17" ht="15.75" customHeight="1">
      <c r="I449" s="470"/>
      <c r="J449" s="470"/>
      <c r="K449" s="470"/>
      <c r="L449" s="470"/>
      <c r="M449" s="470"/>
      <c r="N449" s="470"/>
      <c r="O449" s="470"/>
      <c r="P449" s="470"/>
      <c r="Q449" s="470"/>
    </row>
    <row r="450" spans="9:17" ht="15.75" customHeight="1">
      <c r="I450" s="470"/>
      <c r="J450" s="470"/>
      <c r="K450" s="470"/>
      <c r="L450" s="470"/>
      <c r="M450" s="470"/>
      <c r="N450" s="470"/>
      <c r="O450" s="470"/>
      <c r="P450" s="470"/>
      <c r="Q450" s="470"/>
    </row>
    <row r="451" spans="9:17" ht="15.75" customHeight="1">
      <c r="I451" s="470"/>
      <c r="J451" s="470"/>
      <c r="K451" s="470"/>
      <c r="L451" s="470"/>
      <c r="M451" s="470"/>
      <c r="N451" s="470"/>
      <c r="O451" s="470"/>
      <c r="P451" s="470"/>
      <c r="Q451" s="470"/>
    </row>
    <row r="452" spans="9:17" ht="15.75" customHeight="1">
      <c r="I452" s="470"/>
      <c r="J452" s="470"/>
      <c r="K452" s="470"/>
      <c r="L452" s="470"/>
      <c r="M452" s="470"/>
      <c r="N452" s="470"/>
      <c r="O452" s="470"/>
      <c r="P452" s="470"/>
      <c r="Q452" s="470"/>
    </row>
    <row r="453" spans="9:17" ht="15.75" customHeight="1">
      <c r="I453" s="470"/>
      <c r="J453" s="470"/>
      <c r="K453" s="470"/>
      <c r="L453" s="470"/>
      <c r="M453" s="470"/>
      <c r="N453" s="470"/>
      <c r="O453" s="470"/>
      <c r="P453" s="470"/>
      <c r="Q453" s="470"/>
    </row>
    <row r="454" spans="9:17" ht="15.75" customHeight="1">
      <c r="I454" s="470"/>
      <c r="J454" s="470"/>
      <c r="K454" s="470"/>
      <c r="L454" s="470"/>
      <c r="M454" s="470"/>
      <c r="N454" s="470"/>
      <c r="O454" s="470"/>
      <c r="P454" s="470"/>
      <c r="Q454" s="470"/>
    </row>
    <row r="455" spans="9:17" ht="15.75" customHeight="1">
      <c r="I455" s="470"/>
      <c r="J455" s="470"/>
      <c r="K455" s="470"/>
      <c r="L455" s="470"/>
      <c r="M455" s="470"/>
      <c r="N455" s="470"/>
      <c r="O455" s="470"/>
      <c r="P455" s="470"/>
      <c r="Q455" s="470"/>
    </row>
    <row r="456" spans="9:17" ht="15.75" customHeight="1">
      <c r="I456" s="470"/>
      <c r="J456" s="470"/>
      <c r="K456" s="470"/>
      <c r="L456" s="470"/>
      <c r="M456" s="470"/>
      <c r="N456" s="470"/>
      <c r="O456" s="470"/>
      <c r="P456" s="470"/>
      <c r="Q456" s="470"/>
    </row>
    <row r="457" spans="9:17" ht="15.75" customHeight="1">
      <c r="I457" s="470"/>
      <c r="J457" s="470"/>
      <c r="K457" s="470"/>
      <c r="L457" s="470"/>
      <c r="M457" s="470"/>
      <c r="N457" s="470"/>
      <c r="O457" s="470"/>
      <c r="P457" s="470"/>
      <c r="Q457" s="470"/>
    </row>
    <row r="458" spans="9:17" ht="15.75" customHeight="1">
      <c r="I458" s="470"/>
      <c r="J458" s="470"/>
      <c r="K458" s="470"/>
      <c r="L458" s="470"/>
      <c r="M458" s="470"/>
      <c r="N458" s="470"/>
      <c r="O458" s="470"/>
      <c r="P458" s="470"/>
      <c r="Q458" s="470"/>
    </row>
    <row r="459" spans="9:17" ht="15.75" customHeight="1">
      <c r="I459" s="470"/>
      <c r="J459" s="470"/>
      <c r="K459" s="470"/>
      <c r="L459" s="470"/>
      <c r="M459" s="470"/>
      <c r="N459" s="470"/>
      <c r="O459" s="470"/>
      <c r="P459" s="470"/>
      <c r="Q459" s="470"/>
    </row>
    <row r="460" spans="9:17" ht="15.75" customHeight="1">
      <c r="I460" s="470"/>
      <c r="J460" s="470"/>
      <c r="K460" s="470"/>
      <c r="L460" s="470"/>
      <c r="M460" s="470"/>
      <c r="N460" s="470"/>
      <c r="O460" s="470"/>
      <c r="P460" s="470"/>
      <c r="Q460" s="470"/>
    </row>
    <row r="461" spans="9:17" ht="15.75" customHeight="1">
      <c r="I461" s="470"/>
      <c r="J461" s="470"/>
      <c r="K461" s="470"/>
      <c r="L461" s="470"/>
      <c r="M461" s="470"/>
      <c r="N461" s="470"/>
      <c r="O461" s="470"/>
      <c r="P461" s="470"/>
      <c r="Q461" s="470"/>
    </row>
    <row r="462" spans="9:17" ht="15.75" customHeight="1">
      <c r="I462" s="470"/>
      <c r="J462" s="470"/>
      <c r="K462" s="470"/>
      <c r="L462" s="470"/>
      <c r="M462" s="470"/>
      <c r="N462" s="470"/>
      <c r="O462" s="470"/>
      <c r="P462" s="470"/>
      <c r="Q462" s="470"/>
    </row>
    <row r="463" spans="9:17" ht="15.75" customHeight="1">
      <c r="I463" s="470"/>
      <c r="J463" s="470"/>
      <c r="K463" s="470"/>
      <c r="L463" s="470"/>
      <c r="M463" s="470"/>
      <c r="N463" s="470"/>
      <c r="O463" s="470"/>
      <c r="P463" s="470"/>
      <c r="Q463" s="470"/>
    </row>
    <row r="464" spans="9:17" ht="15.75" customHeight="1">
      <c r="I464" s="470"/>
      <c r="J464" s="470"/>
      <c r="K464" s="470"/>
      <c r="L464" s="470"/>
      <c r="M464" s="470"/>
      <c r="N464" s="470"/>
      <c r="O464" s="470"/>
      <c r="P464" s="470"/>
      <c r="Q464" s="470"/>
    </row>
    <row r="465" spans="9:17" ht="15.75" customHeight="1">
      <c r="I465" s="470"/>
      <c r="J465" s="470"/>
      <c r="K465" s="470"/>
      <c r="L465" s="470"/>
      <c r="M465" s="470"/>
      <c r="N465" s="470"/>
      <c r="O465" s="470"/>
      <c r="P465" s="470"/>
      <c r="Q465" s="470"/>
    </row>
    <row r="466" spans="9:17" ht="15.75" customHeight="1">
      <c r="I466" s="470"/>
      <c r="J466" s="470"/>
      <c r="K466" s="470"/>
      <c r="L466" s="470"/>
      <c r="M466" s="470"/>
      <c r="N466" s="470"/>
      <c r="O466" s="470"/>
      <c r="P466" s="470"/>
      <c r="Q466" s="470"/>
    </row>
    <row r="467" spans="9:17" ht="15.75" customHeight="1">
      <c r="I467" s="470"/>
      <c r="J467" s="470"/>
      <c r="K467" s="470"/>
      <c r="L467" s="470"/>
      <c r="M467" s="470"/>
      <c r="N467" s="470"/>
      <c r="O467" s="470"/>
      <c r="P467" s="470"/>
      <c r="Q467" s="470"/>
    </row>
    <row r="468" spans="9:17" ht="15.75" customHeight="1">
      <c r="I468" s="470"/>
      <c r="J468" s="470"/>
      <c r="K468" s="470"/>
      <c r="L468" s="470"/>
      <c r="M468" s="470"/>
      <c r="N468" s="470"/>
      <c r="O468" s="470"/>
      <c r="P468" s="470"/>
      <c r="Q468" s="470"/>
    </row>
    <row r="469" spans="9:17" ht="15.75" customHeight="1">
      <c r="I469" s="470"/>
      <c r="J469" s="470"/>
      <c r="K469" s="470"/>
      <c r="L469" s="470"/>
      <c r="M469" s="470"/>
      <c r="N469" s="470"/>
      <c r="O469" s="470"/>
      <c r="P469" s="470"/>
      <c r="Q469" s="470"/>
    </row>
    <row r="470" spans="9:17" ht="15.75" customHeight="1">
      <c r="I470" s="470"/>
      <c r="J470" s="470"/>
      <c r="K470" s="470"/>
      <c r="L470" s="470"/>
      <c r="M470" s="470"/>
      <c r="N470" s="470"/>
      <c r="O470" s="470"/>
      <c r="P470" s="470"/>
      <c r="Q470" s="470"/>
    </row>
    <row r="471" spans="9:17" ht="15.75" customHeight="1">
      <c r="I471" s="470"/>
      <c r="J471" s="470"/>
      <c r="K471" s="470"/>
      <c r="L471" s="470"/>
      <c r="M471" s="470"/>
      <c r="N471" s="470"/>
      <c r="O471" s="470"/>
      <c r="P471" s="470"/>
      <c r="Q471" s="470"/>
    </row>
    <row r="472" spans="9:17" ht="15.75" customHeight="1">
      <c r="I472" s="470"/>
      <c r="J472" s="470"/>
      <c r="K472" s="470"/>
      <c r="L472" s="470"/>
      <c r="M472" s="470"/>
      <c r="N472" s="470"/>
      <c r="O472" s="470"/>
      <c r="P472" s="470"/>
      <c r="Q472" s="470"/>
    </row>
    <row r="473" spans="9:17" ht="15.75" customHeight="1">
      <c r="I473" s="470"/>
      <c r="J473" s="470"/>
      <c r="K473" s="470"/>
      <c r="L473" s="470"/>
      <c r="M473" s="470"/>
      <c r="N473" s="470"/>
      <c r="O473" s="470"/>
      <c r="P473" s="470"/>
      <c r="Q473" s="470"/>
    </row>
    <row r="474" spans="9:17" ht="15.75" customHeight="1">
      <c r="I474" s="470"/>
      <c r="J474" s="470"/>
      <c r="K474" s="470"/>
      <c r="L474" s="470"/>
      <c r="M474" s="470"/>
      <c r="N474" s="470"/>
      <c r="O474" s="470"/>
      <c r="P474" s="470"/>
      <c r="Q474" s="470"/>
    </row>
    <row r="475" spans="9:17" ht="15.75" customHeight="1">
      <c r="I475" s="470"/>
      <c r="J475" s="470"/>
      <c r="K475" s="470"/>
      <c r="L475" s="470"/>
      <c r="M475" s="470"/>
      <c r="N475" s="470"/>
      <c r="O475" s="470"/>
      <c r="P475" s="470"/>
      <c r="Q475" s="470"/>
    </row>
    <row r="476" spans="9:17" ht="15.75" customHeight="1">
      <c r="I476" s="470"/>
      <c r="J476" s="470"/>
      <c r="K476" s="470"/>
      <c r="L476" s="470"/>
      <c r="M476" s="470"/>
      <c r="N476" s="470"/>
      <c r="O476" s="470"/>
      <c r="P476" s="470"/>
      <c r="Q476" s="470"/>
    </row>
    <row r="477" spans="9:17" ht="15.75" customHeight="1">
      <c r="I477" s="470"/>
      <c r="J477" s="470"/>
      <c r="K477" s="470"/>
      <c r="L477" s="470"/>
      <c r="M477" s="470"/>
      <c r="N477" s="470"/>
      <c r="O477" s="470"/>
      <c r="P477" s="470"/>
      <c r="Q477" s="470"/>
    </row>
    <row r="478" spans="9:17" ht="15.75" customHeight="1">
      <c r="I478" s="470"/>
      <c r="J478" s="470"/>
      <c r="K478" s="470"/>
      <c r="L478" s="470"/>
      <c r="M478" s="470"/>
      <c r="N478" s="470"/>
      <c r="O478" s="470"/>
      <c r="P478" s="470"/>
      <c r="Q478" s="470"/>
    </row>
    <row r="479" spans="9:17" ht="15.75" customHeight="1">
      <c r="I479" s="470"/>
      <c r="J479" s="470"/>
      <c r="K479" s="470"/>
      <c r="L479" s="470"/>
      <c r="M479" s="470"/>
      <c r="N479" s="470"/>
      <c r="O479" s="470"/>
      <c r="P479" s="470"/>
      <c r="Q479" s="470"/>
    </row>
    <row r="480" spans="9:17" ht="15.75" customHeight="1">
      <c r="I480" s="470"/>
      <c r="J480" s="470"/>
      <c r="K480" s="470"/>
      <c r="L480" s="470"/>
      <c r="M480" s="470"/>
      <c r="N480" s="470"/>
      <c r="O480" s="470"/>
      <c r="P480" s="470"/>
      <c r="Q480" s="470"/>
    </row>
    <row r="481" spans="9:17" ht="15.75" customHeight="1">
      <c r="I481" s="470"/>
      <c r="J481" s="470"/>
      <c r="K481" s="470"/>
      <c r="L481" s="470"/>
      <c r="M481" s="470"/>
      <c r="N481" s="470"/>
      <c r="O481" s="470"/>
      <c r="P481" s="470"/>
      <c r="Q481" s="470"/>
    </row>
    <row r="482" spans="9:17" ht="15.75" customHeight="1">
      <c r="I482" s="470"/>
      <c r="J482" s="470"/>
      <c r="K482" s="470"/>
      <c r="L482" s="470"/>
      <c r="M482" s="470"/>
      <c r="N482" s="470"/>
      <c r="O482" s="470"/>
      <c r="P482" s="470"/>
      <c r="Q482" s="470"/>
    </row>
    <row r="483" spans="9:17" ht="15.75" customHeight="1">
      <c r="I483" s="470"/>
      <c r="J483" s="470"/>
      <c r="K483" s="470"/>
      <c r="L483" s="470"/>
      <c r="M483" s="470"/>
      <c r="N483" s="470"/>
      <c r="O483" s="470"/>
      <c r="P483" s="470"/>
      <c r="Q483" s="470"/>
    </row>
    <row r="484" spans="9:17" ht="15.75" customHeight="1">
      <c r="I484" s="470"/>
      <c r="J484" s="470"/>
      <c r="K484" s="470"/>
      <c r="L484" s="470"/>
      <c r="M484" s="470"/>
      <c r="N484" s="470"/>
      <c r="O484" s="470"/>
      <c r="P484" s="470"/>
      <c r="Q484" s="470"/>
    </row>
    <row r="485" spans="9:17" ht="15.75" customHeight="1">
      <c r="I485" s="470"/>
      <c r="J485" s="470"/>
      <c r="K485" s="470"/>
      <c r="L485" s="470"/>
      <c r="M485" s="470"/>
      <c r="N485" s="470"/>
      <c r="O485" s="470"/>
      <c r="P485" s="470"/>
      <c r="Q485" s="470"/>
    </row>
    <row r="486" spans="9:17" ht="15.75" customHeight="1">
      <c r="I486" s="470"/>
      <c r="J486" s="470"/>
      <c r="K486" s="470"/>
      <c r="L486" s="470"/>
      <c r="M486" s="470"/>
      <c r="N486" s="470"/>
      <c r="O486" s="470"/>
      <c r="P486" s="470"/>
      <c r="Q486" s="470"/>
    </row>
    <row r="487" spans="9:17" ht="15.75" customHeight="1">
      <c r="I487" s="470"/>
      <c r="J487" s="470"/>
      <c r="K487" s="470"/>
      <c r="L487" s="470"/>
      <c r="M487" s="470"/>
      <c r="N487" s="470"/>
      <c r="O487" s="470"/>
      <c r="P487" s="470"/>
      <c r="Q487" s="470"/>
    </row>
    <row r="488" spans="9:17" ht="15.75" customHeight="1">
      <c r="I488" s="470"/>
      <c r="J488" s="470"/>
      <c r="K488" s="470"/>
      <c r="L488" s="470"/>
      <c r="M488" s="470"/>
      <c r="N488" s="470"/>
      <c r="O488" s="470"/>
      <c r="P488" s="470"/>
      <c r="Q488" s="470"/>
    </row>
    <row r="489" spans="9:17" ht="15.75" customHeight="1">
      <c r="I489" s="470"/>
      <c r="J489" s="470"/>
      <c r="K489" s="470"/>
      <c r="L489" s="470"/>
      <c r="M489" s="470"/>
      <c r="N489" s="470"/>
      <c r="O489" s="470"/>
      <c r="P489" s="470"/>
      <c r="Q489" s="470"/>
    </row>
    <row r="490" spans="9:17" ht="15.75" customHeight="1">
      <c r="I490" s="470"/>
      <c r="J490" s="470"/>
      <c r="K490" s="470"/>
      <c r="L490" s="470"/>
      <c r="M490" s="470"/>
      <c r="N490" s="470"/>
      <c r="O490" s="470"/>
      <c r="P490" s="470"/>
      <c r="Q490" s="470"/>
    </row>
    <row r="491" spans="9:17" ht="15.75" customHeight="1">
      <c r="I491" s="470"/>
      <c r="J491" s="470"/>
      <c r="K491" s="470"/>
      <c r="L491" s="470"/>
      <c r="M491" s="470"/>
      <c r="N491" s="470"/>
      <c r="O491" s="470"/>
      <c r="P491" s="470"/>
      <c r="Q491" s="470"/>
    </row>
    <row r="492" spans="9:17" ht="15.75" customHeight="1">
      <c r="I492" s="470"/>
      <c r="J492" s="470"/>
      <c r="K492" s="470"/>
      <c r="L492" s="470"/>
      <c r="M492" s="470"/>
      <c r="N492" s="470"/>
      <c r="O492" s="470"/>
      <c r="P492" s="470"/>
      <c r="Q492" s="470"/>
    </row>
    <row r="493" spans="9:17" ht="15.75" customHeight="1">
      <c r="I493" s="470"/>
      <c r="J493" s="470"/>
      <c r="K493" s="470"/>
      <c r="L493" s="470"/>
      <c r="M493" s="470"/>
      <c r="N493" s="470"/>
      <c r="O493" s="470"/>
      <c r="P493" s="470"/>
      <c r="Q493" s="470"/>
    </row>
    <row r="494" spans="9:17" ht="15.75" customHeight="1">
      <c r="I494" s="470"/>
      <c r="J494" s="470"/>
      <c r="K494" s="470"/>
      <c r="L494" s="470"/>
      <c r="M494" s="470"/>
      <c r="N494" s="470"/>
      <c r="O494" s="470"/>
      <c r="P494" s="470"/>
      <c r="Q494" s="470"/>
    </row>
    <row r="495" spans="9:17" ht="15.75" customHeight="1">
      <c r="I495" s="470"/>
      <c r="J495" s="470"/>
      <c r="K495" s="470"/>
      <c r="L495" s="470"/>
      <c r="M495" s="470"/>
      <c r="N495" s="470"/>
      <c r="O495" s="470"/>
      <c r="P495" s="470"/>
      <c r="Q495" s="470"/>
    </row>
    <row r="496" spans="9:17" ht="15.75" customHeight="1">
      <c r="I496" s="470"/>
      <c r="J496" s="470"/>
      <c r="K496" s="470"/>
      <c r="L496" s="470"/>
      <c r="M496" s="470"/>
      <c r="N496" s="470"/>
      <c r="O496" s="470"/>
      <c r="P496" s="470"/>
      <c r="Q496" s="470"/>
    </row>
    <row r="497" spans="9:17" ht="15.75" customHeight="1">
      <c r="I497" s="470"/>
      <c r="J497" s="470"/>
      <c r="K497" s="470"/>
      <c r="L497" s="470"/>
      <c r="M497" s="470"/>
      <c r="N497" s="470"/>
      <c r="O497" s="470"/>
      <c r="P497" s="470"/>
      <c r="Q497" s="470"/>
    </row>
    <row r="498" spans="9:17" ht="15.75" customHeight="1">
      <c r="I498" s="470"/>
      <c r="J498" s="470"/>
      <c r="K498" s="470"/>
      <c r="L498" s="470"/>
      <c r="M498" s="470"/>
      <c r="N498" s="470"/>
      <c r="O498" s="470"/>
      <c r="P498" s="470"/>
      <c r="Q498" s="470"/>
    </row>
    <row r="499" spans="9:17" ht="15.75" customHeight="1">
      <c r="I499" s="470"/>
      <c r="J499" s="470"/>
      <c r="K499" s="470"/>
      <c r="L499" s="470"/>
      <c r="M499" s="470"/>
      <c r="N499" s="470"/>
      <c r="O499" s="470"/>
      <c r="P499" s="470"/>
      <c r="Q499" s="470"/>
    </row>
    <row r="500" spans="9:17" ht="15.75" customHeight="1">
      <c r="I500" s="470"/>
      <c r="J500" s="470"/>
      <c r="K500" s="470"/>
      <c r="L500" s="470"/>
      <c r="M500" s="470"/>
      <c r="N500" s="470"/>
      <c r="O500" s="470"/>
      <c r="P500" s="470"/>
      <c r="Q500" s="470"/>
    </row>
    <row r="501" spans="9:17" ht="15.75" customHeight="1">
      <c r="I501" s="470"/>
      <c r="J501" s="470"/>
      <c r="K501" s="470"/>
      <c r="L501" s="470"/>
      <c r="M501" s="470"/>
      <c r="N501" s="470"/>
      <c r="O501" s="470"/>
      <c r="P501" s="470"/>
      <c r="Q501" s="470"/>
    </row>
    <row r="502" spans="9:17" ht="15.75" customHeight="1">
      <c r="I502" s="470"/>
      <c r="J502" s="470"/>
      <c r="K502" s="470"/>
      <c r="L502" s="470"/>
      <c r="M502" s="470"/>
      <c r="N502" s="470"/>
      <c r="O502" s="470"/>
      <c r="P502" s="470"/>
      <c r="Q502" s="470"/>
    </row>
    <row r="503" spans="9:17" ht="15.75" customHeight="1">
      <c r="I503" s="470"/>
      <c r="J503" s="470"/>
      <c r="K503" s="470"/>
      <c r="L503" s="470"/>
      <c r="M503" s="470"/>
      <c r="N503" s="470"/>
      <c r="O503" s="470"/>
      <c r="P503" s="470"/>
      <c r="Q503" s="470"/>
    </row>
    <row r="504" spans="9:17" ht="15.75" customHeight="1">
      <c r="I504" s="470"/>
      <c r="J504" s="470"/>
      <c r="K504" s="470"/>
      <c r="L504" s="470"/>
      <c r="M504" s="470"/>
      <c r="N504" s="470"/>
      <c r="O504" s="470"/>
      <c r="P504" s="470"/>
      <c r="Q504" s="470"/>
    </row>
    <row r="505" spans="9:17" ht="15.75" customHeight="1">
      <c r="I505" s="470"/>
      <c r="J505" s="470"/>
      <c r="K505" s="470"/>
      <c r="L505" s="470"/>
      <c r="M505" s="470"/>
      <c r="N505" s="470"/>
      <c r="O505" s="470"/>
      <c r="P505" s="470"/>
      <c r="Q505" s="470"/>
    </row>
    <row r="506" spans="9:17" ht="15.75" customHeight="1">
      <c r="I506" s="470"/>
      <c r="J506" s="470"/>
      <c r="K506" s="470"/>
      <c r="L506" s="470"/>
      <c r="M506" s="470"/>
      <c r="N506" s="470"/>
      <c r="O506" s="470"/>
      <c r="P506" s="470"/>
      <c r="Q506" s="470"/>
    </row>
    <row r="507" spans="9:17" ht="15.75" customHeight="1">
      <c r="I507" s="470"/>
      <c r="J507" s="470"/>
      <c r="K507" s="470"/>
      <c r="L507" s="470"/>
      <c r="M507" s="470"/>
      <c r="N507" s="470"/>
      <c r="O507" s="470"/>
      <c r="P507" s="470"/>
      <c r="Q507" s="470"/>
    </row>
    <row r="508" spans="9:17" ht="15.75" customHeight="1">
      <c r="I508" s="470"/>
      <c r="J508" s="470"/>
      <c r="K508" s="470"/>
      <c r="L508" s="470"/>
      <c r="M508" s="470"/>
      <c r="N508" s="470"/>
      <c r="O508" s="470"/>
      <c r="P508" s="470"/>
      <c r="Q508" s="470"/>
    </row>
    <row r="509" spans="9:17" ht="15.75" customHeight="1">
      <c r="I509" s="470"/>
      <c r="J509" s="470"/>
      <c r="K509" s="470"/>
      <c r="L509" s="470"/>
      <c r="M509" s="470"/>
      <c r="N509" s="470"/>
      <c r="O509" s="470"/>
      <c r="P509" s="470"/>
      <c r="Q509" s="470"/>
    </row>
    <row r="510" spans="9:17" ht="15.75" customHeight="1">
      <c r="I510" s="470"/>
      <c r="J510" s="470"/>
      <c r="K510" s="470"/>
      <c r="L510" s="470"/>
      <c r="M510" s="470"/>
      <c r="N510" s="470"/>
      <c r="O510" s="470"/>
      <c r="P510" s="470"/>
      <c r="Q510" s="470"/>
    </row>
    <row r="511" spans="9:17" ht="15.75" customHeight="1">
      <c r="I511" s="470"/>
      <c r="J511" s="470"/>
      <c r="K511" s="470"/>
      <c r="L511" s="470"/>
      <c r="M511" s="470"/>
      <c r="N511" s="470"/>
      <c r="O511" s="470"/>
      <c r="P511" s="470"/>
      <c r="Q511" s="470"/>
    </row>
    <row r="512" spans="9:17" ht="15.75" customHeight="1">
      <c r="I512" s="470"/>
      <c r="J512" s="470"/>
      <c r="K512" s="470"/>
      <c r="L512" s="470"/>
      <c r="M512" s="470"/>
      <c r="N512" s="470"/>
      <c r="O512" s="470"/>
      <c r="P512" s="470"/>
      <c r="Q512" s="470"/>
    </row>
    <row r="513" spans="9:17" ht="15.75" customHeight="1">
      <c r="I513" s="470"/>
      <c r="J513" s="470"/>
      <c r="K513" s="470"/>
      <c r="L513" s="470"/>
      <c r="M513" s="470"/>
      <c r="N513" s="470"/>
      <c r="O513" s="470"/>
      <c r="P513" s="470"/>
      <c r="Q513" s="470"/>
    </row>
    <row r="514" spans="9:17" ht="15.75" customHeight="1">
      <c r="I514" s="470"/>
      <c r="J514" s="470"/>
      <c r="K514" s="470"/>
      <c r="L514" s="470"/>
      <c r="M514" s="470"/>
      <c r="N514" s="470"/>
      <c r="O514" s="470"/>
      <c r="P514" s="470"/>
      <c r="Q514" s="470"/>
    </row>
    <row r="515" spans="9:17" ht="15.75" customHeight="1">
      <c r="I515" s="470"/>
      <c r="J515" s="470"/>
      <c r="K515" s="470"/>
      <c r="L515" s="470"/>
      <c r="M515" s="470"/>
      <c r="N515" s="470"/>
      <c r="O515" s="470"/>
      <c r="P515" s="470"/>
      <c r="Q515" s="470"/>
    </row>
    <row r="516" spans="9:17" ht="15.75" customHeight="1">
      <c r="I516" s="470"/>
      <c r="J516" s="470"/>
      <c r="K516" s="470"/>
      <c r="L516" s="470"/>
      <c r="M516" s="470"/>
      <c r="N516" s="470"/>
      <c r="O516" s="470"/>
      <c r="P516" s="470"/>
      <c r="Q516" s="470"/>
    </row>
    <row r="517" spans="9:17" ht="15.75" customHeight="1">
      <c r="I517" s="470"/>
      <c r="J517" s="470"/>
      <c r="K517" s="470"/>
      <c r="L517" s="470"/>
      <c r="M517" s="470"/>
      <c r="N517" s="470"/>
      <c r="O517" s="470"/>
      <c r="P517" s="470"/>
      <c r="Q517" s="470"/>
    </row>
    <row r="518" spans="9:17" ht="15.75" customHeight="1">
      <c r="I518" s="470"/>
      <c r="J518" s="470"/>
      <c r="K518" s="470"/>
      <c r="L518" s="470"/>
      <c r="M518" s="470"/>
      <c r="N518" s="470"/>
      <c r="O518" s="470"/>
      <c r="P518" s="470"/>
      <c r="Q518" s="470"/>
    </row>
    <row r="519" spans="9:17" ht="15.75" customHeight="1">
      <c r="I519" s="470"/>
      <c r="J519" s="470"/>
      <c r="K519" s="470"/>
      <c r="L519" s="470"/>
      <c r="M519" s="470"/>
      <c r="N519" s="470"/>
      <c r="O519" s="470"/>
      <c r="P519" s="470"/>
      <c r="Q519" s="470"/>
    </row>
    <row r="520" spans="9:17" ht="15.75" customHeight="1">
      <c r="I520" s="470"/>
      <c r="J520" s="470"/>
      <c r="K520" s="470"/>
      <c r="L520" s="470"/>
      <c r="M520" s="470"/>
      <c r="N520" s="470"/>
      <c r="O520" s="470"/>
      <c r="P520" s="470"/>
      <c r="Q520" s="470"/>
    </row>
    <row r="521" spans="9:17" ht="15.75" customHeight="1">
      <c r="I521" s="470"/>
      <c r="J521" s="470"/>
      <c r="K521" s="470"/>
      <c r="L521" s="470"/>
      <c r="M521" s="470"/>
      <c r="N521" s="470"/>
      <c r="O521" s="470"/>
      <c r="P521" s="470"/>
      <c r="Q521" s="470"/>
    </row>
    <row r="522" spans="9:17" ht="15.75" customHeight="1">
      <c r="I522" s="470"/>
      <c r="J522" s="470"/>
      <c r="K522" s="470"/>
      <c r="L522" s="470"/>
      <c r="M522" s="470"/>
      <c r="N522" s="470"/>
      <c r="O522" s="470"/>
      <c r="P522" s="470"/>
      <c r="Q522" s="470"/>
    </row>
    <row r="523" spans="9:17" ht="15.75" customHeight="1">
      <c r="I523" s="470"/>
      <c r="J523" s="470"/>
      <c r="K523" s="470"/>
      <c r="L523" s="470"/>
      <c r="M523" s="470"/>
      <c r="N523" s="470"/>
      <c r="O523" s="470"/>
      <c r="P523" s="470"/>
      <c r="Q523" s="470"/>
    </row>
    <row r="524" spans="9:17" ht="15.75" customHeight="1">
      <c r="I524" s="470"/>
      <c r="J524" s="470"/>
      <c r="K524" s="470"/>
      <c r="L524" s="470"/>
      <c r="M524" s="470"/>
      <c r="N524" s="470"/>
      <c r="O524" s="470"/>
      <c r="P524" s="470"/>
      <c r="Q524" s="470"/>
    </row>
    <row r="525" spans="9:17" ht="15.75" customHeight="1">
      <c r="I525" s="470"/>
      <c r="J525" s="470"/>
      <c r="K525" s="470"/>
      <c r="L525" s="470"/>
      <c r="M525" s="470"/>
      <c r="N525" s="470"/>
      <c r="O525" s="470"/>
      <c r="P525" s="470"/>
      <c r="Q525" s="470"/>
    </row>
    <row r="526" spans="9:17" ht="15.75" customHeight="1">
      <c r="I526" s="470"/>
      <c r="J526" s="470"/>
      <c r="K526" s="470"/>
      <c r="L526" s="470"/>
      <c r="M526" s="470"/>
      <c r="N526" s="470"/>
      <c r="O526" s="470"/>
      <c r="P526" s="470"/>
      <c r="Q526" s="470"/>
    </row>
    <row r="527" spans="9:17" ht="15.75" customHeight="1">
      <c r="I527" s="470"/>
      <c r="J527" s="470"/>
      <c r="K527" s="470"/>
      <c r="L527" s="470"/>
      <c r="M527" s="470"/>
      <c r="N527" s="470"/>
      <c r="O527" s="470"/>
      <c r="P527" s="470"/>
      <c r="Q527" s="470"/>
    </row>
    <row r="528" spans="9:17" ht="15.75" customHeight="1">
      <c r="I528" s="470"/>
      <c r="J528" s="470"/>
      <c r="K528" s="470"/>
      <c r="L528" s="470"/>
      <c r="M528" s="470"/>
      <c r="N528" s="470"/>
      <c r="O528" s="470"/>
      <c r="P528" s="470"/>
      <c r="Q528" s="470"/>
    </row>
    <row r="529" spans="9:17" ht="15.75" customHeight="1">
      <c r="I529" s="470"/>
      <c r="J529" s="470"/>
      <c r="K529" s="470"/>
      <c r="L529" s="470"/>
      <c r="M529" s="470"/>
      <c r="N529" s="470"/>
      <c r="O529" s="470"/>
      <c r="P529" s="470"/>
      <c r="Q529" s="470"/>
    </row>
    <row r="530" spans="9:17" ht="15.75" customHeight="1">
      <c r="I530" s="470"/>
      <c r="J530" s="470"/>
      <c r="K530" s="470"/>
      <c r="L530" s="470"/>
      <c r="M530" s="470"/>
      <c r="N530" s="470"/>
      <c r="O530" s="470"/>
      <c r="P530" s="470"/>
      <c r="Q530" s="470"/>
    </row>
    <row r="531" spans="9:17" ht="15.75" customHeight="1">
      <c r="I531" s="470"/>
      <c r="J531" s="470"/>
      <c r="K531" s="470"/>
      <c r="L531" s="470"/>
      <c r="M531" s="470"/>
      <c r="N531" s="470"/>
      <c r="O531" s="470"/>
      <c r="P531" s="470"/>
      <c r="Q531" s="470"/>
    </row>
    <row r="532" spans="9:17" ht="15.75" customHeight="1">
      <c r="I532" s="470"/>
      <c r="J532" s="470"/>
      <c r="K532" s="470"/>
      <c r="L532" s="470"/>
      <c r="M532" s="470"/>
      <c r="N532" s="470"/>
      <c r="O532" s="470"/>
      <c r="P532" s="470"/>
      <c r="Q532" s="470"/>
    </row>
    <row r="533" spans="9:17" ht="15.75" customHeight="1">
      <c r="I533" s="470"/>
      <c r="J533" s="470"/>
      <c r="K533" s="470"/>
      <c r="L533" s="470"/>
      <c r="M533" s="470"/>
      <c r="N533" s="470"/>
      <c r="O533" s="470"/>
      <c r="P533" s="470"/>
      <c r="Q533" s="470"/>
    </row>
    <row r="534" spans="9:17" ht="15.75" customHeight="1">
      <c r="I534" s="470"/>
      <c r="J534" s="470"/>
      <c r="K534" s="470"/>
      <c r="L534" s="470"/>
      <c r="M534" s="470"/>
      <c r="N534" s="470"/>
      <c r="O534" s="470"/>
      <c r="P534" s="470"/>
      <c r="Q534" s="470"/>
    </row>
    <row r="535" spans="9:17" ht="15.75" customHeight="1">
      <c r="I535" s="470"/>
      <c r="J535" s="470"/>
      <c r="K535" s="470"/>
      <c r="L535" s="470"/>
      <c r="M535" s="470"/>
      <c r="N535" s="470"/>
      <c r="O535" s="470"/>
      <c r="P535" s="470"/>
      <c r="Q535" s="470"/>
    </row>
    <row r="536" spans="9:17" ht="15.75" customHeight="1">
      <c r="I536" s="470"/>
      <c r="J536" s="470"/>
      <c r="K536" s="470"/>
      <c r="L536" s="470"/>
      <c r="M536" s="470"/>
      <c r="N536" s="470"/>
      <c r="O536" s="470"/>
      <c r="P536" s="470"/>
      <c r="Q536" s="470"/>
    </row>
    <row r="537" spans="9:17" ht="15.75" customHeight="1">
      <c r="I537" s="470"/>
      <c r="J537" s="470"/>
      <c r="K537" s="470"/>
      <c r="L537" s="470"/>
      <c r="M537" s="470"/>
      <c r="N537" s="470"/>
      <c r="O537" s="470"/>
      <c r="P537" s="470"/>
      <c r="Q537" s="470"/>
    </row>
    <row r="538" spans="9:17" ht="15.75" customHeight="1">
      <c r="I538" s="470"/>
      <c r="J538" s="470"/>
      <c r="K538" s="470"/>
      <c r="L538" s="470"/>
      <c r="M538" s="470"/>
      <c r="N538" s="470"/>
      <c r="O538" s="470"/>
      <c r="P538" s="470"/>
      <c r="Q538" s="470"/>
    </row>
    <row r="539" spans="9:17" ht="15.75" customHeight="1">
      <c r="I539" s="470"/>
      <c r="J539" s="470"/>
      <c r="K539" s="470"/>
      <c r="L539" s="470"/>
      <c r="M539" s="470"/>
      <c r="N539" s="470"/>
      <c r="O539" s="470"/>
      <c r="P539" s="470"/>
      <c r="Q539" s="470"/>
    </row>
    <row r="540" spans="9:17" ht="15.75" customHeight="1">
      <c r="I540" s="470"/>
      <c r="J540" s="470"/>
      <c r="K540" s="470"/>
      <c r="L540" s="470"/>
      <c r="M540" s="470"/>
      <c r="N540" s="470"/>
      <c r="O540" s="470"/>
      <c r="P540" s="470"/>
      <c r="Q540" s="470"/>
    </row>
    <row r="541" spans="9:17" ht="15.75" customHeight="1">
      <c r="I541" s="470"/>
      <c r="J541" s="470"/>
      <c r="K541" s="470"/>
      <c r="L541" s="470"/>
      <c r="M541" s="470"/>
      <c r="N541" s="470"/>
      <c r="O541" s="470"/>
      <c r="P541" s="470"/>
      <c r="Q541" s="470"/>
    </row>
    <row r="542" spans="9:17" ht="15.75" customHeight="1">
      <c r="I542" s="470"/>
      <c r="J542" s="470"/>
      <c r="K542" s="470"/>
      <c r="L542" s="470"/>
      <c r="M542" s="470"/>
      <c r="N542" s="470"/>
      <c r="O542" s="470"/>
      <c r="P542" s="470"/>
      <c r="Q542" s="470"/>
    </row>
    <row r="543" spans="9:17" ht="15.75" customHeight="1">
      <c r="I543" s="470"/>
      <c r="J543" s="470"/>
      <c r="K543" s="470"/>
      <c r="L543" s="470"/>
      <c r="M543" s="470"/>
      <c r="N543" s="470"/>
      <c r="O543" s="470"/>
      <c r="P543" s="470"/>
      <c r="Q543" s="470"/>
    </row>
    <row r="544" spans="9:17" ht="15.75" customHeight="1">
      <c r="I544" s="470"/>
      <c r="J544" s="470"/>
      <c r="K544" s="470"/>
      <c r="L544" s="470"/>
      <c r="M544" s="470"/>
      <c r="N544" s="470"/>
      <c r="O544" s="470"/>
      <c r="P544" s="470"/>
      <c r="Q544" s="470"/>
    </row>
    <row r="545" spans="9:17" ht="15.75" customHeight="1">
      <c r="I545" s="470"/>
      <c r="J545" s="470"/>
      <c r="K545" s="470"/>
      <c r="L545" s="470"/>
      <c r="M545" s="470"/>
      <c r="N545" s="470"/>
      <c r="O545" s="470"/>
      <c r="P545" s="470"/>
      <c r="Q545" s="470"/>
    </row>
    <row r="546" spans="9:17" ht="15.75" customHeight="1">
      <c r="I546" s="470"/>
      <c r="J546" s="470"/>
      <c r="K546" s="470"/>
      <c r="L546" s="470"/>
      <c r="M546" s="470"/>
      <c r="N546" s="470"/>
      <c r="O546" s="470"/>
      <c r="P546" s="470"/>
      <c r="Q546" s="470"/>
    </row>
    <row r="547" spans="9:17" ht="15.75" customHeight="1">
      <c r="I547" s="470"/>
      <c r="J547" s="470"/>
      <c r="K547" s="470"/>
      <c r="L547" s="470"/>
      <c r="M547" s="470"/>
      <c r="N547" s="470"/>
      <c r="O547" s="470"/>
      <c r="P547" s="470"/>
      <c r="Q547" s="470"/>
    </row>
    <row r="548" spans="9:17" ht="15.75" customHeight="1">
      <c r="I548" s="470"/>
      <c r="J548" s="470"/>
      <c r="K548" s="470"/>
      <c r="L548" s="470"/>
      <c r="M548" s="470"/>
      <c r="N548" s="470"/>
      <c r="O548" s="470"/>
      <c r="P548" s="470"/>
      <c r="Q548" s="470"/>
    </row>
    <row r="549" spans="9:17" ht="15.75" customHeight="1">
      <c r="I549" s="470"/>
      <c r="J549" s="470"/>
      <c r="K549" s="470"/>
      <c r="L549" s="470"/>
      <c r="M549" s="470"/>
      <c r="N549" s="470"/>
      <c r="O549" s="470"/>
      <c r="P549" s="470"/>
      <c r="Q549" s="470"/>
    </row>
    <row r="550" spans="9:17" ht="15.75" customHeight="1">
      <c r="I550" s="470"/>
      <c r="J550" s="470"/>
      <c r="K550" s="470"/>
      <c r="L550" s="470"/>
      <c r="M550" s="470"/>
      <c r="N550" s="470"/>
      <c r="O550" s="470"/>
      <c r="P550" s="470"/>
      <c r="Q550" s="470"/>
    </row>
    <row r="551" spans="9:17" ht="15.75" customHeight="1">
      <c r="I551" s="470"/>
      <c r="J551" s="470"/>
      <c r="K551" s="470"/>
      <c r="L551" s="470"/>
      <c r="M551" s="470"/>
      <c r="N551" s="470"/>
      <c r="O551" s="470"/>
      <c r="P551" s="470"/>
      <c r="Q551" s="470"/>
    </row>
    <row r="552" spans="9:17" ht="15.75" customHeight="1">
      <c r="I552" s="470"/>
      <c r="J552" s="470"/>
      <c r="K552" s="470"/>
      <c r="L552" s="470"/>
      <c r="M552" s="470"/>
      <c r="N552" s="470"/>
      <c r="O552" s="470"/>
      <c r="P552" s="470"/>
      <c r="Q552" s="470"/>
    </row>
    <row r="553" spans="9:17" ht="15.75" customHeight="1">
      <c r="I553" s="470"/>
      <c r="J553" s="470"/>
      <c r="K553" s="470"/>
      <c r="L553" s="470"/>
      <c r="M553" s="470"/>
      <c r="N553" s="470"/>
      <c r="O553" s="470"/>
      <c r="P553" s="470"/>
      <c r="Q553" s="470"/>
    </row>
    <row r="554" spans="9:17" ht="15.75" customHeight="1">
      <c r="I554" s="470"/>
      <c r="J554" s="470"/>
      <c r="K554" s="470"/>
      <c r="L554" s="470"/>
      <c r="M554" s="470"/>
      <c r="N554" s="470"/>
      <c r="O554" s="470"/>
      <c r="P554" s="470"/>
      <c r="Q554" s="470"/>
    </row>
    <row r="555" spans="9:17" ht="15.75" customHeight="1">
      <c r="I555" s="470"/>
      <c r="J555" s="470"/>
      <c r="K555" s="470"/>
      <c r="L555" s="470"/>
      <c r="M555" s="470"/>
      <c r="N555" s="470"/>
      <c r="O555" s="470"/>
      <c r="P555" s="470"/>
      <c r="Q555" s="470"/>
    </row>
    <row r="556" spans="9:17" ht="15.75" customHeight="1">
      <c r="I556" s="470"/>
      <c r="J556" s="470"/>
      <c r="K556" s="470"/>
      <c r="L556" s="470"/>
      <c r="M556" s="470"/>
      <c r="N556" s="470"/>
      <c r="O556" s="470"/>
      <c r="P556" s="470"/>
      <c r="Q556" s="470"/>
    </row>
    <row r="557" spans="9:17" ht="15.75" customHeight="1">
      <c r="I557" s="470"/>
      <c r="J557" s="470"/>
      <c r="K557" s="470"/>
      <c r="L557" s="470"/>
      <c r="M557" s="470"/>
      <c r="N557" s="470"/>
      <c r="O557" s="470"/>
      <c r="P557" s="470"/>
      <c r="Q557" s="470"/>
    </row>
    <row r="558" spans="9:17" ht="15.75" customHeight="1">
      <c r="I558" s="470"/>
      <c r="J558" s="470"/>
      <c r="K558" s="470"/>
      <c r="L558" s="470"/>
      <c r="M558" s="470"/>
      <c r="N558" s="470"/>
      <c r="O558" s="470"/>
      <c r="P558" s="470"/>
      <c r="Q558" s="470"/>
    </row>
    <row r="559" spans="9:17" ht="15.75" customHeight="1">
      <c r="I559" s="470"/>
      <c r="J559" s="470"/>
      <c r="K559" s="470"/>
      <c r="L559" s="470"/>
      <c r="M559" s="470"/>
      <c r="N559" s="470"/>
      <c r="O559" s="470"/>
      <c r="P559" s="470"/>
      <c r="Q559" s="470"/>
    </row>
    <row r="560" spans="9:17" ht="15.75" customHeight="1">
      <c r="I560" s="470"/>
      <c r="J560" s="470"/>
      <c r="K560" s="470"/>
      <c r="L560" s="470"/>
      <c r="M560" s="470"/>
      <c r="N560" s="470"/>
      <c r="O560" s="470"/>
      <c r="P560" s="470"/>
      <c r="Q560" s="470"/>
    </row>
    <row r="561" spans="9:17" ht="15.75" customHeight="1">
      <c r="I561" s="470"/>
      <c r="J561" s="470"/>
      <c r="K561" s="470"/>
      <c r="L561" s="470"/>
      <c r="M561" s="470"/>
      <c r="N561" s="470"/>
      <c r="O561" s="470"/>
      <c r="P561" s="470"/>
      <c r="Q561" s="470"/>
    </row>
    <row r="562" spans="9:17" ht="15.75" customHeight="1">
      <c r="I562" s="470"/>
      <c r="J562" s="470"/>
      <c r="K562" s="470"/>
      <c r="L562" s="470"/>
      <c r="M562" s="470"/>
      <c r="N562" s="470"/>
      <c r="O562" s="470"/>
      <c r="P562" s="470"/>
      <c r="Q562" s="470"/>
    </row>
    <row r="563" spans="9:17" ht="15.75" customHeight="1">
      <c r="I563" s="470"/>
      <c r="J563" s="470"/>
      <c r="K563" s="470"/>
      <c r="L563" s="470"/>
      <c r="M563" s="470"/>
      <c r="N563" s="470"/>
      <c r="O563" s="470"/>
      <c r="P563" s="470"/>
      <c r="Q563" s="470"/>
    </row>
    <row r="564" spans="9:17" ht="15.75" customHeight="1">
      <c r="I564" s="470"/>
      <c r="J564" s="470"/>
      <c r="K564" s="470"/>
      <c r="L564" s="470"/>
      <c r="M564" s="470"/>
      <c r="N564" s="470"/>
      <c r="O564" s="470"/>
      <c r="P564" s="470"/>
      <c r="Q564" s="470"/>
    </row>
    <row r="565" spans="9:17" ht="15.75" customHeight="1">
      <c r="I565" s="470"/>
      <c r="J565" s="470"/>
      <c r="K565" s="470"/>
      <c r="L565" s="470"/>
      <c r="M565" s="470"/>
      <c r="N565" s="470"/>
      <c r="O565" s="470"/>
      <c r="P565" s="470"/>
      <c r="Q565" s="470"/>
    </row>
    <row r="566" spans="9:17" ht="15.75" customHeight="1">
      <c r="I566" s="470"/>
      <c r="J566" s="470"/>
      <c r="K566" s="470"/>
      <c r="L566" s="470"/>
      <c r="M566" s="470"/>
      <c r="N566" s="470"/>
      <c r="O566" s="470"/>
      <c r="P566" s="470"/>
      <c r="Q566" s="470"/>
    </row>
    <row r="567" spans="9:17" ht="15.75" customHeight="1">
      <c r="I567" s="470"/>
      <c r="J567" s="470"/>
      <c r="K567" s="470"/>
      <c r="L567" s="470"/>
      <c r="M567" s="470"/>
      <c r="N567" s="470"/>
      <c r="O567" s="470"/>
      <c r="P567" s="470"/>
      <c r="Q567" s="470"/>
    </row>
    <row r="568" spans="9:17" ht="15.75" customHeight="1">
      <c r="I568" s="470"/>
      <c r="J568" s="470"/>
      <c r="K568" s="470"/>
      <c r="L568" s="470"/>
      <c r="M568" s="470"/>
      <c r="N568" s="470"/>
      <c r="O568" s="470"/>
      <c r="P568" s="470"/>
      <c r="Q568" s="470"/>
    </row>
    <row r="569" spans="9:17" ht="15.75" customHeight="1">
      <c r="I569" s="470"/>
      <c r="J569" s="470"/>
      <c r="K569" s="470"/>
      <c r="L569" s="470"/>
      <c r="M569" s="470"/>
      <c r="N569" s="470"/>
      <c r="O569" s="470"/>
      <c r="P569" s="470"/>
      <c r="Q569" s="470"/>
    </row>
    <row r="570" spans="9:17" ht="15.75" customHeight="1">
      <c r="I570" s="470"/>
      <c r="J570" s="470"/>
      <c r="K570" s="470"/>
      <c r="L570" s="470"/>
      <c r="M570" s="470"/>
      <c r="N570" s="470"/>
      <c r="O570" s="470"/>
      <c r="P570" s="470"/>
      <c r="Q570" s="470"/>
    </row>
    <row r="571" spans="9:17" ht="15.75" customHeight="1">
      <c r="I571" s="470"/>
      <c r="J571" s="470"/>
      <c r="K571" s="470"/>
      <c r="L571" s="470"/>
      <c r="M571" s="470"/>
      <c r="N571" s="470"/>
      <c r="O571" s="470"/>
      <c r="P571" s="470"/>
      <c r="Q571" s="470"/>
    </row>
    <row r="572" spans="9:17" ht="15.75" customHeight="1">
      <c r="I572" s="470"/>
      <c r="J572" s="470"/>
      <c r="K572" s="470"/>
      <c r="L572" s="470"/>
      <c r="M572" s="470"/>
      <c r="N572" s="470"/>
      <c r="O572" s="470"/>
      <c r="P572" s="470"/>
      <c r="Q572" s="470"/>
    </row>
    <row r="573" spans="9:17" ht="15.75" customHeight="1">
      <c r="I573" s="470"/>
      <c r="J573" s="470"/>
      <c r="K573" s="470"/>
      <c r="L573" s="470"/>
      <c r="M573" s="470"/>
      <c r="N573" s="470"/>
      <c r="O573" s="470"/>
      <c r="P573" s="470"/>
      <c r="Q573" s="470"/>
    </row>
    <row r="574" spans="9:17" ht="15.75" customHeight="1">
      <c r="I574" s="470"/>
      <c r="J574" s="470"/>
      <c r="K574" s="470"/>
      <c r="L574" s="470"/>
      <c r="M574" s="470"/>
      <c r="N574" s="470"/>
      <c r="O574" s="470"/>
      <c r="P574" s="470"/>
      <c r="Q574" s="470"/>
    </row>
    <row r="575" spans="9:17" ht="15.75" customHeight="1">
      <c r="I575" s="470"/>
      <c r="J575" s="470"/>
      <c r="K575" s="470"/>
      <c r="L575" s="470"/>
      <c r="M575" s="470"/>
      <c r="N575" s="470"/>
      <c r="O575" s="470"/>
      <c r="P575" s="470"/>
      <c r="Q575" s="470"/>
    </row>
    <row r="576" spans="9:17" ht="15.75" customHeight="1">
      <c r="I576" s="470"/>
      <c r="J576" s="470"/>
      <c r="K576" s="470"/>
      <c r="L576" s="470"/>
      <c r="M576" s="470"/>
      <c r="N576" s="470"/>
      <c r="O576" s="470"/>
      <c r="P576" s="470"/>
      <c r="Q576" s="470"/>
    </row>
    <row r="577" spans="9:17" ht="15.75" customHeight="1">
      <c r="I577" s="470"/>
      <c r="J577" s="470"/>
      <c r="K577" s="470"/>
      <c r="L577" s="470"/>
      <c r="M577" s="470"/>
      <c r="N577" s="470"/>
      <c r="O577" s="470"/>
      <c r="P577" s="470"/>
      <c r="Q577" s="470"/>
    </row>
    <row r="578" spans="9:17" ht="15.75" customHeight="1">
      <c r="I578" s="470"/>
      <c r="J578" s="470"/>
      <c r="K578" s="470"/>
      <c r="L578" s="470"/>
      <c r="M578" s="470"/>
      <c r="N578" s="470"/>
      <c r="O578" s="470"/>
      <c r="P578" s="470"/>
      <c r="Q578" s="470"/>
    </row>
    <row r="579" spans="9:17" ht="15.75" customHeight="1">
      <c r="I579" s="470"/>
      <c r="J579" s="470"/>
      <c r="K579" s="470"/>
      <c r="L579" s="470"/>
      <c r="M579" s="470"/>
      <c r="N579" s="470"/>
      <c r="O579" s="470"/>
      <c r="P579" s="470"/>
      <c r="Q579" s="470"/>
    </row>
    <row r="580" spans="9:17" ht="15.75" customHeight="1">
      <c r="I580" s="470"/>
      <c r="J580" s="470"/>
      <c r="K580" s="470"/>
      <c r="L580" s="470"/>
      <c r="M580" s="470"/>
      <c r="N580" s="470"/>
      <c r="O580" s="470"/>
      <c r="P580" s="470"/>
      <c r="Q580" s="470"/>
    </row>
    <row r="581" spans="9:17" ht="15.75" customHeight="1">
      <c r="I581" s="470"/>
      <c r="J581" s="470"/>
      <c r="K581" s="470"/>
      <c r="L581" s="470"/>
      <c r="M581" s="470"/>
      <c r="N581" s="470"/>
      <c r="O581" s="470"/>
      <c r="P581" s="470"/>
      <c r="Q581" s="470"/>
    </row>
    <row r="582" spans="9:17" ht="15.75" customHeight="1">
      <c r="I582" s="470"/>
      <c r="J582" s="470"/>
      <c r="K582" s="470"/>
      <c r="L582" s="470"/>
      <c r="M582" s="470"/>
      <c r="N582" s="470"/>
      <c r="O582" s="470"/>
      <c r="P582" s="470"/>
      <c r="Q582" s="470"/>
    </row>
    <row r="583" spans="9:17" ht="15.75" customHeight="1">
      <c r="I583" s="470"/>
      <c r="J583" s="470"/>
      <c r="K583" s="470"/>
      <c r="L583" s="470"/>
      <c r="M583" s="470"/>
      <c r="N583" s="470"/>
      <c r="O583" s="470"/>
      <c r="P583" s="470"/>
      <c r="Q583" s="470"/>
    </row>
    <row r="584" spans="9:17" ht="15.75" customHeight="1">
      <c r="I584" s="470"/>
      <c r="J584" s="470"/>
      <c r="K584" s="470"/>
      <c r="L584" s="470"/>
      <c r="M584" s="470"/>
      <c r="N584" s="470"/>
      <c r="O584" s="470"/>
      <c r="P584" s="470"/>
      <c r="Q584" s="470"/>
    </row>
    <row r="585" spans="9:17" ht="15.75" customHeight="1">
      <c r="I585" s="470"/>
      <c r="J585" s="470"/>
      <c r="K585" s="470"/>
      <c r="L585" s="470"/>
      <c r="M585" s="470"/>
      <c r="N585" s="470"/>
      <c r="O585" s="470"/>
      <c r="P585" s="470"/>
      <c r="Q585" s="470"/>
    </row>
    <row r="586" spans="9:17" ht="15.75" customHeight="1">
      <c r="I586" s="470"/>
      <c r="J586" s="470"/>
      <c r="K586" s="470"/>
      <c r="L586" s="470"/>
      <c r="M586" s="470"/>
      <c r="N586" s="470"/>
      <c r="O586" s="470"/>
      <c r="P586" s="470"/>
      <c r="Q586" s="470"/>
    </row>
    <row r="587" spans="9:17" ht="15.75" customHeight="1">
      <c r="I587" s="470"/>
      <c r="J587" s="470"/>
      <c r="K587" s="470"/>
      <c r="L587" s="470"/>
      <c r="M587" s="470"/>
      <c r="N587" s="470"/>
      <c r="O587" s="470"/>
      <c r="P587" s="470"/>
      <c r="Q587" s="470"/>
    </row>
    <row r="588" spans="9:17" ht="15.75" customHeight="1">
      <c r="I588" s="470"/>
      <c r="J588" s="470"/>
      <c r="K588" s="470"/>
      <c r="L588" s="470"/>
      <c r="M588" s="470"/>
      <c r="N588" s="470"/>
      <c r="O588" s="470"/>
      <c r="P588" s="470"/>
      <c r="Q588" s="470"/>
    </row>
    <row r="589" spans="9:17" ht="15.75" customHeight="1">
      <c r="I589" s="470"/>
      <c r="J589" s="470"/>
      <c r="K589" s="470"/>
      <c r="L589" s="470"/>
      <c r="M589" s="470"/>
      <c r="N589" s="470"/>
      <c r="O589" s="470"/>
      <c r="P589" s="470"/>
      <c r="Q589" s="470"/>
    </row>
    <row r="590" spans="9:17" ht="15.75" customHeight="1">
      <c r="I590" s="470"/>
      <c r="J590" s="470"/>
      <c r="K590" s="470"/>
      <c r="L590" s="470"/>
      <c r="M590" s="470"/>
      <c r="N590" s="470"/>
      <c r="O590" s="470"/>
      <c r="P590" s="470"/>
      <c r="Q590" s="470"/>
    </row>
    <row r="591" spans="9:17" ht="15.75" customHeight="1">
      <c r="I591" s="470"/>
      <c r="J591" s="470"/>
      <c r="K591" s="470"/>
      <c r="L591" s="470"/>
      <c r="M591" s="470"/>
      <c r="N591" s="470"/>
      <c r="O591" s="470"/>
      <c r="P591" s="470"/>
      <c r="Q591" s="470"/>
    </row>
    <row r="592" spans="9:17" ht="15.75" customHeight="1">
      <c r="I592" s="470"/>
      <c r="J592" s="470"/>
      <c r="K592" s="470"/>
      <c r="L592" s="470"/>
      <c r="M592" s="470"/>
      <c r="N592" s="470"/>
      <c r="O592" s="470"/>
      <c r="P592" s="470"/>
      <c r="Q592" s="470"/>
    </row>
    <row r="593" spans="9:17" ht="15.75" customHeight="1">
      <c r="I593" s="470"/>
      <c r="J593" s="470"/>
      <c r="K593" s="470"/>
      <c r="L593" s="470"/>
      <c r="M593" s="470"/>
      <c r="N593" s="470"/>
      <c r="O593" s="470"/>
      <c r="P593" s="470"/>
      <c r="Q593" s="470"/>
    </row>
    <row r="594" spans="9:17" ht="15.75" customHeight="1">
      <c r="I594" s="470"/>
      <c r="J594" s="470"/>
      <c r="K594" s="470"/>
      <c r="L594" s="470"/>
      <c r="M594" s="470"/>
      <c r="N594" s="470"/>
      <c r="O594" s="470"/>
      <c r="P594" s="470"/>
      <c r="Q594" s="470"/>
    </row>
    <row r="595" spans="9:17" ht="15.75" customHeight="1">
      <c r="I595" s="470"/>
      <c r="J595" s="470"/>
      <c r="K595" s="470"/>
      <c r="L595" s="470"/>
      <c r="M595" s="470"/>
      <c r="N595" s="470"/>
      <c r="O595" s="470"/>
      <c r="P595" s="470"/>
      <c r="Q595" s="470"/>
    </row>
    <row r="596" spans="9:17" ht="15.75" customHeight="1">
      <c r="I596" s="470"/>
      <c r="J596" s="470"/>
      <c r="K596" s="470"/>
      <c r="L596" s="470"/>
      <c r="M596" s="470"/>
      <c r="N596" s="470"/>
      <c r="O596" s="470"/>
      <c r="P596" s="470"/>
      <c r="Q596" s="470"/>
    </row>
    <row r="597" spans="9:17" ht="15.75" customHeight="1">
      <c r="I597" s="470"/>
      <c r="J597" s="470"/>
      <c r="K597" s="470"/>
      <c r="L597" s="470"/>
      <c r="M597" s="470"/>
      <c r="N597" s="470"/>
      <c r="O597" s="470"/>
      <c r="P597" s="470"/>
      <c r="Q597" s="470"/>
    </row>
    <row r="598" spans="9:17" ht="15.75" customHeight="1">
      <c r="I598" s="470"/>
      <c r="J598" s="470"/>
      <c r="K598" s="470"/>
      <c r="L598" s="470"/>
      <c r="M598" s="470"/>
      <c r="N598" s="470"/>
      <c r="O598" s="470"/>
      <c r="P598" s="470"/>
      <c r="Q598" s="470"/>
    </row>
    <row r="599" spans="9:17" ht="15.75" customHeight="1">
      <c r="I599" s="470"/>
      <c r="J599" s="470"/>
      <c r="K599" s="470"/>
      <c r="L599" s="470"/>
      <c r="M599" s="470"/>
      <c r="N599" s="470"/>
      <c r="O599" s="470"/>
      <c r="P599" s="470"/>
      <c r="Q599" s="470"/>
    </row>
    <row r="600" spans="9:17" ht="15.75" customHeight="1">
      <c r="I600" s="470"/>
      <c r="J600" s="470"/>
      <c r="K600" s="470"/>
      <c r="L600" s="470"/>
      <c r="M600" s="470"/>
      <c r="N600" s="470"/>
      <c r="O600" s="470"/>
      <c r="P600" s="470"/>
      <c r="Q600" s="470"/>
    </row>
    <row r="601" spans="9:17" ht="15.75" customHeight="1">
      <c r="I601" s="470"/>
      <c r="J601" s="470"/>
      <c r="K601" s="470"/>
      <c r="L601" s="470"/>
      <c r="M601" s="470"/>
      <c r="N601" s="470"/>
      <c r="O601" s="470"/>
      <c r="P601" s="470"/>
      <c r="Q601" s="470"/>
    </row>
    <row r="602" spans="9:17" ht="15.75" customHeight="1">
      <c r="I602" s="470"/>
      <c r="J602" s="470"/>
      <c r="K602" s="470"/>
      <c r="L602" s="470"/>
      <c r="M602" s="470"/>
      <c r="N602" s="470"/>
      <c r="O602" s="470"/>
      <c r="P602" s="470"/>
      <c r="Q602" s="470"/>
    </row>
    <row r="603" spans="9:17" ht="15.75" customHeight="1">
      <c r="I603" s="470"/>
      <c r="J603" s="470"/>
      <c r="K603" s="470"/>
      <c r="L603" s="470"/>
      <c r="M603" s="470"/>
      <c r="N603" s="470"/>
      <c r="O603" s="470"/>
      <c r="P603" s="470"/>
      <c r="Q603" s="470"/>
    </row>
    <row r="604" spans="9:17" ht="15.75" customHeight="1">
      <c r="I604" s="470"/>
      <c r="J604" s="470"/>
      <c r="K604" s="470"/>
      <c r="L604" s="470"/>
      <c r="M604" s="470"/>
      <c r="N604" s="470"/>
      <c r="O604" s="470"/>
      <c r="P604" s="470"/>
      <c r="Q604" s="470"/>
    </row>
    <row r="605" spans="9:17" ht="15.75" customHeight="1">
      <c r="I605" s="470"/>
      <c r="J605" s="470"/>
      <c r="K605" s="470"/>
      <c r="L605" s="470"/>
      <c r="M605" s="470"/>
      <c r="N605" s="470"/>
      <c r="O605" s="470"/>
      <c r="P605" s="470"/>
      <c r="Q605" s="470"/>
    </row>
    <row r="606" spans="9:17" ht="15.75" customHeight="1">
      <c r="I606" s="470"/>
      <c r="J606" s="470"/>
      <c r="K606" s="470"/>
      <c r="L606" s="470"/>
      <c r="M606" s="470"/>
      <c r="N606" s="470"/>
      <c r="O606" s="470"/>
      <c r="P606" s="470"/>
      <c r="Q606" s="470"/>
    </row>
    <row r="607" spans="9:17" ht="15.75" customHeight="1">
      <c r="I607" s="470"/>
      <c r="J607" s="470"/>
      <c r="K607" s="470"/>
      <c r="L607" s="470"/>
      <c r="M607" s="470"/>
      <c r="N607" s="470"/>
      <c r="O607" s="470"/>
      <c r="P607" s="470"/>
      <c r="Q607" s="470"/>
    </row>
    <row r="608" spans="9:17" ht="15.75" customHeight="1">
      <c r="I608" s="470"/>
      <c r="J608" s="470"/>
      <c r="K608" s="470"/>
      <c r="L608" s="470"/>
      <c r="M608" s="470"/>
      <c r="N608" s="470"/>
      <c r="O608" s="470"/>
      <c r="P608" s="470"/>
      <c r="Q608" s="470"/>
    </row>
    <row r="609" spans="9:17" ht="15.75" customHeight="1">
      <c r="I609" s="470"/>
      <c r="J609" s="470"/>
      <c r="K609" s="470"/>
      <c r="L609" s="470"/>
      <c r="M609" s="470"/>
      <c r="N609" s="470"/>
      <c r="O609" s="470"/>
      <c r="P609" s="470"/>
      <c r="Q609" s="470"/>
    </row>
    <row r="610" spans="9:17" ht="15.75" customHeight="1">
      <c r="I610" s="470"/>
      <c r="J610" s="470"/>
      <c r="K610" s="470"/>
      <c r="L610" s="470"/>
      <c r="M610" s="470"/>
      <c r="N610" s="470"/>
      <c r="O610" s="470"/>
      <c r="P610" s="470"/>
      <c r="Q610" s="470"/>
    </row>
    <row r="611" spans="9:17" ht="15.75" customHeight="1">
      <c r="I611" s="470"/>
      <c r="J611" s="470"/>
      <c r="K611" s="470"/>
      <c r="L611" s="470"/>
      <c r="M611" s="470"/>
      <c r="N611" s="470"/>
      <c r="O611" s="470"/>
      <c r="P611" s="470"/>
      <c r="Q611" s="470"/>
    </row>
    <row r="612" spans="9:17" ht="15.75" customHeight="1">
      <c r="I612" s="470"/>
      <c r="J612" s="470"/>
      <c r="K612" s="470"/>
      <c r="L612" s="470"/>
      <c r="M612" s="470"/>
      <c r="N612" s="470"/>
      <c r="O612" s="470"/>
      <c r="P612" s="470"/>
      <c r="Q612" s="470"/>
    </row>
    <row r="613" spans="9:17" ht="15.75" customHeight="1">
      <c r="I613" s="470"/>
      <c r="J613" s="470"/>
      <c r="K613" s="470"/>
      <c r="L613" s="470"/>
      <c r="M613" s="470"/>
      <c r="N613" s="470"/>
      <c r="O613" s="470"/>
      <c r="P613" s="470"/>
      <c r="Q613" s="470"/>
    </row>
    <row r="614" spans="9:17" ht="15.75" customHeight="1">
      <c r="I614" s="470"/>
      <c r="J614" s="470"/>
      <c r="K614" s="470"/>
      <c r="L614" s="470"/>
      <c r="M614" s="470"/>
      <c r="N614" s="470"/>
      <c r="O614" s="470"/>
      <c r="P614" s="470"/>
      <c r="Q614" s="470"/>
    </row>
    <row r="615" spans="9:17" ht="15.75" customHeight="1">
      <c r="I615" s="470"/>
      <c r="J615" s="470"/>
      <c r="K615" s="470"/>
      <c r="L615" s="470"/>
      <c r="M615" s="470"/>
      <c r="N615" s="470"/>
      <c r="O615" s="470"/>
      <c r="P615" s="470"/>
      <c r="Q615" s="470"/>
    </row>
    <row r="616" spans="9:17" ht="15.75" customHeight="1">
      <c r="I616" s="470"/>
      <c r="J616" s="470"/>
      <c r="K616" s="470"/>
      <c r="L616" s="470"/>
      <c r="M616" s="470"/>
      <c r="N616" s="470"/>
      <c r="O616" s="470"/>
      <c r="P616" s="470"/>
      <c r="Q616" s="470"/>
    </row>
    <row r="617" spans="9:17" ht="15.75" customHeight="1">
      <c r="I617" s="470"/>
      <c r="J617" s="470"/>
      <c r="K617" s="470"/>
      <c r="L617" s="470"/>
      <c r="M617" s="470"/>
      <c r="N617" s="470"/>
      <c r="O617" s="470"/>
      <c r="P617" s="470"/>
      <c r="Q617" s="470"/>
    </row>
    <row r="618" spans="9:17" ht="15.75" customHeight="1">
      <c r="I618" s="470"/>
      <c r="J618" s="470"/>
      <c r="K618" s="470"/>
      <c r="L618" s="470"/>
      <c r="M618" s="470"/>
      <c r="N618" s="470"/>
      <c r="O618" s="470"/>
      <c r="P618" s="470"/>
      <c r="Q618" s="470"/>
    </row>
    <row r="619" spans="9:17" ht="15.75" customHeight="1">
      <c r="I619" s="470"/>
      <c r="J619" s="470"/>
      <c r="K619" s="470"/>
      <c r="L619" s="470"/>
      <c r="M619" s="470"/>
      <c r="N619" s="470"/>
      <c r="O619" s="470"/>
      <c r="P619" s="470"/>
      <c r="Q619" s="470"/>
    </row>
    <row r="620" spans="9:17" ht="15.75" customHeight="1">
      <c r="I620" s="470"/>
      <c r="J620" s="470"/>
      <c r="K620" s="470"/>
      <c r="L620" s="470"/>
      <c r="M620" s="470"/>
      <c r="N620" s="470"/>
      <c r="O620" s="470"/>
      <c r="P620" s="470"/>
      <c r="Q620" s="470"/>
    </row>
    <row r="621" spans="9:17" ht="15.75" customHeight="1">
      <c r="I621" s="470"/>
      <c r="J621" s="470"/>
      <c r="K621" s="470"/>
      <c r="L621" s="470"/>
      <c r="M621" s="470"/>
      <c r="N621" s="470"/>
      <c r="O621" s="470"/>
      <c r="P621" s="470"/>
      <c r="Q621" s="470"/>
    </row>
    <row r="622" spans="9:17" ht="15.75" customHeight="1">
      <c r="I622" s="470"/>
      <c r="J622" s="470"/>
      <c r="K622" s="470"/>
      <c r="L622" s="470"/>
      <c r="M622" s="470"/>
      <c r="N622" s="470"/>
      <c r="O622" s="470"/>
      <c r="P622" s="470"/>
      <c r="Q622" s="470"/>
    </row>
    <row r="623" spans="9:17" ht="15.75" customHeight="1">
      <c r="I623" s="470"/>
      <c r="J623" s="470"/>
      <c r="K623" s="470"/>
      <c r="L623" s="470"/>
      <c r="M623" s="470"/>
      <c r="N623" s="470"/>
      <c r="O623" s="470"/>
      <c r="P623" s="470"/>
      <c r="Q623" s="470"/>
    </row>
    <row r="624" spans="9:17" ht="15.75" customHeight="1">
      <c r="I624" s="470"/>
      <c r="J624" s="470"/>
      <c r="K624" s="470"/>
      <c r="L624" s="470"/>
      <c r="M624" s="470"/>
      <c r="N624" s="470"/>
      <c r="O624" s="470"/>
      <c r="P624" s="470"/>
      <c r="Q624" s="470"/>
    </row>
    <row r="625" spans="9:17" ht="15.75" customHeight="1">
      <c r="I625" s="470"/>
      <c r="J625" s="470"/>
      <c r="K625" s="470"/>
      <c r="L625" s="470"/>
      <c r="M625" s="470"/>
      <c r="N625" s="470"/>
      <c r="O625" s="470"/>
      <c r="P625" s="470"/>
      <c r="Q625" s="470"/>
    </row>
    <row r="626" spans="9:17" ht="15.75" customHeight="1">
      <c r="I626" s="470"/>
      <c r="J626" s="470"/>
      <c r="K626" s="470"/>
      <c r="L626" s="470"/>
      <c r="M626" s="470"/>
      <c r="N626" s="470"/>
      <c r="O626" s="470"/>
      <c r="P626" s="470"/>
      <c r="Q626" s="470"/>
    </row>
    <row r="627" spans="9:17" ht="15.75" customHeight="1">
      <c r="I627" s="470"/>
      <c r="J627" s="470"/>
      <c r="K627" s="470"/>
      <c r="L627" s="470"/>
      <c r="M627" s="470"/>
      <c r="N627" s="470"/>
      <c r="O627" s="470"/>
      <c r="P627" s="470"/>
      <c r="Q627" s="470"/>
    </row>
    <row r="628" spans="9:17" ht="15.75" customHeight="1">
      <c r="I628" s="470"/>
      <c r="J628" s="470"/>
      <c r="K628" s="470"/>
      <c r="L628" s="470"/>
      <c r="M628" s="470"/>
      <c r="N628" s="470"/>
      <c r="O628" s="470"/>
      <c r="P628" s="470"/>
      <c r="Q628" s="470"/>
    </row>
    <row r="629" spans="9:17" ht="15.75" customHeight="1">
      <c r="I629" s="470"/>
      <c r="J629" s="470"/>
      <c r="K629" s="470"/>
      <c r="L629" s="470"/>
      <c r="M629" s="470"/>
      <c r="N629" s="470"/>
      <c r="O629" s="470"/>
      <c r="P629" s="470"/>
      <c r="Q629" s="470"/>
    </row>
    <row r="630" spans="9:17" ht="15.75" customHeight="1">
      <c r="I630" s="470"/>
      <c r="J630" s="470"/>
      <c r="K630" s="470"/>
      <c r="L630" s="470"/>
      <c r="M630" s="470"/>
      <c r="N630" s="470"/>
      <c r="O630" s="470"/>
      <c r="P630" s="470"/>
      <c r="Q630" s="470"/>
    </row>
    <row r="631" spans="9:17" ht="15.75" customHeight="1">
      <c r="I631" s="470"/>
      <c r="J631" s="470"/>
      <c r="K631" s="470"/>
      <c r="L631" s="470"/>
      <c r="M631" s="470"/>
      <c r="N631" s="470"/>
      <c r="O631" s="470"/>
      <c r="P631" s="470"/>
      <c r="Q631" s="470"/>
    </row>
    <row r="632" spans="9:17" ht="15.75" customHeight="1">
      <c r="I632" s="470"/>
      <c r="J632" s="470"/>
      <c r="K632" s="470"/>
      <c r="L632" s="470"/>
      <c r="M632" s="470"/>
      <c r="N632" s="470"/>
      <c r="O632" s="470"/>
      <c r="P632" s="470"/>
      <c r="Q632" s="470"/>
    </row>
    <row r="633" spans="9:17" ht="15.75" customHeight="1">
      <c r="I633" s="470"/>
      <c r="J633" s="470"/>
      <c r="K633" s="470"/>
      <c r="L633" s="470"/>
      <c r="M633" s="470"/>
      <c r="N633" s="470"/>
      <c r="O633" s="470"/>
      <c r="P633" s="470"/>
      <c r="Q633" s="470"/>
    </row>
    <row r="634" spans="9:17" ht="15.75" customHeight="1">
      <c r="I634" s="470"/>
      <c r="J634" s="470"/>
      <c r="K634" s="470"/>
      <c r="L634" s="470"/>
      <c r="M634" s="470"/>
      <c r="N634" s="470"/>
      <c r="O634" s="470"/>
      <c r="P634" s="470"/>
      <c r="Q634" s="470"/>
    </row>
    <row r="635" spans="9:17" ht="15.75" customHeight="1">
      <c r="I635" s="470"/>
      <c r="J635" s="470"/>
      <c r="K635" s="470"/>
      <c r="L635" s="470"/>
      <c r="M635" s="470"/>
      <c r="N635" s="470"/>
      <c r="O635" s="470"/>
      <c r="P635" s="470"/>
      <c r="Q635" s="470"/>
    </row>
    <row r="636" spans="9:17" ht="15.75" customHeight="1">
      <c r="I636" s="470"/>
      <c r="J636" s="470"/>
      <c r="K636" s="470"/>
      <c r="L636" s="470"/>
      <c r="M636" s="470"/>
      <c r="N636" s="470"/>
      <c r="O636" s="470"/>
      <c r="P636" s="470"/>
      <c r="Q636" s="470"/>
    </row>
    <row r="637" spans="9:17" ht="15.75" customHeight="1">
      <c r="I637" s="470"/>
      <c r="J637" s="470"/>
      <c r="K637" s="470"/>
      <c r="L637" s="470"/>
      <c r="M637" s="470"/>
      <c r="N637" s="470"/>
      <c r="O637" s="470"/>
      <c r="P637" s="470"/>
      <c r="Q637" s="470"/>
    </row>
    <row r="638" spans="9:17" ht="15.75" customHeight="1">
      <c r="I638" s="470"/>
      <c r="J638" s="470"/>
      <c r="K638" s="470"/>
      <c r="L638" s="470"/>
      <c r="M638" s="470"/>
      <c r="N638" s="470"/>
      <c r="O638" s="470"/>
      <c r="P638" s="470"/>
      <c r="Q638" s="470"/>
    </row>
    <row r="639" spans="9:17" ht="15.75" customHeight="1">
      <c r="I639" s="470"/>
      <c r="J639" s="470"/>
      <c r="K639" s="470"/>
      <c r="L639" s="470"/>
      <c r="M639" s="470"/>
      <c r="N639" s="470"/>
      <c r="O639" s="470"/>
      <c r="P639" s="470"/>
      <c r="Q639" s="470"/>
    </row>
    <row r="640" spans="9:17" ht="15.75" customHeight="1">
      <c r="I640" s="470"/>
      <c r="J640" s="470"/>
      <c r="K640" s="470"/>
      <c r="L640" s="470"/>
      <c r="M640" s="470"/>
      <c r="N640" s="470"/>
      <c r="O640" s="470"/>
      <c r="P640" s="470"/>
      <c r="Q640" s="470"/>
    </row>
    <row r="641" spans="9:17" ht="15.75" customHeight="1">
      <c r="I641" s="470"/>
      <c r="J641" s="470"/>
      <c r="K641" s="470"/>
      <c r="L641" s="470"/>
      <c r="M641" s="470"/>
      <c r="N641" s="470"/>
      <c r="O641" s="470"/>
      <c r="P641" s="470"/>
      <c r="Q641" s="470"/>
    </row>
    <row r="642" spans="9:17" ht="15.75" customHeight="1">
      <c r="I642" s="470"/>
      <c r="J642" s="470"/>
      <c r="K642" s="470"/>
      <c r="L642" s="470"/>
      <c r="M642" s="470"/>
      <c r="N642" s="470"/>
      <c r="O642" s="470"/>
      <c r="P642" s="470"/>
      <c r="Q642" s="470"/>
    </row>
    <row r="643" spans="9:17" ht="15.75" customHeight="1">
      <c r="I643" s="470"/>
      <c r="J643" s="470"/>
      <c r="K643" s="470"/>
      <c r="L643" s="470"/>
      <c r="M643" s="470"/>
      <c r="N643" s="470"/>
      <c r="O643" s="470"/>
      <c r="P643" s="470"/>
      <c r="Q643" s="470"/>
    </row>
    <row r="644" spans="9:17" ht="15.75" customHeight="1">
      <c r="I644" s="470"/>
      <c r="J644" s="470"/>
      <c r="K644" s="470"/>
      <c r="L644" s="470"/>
      <c r="M644" s="470"/>
      <c r="N644" s="470"/>
      <c r="O644" s="470"/>
      <c r="P644" s="470"/>
      <c r="Q644" s="470"/>
    </row>
    <row r="645" spans="9:17" ht="15.75" customHeight="1">
      <c r="I645" s="470"/>
      <c r="J645" s="470"/>
      <c r="K645" s="470"/>
      <c r="L645" s="470"/>
      <c r="M645" s="470"/>
      <c r="N645" s="470"/>
      <c r="O645" s="470"/>
      <c r="P645" s="470"/>
      <c r="Q645" s="470"/>
    </row>
    <row r="646" spans="9:17" ht="15.75" customHeight="1">
      <c r="I646" s="470"/>
      <c r="J646" s="470"/>
      <c r="K646" s="470"/>
      <c r="L646" s="470"/>
      <c r="M646" s="470"/>
      <c r="N646" s="470"/>
      <c r="O646" s="470"/>
      <c r="P646" s="470"/>
      <c r="Q646" s="470"/>
    </row>
    <row r="647" spans="9:17" ht="15.75" customHeight="1">
      <c r="I647" s="470"/>
      <c r="J647" s="470"/>
      <c r="K647" s="470"/>
      <c r="L647" s="470"/>
      <c r="M647" s="470"/>
      <c r="N647" s="470"/>
      <c r="O647" s="470"/>
      <c r="P647" s="470"/>
      <c r="Q647" s="470"/>
    </row>
    <row r="648" spans="9:17" ht="15.75" customHeight="1">
      <c r="I648" s="470"/>
      <c r="J648" s="470"/>
      <c r="K648" s="470"/>
      <c r="L648" s="470"/>
      <c r="M648" s="470"/>
      <c r="N648" s="470"/>
      <c r="O648" s="470"/>
      <c r="P648" s="470"/>
      <c r="Q648" s="470"/>
    </row>
    <row r="649" spans="9:17" ht="15.75" customHeight="1">
      <c r="I649" s="470"/>
      <c r="J649" s="470"/>
      <c r="K649" s="470"/>
      <c r="L649" s="470"/>
      <c r="M649" s="470"/>
      <c r="N649" s="470"/>
      <c r="O649" s="470"/>
      <c r="P649" s="470"/>
      <c r="Q649" s="470"/>
    </row>
    <row r="650" spans="9:17" ht="15.75" customHeight="1">
      <c r="I650" s="470"/>
      <c r="J650" s="470"/>
      <c r="K650" s="470"/>
      <c r="L650" s="470"/>
      <c r="M650" s="470"/>
      <c r="N650" s="470"/>
      <c r="O650" s="470"/>
      <c r="P650" s="470"/>
      <c r="Q650" s="470"/>
    </row>
    <row r="651" spans="9:17" ht="15.75" customHeight="1">
      <c r="I651" s="470"/>
      <c r="J651" s="470"/>
      <c r="K651" s="470"/>
      <c r="L651" s="470"/>
      <c r="M651" s="470"/>
      <c r="N651" s="470"/>
      <c r="O651" s="470"/>
      <c r="P651" s="470"/>
      <c r="Q651" s="470"/>
    </row>
    <row r="652" spans="9:17" ht="15.75" customHeight="1">
      <c r="I652" s="470"/>
      <c r="J652" s="470"/>
      <c r="K652" s="470"/>
      <c r="L652" s="470"/>
      <c r="M652" s="470"/>
      <c r="N652" s="470"/>
      <c r="O652" s="470"/>
      <c r="P652" s="470"/>
      <c r="Q652" s="470"/>
    </row>
    <row r="653" spans="9:17" ht="15.75" customHeight="1">
      <c r="I653" s="470"/>
      <c r="J653" s="470"/>
      <c r="K653" s="470"/>
      <c r="L653" s="470"/>
      <c r="M653" s="470"/>
      <c r="N653" s="470"/>
      <c r="O653" s="470"/>
      <c r="P653" s="470"/>
      <c r="Q653" s="470"/>
    </row>
    <row r="654" spans="9:17" ht="15.75" customHeight="1">
      <c r="I654" s="470"/>
      <c r="J654" s="470"/>
      <c r="K654" s="470"/>
      <c r="L654" s="470"/>
      <c r="M654" s="470"/>
      <c r="N654" s="470"/>
      <c r="O654" s="470"/>
      <c r="P654" s="470"/>
      <c r="Q654" s="470"/>
    </row>
    <row r="655" spans="9:17" ht="15.75" customHeight="1">
      <c r="I655" s="470"/>
      <c r="J655" s="470"/>
      <c r="K655" s="470"/>
      <c r="L655" s="470"/>
      <c r="M655" s="470"/>
      <c r="N655" s="470"/>
      <c r="O655" s="470"/>
      <c r="P655" s="470"/>
      <c r="Q655" s="470"/>
    </row>
    <row r="656" spans="9:17" ht="15.75" customHeight="1">
      <c r="I656" s="470"/>
      <c r="J656" s="470"/>
      <c r="K656" s="470"/>
      <c r="L656" s="470"/>
      <c r="M656" s="470"/>
      <c r="N656" s="470"/>
      <c r="O656" s="470"/>
      <c r="P656" s="470"/>
      <c r="Q656" s="470"/>
    </row>
    <row r="657" spans="9:17" ht="15.75" customHeight="1">
      <c r="I657" s="470"/>
      <c r="J657" s="470"/>
      <c r="K657" s="470"/>
      <c r="L657" s="470"/>
      <c r="M657" s="470"/>
      <c r="N657" s="470"/>
      <c r="O657" s="470"/>
      <c r="P657" s="470"/>
      <c r="Q657" s="470"/>
    </row>
    <row r="658" spans="9:17" ht="15.75" customHeight="1">
      <c r="I658" s="470"/>
      <c r="J658" s="470"/>
      <c r="K658" s="470"/>
      <c r="L658" s="470"/>
      <c r="M658" s="470"/>
      <c r="N658" s="470"/>
      <c r="O658" s="470"/>
      <c r="P658" s="470"/>
      <c r="Q658" s="470"/>
    </row>
    <row r="659" spans="9:17" ht="15.75" customHeight="1">
      <c r="I659" s="470"/>
      <c r="J659" s="470"/>
      <c r="K659" s="470"/>
      <c r="L659" s="470"/>
      <c r="M659" s="470"/>
      <c r="N659" s="470"/>
      <c r="O659" s="470"/>
      <c r="P659" s="470"/>
      <c r="Q659" s="470"/>
    </row>
    <row r="660" spans="9:17" ht="15.75" customHeight="1">
      <c r="I660" s="470"/>
      <c r="J660" s="470"/>
      <c r="K660" s="470"/>
      <c r="L660" s="470"/>
      <c r="M660" s="470"/>
      <c r="N660" s="470"/>
      <c r="O660" s="470"/>
      <c r="P660" s="470"/>
      <c r="Q660" s="470"/>
    </row>
    <row r="661" spans="9:17" ht="15.75" customHeight="1">
      <c r="I661" s="470"/>
      <c r="J661" s="470"/>
      <c r="K661" s="470"/>
      <c r="L661" s="470"/>
      <c r="M661" s="470"/>
      <c r="N661" s="470"/>
      <c r="O661" s="470"/>
      <c r="P661" s="470"/>
      <c r="Q661" s="470"/>
    </row>
    <row r="662" spans="9:17" ht="15.75" customHeight="1">
      <c r="I662" s="470"/>
      <c r="J662" s="470"/>
      <c r="K662" s="470"/>
      <c r="L662" s="470"/>
      <c r="M662" s="470"/>
      <c r="N662" s="470"/>
      <c r="O662" s="470"/>
      <c r="P662" s="470"/>
      <c r="Q662" s="470"/>
    </row>
    <row r="663" spans="9:17" ht="15.75" customHeight="1">
      <c r="I663" s="470"/>
      <c r="J663" s="470"/>
      <c r="K663" s="470"/>
      <c r="L663" s="470"/>
      <c r="M663" s="470"/>
      <c r="N663" s="470"/>
      <c r="O663" s="470"/>
      <c r="P663" s="470"/>
      <c r="Q663" s="470"/>
    </row>
    <row r="664" spans="9:17" ht="15.75" customHeight="1">
      <c r="I664" s="470"/>
      <c r="J664" s="470"/>
      <c r="K664" s="470"/>
      <c r="L664" s="470"/>
      <c r="M664" s="470"/>
      <c r="N664" s="470"/>
      <c r="O664" s="470"/>
      <c r="P664" s="470"/>
      <c r="Q664" s="470"/>
    </row>
    <row r="665" spans="9:17" ht="15.75" customHeight="1">
      <c r="I665" s="470"/>
      <c r="J665" s="470"/>
      <c r="K665" s="470"/>
      <c r="L665" s="470"/>
      <c r="M665" s="470"/>
      <c r="N665" s="470"/>
      <c r="O665" s="470"/>
      <c r="P665" s="470"/>
      <c r="Q665" s="470"/>
    </row>
    <row r="666" spans="9:17" ht="15.75" customHeight="1">
      <c r="I666" s="470"/>
      <c r="J666" s="470"/>
      <c r="K666" s="470"/>
      <c r="L666" s="470"/>
      <c r="M666" s="470"/>
      <c r="N666" s="470"/>
      <c r="O666" s="470"/>
      <c r="P666" s="470"/>
      <c r="Q666" s="470"/>
    </row>
    <row r="667" spans="9:17" ht="15.75" customHeight="1">
      <c r="I667" s="470"/>
      <c r="J667" s="470"/>
      <c r="K667" s="470"/>
      <c r="L667" s="470"/>
      <c r="M667" s="470"/>
      <c r="N667" s="470"/>
      <c r="O667" s="470"/>
      <c r="P667" s="470"/>
      <c r="Q667" s="470"/>
    </row>
    <row r="668" spans="9:17" ht="15.75" customHeight="1">
      <c r="I668" s="470"/>
      <c r="J668" s="470"/>
      <c r="K668" s="470"/>
      <c r="L668" s="470"/>
      <c r="M668" s="470"/>
      <c r="N668" s="470"/>
      <c r="O668" s="470"/>
      <c r="P668" s="470"/>
      <c r="Q668" s="470"/>
    </row>
    <row r="669" spans="9:17" ht="15.75" customHeight="1">
      <c r="I669" s="470"/>
      <c r="J669" s="470"/>
      <c r="K669" s="470"/>
      <c r="L669" s="470"/>
      <c r="M669" s="470"/>
      <c r="N669" s="470"/>
      <c r="O669" s="470"/>
      <c r="P669" s="470"/>
      <c r="Q669" s="470"/>
    </row>
    <row r="670" spans="9:17" ht="15.75" customHeight="1">
      <c r="I670" s="470"/>
      <c r="J670" s="470"/>
      <c r="K670" s="470"/>
      <c r="L670" s="470"/>
      <c r="M670" s="470"/>
      <c r="N670" s="470"/>
      <c r="O670" s="470"/>
      <c r="P670" s="470"/>
      <c r="Q670" s="470"/>
    </row>
    <row r="671" spans="9:17" ht="15.75" customHeight="1">
      <c r="I671" s="470"/>
      <c r="J671" s="470"/>
      <c r="K671" s="470"/>
      <c r="L671" s="470"/>
      <c r="M671" s="470"/>
      <c r="N671" s="470"/>
      <c r="O671" s="470"/>
      <c r="P671" s="470"/>
      <c r="Q671" s="470"/>
    </row>
    <row r="672" spans="9:17" ht="15.75" customHeight="1">
      <c r="I672" s="470"/>
      <c r="J672" s="470"/>
      <c r="K672" s="470"/>
      <c r="L672" s="470"/>
      <c r="M672" s="470"/>
      <c r="N672" s="470"/>
      <c r="O672" s="470"/>
      <c r="P672" s="470"/>
      <c r="Q672" s="470"/>
    </row>
    <row r="673" spans="9:17" ht="15.75" customHeight="1">
      <c r="I673" s="470"/>
      <c r="J673" s="470"/>
      <c r="K673" s="470"/>
      <c r="L673" s="470"/>
      <c r="M673" s="470"/>
      <c r="N673" s="470"/>
      <c r="O673" s="470"/>
      <c r="P673" s="470"/>
      <c r="Q673" s="470"/>
    </row>
    <row r="674" spans="9:17" ht="15.75" customHeight="1">
      <c r="I674" s="470"/>
      <c r="J674" s="470"/>
      <c r="K674" s="470"/>
      <c r="L674" s="470"/>
      <c r="M674" s="470"/>
      <c r="N674" s="470"/>
      <c r="O674" s="470"/>
      <c r="P674" s="470"/>
      <c r="Q674" s="470"/>
    </row>
    <row r="675" spans="9:17" ht="15.75" customHeight="1">
      <c r="I675" s="470"/>
      <c r="J675" s="470"/>
      <c r="K675" s="470"/>
      <c r="L675" s="470"/>
      <c r="M675" s="470"/>
      <c r="N675" s="470"/>
      <c r="O675" s="470"/>
      <c r="P675" s="470"/>
      <c r="Q675" s="470"/>
    </row>
    <row r="676" spans="9:17" ht="15.75" customHeight="1">
      <c r="I676" s="470"/>
      <c r="J676" s="470"/>
      <c r="K676" s="470"/>
      <c r="L676" s="470"/>
      <c r="M676" s="470"/>
      <c r="N676" s="470"/>
      <c r="O676" s="470"/>
      <c r="P676" s="470"/>
      <c r="Q676" s="470"/>
    </row>
    <row r="677" spans="9:17" ht="15.75" customHeight="1">
      <c r="I677" s="470"/>
      <c r="J677" s="470"/>
      <c r="K677" s="470"/>
      <c r="L677" s="470"/>
      <c r="M677" s="470"/>
      <c r="N677" s="470"/>
      <c r="O677" s="470"/>
      <c r="P677" s="470"/>
      <c r="Q677" s="470"/>
    </row>
    <row r="678" spans="9:17" ht="15.75" customHeight="1">
      <c r="I678" s="470"/>
      <c r="J678" s="470"/>
      <c r="K678" s="470"/>
      <c r="L678" s="470"/>
      <c r="M678" s="470"/>
      <c r="N678" s="470"/>
      <c r="O678" s="470"/>
      <c r="P678" s="470"/>
      <c r="Q678" s="470"/>
    </row>
    <row r="679" spans="9:17" ht="15.75" customHeight="1">
      <c r="I679" s="470"/>
      <c r="J679" s="470"/>
      <c r="K679" s="470"/>
      <c r="L679" s="470"/>
      <c r="M679" s="470"/>
      <c r="N679" s="470"/>
      <c r="O679" s="470"/>
      <c r="P679" s="470"/>
      <c r="Q679" s="470"/>
    </row>
    <row r="680" spans="9:17" ht="15.75" customHeight="1">
      <c r="I680" s="470"/>
      <c r="J680" s="470"/>
      <c r="K680" s="470"/>
      <c r="L680" s="470"/>
      <c r="M680" s="470"/>
      <c r="N680" s="470"/>
      <c r="O680" s="470"/>
      <c r="P680" s="470"/>
      <c r="Q680" s="470"/>
    </row>
    <row r="681" spans="9:17" ht="15.75" customHeight="1">
      <c r="I681" s="470"/>
      <c r="J681" s="470"/>
      <c r="K681" s="470"/>
      <c r="L681" s="470"/>
      <c r="M681" s="470"/>
      <c r="N681" s="470"/>
      <c r="O681" s="470"/>
      <c r="P681" s="470"/>
      <c r="Q681" s="470"/>
    </row>
    <row r="682" spans="9:17" ht="15.75" customHeight="1">
      <c r="I682" s="470"/>
      <c r="J682" s="470"/>
      <c r="K682" s="470"/>
      <c r="L682" s="470"/>
      <c r="M682" s="470"/>
      <c r="N682" s="470"/>
      <c r="O682" s="470"/>
      <c r="P682" s="470"/>
      <c r="Q682" s="470"/>
    </row>
    <row r="683" spans="9:17" ht="15.75" customHeight="1">
      <c r="I683" s="470"/>
      <c r="J683" s="470"/>
      <c r="K683" s="470"/>
      <c r="L683" s="470"/>
      <c r="M683" s="470"/>
      <c r="N683" s="470"/>
      <c r="O683" s="470"/>
      <c r="P683" s="470"/>
      <c r="Q683" s="470"/>
    </row>
    <row r="684" spans="9:17" ht="15.75" customHeight="1">
      <c r="I684" s="470"/>
      <c r="J684" s="470"/>
      <c r="K684" s="470"/>
      <c r="L684" s="470"/>
      <c r="M684" s="470"/>
      <c r="N684" s="470"/>
      <c r="O684" s="470"/>
      <c r="P684" s="470"/>
      <c r="Q684" s="470"/>
    </row>
    <row r="685" spans="9:17" ht="15.75" customHeight="1">
      <c r="I685" s="470"/>
      <c r="J685" s="470"/>
      <c r="K685" s="470"/>
      <c r="L685" s="470"/>
      <c r="M685" s="470"/>
      <c r="N685" s="470"/>
      <c r="O685" s="470"/>
      <c r="P685" s="470"/>
      <c r="Q685" s="470"/>
    </row>
    <row r="686" spans="9:17" ht="15.75" customHeight="1">
      <c r="I686" s="470"/>
      <c r="J686" s="470"/>
      <c r="K686" s="470"/>
      <c r="L686" s="470"/>
      <c r="M686" s="470"/>
      <c r="N686" s="470"/>
      <c r="O686" s="470"/>
      <c r="P686" s="470"/>
      <c r="Q686" s="470"/>
    </row>
    <row r="687" spans="9:17" ht="15.75" customHeight="1">
      <c r="I687" s="470"/>
      <c r="J687" s="470"/>
      <c r="K687" s="470"/>
      <c r="L687" s="470"/>
      <c r="M687" s="470"/>
      <c r="N687" s="470"/>
      <c r="O687" s="470"/>
      <c r="P687" s="470"/>
      <c r="Q687" s="470"/>
    </row>
    <row r="688" spans="9:17" ht="15.75" customHeight="1">
      <c r="I688" s="470"/>
      <c r="J688" s="470"/>
      <c r="K688" s="470"/>
      <c r="L688" s="470"/>
      <c r="M688" s="470"/>
      <c r="N688" s="470"/>
      <c r="O688" s="470"/>
      <c r="P688" s="470"/>
      <c r="Q688" s="470"/>
    </row>
    <row r="689" spans="9:17" ht="15.75" customHeight="1">
      <c r="I689" s="470"/>
      <c r="J689" s="470"/>
      <c r="K689" s="470"/>
      <c r="L689" s="470"/>
      <c r="M689" s="470"/>
      <c r="N689" s="470"/>
      <c r="O689" s="470"/>
      <c r="P689" s="470"/>
      <c r="Q689" s="470"/>
    </row>
    <row r="690" spans="9:17" ht="15.75" customHeight="1">
      <c r="I690" s="470"/>
      <c r="J690" s="470"/>
      <c r="K690" s="470"/>
      <c r="L690" s="470"/>
      <c r="M690" s="470"/>
      <c r="N690" s="470"/>
      <c r="O690" s="470"/>
      <c r="P690" s="470"/>
      <c r="Q690" s="470"/>
    </row>
    <row r="691" spans="9:17" ht="15.75" customHeight="1">
      <c r="I691" s="470"/>
      <c r="J691" s="470"/>
      <c r="K691" s="470"/>
      <c r="L691" s="470"/>
      <c r="M691" s="470"/>
      <c r="N691" s="470"/>
      <c r="O691" s="470"/>
      <c r="P691" s="470"/>
      <c r="Q691" s="470"/>
    </row>
    <row r="692" spans="9:17" ht="15.75" customHeight="1">
      <c r="I692" s="470"/>
      <c r="J692" s="470"/>
      <c r="K692" s="470"/>
      <c r="L692" s="470"/>
      <c r="M692" s="470"/>
      <c r="N692" s="470"/>
      <c r="O692" s="470"/>
      <c r="P692" s="470"/>
      <c r="Q692" s="470"/>
    </row>
    <row r="693" spans="9:17" ht="15.75" customHeight="1">
      <c r="I693" s="470"/>
      <c r="J693" s="470"/>
      <c r="K693" s="470"/>
      <c r="L693" s="470"/>
      <c r="M693" s="470"/>
      <c r="N693" s="470"/>
      <c r="O693" s="470"/>
      <c r="P693" s="470"/>
      <c r="Q693" s="470"/>
    </row>
    <row r="694" spans="9:17" ht="15.75" customHeight="1">
      <c r="I694" s="470"/>
      <c r="J694" s="470"/>
      <c r="K694" s="470"/>
      <c r="L694" s="470"/>
      <c r="M694" s="470"/>
      <c r="N694" s="470"/>
      <c r="O694" s="470"/>
      <c r="P694" s="470"/>
      <c r="Q694" s="470"/>
    </row>
    <row r="695" spans="9:17" ht="15.75" customHeight="1">
      <c r="I695" s="470"/>
      <c r="J695" s="470"/>
      <c r="K695" s="470"/>
      <c r="L695" s="470"/>
      <c r="M695" s="470"/>
      <c r="N695" s="470"/>
      <c r="O695" s="470"/>
      <c r="P695" s="470"/>
      <c r="Q695" s="470"/>
    </row>
    <row r="696" spans="9:17" ht="15.75" customHeight="1">
      <c r="I696" s="470"/>
      <c r="J696" s="470"/>
      <c r="K696" s="470"/>
      <c r="L696" s="470"/>
      <c r="M696" s="470"/>
      <c r="N696" s="470"/>
      <c r="O696" s="470"/>
      <c r="P696" s="470"/>
      <c r="Q696" s="470"/>
    </row>
    <row r="697" spans="9:17" ht="15.75" customHeight="1">
      <c r="I697" s="470"/>
      <c r="J697" s="470"/>
      <c r="K697" s="470"/>
      <c r="L697" s="470"/>
      <c r="M697" s="470"/>
      <c r="N697" s="470"/>
      <c r="O697" s="470"/>
      <c r="P697" s="470"/>
      <c r="Q697" s="470"/>
    </row>
    <row r="698" spans="9:17" ht="15.75" customHeight="1">
      <c r="I698" s="470"/>
      <c r="J698" s="470"/>
      <c r="K698" s="470"/>
      <c r="L698" s="470"/>
      <c r="M698" s="470"/>
      <c r="N698" s="470"/>
      <c r="O698" s="470"/>
      <c r="P698" s="470"/>
      <c r="Q698" s="470"/>
    </row>
    <row r="699" spans="9:17" ht="15.75" customHeight="1">
      <c r="I699" s="470"/>
      <c r="J699" s="470"/>
      <c r="K699" s="470"/>
      <c r="L699" s="470"/>
      <c r="M699" s="470"/>
      <c r="N699" s="470"/>
      <c r="O699" s="470"/>
      <c r="P699" s="470"/>
      <c r="Q699" s="470"/>
    </row>
    <row r="700" spans="9:17" ht="15.75" customHeight="1">
      <c r="I700" s="470"/>
      <c r="J700" s="470"/>
      <c r="K700" s="470"/>
      <c r="L700" s="470"/>
      <c r="M700" s="470"/>
      <c r="N700" s="470"/>
      <c r="O700" s="470"/>
      <c r="P700" s="470"/>
      <c r="Q700" s="470"/>
    </row>
    <row r="701" spans="9:17" ht="15.75" customHeight="1">
      <c r="I701" s="470"/>
      <c r="J701" s="470"/>
      <c r="K701" s="470"/>
      <c r="L701" s="470"/>
      <c r="M701" s="470"/>
      <c r="N701" s="470"/>
      <c r="O701" s="470"/>
      <c r="P701" s="470"/>
      <c r="Q701" s="470"/>
    </row>
    <row r="702" spans="9:17" ht="15.75" customHeight="1">
      <c r="I702" s="470"/>
      <c r="J702" s="470"/>
      <c r="K702" s="470"/>
      <c r="L702" s="470"/>
      <c r="M702" s="470"/>
      <c r="N702" s="470"/>
      <c r="O702" s="470"/>
      <c r="P702" s="470"/>
      <c r="Q702" s="470"/>
    </row>
    <row r="703" spans="9:17" ht="15.75" customHeight="1">
      <c r="I703" s="470"/>
      <c r="J703" s="470"/>
      <c r="K703" s="470"/>
      <c r="L703" s="470"/>
      <c r="M703" s="470"/>
      <c r="N703" s="470"/>
      <c r="O703" s="470"/>
      <c r="P703" s="470"/>
      <c r="Q703" s="470"/>
    </row>
    <row r="704" spans="9:17" ht="15.75" customHeight="1">
      <c r="I704" s="470"/>
      <c r="J704" s="470"/>
      <c r="K704" s="470"/>
      <c r="L704" s="470"/>
      <c r="M704" s="470"/>
      <c r="N704" s="470"/>
      <c r="O704" s="470"/>
      <c r="P704" s="470"/>
      <c r="Q704" s="470"/>
    </row>
    <row r="705" spans="9:17" ht="15.75" customHeight="1">
      <c r="I705" s="470"/>
      <c r="J705" s="470"/>
      <c r="K705" s="470"/>
      <c r="L705" s="470"/>
      <c r="M705" s="470"/>
      <c r="N705" s="470"/>
      <c r="O705" s="470"/>
      <c r="P705" s="470"/>
      <c r="Q705" s="470"/>
    </row>
    <row r="706" spans="9:17" ht="15.75" customHeight="1">
      <c r="I706" s="470"/>
      <c r="J706" s="470"/>
      <c r="K706" s="470"/>
      <c r="L706" s="470"/>
      <c r="M706" s="470"/>
      <c r="N706" s="470"/>
      <c r="O706" s="470"/>
      <c r="P706" s="470"/>
      <c r="Q706" s="470"/>
    </row>
    <row r="707" spans="9:17" ht="15.75" customHeight="1">
      <c r="I707" s="470"/>
      <c r="J707" s="470"/>
      <c r="K707" s="470"/>
      <c r="L707" s="470"/>
      <c r="M707" s="470"/>
      <c r="N707" s="470"/>
      <c r="O707" s="470"/>
      <c r="P707" s="470"/>
      <c r="Q707" s="470"/>
    </row>
    <row r="708" spans="9:17" ht="15.75" customHeight="1">
      <c r="I708" s="470"/>
      <c r="J708" s="470"/>
      <c r="K708" s="470"/>
      <c r="L708" s="470"/>
      <c r="M708" s="470"/>
      <c r="N708" s="470"/>
      <c r="O708" s="470"/>
      <c r="P708" s="470"/>
      <c r="Q708" s="470"/>
    </row>
    <row r="709" spans="9:17" ht="15.75" customHeight="1">
      <c r="I709" s="470"/>
      <c r="J709" s="470"/>
      <c r="K709" s="470"/>
      <c r="L709" s="470"/>
      <c r="M709" s="470"/>
      <c r="N709" s="470"/>
      <c r="O709" s="470"/>
      <c r="P709" s="470"/>
      <c r="Q709" s="470"/>
    </row>
    <row r="710" spans="9:17" ht="15.75" customHeight="1">
      <c r="I710" s="470"/>
      <c r="J710" s="470"/>
      <c r="K710" s="470"/>
      <c r="L710" s="470"/>
      <c r="M710" s="470"/>
      <c r="N710" s="470"/>
      <c r="O710" s="470"/>
      <c r="P710" s="470"/>
      <c r="Q710" s="470"/>
    </row>
    <row r="711" spans="9:17" ht="15.75" customHeight="1">
      <c r="I711" s="470"/>
      <c r="J711" s="470"/>
      <c r="K711" s="470"/>
      <c r="L711" s="470"/>
      <c r="M711" s="470"/>
      <c r="N711" s="470"/>
      <c r="O711" s="470"/>
      <c r="P711" s="470"/>
      <c r="Q711" s="470"/>
    </row>
    <row r="712" spans="9:17" ht="15.75" customHeight="1">
      <c r="I712" s="470"/>
      <c r="J712" s="470"/>
      <c r="K712" s="470"/>
      <c r="L712" s="470"/>
      <c r="M712" s="470"/>
      <c r="N712" s="470"/>
      <c r="O712" s="470"/>
      <c r="P712" s="470"/>
      <c r="Q712" s="470"/>
    </row>
    <row r="713" spans="9:17" ht="15.75" customHeight="1">
      <c r="I713" s="470"/>
      <c r="J713" s="470"/>
      <c r="K713" s="470"/>
      <c r="L713" s="470"/>
      <c r="M713" s="470"/>
      <c r="N713" s="470"/>
      <c r="O713" s="470"/>
      <c r="P713" s="470"/>
      <c r="Q713" s="470"/>
    </row>
    <row r="714" spans="9:17" ht="15.75" customHeight="1">
      <c r="I714" s="470"/>
      <c r="J714" s="470"/>
      <c r="K714" s="470"/>
      <c r="L714" s="470"/>
      <c r="M714" s="470"/>
      <c r="N714" s="470"/>
      <c r="O714" s="470"/>
      <c r="P714" s="470"/>
      <c r="Q714" s="470"/>
    </row>
    <row r="715" spans="9:17" ht="15.75" customHeight="1">
      <c r="I715" s="470"/>
      <c r="J715" s="470"/>
      <c r="K715" s="470"/>
      <c r="L715" s="470"/>
      <c r="M715" s="470"/>
      <c r="N715" s="470"/>
      <c r="O715" s="470"/>
      <c r="P715" s="470"/>
      <c r="Q715" s="470"/>
    </row>
    <row r="716" spans="9:17" ht="15.75" customHeight="1">
      <c r="I716" s="470"/>
      <c r="J716" s="470"/>
      <c r="K716" s="470"/>
      <c r="L716" s="470"/>
      <c r="M716" s="470"/>
      <c r="N716" s="470"/>
      <c r="O716" s="470"/>
      <c r="P716" s="470"/>
      <c r="Q716" s="470"/>
    </row>
    <row r="717" spans="9:17" ht="15.75" customHeight="1">
      <c r="I717" s="470"/>
      <c r="J717" s="470"/>
      <c r="K717" s="470"/>
      <c r="L717" s="470"/>
      <c r="M717" s="470"/>
      <c r="N717" s="470"/>
      <c r="O717" s="470"/>
      <c r="P717" s="470"/>
      <c r="Q717" s="470"/>
    </row>
    <row r="718" spans="9:17" ht="15.75" customHeight="1">
      <c r="I718" s="470"/>
      <c r="J718" s="470"/>
      <c r="K718" s="470"/>
      <c r="L718" s="470"/>
      <c r="M718" s="470"/>
      <c r="N718" s="470"/>
      <c r="O718" s="470"/>
      <c r="P718" s="470"/>
      <c r="Q718" s="470"/>
    </row>
    <row r="719" spans="9:17" ht="15.75" customHeight="1">
      <c r="I719" s="470"/>
      <c r="J719" s="470"/>
      <c r="K719" s="470"/>
      <c r="L719" s="470"/>
      <c r="M719" s="470"/>
      <c r="N719" s="470"/>
      <c r="O719" s="470"/>
      <c r="P719" s="470"/>
      <c r="Q719" s="470"/>
    </row>
    <row r="720" spans="9:17" ht="15.75" customHeight="1">
      <c r="I720" s="470"/>
      <c r="J720" s="470"/>
      <c r="K720" s="470"/>
      <c r="L720" s="470"/>
      <c r="M720" s="470"/>
      <c r="N720" s="470"/>
      <c r="O720" s="470"/>
      <c r="P720" s="470"/>
      <c r="Q720" s="470"/>
    </row>
    <row r="721" spans="9:17" ht="15.75" customHeight="1">
      <c r="I721" s="470"/>
      <c r="J721" s="470"/>
      <c r="K721" s="470"/>
      <c r="L721" s="470"/>
      <c r="M721" s="470"/>
      <c r="N721" s="470"/>
      <c r="O721" s="470"/>
      <c r="P721" s="470"/>
      <c r="Q721" s="470"/>
    </row>
    <row r="722" spans="9:17" ht="15.75" customHeight="1">
      <c r="I722" s="470"/>
      <c r="J722" s="470"/>
      <c r="K722" s="470"/>
      <c r="L722" s="470"/>
      <c r="M722" s="470"/>
      <c r="N722" s="470"/>
      <c r="O722" s="470"/>
      <c r="P722" s="470"/>
      <c r="Q722" s="470"/>
    </row>
    <row r="723" spans="9:17" ht="15.75" customHeight="1">
      <c r="I723" s="470"/>
      <c r="J723" s="470"/>
      <c r="K723" s="470"/>
      <c r="L723" s="470"/>
      <c r="M723" s="470"/>
      <c r="N723" s="470"/>
      <c r="O723" s="470"/>
      <c r="P723" s="470"/>
      <c r="Q723" s="470"/>
    </row>
    <row r="724" spans="9:17" ht="15.75" customHeight="1">
      <c r="I724" s="470"/>
      <c r="J724" s="470"/>
      <c r="K724" s="470"/>
      <c r="L724" s="470"/>
      <c r="M724" s="470"/>
      <c r="N724" s="470"/>
      <c r="O724" s="470"/>
      <c r="P724" s="470"/>
      <c r="Q724" s="470"/>
    </row>
    <row r="725" spans="9:17" ht="15.75" customHeight="1">
      <c r="I725" s="470"/>
      <c r="J725" s="470"/>
      <c r="K725" s="470"/>
      <c r="L725" s="470"/>
      <c r="M725" s="470"/>
      <c r="N725" s="470"/>
      <c r="O725" s="470"/>
      <c r="P725" s="470"/>
      <c r="Q725" s="470"/>
    </row>
    <row r="726" spans="9:17" ht="15.75" customHeight="1">
      <c r="I726" s="470"/>
      <c r="J726" s="470"/>
      <c r="K726" s="470"/>
      <c r="L726" s="470"/>
      <c r="M726" s="470"/>
      <c r="N726" s="470"/>
      <c r="O726" s="470"/>
      <c r="P726" s="470"/>
      <c r="Q726" s="470"/>
    </row>
    <row r="727" spans="9:17" ht="15.75" customHeight="1">
      <c r="I727" s="470"/>
      <c r="J727" s="470"/>
      <c r="K727" s="470"/>
      <c r="L727" s="470"/>
      <c r="M727" s="470"/>
      <c r="N727" s="470"/>
      <c r="O727" s="470"/>
      <c r="P727" s="470"/>
      <c r="Q727" s="470"/>
    </row>
    <row r="728" spans="9:17" ht="15.75" customHeight="1">
      <c r="I728" s="470"/>
      <c r="J728" s="470"/>
      <c r="K728" s="470"/>
      <c r="L728" s="470"/>
      <c r="M728" s="470"/>
      <c r="N728" s="470"/>
      <c r="O728" s="470"/>
      <c r="P728" s="470"/>
      <c r="Q728" s="470"/>
    </row>
    <row r="729" spans="9:17" ht="15.75" customHeight="1">
      <c r="I729" s="470"/>
      <c r="J729" s="470"/>
      <c r="K729" s="470"/>
      <c r="L729" s="470"/>
      <c r="M729" s="470"/>
      <c r="N729" s="470"/>
      <c r="O729" s="470"/>
      <c r="P729" s="470"/>
      <c r="Q729" s="470"/>
    </row>
    <row r="730" spans="9:17" ht="15.75" customHeight="1">
      <c r="I730" s="470"/>
      <c r="J730" s="470"/>
      <c r="K730" s="470"/>
      <c r="L730" s="470"/>
      <c r="M730" s="470"/>
      <c r="N730" s="470"/>
      <c r="O730" s="470"/>
      <c r="P730" s="470"/>
      <c r="Q730" s="470"/>
    </row>
    <row r="731" spans="9:17" ht="15.75" customHeight="1">
      <c r="I731" s="470"/>
      <c r="J731" s="470"/>
      <c r="K731" s="470"/>
      <c r="L731" s="470"/>
      <c r="M731" s="470"/>
      <c r="N731" s="470"/>
      <c r="O731" s="470"/>
      <c r="P731" s="470"/>
      <c r="Q731" s="470"/>
    </row>
    <row r="732" spans="9:17" ht="15.75" customHeight="1">
      <c r="I732" s="470"/>
      <c r="J732" s="470"/>
      <c r="K732" s="470"/>
      <c r="L732" s="470"/>
      <c r="M732" s="470"/>
      <c r="N732" s="470"/>
      <c r="O732" s="470"/>
      <c r="P732" s="470"/>
      <c r="Q732" s="470"/>
    </row>
    <row r="733" spans="9:17" ht="15.75" customHeight="1">
      <c r="I733" s="470"/>
      <c r="J733" s="470"/>
      <c r="K733" s="470"/>
      <c r="L733" s="470"/>
      <c r="M733" s="470"/>
      <c r="N733" s="470"/>
      <c r="O733" s="470"/>
      <c r="P733" s="470"/>
      <c r="Q733" s="470"/>
    </row>
    <row r="734" spans="9:17" ht="15.75" customHeight="1">
      <c r="I734" s="470"/>
      <c r="J734" s="470"/>
      <c r="K734" s="470"/>
      <c r="L734" s="470"/>
      <c r="M734" s="470"/>
      <c r="N734" s="470"/>
      <c r="O734" s="470"/>
      <c r="P734" s="470"/>
      <c r="Q734" s="470"/>
    </row>
    <row r="735" spans="9:17" ht="15.75" customHeight="1">
      <c r="I735" s="470"/>
      <c r="J735" s="470"/>
      <c r="K735" s="470"/>
      <c r="L735" s="470"/>
      <c r="M735" s="470"/>
      <c r="N735" s="470"/>
      <c r="O735" s="470"/>
      <c r="P735" s="470"/>
      <c r="Q735" s="470"/>
    </row>
    <row r="736" spans="9:17" ht="15.75" customHeight="1">
      <c r="I736" s="470"/>
      <c r="J736" s="470"/>
      <c r="K736" s="470"/>
      <c r="L736" s="470"/>
      <c r="M736" s="470"/>
      <c r="N736" s="470"/>
      <c r="O736" s="470"/>
      <c r="P736" s="470"/>
      <c r="Q736" s="470"/>
    </row>
    <row r="737" spans="9:17" ht="15.75" customHeight="1">
      <c r="I737" s="470"/>
      <c r="J737" s="470"/>
      <c r="K737" s="470"/>
      <c r="L737" s="470"/>
      <c r="M737" s="470"/>
      <c r="N737" s="470"/>
      <c r="O737" s="470"/>
      <c r="P737" s="470"/>
      <c r="Q737" s="470"/>
    </row>
    <row r="738" spans="9:17" ht="15.75" customHeight="1">
      <c r="I738" s="470"/>
      <c r="J738" s="470"/>
      <c r="K738" s="470"/>
      <c r="L738" s="470"/>
      <c r="M738" s="470"/>
      <c r="N738" s="470"/>
      <c r="O738" s="470"/>
      <c r="P738" s="470"/>
      <c r="Q738" s="470"/>
    </row>
    <row r="739" spans="9:17" ht="15.75" customHeight="1">
      <c r="I739" s="470"/>
      <c r="J739" s="470"/>
      <c r="K739" s="470"/>
      <c r="L739" s="470"/>
      <c r="M739" s="470"/>
      <c r="N739" s="470"/>
      <c r="O739" s="470"/>
      <c r="P739" s="470"/>
      <c r="Q739" s="470"/>
    </row>
    <row r="740" spans="9:17" ht="15.75" customHeight="1">
      <c r="I740" s="470"/>
      <c r="J740" s="470"/>
      <c r="K740" s="470"/>
      <c r="L740" s="470"/>
      <c r="M740" s="470"/>
      <c r="N740" s="470"/>
      <c r="O740" s="470"/>
      <c r="P740" s="470"/>
      <c r="Q740" s="470"/>
    </row>
    <row r="741" spans="9:17" ht="15.75" customHeight="1">
      <c r="I741" s="470"/>
      <c r="J741" s="470"/>
      <c r="K741" s="470"/>
      <c r="L741" s="470"/>
      <c r="M741" s="470"/>
      <c r="N741" s="470"/>
      <c r="O741" s="470"/>
      <c r="P741" s="470"/>
      <c r="Q741" s="470"/>
    </row>
    <row r="742" spans="9:17" ht="15.75" customHeight="1">
      <c r="I742" s="470"/>
      <c r="J742" s="470"/>
      <c r="K742" s="470"/>
      <c r="L742" s="470"/>
      <c r="M742" s="470"/>
      <c r="N742" s="470"/>
      <c r="O742" s="470"/>
      <c r="P742" s="470"/>
      <c r="Q742" s="470"/>
    </row>
    <row r="743" spans="9:17" ht="15.75" customHeight="1">
      <c r="I743" s="470"/>
      <c r="J743" s="470"/>
      <c r="K743" s="470"/>
      <c r="L743" s="470"/>
      <c r="M743" s="470"/>
      <c r="N743" s="470"/>
      <c r="O743" s="470"/>
      <c r="P743" s="470"/>
      <c r="Q743" s="470"/>
    </row>
    <row r="744" spans="9:17" ht="15.75" customHeight="1">
      <c r="I744" s="470"/>
      <c r="J744" s="470"/>
      <c r="K744" s="470"/>
      <c r="L744" s="470"/>
      <c r="M744" s="470"/>
      <c r="N744" s="470"/>
      <c r="O744" s="470"/>
      <c r="P744" s="470"/>
      <c r="Q744" s="470"/>
    </row>
    <row r="745" spans="9:17" ht="15.75" customHeight="1">
      <c r="I745" s="470"/>
      <c r="J745" s="470"/>
      <c r="K745" s="470"/>
      <c r="L745" s="470"/>
      <c r="M745" s="470"/>
      <c r="N745" s="470"/>
      <c r="O745" s="470"/>
      <c r="P745" s="470"/>
      <c r="Q745" s="470"/>
    </row>
    <row r="746" spans="9:17" ht="15.75" customHeight="1">
      <c r="I746" s="470"/>
      <c r="J746" s="470"/>
      <c r="K746" s="470"/>
      <c r="L746" s="470"/>
      <c r="M746" s="470"/>
      <c r="N746" s="470"/>
      <c r="O746" s="470"/>
      <c r="P746" s="470"/>
      <c r="Q746" s="470"/>
    </row>
    <row r="747" spans="9:17" ht="15.75" customHeight="1">
      <c r="I747" s="470"/>
      <c r="J747" s="470"/>
      <c r="K747" s="470"/>
      <c r="L747" s="470"/>
      <c r="M747" s="470"/>
      <c r="N747" s="470"/>
      <c r="O747" s="470"/>
      <c r="P747" s="470"/>
      <c r="Q747" s="470"/>
    </row>
    <row r="748" spans="9:17" ht="15.75" customHeight="1">
      <c r="I748" s="470"/>
      <c r="J748" s="470"/>
      <c r="K748" s="470"/>
      <c r="L748" s="470"/>
      <c r="M748" s="470"/>
      <c r="N748" s="470"/>
      <c r="O748" s="470"/>
      <c r="P748" s="470"/>
      <c r="Q748" s="470"/>
    </row>
    <row r="749" spans="9:17" ht="15.75" customHeight="1">
      <c r="I749" s="470"/>
      <c r="J749" s="470"/>
      <c r="K749" s="470"/>
      <c r="L749" s="470"/>
      <c r="M749" s="470"/>
      <c r="N749" s="470"/>
      <c r="O749" s="470"/>
      <c r="P749" s="470"/>
      <c r="Q749" s="470"/>
    </row>
    <row r="750" spans="9:17" ht="15.75" customHeight="1">
      <c r="I750" s="470"/>
      <c r="J750" s="470"/>
      <c r="K750" s="470"/>
      <c r="L750" s="470"/>
      <c r="M750" s="470"/>
      <c r="N750" s="470"/>
      <c r="O750" s="470"/>
      <c r="P750" s="470"/>
      <c r="Q750" s="470"/>
    </row>
    <row r="751" spans="9:17" ht="15.75" customHeight="1">
      <c r="I751" s="470"/>
      <c r="J751" s="470"/>
      <c r="K751" s="470"/>
      <c r="L751" s="470"/>
      <c r="M751" s="470"/>
      <c r="N751" s="470"/>
      <c r="O751" s="470"/>
      <c r="P751" s="470"/>
      <c r="Q751" s="470"/>
    </row>
    <row r="752" spans="9:17" ht="15.75" customHeight="1">
      <c r="I752" s="470"/>
      <c r="J752" s="470"/>
      <c r="K752" s="470"/>
      <c r="L752" s="470"/>
      <c r="M752" s="470"/>
      <c r="N752" s="470"/>
      <c r="O752" s="470"/>
      <c r="P752" s="470"/>
      <c r="Q752" s="470"/>
    </row>
    <row r="753" spans="9:17" ht="15.75" customHeight="1">
      <c r="I753" s="470"/>
      <c r="J753" s="470"/>
      <c r="K753" s="470"/>
      <c r="L753" s="470"/>
      <c r="M753" s="470"/>
      <c r="N753" s="470"/>
      <c r="O753" s="470"/>
      <c r="P753" s="470"/>
      <c r="Q753" s="470"/>
    </row>
    <row r="754" spans="9:17" ht="15.75" customHeight="1">
      <c r="I754" s="470"/>
      <c r="J754" s="470"/>
      <c r="K754" s="470"/>
      <c r="L754" s="470"/>
      <c r="M754" s="470"/>
      <c r="N754" s="470"/>
      <c r="O754" s="470"/>
      <c r="P754" s="470"/>
      <c r="Q754" s="470"/>
    </row>
    <row r="755" spans="9:17" ht="15.75" customHeight="1">
      <c r="I755" s="470"/>
      <c r="J755" s="470"/>
      <c r="K755" s="470"/>
      <c r="L755" s="470"/>
      <c r="M755" s="470"/>
      <c r="N755" s="470"/>
      <c r="O755" s="470"/>
      <c r="P755" s="470"/>
      <c r="Q755" s="470"/>
    </row>
    <row r="756" spans="9:17" ht="15.75" customHeight="1">
      <c r="I756" s="470"/>
      <c r="J756" s="470"/>
      <c r="K756" s="470"/>
      <c r="L756" s="470"/>
      <c r="M756" s="470"/>
      <c r="N756" s="470"/>
      <c r="O756" s="470"/>
      <c r="P756" s="470"/>
      <c r="Q756" s="470"/>
    </row>
    <row r="757" spans="9:17" ht="15.75" customHeight="1">
      <c r="I757" s="470"/>
      <c r="J757" s="470"/>
      <c r="K757" s="470"/>
      <c r="L757" s="470"/>
      <c r="M757" s="470"/>
      <c r="N757" s="470"/>
      <c r="O757" s="470"/>
      <c r="P757" s="470"/>
      <c r="Q757" s="470"/>
    </row>
    <row r="758" spans="9:17" ht="15.75" customHeight="1">
      <c r="I758" s="470"/>
      <c r="J758" s="470"/>
      <c r="K758" s="470"/>
      <c r="L758" s="470"/>
      <c r="M758" s="470"/>
      <c r="N758" s="470"/>
      <c r="O758" s="470"/>
      <c r="P758" s="470"/>
      <c r="Q758" s="470"/>
    </row>
    <row r="759" spans="9:17" ht="15.75" customHeight="1">
      <c r="I759" s="470"/>
      <c r="J759" s="470"/>
      <c r="K759" s="470"/>
      <c r="L759" s="470"/>
      <c r="M759" s="470"/>
      <c r="N759" s="470"/>
      <c r="O759" s="470"/>
      <c r="P759" s="470"/>
      <c r="Q759" s="470"/>
    </row>
    <row r="760" spans="9:17" ht="15.75" customHeight="1">
      <c r="I760" s="470"/>
      <c r="J760" s="470"/>
      <c r="K760" s="470"/>
      <c r="L760" s="470"/>
      <c r="M760" s="470"/>
      <c r="N760" s="470"/>
      <c r="O760" s="470"/>
      <c r="P760" s="470"/>
      <c r="Q760" s="470"/>
    </row>
    <row r="761" spans="9:17" ht="15.75" customHeight="1">
      <c r="I761" s="470"/>
      <c r="J761" s="470"/>
      <c r="K761" s="470"/>
      <c r="L761" s="470"/>
      <c r="M761" s="470"/>
      <c r="N761" s="470"/>
      <c r="O761" s="470"/>
      <c r="P761" s="470"/>
      <c r="Q761" s="470"/>
    </row>
    <row r="762" spans="9:17" ht="15.75" customHeight="1">
      <c r="I762" s="470"/>
      <c r="J762" s="470"/>
      <c r="K762" s="470"/>
      <c r="L762" s="470"/>
      <c r="M762" s="470"/>
      <c r="N762" s="470"/>
      <c r="O762" s="470"/>
      <c r="P762" s="470"/>
      <c r="Q762" s="470"/>
    </row>
    <row r="763" spans="9:17" ht="15.75" customHeight="1">
      <c r="I763" s="470"/>
      <c r="J763" s="470"/>
      <c r="K763" s="470"/>
      <c r="L763" s="470"/>
      <c r="M763" s="470"/>
      <c r="N763" s="470"/>
      <c r="O763" s="470"/>
      <c r="P763" s="470"/>
      <c r="Q763" s="470"/>
    </row>
    <row r="764" spans="9:17" ht="15.75" customHeight="1">
      <c r="I764" s="470"/>
      <c r="J764" s="470"/>
      <c r="K764" s="470"/>
      <c r="L764" s="470"/>
      <c r="M764" s="470"/>
      <c r="N764" s="470"/>
      <c r="O764" s="470"/>
      <c r="P764" s="470"/>
      <c r="Q764" s="470"/>
    </row>
    <row r="765" spans="9:17" ht="15.75" customHeight="1">
      <c r="I765" s="470"/>
      <c r="J765" s="470"/>
      <c r="K765" s="470"/>
      <c r="L765" s="470"/>
      <c r="M765" s="470"/>
      <c r="N765" s="470"/>
      <c r="O765" s="470"/>
      <c r="P765" s="470"/>
      <c r="Q765" s="470"/>
    </row>
    <row r="766" spans="9:17" ht="15.75" customHeight="1">
      <c r="I766" s="470"/>
      <c r="J766" s="470"/>
      <c r="K766" s="470"/>
      <c r="L766" s="470"/>
      <c r="M766" s="470"/>
      <c r="N766" s="470"/>
      <c r="O766" s="470"/>
      <c r="P766" s="470"/>
      <c r="Q766" s="470"/>
    </row>
    <row r="767" spans="9:17" ht="15.75" customHeight="1">
      <c r="I767" s="470"/>
      <c r="J767" s="470"/>
      <c r="K767" s="470"/>
      <c r="L767" s="470"/>
      <c r="M767" s="470"/>
      <c r="N767" s="470"/>
      <c r="O767" s="470"/>
      <c r="P767" s="470"/>
      <c r="Q767" s="470"/>
    </row>
    <row r="768" spans="9:17" ht="15.75" customHeight="1">
      <c r="I768" s="470"/>
      <c r="J768" s="470"/>
      <c r="K768" s="470"/>
      <c r="L768" s="470"/>
      <c r="M768" s="470"/>
      <c r="N768" s="470"/>
      <c r="O768" s="470"/>
      <c r="P768" s="470"/>
      <c r="Q768" s="470"/>
    </row>
    <row r="769" spans="9:17" ht="15.75" customHeight="1">
      <c r="I769" s="470"/>
      <c r="J769" s="470"/>
      <c r="K769" s="470"/>
      <c r="L769" s="470"/>
      <c r="M769" s="470"/>
      <c r="N769" s="470"/>
      <c r="O769" s="470"/>
      <c r="P769" s="470"/>
      <c r="Q769" s="470"/>
    </row>
    <row r="770" spans="9:17" ht="15.75" customHeight="1">
      <c r="I770" s="470"/>
      <c r="J770" s="470"/>
      <c r="K770" s="470"/>
      <c r="L770" s="470"/>
      <c r="M770" s="470"/>
      <c r="N770" s="470"/>
      <c r="O770" s="470"/>
      <c r="P770" s="470"/>
      <c r="Q770" s="470"/>
    </row>
    <row r="771" spans="9:17" ht="15.75" customHeight="1">
      <c r="I771" s="470"/>
      <c r="J771" s="470"/>
      <c r="K771" s="470"/>
      <c r="L771" s="470"/>
      <c r="M771" s="470"/>
      <c r="N771" s="470"/>
      <c r="O771" s="470"/>
      <c r="P771" s="470"/>
      <c r="Q771" s="470"/>
    </row>
    <row r="772" spans="9:17" ht="15.75" customHeight="1">
      <c r="I772" s="470"/>
      <c r="J772" s="470"/>
      <c r="K772" s="470"/>
      <c r="L772" s="470"/>
      <c r="M772" s="470"/>
      <c r="N772" s="470"/>
      <c r="O772" s="470"/>
      <c r="P772" s="470"/>
      <c r="Q772" s="470"/>
    </row>
    <row r="773" spans="9:17" ht="15.75" customHeight="1">
      <c r="I773" s="470"/>
      <c r="J773" s="470"/>
      <c r="K773" s="470"/>
      <c r="L773" s="470"/>
      <c r="M773" s="470"/>
      <c r="N773" s="470"/>
      <c r="O773" s="470"/>
      <c r="P773" s="470"/>
      <c r="Q773" s="470"/>
    </row>
    <row r="774" spans="9:17" ht="15.75" customHeight="1">
      <c r="I774" s="470"/>
      <c r="J774" s="470"/>
      <c r="K774" s="470"/>
      <c r="L774" s="470"/>
      <c r="M774" s="470"/>
      <c r="N774" s="470"/>
      <c r="O774" s="470"/>
      <c r="P774" s="470"/>
      <c r="Q774" s="470"/>
    </row>
    <row r="775" spans="9:17" ht="15.75" customHeight="1">
      <c r="I775" s="470"/>
      <c r="J775" s="470"/>
      <c r="K775" s="470"/>
      <c r="L775" s="470"/>
      <c r="M775" s="470"/>
      <c r="N775" s="470"/>
      <c r="O775" s="470"/>
      <c r="P775" s="470"/>
      <c r="Q775" s="470"/>
    </row>
    <row r="776" spans="9:17" ht="15.75" customHeight="1">
      <c r="I776" s="470"/>
      <c r="J776" s="470"/>
      <c r="K776" s="470"/>
      <c r="L776" s="470"/>
      <c r="M776" s="470"/>
      <c r="N776" s="470"/>
      <c r="O776" s="470"/>
      <c r="P776" s="470"/>
      <c r="Q776" s="470"/>
    </row>
    <row r="777" spans="9:17" ht="15.75" customHeight="1">
      <c r="I777" s="470"/>
      <c r="J777" s="470"/>
      <c r="K777" s="470"/>
      <c r="L777" s="470"/>
      <c r="M777" s="470"/>
      <c r="N777" s="470"/>
      <c r="O777" s="470"/>
      <c r="P777" s="470"/>
      <c r="Q777" s="470"/>
    </row>
    <row r="778" spans="9:17" ht="15.75" customHeight="1">
      <c r="I778" s="470"/>
      <c r="J778" s="470"/>
      <c r="K778" s="470"/>
      <c r="L778" s="470"/>
      <c r="M778" s="470"/>
      <c r="N778" s="470"/>
      <c r="O778" s="470"/>
      <c r="P778" s="470"/>
      <c r="Q778" s="470"/>
    </row>
    <row r="779" spans="9:17" ht="15.75" customHeight="1">
      <c r="I779" s="470"/>
      <c r="J779" s="470"/>
      <c r="K779" s="470"/>
      <c r="L779" s="470"/>
      <c r="M779" s="470"/>
      <c r="N779" s="470"/>
      <c r="O779" s="470"/>
      <c r="P779" s="470"/>
      <c r="Q779" s="470"/>
    </row>
    <row r="780" spans="9:17" ht="15.75" customHeight="1">
      <c r="I780" s="470"/>
      <c r="J780" s="470"/>
      <c r="K780" s="470"/>
      <c r="L780" s="470"/>
      <c r="M780" s="470"/>
      <c r="N780" s="470"/>
      <c r="O780" s="470"/>
      <c r="P780" s="470"/>
      <c r="Q780" s="470"/>
    </row>
    <row r="781" spans="9:17" ht="15.75" customHeight="1">
      <c r="I781" s="470"/>
      <c r="J781" s="470"/>
      <c r="K781" s="470"/>
      <c r="L781" s="470"/>
      <c r="M781" s="470"/>
      <c r="N781" s="470"/>
      <c r="O781" s="470"/>
      <c r="P781" s="470"/>
      <c r="Q781" s="470"/>
    </row>
    <row r="782" spans="9:17" ht="15.75" customHeight="1">
      <c r="I782" s="470"/>
      <c r="J782" s="470"/>
      <c r="K782" s="470"/>
      <c r="L782" s="470"/>
      <c r="M782" s="470"/>
      <c r="N782" s="470"/>
      <c r="O782" s="470"/>
      <c r="P782" s="470"/>
      <c r="Q782" s="470"/>
    </row>
    <row r="783" spans="9:17" ht="15.75" customHeight="1">
      <c r="I783" s="470"/>
      <c r="J783" s="470"/>
      <c r="K783" s="470"/>
      <c r="L783" s="470"/>
      <c r="M783" s="470"/>
      <c r="N783" s="470"/>
      <c r="O783" s="470"/>
      <c r="P783" s="470"/>
      <c r="Q783" s="470"/>
    </row>
    <row r="784" spans="9:17" ht="15.75" customHeight="1">
      <c r="I784" s="470"/>
      <c r="J784" s="470"/>
      <c r="K784" s="470"/>
      <c r="L784" s="470"/>
      <c r="M784" s="470"/>
      <c r="N784" s="470"/>
      <c r="O784" s="470"/>
      <c r="P784" s="470"/>
      <c r="Q784" s="470"/>
    </row>
    <row r="785" spans="9:17" ht="15.75" customHeight="1">
      <c r="I785" s="470"/>
      <c r="J785" s="470"/>
      <c r="K785" s="470"/>
      <c r="L785" s="470"/>
      <c r="M785" s="470"/>
      <c r="N785" s="470"/>
      <c r="O785" s="470"/>
      <c r="P785" s="470"/>
      <c r="Q785" s="470"/>
    </row>
    <row r="786" spans="9:17" ht="15.75" customHeight="1">
      <c r="I786" s="470"/>
      <c r="J786" s="470"/>
      <c r="K786" s="470"/>
      <c r="L786" s="470"/>
      <c r="M786" s="470"/>
      <c r="N786" s="470"/>
      <c r="O786" s="470"/>
      <c r="P786" s="470"/>
      <c r="Q786" s="470"/>
    </row>
    <row r="787" spans="9:17" ht="15.75" customHeight="1">
      <c r="I787" s="470"/>
      <c r="J787" s="470"/>
      <c r="K787" s="470"/>
      <c r="L787" s="470"/>
      <c r="M787" s="470"/>
      <c r="N787" s="470"/>
      <c r="O787" s="470"/>
      <c r="P787" s="470"/>
      <c r="Q787" s="470"/>
    </row>
    <row r="788" spans="9:17" ht="15.75" customHeight="1">
      <c r="I788" s="470"/>
      <c r="J788" s="470"/>
      <c r="K788" s="470"/>
      <c r="L788" s="470"/>
      <c r="M788" s="470"/>
      <c r="N788" s="470"/>
      <c r="O788" s="470"/>
      <c r="P788" s="470"/>
      <c r="Q788" s="470"/>
    </row>
    <row r="789" spans="9:17" ht="15.75" customHeight="1">
      <c r="I789" s="470"/>
      <c r="J789" s="470"/>
      <c r="K789" s="470"/>
      <c r="L789" s="470"/>
      <c r="M789" s="470"/>
      <c r="N789" s="470"/>
      <c r="O789" s="470"/>
      <c r="P789" s="470"/>
      <c r="Q789" s="470"/>
    </row>
    <row r="790" spans="9:17" ht="15.75" customHeight="1">
      <c r="I790" s="470"/>
      <c r="J790" s="470"/>
      <c r="K790" s="470"/>
      <c r="L790" s="470"/>
      <c r="M790" s="470"/>
      <c r="N790" s="470"/>
      <c r="O790" s="470"/>
      <c r="P790" s="470"/>
      <c r="Q790" s="470"/>
    </row>
    <row r="791" spans="9:17" ht="15.75" customHeight="1">
      <c r="I791" s="470"/>
      <c r="J791" s="470"/>
      <c r="K791" s="470"/>
      <c r="L791" s="470"/>
      <c r="M791" s="470"/>
      <c r="N791" s="470"/>
      <c r="O791" s="470"/>
      <c r="P791" s="470"/>
      <c r="Q791" s="470"/>
    </row>
    <row r="792" spans="9:17" ht="15.75" customHeight="1">
      <c r="I792" s="470"/>
      <c r="J792" s="470"/>
      <c r="K792" s="470"/>
      <c r="L792" s="470"/>
      <c r="M792" s="470"/>
      <c r="N792" s="470"/>
      <c r="O792" s="470"/>
      <c r="P792" s="470"/>
      <c r="Q792" s="470"/>
    </row>
    <row r="793" spans="9:17" ht="15.75" customHeight="1">
      <c r="I793" s="470"/>
      <c r="J793" s="470"/>
      <c r="K793" s="470"/>
      <c r="L793" s="470"/>
      <c r="M793" s="470"/>
      <c r="N793" s="470"/>
      <c r="O793" s="470"/>
      <c r="P793" s="470"/>
      <c r="Q793" s="470"/>
    </row>
    <row r="794" spans="9:17" ht="15.75" customHeight="1">
      <c r="I794" s="470"/>
      <c r="J794" s="470"/>
      <c r="K794" s="470"/>
      <c r="L794" s="470"/>
      <c r="M794" s="470"/>
      <c r="N794" s="470"/>
      <c r="O794" s="470"/>
      <c r="P794" s="470"/>
      <c r="Q794" s="470"/>
    </row>
    <row r="795" spans="9:17" ht="15.75" customHeight="1">
      <c r="I795" s="470"/>
      <c r="J795" s="470"/>
      <c r="K795" s="470"/>
      <c r="L795" s="470"/>
      <c r="M795" s="470"/>
      <c r="N795" s="470"/>
      <c r="O795" s="470"/>
      <c r="P795" s="470"/>
      <c r="Q795" s="470"/>
    </row>
    <row r="796" spans="9:17" ht="15.75" customHeight="1">
      <c r="I796" s="470"/>
      <c r="J796" s="470"/>
      <c r="K796" s="470"/>
      <c r="L796" s="470"/>
      <c r="M796" s="470"/>
      <c r="N796" s="470"/>
      <c r="O796" s="470"/>
      <c r="P796" s="470"/>
      <c r="Q796" s="470"/>
    </row>
    <row r="797" spans="9:17" ht="15.75" customHeight="1">
      <c r="I797" s="470"/>
      <c r="J797" s="470"/>
      <c r="K797" s="470"/>
      <c r="L797" s="470"/>
      <c r="M797" s="470"/>
      <c r="N797" s="470"/>
      <c r="O797" s="470"/>
      <c r="P797" s="470"/>
      <c r="Q797" s="470"/>
    </row>
    <row r="798" spans="9:17" ht="15.75" customHeight="1">
      <c r="I798" s="470"/>
      <c r="J798" s="470"/>
      <c r="K798" s="470"/>
      <c r="L798" s="470"/>
      <c r="M798" s="470"/>
      <c r="N798" s="470"/>
      <c r="O798" s="470"/>
      <c r="P798" s="470"/>
      <c r="Q798" s="470"/>
    </row>
    <row r="799" spans="9:17" ht="15.75" customHeight="1">
      <c r="I799" s="470"/>
      <c r="J799" s="470"/>
      <c r="K799" s="470"/>
      <c r="L799" s="470"/>
      <c r="M799" s="470"/>
      <c r="N799" s="470"/>
      <c r="O799" s="470"/>
      <c r="P799" s="470"/>
      <c r="Q799" s="470"/>
    </row>
    <row r="800" spans="9:17" ht="15.75" customHeight="1">
      <c r="I800" s="470"/>
      <c r="J800" s="470"/>
      <c r="K800" s="470"/>
      <c r="L800" s="470"/>
      <c r="M800" s="470"/>
      <c r="N800" s="470"/>
      <c r="O800" s="470"/>
      <c r="P800" s="470"/>
      <c r="Q800" s="470"/>
    </row>
    <row r="801" spans="9:17" ht="15.75" customHeight="1">
      <c r="I801" s="470"/>
      <c r="J801" s="470"/>
      <c r="K801" s="470"/>
      <c r="L801" s="470"/>
      <c r="M801" s="470"/>
      <c r="N801" s="470"/>
      <c r="O801" s="470"/>
      <c r="P801" s="470"/>
      <c r="Q801" s="470"/>
    </row>
    <row r="802" spans="9:17" ht="15.75" customHeight="1">
      <c r="I802" s="470"/>
      <c r="J802" s="470"/>
      <c r="K802" s="470"/>
      <c r="L802" s="470"/>
      <c r="M802" s="470"/>
      <c r="N802" s="470"/>
      <c r="O802" s="470"/>
      <c r="P802" s="470"/>
      <c r="Q802" s="470"/>
    </row>
    <row r="803" spans="9:17" ht="15.75" customHeight="1">
      <c r="I803" s="470"/>
      <c r="J803" s="470"/>
      <c r="K803" s="470"/>
      <c r="L803" s="470"/>
      <c r="M803" s="470"/>
      <c r="N803" s="470"/>
      <c r="O803" s="470"/>
      <c r="P803" s="470"/>
      <c r="Q803" s="470"/>
    </row>
    <row r="804" spans="9:17" ht="15.75" customHeight="1">
      <c r="I804" s="470"/>
      <c r="J804" s="470"/>
      <c r="K804" s="470"/>
      <c r="L804" s="470"/>
      <c r="M804" s="470"/>
      <c r="N804" s="470"/>
      <c r="O804" s="470"/>
      <c r="P804" s="470"/>
      <c r="Q804" s="470"/>
    </row>
    <row r="805" spans="9:17" ht="15.75" customHeight="1">
      <c r="I805" s="470"/>
      <c r="J805" s="470"/>
      <c r="K805" s="470"/>
      <c r="L805" s="470"/>
      <c r="M805" s="470"/>
      <c r="N805" s="470"/>
      <c r="O805" s="470"/>
      <c r="P805" s="470"/>
      <c r="Q805" s="470"/>
    </row>
    <row r="806" spans="9:17" ht="15.75" customHeight="1">
      <c r="I806" s="470"/>
      <c r="J806" s="470"/>
      <c r="K806" s="470"/>
      <c r="L806" s="470"/>
      <c r="M806" s="470"/>
      <c r="N806" s="470"/>
      <c r="O806" s="470"/>
      <c r="P806" s="470"/>
      <c r="Q806" s="470"/>
    </row>
    <row r="807" spans="9:17" ht="15.75" customHeight="1">
      <c r="I807" s="470"/>
      <c r="J807" s="470"/>
      <c r="K807" s="470"/>
      <c r="L807" s="470"/>
      <c r="M807" s="470"/>
      <c r="N807" s="470"/>
      <c r="O807" s="470"/>
      <c r="P807" s="470"/>
      <c r="Q807" s="470"/>
    </row>
    <row r="808" spans="9:17" ht="15.75" customHeight="1">
      <c r="I808" s="470"/>
      <c r="J808" s="470"/>
      <c r="K808" s="470"/>
      <c r="L808" s="470"/>
      <c r="M808" s="470"/>
      <c r="N808" s="470"/>
      <c r="O808" s="470"/>
      <c r="P808" s="470"/>
      <c r="Q808" s="470"/>
    </row>
    <row r="809" spans="9:17" ht="15.75" customHeight="1">
      <c r="I809" s="470"/>
      <c r="J809" s="470"/>
      <c r="K809" s="470"/>
      <c r="L809" s="470"/>
      <c r="M809" s="470"/>
      <c r="N809" s="470"/>
      <c r="O809" s="470"/>
      <c r="P809" s="470"/>
      <c r="Q809" s="470"/>
    </row>
    <row r="810" spans="9:17" ht="15.75" customHeight="1">
      <c r="I810" s="470"/>
      <c r="J810" s="470"/>
      <c r="K810" s="470"/>
      <c r="L810" s="470"/>
      <c r="M810" s="470"/>
      <c r="N810" s="470"/>
      <c r="O810" s="470"/>
      <c r="P810" s="470"/>
      <c r="Q810" s="470"/>
    </row>
    <row r="811" spans="9:17" ht="15.75" customHeight="1">
      <c r="I811" s="470"/>
      <c r="J811" s="470"/>
      <c r="K811" s="470"/>
      <c r="L811" s="470"/>
      <c r="M811" s="470"/>
      <c r="N811" s="470"/>
      <c r="O811" s="470"/>
      <c r="P811" s="470"/>
      <c r="Q811" s="470"/>
    </row>
    <row r="812" spans="9:17" ht="15.75" customHeight="1">
      <c r="I812" s="470"/>
      <c r="J812" s="470"/>
      <c r="K812" s="470"/>
      <c r="L812" s="470"/>
      <c r="M812" s="470"/>
      <c r="N812" s="470"/>
      <c r="O812" s="470"/>
      <c r="P812" s="470"/>
      <c r="Q812" s="470"/>
    </row>
    <row r="813" spans="9:17" ht="15.75" customHeight="1">
      <c r="I813" s="470"/>
      <c r="J813" s="470"/>
      <c r="K813" s="470"/>
      <c r="L813" s="470"/>
      <c r="M813" s="470"/>
      <c r="N813" s="470"/>
      <c r="O813" s="470"/>
      <c r="P813" s="470"/>
      <c r="Q813" s="470"/>
    </row>
    <row r="814" spans="9:17" ht="15.75" customHeight="1">
      <c r="I814" s="470"/>
      <c r="J814" s="470"/>
      <c r="K814" s="470"/>
      <c r="L814" s="470"/>
      <c r="M814" s="470"/>
      <c r="N814" s="470"/>
      <c r="O814" s="470"/>
      <c r="P814" s="470"/>
      <c r="Q814" s="470"/>
    </row>
    <row r="815" spans="9:17" ht="15.75" customHeight="1">
      <c r="I815" s="470"/>
      <c r="J815" s="470"/>
      <c r="K815" s="470"/>
      <c r="L815" s="470"/>
      <c r="M815" s="470"/>
      <c r="N815" s="470"/>
      <c r="O815" s="470"/>
      <c r="P815" s="470"/>
      <c r="Q815" s="470"/>
    </row>
    <row r="816" spans="9:17" ht="15.75" customHeight="1">
      <c r="I816" s="470"/>
      <c r="J816" s="470"/>
      <c r="K816" s="470"/>
      <c r="L816" s="470"/>
      <c r="M816" s="470"/>
      <c r="N816" s="470"/>
      <c r="O816" s="470"/>
      <c r="P816" s="470"/>
      <c r="Q816" s="470"/>
    </row>
    <row r="817" spans="9:17" ht="15.75" customHeight="1">
      <c r="I817" s="470"/>
      <c r="J817" s="470"/>
      <c r="K817" s="470"/>
      <c r="L817" s="470"/>
      <c r="M817" s="470"/>
      <c r="N817" s="470"/>
      <c r="O817" s="470"/>
      <c r="P817" s="470"/>
      <c r="Q817" s="470"/>
    </row>
    <row r="818" spans="9:17" ht="15.75" customHeight="1">
      <c r="I818" s="470"/>
      <c r="J818" s="470"/>
      <c r="K818" s="470"/>
      <c r="L818" s="470"/>
      <c r="M818" s="470"/>
      <c r="N818" s="470"/>
      <c r="O818" s="470"/>
      <c r="P818" s="470"/>
      <c r="Q818" s="470"/>
    </row>
    <row r="819" spans="9:17" ht="15.75" customHeight="1">
      <c r="I819" s="470"/>
      <c r="J819" s="470"/>
      <c r="K819" s="470"/>
      <c r="L819" s="470"/>
      <c r="M819" s="470"/>
      <c r="N819" s="470"/>
      <c r="O819" s="470"/>
      <c r="P819" s="470"/>
      <c r="Q819" s="470"/>
    </row>
    <row r="820" spans="9:17" ht="15.75" customHeight="1">
      <c r="I820" s="470"/>
      <c r="J820" s="470"/>
      <c r="K820" s="470"/>
      <c r="L820" s="470"/>
      <c r="M820" s="470"/>
      <c r="N820" s="470"/>
      <c r="O820" s="470"/>
      <c r="P820" s="470"/>
      <c r="Q820" s="470"/>
    </row>
    <row r="821" spans="9:17" ht="15.75" customHeight="1">
      <c r="I821" s="470"/>
      <c r="J821" s="470"/>
      <c r="K821" s="470"/>
      <c r="L821" s="470"/>
      <c r="M821" s="470"/>
      <c r="N821" s="470"/>
      <c r="O821" s="470"/>
      <c r="P821" s="470"/>
      <c r="Q821" s="470"/>
    </row>
    <row r="822" spans="9:17" ht="15.75" customHeight="1">
      <c r="I822" s="470"/>
      <c r="J822" s="470"/>
      <c r="K822" s="470"/>
      <c r="L822" s="470"/>
      <c r="M822" s="470"/>
      <c r="N822" s="470"/>
      <c r="O822" s="470"/>
      <c r="P822" s="470"/>
      <c r="Q822" s="470"/>
    </row>
    <row r="823" spans="9:17" ht="15.75" customHeight="1">
      <c r="I823" s="470"/>
      <c r="J823" s="470"/>
      <c r="K823" s="470"/>
      <c r="L823" s="470"/>
      <c r="M823" s="470"/>
      <c r="N823" s="470"/>
      <c r="O823" s="470"/>
      <c r="P823" s="470"/>
      <c r="Q823" s="470"/>
    </row>
    <row r="824" spans="9:17" ht="15.75" customHeight="1">
      <c r="I824" s="470"/>
      <c r="J824" s="470"/>
      <c r="K824" s="470"/>
      <c r="L824" s="470"/>
      <c r="M824" s="470"/>
      <c r="N824" s="470"/>
      <c r="O824" s="470"/>
      <c r="P824" s="470"/>
      <c r="Q824" s="470"/>
    </row>
    <row r="825" spans="9:17" ht="15.75" customHeight="1">
      <c r="I825" s="470"/>
      <c r="J825" s="470"/>
      <c r="K825" s="470"/>
      <c r="L825" s="470"/>
      <c r="M825" s="470"/>
      <c r="N825" s="470"/>
      <c r="O825" s="470"/>
      <c r="P825" s="470"/>
      <c r="Q825" s="470"/>
    </row>
    <row r="826" spans="9:17" ht="15.75" customHeight="1">
      <c r="I826" s="470"/>
      <c r="J826" s="470"/>
      <c r="K826" s="470"/>
      <c r="L826" s="470"/>
      <c r="M826" s="470"/>
      <c r="N826" s="470"/>
      <c r="O826" s="470"/>
      <c r="P826" s="470"/>
      <c r="Q826" s="470"/>
    </row>
    <row r="827" spans="9:17" ht="15.75" customHeight="1">
      <c r="I827" s="470"/>
      <c r="J827" s="470"/>
      <c r="K827" s="470"/>
      <c r="L827" s="470"/>
      <c r="M827" s="470"/>
      <c r="N827" s="470"/>
      <c r="O827" s="470"/>
      <c r="P827" s="470"/>
      <c r="Q827" s="470"/>
    </row>
    <row r="828" spans="9:17" ht="15.75" customHeight="1">
      <c r="I828" s="470"/>
      <c r="J828" s="470"/>
      <c r="K828" s="470"/>
      <c r="L828" s="470"/>
      <c r="M828" s="470"/>
      <c r="N828" s="470"/>
      <c r="O828" s="470"/>
      <c r="P828" s="470"/>
      <c r="Q828" s="470"/>
    </row>
    <row r="829" spans="9:17" ht="15.75" customHeight="1">
      <c r="I829" s="470"/>
      <c r="J829" s="470"/>
      <c r="K829" s="470"/>
      <c r="L829" s="470"/>
      <c r="M829" s="470"/>
      <c r="N829" s="470"/>
      <c r="O829" s="470"/>
      <c r="P829" s="470"/>
      <c r="Q829" s="470"/>
    </row>
    <row r="830" spans="9:17" ht="15.75" customHeight="1">
      <c r="I830" s="470"/>
      <c r="J830" s="470"/>
      <c r="K830" s="470"/>
      <c r="L830" s="470"/>
      <c r="M830" s="470"/>
      <c r="N830" s="470"/>
      <c r="O830" s="470"/>
      <c r="P830" s="470"/>
      <c r="Q830" s="470"/>
    </row>
    <row r="831" spans="9:17" ht="15.75" customHeight="1">
      <c r="I831" s="470"/>
      <c r="J831" s="470"/>
      <c r="K831" s="470"/>
      <c r="L831" s="470"/>
      <c r="M831" s="470"/>
      <c r="N831" s="470"/>
      <c r="O831" s="470"/>
      <c r="P831" s="470"/>
      <c r="Q831" s="470"/>
    </row>
    <row r="832" spans="9:17" ht="15.75" customHeight="1">
      <c r="I832" s="470"/>
      <c r="J832" s="470"/>
      <c r="K832" s="470"/>
      <c r="L832" s="470"/>
      <c r="M832" s="470"/>
      <c r="N832" s="470"/>
      <c r="O832" s="470"/>
      <c r="P832" s="470"/>
      <c r="Q832" s="470"/>
    </row>
    <row r="833" spans="9:17" ht="15.75" customHeight="1">
      <c r="I833" s="470"/>
      <c r="J833" s="470"/>
      <c r="K833" s="470"/>
      <c r="L833" s="470"/>
      <c r="M833" s="470"/>
      <c r="N833" s="470"/>
      <c r="O833" s="470"/>
      <c r="P833" s="470"/>
      <c r="Q833" s="470"/>
    </row>
    <row r="834" spans="9:17" ht="15.75" customHeight="1">
      <c r="I834" s="470"/>
      <c r="J834" s="470"/>
      <c r="K834" s="470"/>
      <c r="L834" s="470"/>
      <c r="M834" s="470"/>
      <c r="N834" s="470"/>
      <c r="O834" s="470"/>
      <c r="P834" s="470"/>
      <c r="Q834" s="470"/>
    </row>
    <row r="835" spans="9:17" ht="15.75" customHeight="1">
      <c r="I835" s="470"/>
      <c r="J835" s="470"/>
      <c r="K835" s="470"/>
      <c r="L835" s="470"/>
      <c r="M835" s="470"/>
      <c r="N835" s="470"/>
      <c r="O835" s="470"/>
      <c r="P835" s="470"/>
      <c r="Q835" s="470"/>
    </row>
    <row r="836" spans="9:17" ht="15.75" customHeight="1">
      <c r="I836" s="470"/>
      <c r="J836" s="470"/>
      <c r="K836" s="470"/>
      <c r="L836" s="470"/>
      <c r="M836" s="470"/>
      <c r="N836" s="470"/>
      <c r="O836" s="470"/>
      <c r="P836" s="470"/>
      <c r="Q836" s="470"/>
    </row>
    <row r="837" spans="9:17" ht="15.75" customHeight="1">
      <c r="I837" s="470"/>
      <c r="J837" s="470"/>
      <c r="K837" s="470"/>
      <c r="L837" s="470"/>
      <c r="M837" s="470"/>
      <c r="N837" s="470"/>
      <c r="O837" s="470"/>
      <c r="P837" s="470"/>
      <c r="Q837" s="470"/>
    </row>
    <row r="838" spans="9:17" ht="15.75" customHeight="1">
      <c r="I838" s="470"/>
      <c r="J838" s="470"/>
      <c r="K838" s="470"/>
      <c r="L838" s="470"/>
      <c r="M838" s="470"/>
      <c r="N838" s="470"/>
      <c r="O838" s="470"/>
      <c r="P838" s="470"/>
      <c r="Q838" s="470"/>
    </row>
    <row r="839" spans="9:17" ht="15.75" customHeight="1">
      <c r="I839" s="470"/>
      <c r="J839" s="470"/>
      <c r="K839" s="470"/>
      <c r="L839" s="470"/>
      <c r="M839" s="470"/>
      <c r="N839" s="470"/>
      <c r="O839" s="470"/>
      <c r="P839" s="470"/>
      <c r="Q839" s="470"/>
    </row>
    <row r="840" spans="9:17" ht="15.75" customHeight="1">
      <c r="I840" s="470"/>
      <c r="J840" s="470"/>
      <c r="K840" s="470"/>
      <c r="L840" s="470"/>
      <c r="M840" s="470"/>
      <c r="N840" s="470"/>
      <c r="O840" s="470"/>
      <c r="P840" s="470"/>
      <c r="Q840" s="470"/>
    </row>
    <row r="841" spans="9:17" ht="15.75" customHeight="1">
      <c r="I841" s="470"/>
      <c r="J841" s="470"/>
      <c r="K841" s="470"/>
      <c r="L841" s="470"/>
      <c r="M841" s="470"/>
      <c r="N841" s="470"/>
      <c r="O841" s="470"/>
      <c r="P841" s="470"/>
      <c r="Q841" s="470"/>
    </row>
    <row r="842" spans="9:17" ht="15.75" customHeight="1">
      <c r="I842" s="470"/>
      <c r="J842" s="470"/>
      <c r="K842" s="470"/>
      <c r="L842" s="470"/>
      <c r="M842" s="470"/>
      <c r="N842" s="470"/>
      <c r="O842" s="470"/>
      <c r="P842" s="470"/>
      <c r="Q842" s="470"/>
    </row>
    <row r="843" spans="9:17" ht="15.75" customHeight="1">
      <c r="I843" s="470"/>
      <c r="J843" s="470"/>
      <c r="K843" s="470"/>
      <c r="L843" s="470"/>
      <c r="M843" s="470"/>
      <c r="N843" s="470"/>
      <c r="O843" s="470"/>
      <c r="P843" s="470"/>
      <c r="Q843" s="470"/>
    </row>
    <row r="844" spans="9:17" ht="15.75" customHeight="1">
      <c r="I844" s="470"/>
      <c r="J844" s="470"/>
      <c r="K844" s="470"/>
      <c r="L844" s="470"/>
      <c r="M844" s="470"/>
      <c r="N844" s="470"/>
      <c r="O844" s="470"/>
      <c r="P844" s="470"/>
      <c r="Q844" s="470"/>
    </row>
    <row r="845" spans="9:17" ht="15.75" customHeight="1">
      <c r="I845" s="470"/>
      <c r="J845" s="470"/>
      <c r="K845" s="470"/>
      <c r="L845" s="470"/>
      <c r="M845" s="470"/>
      <c r="N845" s="470"/>
      <c r="O845" s="470"/>
      <c r="P845" s="470"/>
      <c r="Q845" s="470"/>
    </row>
    <row r="846" spans="9:17" ht="15.75" customHeight="1">
      <c r="I846" s="470"/>
      <c r="J846" s="470"/>
      <c r="K846" s="470"/>
      <c r="L846" s="470"/>
      <c r="M846" s="470"/>
      <c r="N846" s="470"/>
      <c r="O846" s="470"/>
      <c r="P846" s="470"/>
      <c r="Q846" s="470"/>
    </row>
    <row r="847" spans="9:17" ht="15.75" customHeight="1">
      <c r="I847" s="470"/>
      <c r="J847" s="470"/>
      <c r="K847" s="470"/>
      <c r="L847" s="470"/>
      <c r="M847" s="470"/>
      <c r="N847" s="470"/>
      <c r="O847" s="470"/>
      <c r="P847" s="470"/>
      <c r="Q847" s="470"/>
    </row>
    <row r="848" spans="9:17" ht="15.75" customHeight="1">
      <c r="I848" s="470"/>
      <c r="J848" s="470"/>
      <c r="K848" s="470"/>
      <c r="L848" s="470"/>
      <c r="M848" s="470"/>
      <c r="N848" s="470"/>
      <c r="O848" s="470"/>
      <c r="P848" s="470"/>
      <c r="Q848" s="470"/>
    </row>
    <row r="849" spans="9:17" ht="15.75" customHeight="1">
      <c r="I849" s="470"/>
      <c r="J849" s="470"/>
      <c r="K849" s="470"/>
      <c r="L849" s="470"/>
      <c r="M849" s="470"/>
      <c r="N849" s="470"/>
      <c r="O849" s="470"/>
      <c r="P849" s="470"/>
      <c r="Q849" s="470"/>
    </row>
    <row r="850" spans="9:17" ht="15.75" customHeight="1">
      <c r="I850" s="470"/>
      <c r="J850" s="470"/>
      <c r="K850" s="470"/>
      <c r="L850" s="470"/>
      <c r="M850" s="470"/>
      <c r="N850" s="470"/>
      <c r="O850" s="470"/>
      <c r="P850" s="470"/>
      <c r="Q850" s="470"/>
    </row>
    <row r="851" spans="9:17" ht="15.75" customHeight="1">
      <c r="I851" s="470"/>
      <c r="J851" s="470"/>
      <c r="K851" s="470"/>
      <c r="L851" s="470"/>
      <c r="M851" s="470"/>
      <c r="N851" s="470"/>
      <c r="O851" s="470"/>
      <c r="P851" s="470"/>
      <c r="Q851" s="470"/>
    </row>
    <row r="852" spans="9:17" ht="15.75" customHeight="1">
      <c r="I852" s="470"/>
      <c r="J852" s="470"/>
      <c r="K852" s="470"/>
      <c r="L852" s="470"/>
      <c r="M852" s="470"/>
      <c r="N852" s="470"/>
      <c r="O852" s="470"/>
      <c r="P852" s="470"/>
      <c r="Q852" s="470"/>
    </row>
    <row r="853" spans="9:17" ht="15.75" customHeight="1">
      <c r="I853" s="470"/>
      <c r="J853" s="470"/>
      <c r="K853" s="470"/>
      <c r="L853" s="470"/>
      <c r="M853" s="470"/>
      <c r="N853" s="470"/>
      <c r="O853" s="470"/>
      <c r="P853" s="470"/>
      <c r="Q853" s="470"/>
    </row>
    <row r="854" spans="9:17" ht="15.75" customHeight="1">
      <c r="I854" s="470"/>
      <c r="J854" s="470"/>
      <c r="K854" s="470"/>
      <c r="L854" s="470"/>
      <c r="M854" s="470"/>
      <c r="N854" s="470"/>
      <c r="O854" s="470"/>
      <c r="P854" s="470"/>
      <c r="Q854" s="470"/>
    </row>
    <row r="855" spans="9:17" ht="15.75" customHeight="1">
      <c r="I855" s="470"/>
      <c r="J855" s="470"/>
      <c r="K855" s="470"/>
      <c r="L855" s="470"/>
      <c r="M855" s="470"/>
      <c r="N855" s="470"/>
      <c r="O855" s="470"/>
      <c r="P855" s="470"/>
      <c r="Q855" s="470"/>
    </row>
    <row r="856" spans="9:17" ht="15.75" customHeight="1">
      <c r="I856" s="470"/>
      <c r="J856" s="470"/>
      <c r="K856" s="470"/>
      <c r="L856" s="470"/>
      <c r="M856" s="470"/>
      <c r="N856" s="470"/>
      <c r="O856" s="470"/>
      <c r="P856" s="470"/>
      <c r="Q856" s="470"/>
    </row>
    <row r="857" spans="9:17" ht="15.75" customHeight="1">
      <c r="I857" s="470"/>
      <c r="J857" s="470"/>
      <c r="K857" s="470"/>
      <c r="L857" s="470"/>
      <c r="M857" s="470"/>
      <c r="N857" s="470"/>
      <c r="O857" s="470"/>
      <c r="P857" s="470"/>
      <c r="Q857" s="470"/>
    </row>
    <row r="858" spans="9:17" ht="15.75" customHeight="1">
      <c r="I858" s="470"/>
      <c r="J858" s="470"/>
      <c r="K858" s="470"/>
      <c r="L858" s="470"/>
      <c r="M858" s="470"/>
      <c r="N858" s="470"/>
      <c r="O858" s="470"/>
      <c r="P858" s="470"/>
      <c r="Q858" s="470"/>
    </row>
    <row r="859" spans="9:17" ht="15.75" customHeight="1">
      <c r="I859" s="470"/>
      <c r="J859" s="470"/>
      <c r="K859" s="470"/>
      <c r="L859" s="470"/>
      <c r="M859" s="470"/>
      <c r="N859" s="470"/>
      <c r="O859" s="470"/>
      <c r="P859" s="470"/>
      <c r="Q859" s="470"/>
    </row>
    <row r="860" spans="9:17" ht="15.75" customHeight="1">
      <c r="I860" s="470"/>
      <c r="J860" s="470"/>
      <c r="K860" s="470"/>
      <c r="L860" s="470"/>
      <c r="M860" s="470"/>
      <c r="N860" s="470"/>
      <c r="O860" s="470"/>
      <c r="P860" s="470"/>
      <c r="Q860" s="470"/>
    </row>
    <row r="861" spans="9:17" ht="15.75" customHeight="1">
      <c r="I861" s="470"/>
      <c r="J861" s="470"/>
      <c r="K861" s="470"/>
      <c r="L861" s="470"/>
      <c r="M861" s="470"/>
      <c r="N861" s="470"/>
      <c r="O861" s="470"/>
      <c r="P861" s="470"/>
      <c r="Q861" s="470"/>
    </row>
    <row r="862" spans="9:17" ht="15.75" customHeight="1">
      <c r="I862" s="470"/>
      <c r="J862" s="470"/>
      <c r="K862" s="470"/>
      <c r="L862" s="470"/>
      <c r="M862" s="470"/>
      <c r="N862" s="470"/>
      <c r="O862" s="470"/>
      <c r="P862" s="470"/>
      <c r="Q862" s="470"/>
    </row>
    <row r="863" spans="9:17" ht="15.75" customHeight="1">
      <c r="I863" s="470"/>
      <c r="J863" s="470"/>
      <c r="K863" s="470"/>
      <c r="L863" s="470"/>
      <c r="M863" s="470"/>
      <c r="N863" s="470"/>
      <c r="O863" s="470"/>
      <c r="P863" s="470"/>
      <c r="Q863" s="470"/>
    </row>
    <row r="864" spans="9:17" ht="15.75" customHeight="1">
      <c r="I864" s="470"/>
      <c r="J864" s="470"/>
      <c r="K864" s="470"/>
      <c r="L864" s="470"/>
      <c r="M864" s="470"/>
      <c r="N864" s="470"/>
      <c r="O864" s="470"/>
      <c r="P864" s="470"/>
      <c r="Q864" s="470"/>
    </row>
    <row r="865" spans="9:17" ht="15.75" customHeight="1">
      <c r="I865" s="470"/>
      <c r="J865" s="470"/>
      <c r="K865" s="470"/>
      <c r="L865" s="470"/>
      <c r="M865" s="470"/>
      <c r="N865" s="470"/>
      <c r="O865" s="470"/>
      <c r="P865" s="470"/>
      <c r="Q865" s="470"/>
    </row>
    <row r="866" spans="9:17" ht="15.75" customHeight="1">
      <c r="I866" s="470"/>
      <c r="J866" s="470"/>
      <c r="K866" s="470"/>
      <c r="L866" s="470"/>
      <c r="M866" s="470"/>
      <c r="N866" s="470"/>
      <c r="O866" s="470"/>
      <c r="P866" s="470"/>
      <c r="Q866" s="470"/>
    </row>
    <row r="867" spans="9:17" ht="15.75" customHeight="1">
      <c r="I867" s="470"/>
      <c r="J867" s="470"/>
      <c r="K867" s="470"/>
      <c r="L867" s="470"/>
      <c r="M867" s="470"/>
      <c r="N867" s="470"/>
      <c r="O867" s="470"/>
      <c r="P867" s="470"/>
      <c r="Q867" s="470"/>
    </row>
    <row r="868" spans="9:17" ht="15.75" customHeight="1">
      <c r="I868" s="470"/>
      <c r="J868" s="470"/>
      <c r="K868" s="470"/>
      <c r="L868" s="470"/>
      <c r="M868" s="470"/>
      <c r="N868" s="470"/>
      <c r="O868" s="470"/>
      <c r="P868" s="470"/>
      <c r="Q868" s="470"/>
    </row>
    <row r="869" spans="9:17" ht="15.75" customHeight="1">
      <c r="I869" s="470"/>
      <c r="J869" s="470"/>
      <c r="K869" s="470"/>
      <c r="L869" s="470"/>
      <c r="M869" s="470"/>
      <c r="N869" s="470"/>
      <c r="O869" s="470"/>
      <c r="P869" s="470"/>
      <c r="Q869" s="470"/>
    </row>
    <row r="870" spans="9:17" ht="15.75" customHeight="1">
      <c r="I870" s="470"/>
      <c r="J870" s="470"/>
      <c r="K870" s="470"/>
      <c r="L870" s="470"/>
      <c r="M870" s="470"/>
      <c r="N870" s="470"/>
      <c r="O870" s="470"/>
      <c r="P870" s="470"/>
      <c r="Q870" s="470"/>
    </row>
    <row r="871" spans="9:17" ht="15.75" customHeight="1">
      <c r="I871" s="470"/>
      <c r="J871" s="470"/>
      <c r="K871" s="470"/>
      <c r="L871" s="470"/>
      <c r="M871" s="470"/>
      <c r="N871" s="470"/>
      <c r="O871" s="470"/>
      <c r="P871" s="470"/>
      <c r="Q871" s="470"/>
    </row>
    <row r="872" spans="9:17" ht="15.75" customHeight="1">
      <c r="I872" s="470"/>
      <c r="J872" s="470"/>
      <c r="K872" s="470"/>
      <c r="L872" s="470"/>
      <c r="M872" s="470"/>
      <c r="N872" s="470"/>
      <c r="O872" s="470"/>
      <c r="P872" s="470"/>
      <c r="Q872" s="470"/>
    </row>
    <row r="873" spans="9:17" ht="15.75" customHeight="1">
      <c r="I873" s="470"/>
      <c r="J873" s="470"/>
      <c r="K873" s="470"/>
      <c r="L873" s="470"/>
      <c r="M873" s="470"/>
      <c r="N873" s="470"/>
      <c r="O873" s="470"/>
      <c r="P873" s="470"/>
      <c r="Q873" s="470"/>
    </row>
    <row r="874" spans="9:17" ht="15.75" customHeight="1">
      <c r="I874" s="470"/>
      <c r="J874" s="470"/>
      <c r="K874" s="470"/>
      <c r="L874" s="470"/>
      <c r="M874" s="470"/>
      <c r="N874" s="470"/>
      <c r="O874" s="470"/>
      <c r="P874" s="470"/>
      <c r="Q874" s="470"/>
    </row>
    <row r="875" spans="9:17" ht="15.75" customHeight="1">
      <c r="I875" s="470"/>
      <c r="J875" s="470"/>
      <c r="K875" s="470"/>
      <c r="L875" s="470"/>
      <c r="M875" s="470"/>
      <c r="N875" s="470"/>
      <c r="O875" s="470"/>
      <c r="P875" s="470"/>
      <c r="Q875" s="470"/>
    </row>
    <row r="876" spans="9:17" ht="15.75" customHeight="1">
      <c r="I876" s="470"/>
      <c r="J876" s="470"/>
      <c r="K876" s="470"/>
      <c r="L876" s="470"/>
      <c r="M876" s="470"/>
      <c r="N876" s="470"/>
      <c r="O876" s="470"/>
      <c r="P876" s="470"/>
      <c r="Q876" s="470"/>
    </row>
    <row r="877" spans="9:17" ht="15.75" customHeight="1">
      <c r="I877" s="470"/>
      <c r="J877" s="470"/>
      <c r="K877" s="470"/>
      <c r="L877" s="470"/>
      <c r="M877" s="470"/>
      <c r="N877" s="470"/>
      <c r="O877" s="470"/>
      <c r="P877" s="470"/>
      <c r="Q877" s="470"/>
    </row>
    <row r="878" spans="9:17" ht="15.75" customHeight="1">
      <c r="I878" s="470"/>
      <c r="J878" s="470"/>
      <c r="K878" s="470"/>
      <c r="L878" s="470"/>
      <c r="M878" s="470"/>
      <c r="N878" s="470"/>
      <c r="O878" s="470"/>
      <c r="P878" s="470"/>
      <c r="Q878" s="470"/>
    </row>
    <row r="879" spans="9:17" ht="15.75" customHeight="1">
      <c r="I879" s="470"/>
      <c r="J879" s="470"/>
      <c r="K879" s="470"/>
      <c r="L879" s="470"/>
      <c r="M879" s="470"/>
      <c r="N879" s="470"/>
      <c r="O879" s="470"/>
      <c r="P879" s="470"/>
      <c r="Q879" s="470"/>
    </row>
    <row r="880" spans="9:17" ht="15.75" customHeight="1">
      <c r="I880" s="470"/>
      <c r="J880" s="470"/>
      <c r="K880" s="470"/>
      <c r="L880" s="470"/>
      <c r="M880" s="470"/>
      <c r="N880" s="470"/>
      <c r="O880" s="470"/>
      <c r="P880" s="470"/>
      <c r="Q880" s="470"/>
    </row>
    <row r="881" spans="9:17" ht="15.75" customHeight="1">
      <c r="I881" s="470"/>
      <c r="J881" s="470"/>
      <c r="K881" s="470"/>
      <c r="L881" s="470"/>
      <c r="M881" s="470"/>
      <c r="N881" s="470"/>
      <c r="O881" s="470"/>
      <c r="P881" s="470"/>
      <c r="Q881" s="470"/>
    </row>
    <row r="882" spans="9:17" ht="15.75" customHeight="1">
      <c r="I882" s="470"/>
      <c r="J882" s="470"/>
      <c r="K882" s="470"/>
      <c r="L882" s="470"/>
      <c r="M882" s="470"/>
      <c r="N882" s="470"/>
      <c r="O882" s="470"/>
      <c r="P882" s="470"/>
      <c r="Q882" s="470"/>
    </row>
    <row r="883" spans="9:17" ht="15.75" customHeight="1">
      <c r="I883" s="470"/>
      <c r="J883" s="470"/>
      <c r="K883" s="470"/>
      <c r="L883" s="470"/>
      <c r="M883" s="470"/>
      <c r="N883" s="470"/>
      <c r="O883" s="470"/>
      <c r="P883" s="470"/>
      <c r="Q883" s="470"/>
    </row>
    <row r="884" spans="9:17" ht="15.75" customHeight="1">
      <c r="I884" s="470"/>
      <c r="J884" s="470"/>
      <c r="K884" s="470"/>
      <c r="L884" s="470"/>
      <c r="M884" s="470"/>
      <c r="N884" s="470"/>
      <c r="O884" s="470"/>
      <c r="P884" s="470"/>
      <c r="Q884" s="470"/>
    </row>
    <row r="885" spans="9:17" ht="15.75" customHeight="1">
      <c r="I885" s="470"/>
      <c r="J885" s="470"/>
      <c r="K885" s="470"/>
      <c r="L885" s="470"/>
      <c r="M885" s="470"/>
      <c r="N885" s="470"/>
      <c r="O885" s="470"/>
      <c r="P885" s="470"/>
      <c r="Q885" s="470"/>
    </row>
    <row r="886" spans="9:17" ht="15.75" customHeight="1">
      <c r="I886" s="470"/>
      <c r="J886" s="470"/>
      <c r="K886" s="470"/>
      <c r="L886" s="470"/>
      <c r="M886" s="470"/>
      <c r="N886" s="470"/>
      <c r="O886" s="470"/>
      <c r="P886" s="470"/>
      <c r="Q886" s="470"/>
    </row>
    <row r="887" spans="9:17" ht="15.75" customHeight="1">
      <c r="I887" s="470"/>
      <c r="J887" s="470"/>
      <c r="K887" s="470"/>
      <c r="L887" s="470"/>
      <c r="M887" s="470"/>
      <c r="N887" s="470"/>
      <c r="O887" s="470"/>
      <c r="P887" s="470"/>
      <c r="Q887" s="470"/>
    </row>
    <row r="888" spans="9:17" ht="15.75" customHeight="1">
      <c r="I888" s="470"/>
      <c r="J888" s="470"/>
      <c r="K888" s="470"/>
      <c r="L888" s="470"/>
      <c r="M888" s="470"/>
      <c r="N888" s="470"/>
      <c r="O888" s="470"/>
      <c r="P888" s="470"/>
      <c r="Q888" s="470"/>
    </row>
    <row r="889" spans="9:17" ht="15.75" customHeight="1">
      <c r="I889" s="470"/>
      <c r="J889" s="470"/>
      <c r="K889" s="470"/>
      <c r="L889" s="470"/>
      <c r="M889" s="470"/>
      <c r="N889" s="470"/>
      <c r="O889" s="470"/>
      <c r="P889" s="470"/>
      <c r="Q889" s="470"/>
    </row>
    <row r="890" spans="9:17" ht="15.75" customHeight="1">
      <c r="I890" s="470"/>
      <c r="J890" s="470"/>
      <c r="K890" s="470"/>
      <c r="L890" s="470"/>
      <c r="M890" s="470"/>
      <c r="N890" s="470"/>
      <c r="O890" s="470"/>
      <c r="P890" s="470"/>
      <c r="Q890" s="470"/>
    </row>
    <row r="891" spans="9:17" ht="15.75" customHeight="1">
      <c r="I891" s="470"/>
      <c r="J891" s="470"/>
      <c r="K891" s="470"/>
      <c r="L891" s="470"/>
      <c r="M891" s="470"/>
      <c r="N891" s="470"/>
      <c r="O891" s="470"/>
      <c r="P891" s="470"/>
      <c r="Q891" s="470"/>
    </row>
    <row r="892" spans="9:17" ht="15.75" customHeight="1">
      <c r="I892" s="470"/>
      <c r="J892" s="470"/>
      <c r="K892" s="470"/>
      <c r="L892" s="470"/>
      <c r="M892" s="470"/>
      <c r="N892" s="470"/>
      <c r="O892" s="470"/>
      <c r="P892" s="470"/>
      <c r="Q892" s="470"/>
    </row>
    <row r="893" spans="9:17" ht="15.75" customHeight="1">
      <c r="I893" s="470"/>
      <c r="J893" s="470"/>
      <c r="K893" s="470"/>
      <c r="L893" s="470"/>
      <c r="M893" s="470"/>
      <c r="N893" s="470"/>
      <c r="O893" s="470"/>
      <c r="P893" s="470"/>
      <c r="Q893" s="470"/>
    </row>
    <row r="894" spans="9:17" ht="15.75" customHeight="1">
      <c r="I894" s="470"/>
      <c r="J894" s="470"/>
      <c r="K894" s="470"/>
      <c r="L894" s="470"/>
      <c r="M894" s="470"/>
      <c r="N894" s="470"/>
      <c r="O894" s="470"/>
      <c r="P894" s="470"/>
      <c r="Q894" s="470"/>
    </row>
    <row r="895" spans="9:17" ht="15.75" customHeight="1">
      <c r="I895" s="470"/>
      <c r="J895" s="470"/>
      <c r="K895" s="470"/>
      <c r="L895" s="470"/>
      <c r="M895" s="470"/>
      <c r="N895" s="470"/>
      <c r="O895" s="470"/>
      <c r="P895" s="470"/>
      <c r="Q895" s="470"/>
    </row>
    <row r="896" spans="9:17" ht="15.75" customHeight="1">
      <c r="I896" s="470"/>
      <c r="J896" s="470"/>
      <c r="K896" s="470"/>
      <c r="L896" s="470"/>
      <c r="M896" s="470"/>
      <c r="N896" s="470"/>
      <c r="O896" s="470"/>
      <c r="P896" s="470"/>
      <c r="Q896" s="470"/>
    </row>
    <row r="897" spans="9:17" ht="15.75" customHeight="1">
      <c r="I897" s="470"/>
      <c r="J897" s="470"/>
      <c r="K897" s="470"/>
      <c r="L897" s="470"/>
      <c r="M897" s="470"/>
      <c r="N897" s="470"/>
      <c r="O897" s="470"/>
      <c r="P897" s="470"/>
      <c r="Q897" s="470"/>
    </row>
    <row r="898" spans="9:17" ht="15.75" customHeight="1">
      <c r="I898" s="470"/>
      <c r="J898" s="470"/>
      <c r="K898" s="470"/>
      <c r="L898" s="470"/>
      <c r="M898" s="470"/>
      <c r="N898" s="470"/>
      <c r="O898" s="470"/>
      <c r="P898" s="470"/>
      <c r="Q898" s="470"/>
    </row>
    <row r="899" spans="9:17" ht="15.75" customHeight="1">
      <c r="I899" s="470"/>
      <c r="J899" s="470"/>
      <c r="K899" s="470"/>
      <c r="L899" s="470"/>
      <c r="M899" s="470"/>
      <c r="N899" s="470"/>
      <c r="O899" s="470"/>
      <c r="P899" s="470"/>
      <c r="Q899" s="470"/>
    </row>
    <row r="900" spans="9:17" ht="15.75" customHeight="1">
      <c r="I900" s="470"/>
      <c r="J900" s="470"/>
      <c r="K900" s="470"/>
      <c r="L900" s="470"/>
      <c r="M900" s="470"/>
      <c r="N900" s="470"/>
      <c r="O900" s="470"/>
      <c r="P900" s="470"/>
      <c r="Q900" s="470"/>
    </row>
    <row r="901" spans="9:17" ht="15.75" customHeight="1">
      <c r="I901" s="470"/>
      <c r="J901" s="470"/>
      <c r="K901" s="470"/>
      <c r="L901" s="470"/>
      <c r="M901" s="470"/>
      <c r="N901" s="470"/>
      <c r="O901" s="470"/>
      <c r="P901" s="470"/>
      <c r="Q901" s="470"/>
    </row>
    <row r="902" spans="9:17" ht="15.75" customHeight="1">
      <c r="I902" s="470"/>
      <c r="J902" s="470"/>
      <c r="K902" s="470"/>
      <c r="L902" s="470"/>
      <c r="M902" s="470"/>
      <c r="N902" s="470"/>
      <c r="O902" s="470"/>
      <c r="P902" s="470"/>
      <c r="Q902" s="470"/>
    </row>
    <row r="903" spans="9:17" ht="15.75" customHeight="1">
      <c r="I903" s="470"/>
      <c r="J903" s="470"/>
      <c r="K903" s="470"/>
      <c r="L903" s="470"/>
      <c r="M903" s="470"/>
      <c r="N903" s="470"/>
      <c r="O903" s="470"/>
      <c r="P903" s="470"/>
      <c r="Q903" s="470"/>
    </row>
    <row r="904" spans="9:17" ht="15.75" customHeight="1">
      <c r="I904" s="470"/>
      <c r="J904" s="470"/>
      <c r="K904" s="470"/>
      <c r="L904" s="470"/>
      <c r="M904" s="470"/>
      <c r="N904" s="470"/>
      <c r="O904" s="470"/>
      <c r="P904" s="470"/>
      <c r="Q904" s="470"/>
    </row>
    <row r="905" spans="9:17" ht="15.75" customHeight="1">
      <c r="I905" s="470"/>
      <c r="J905" s="470"/>
      <c r="K905" s="470"/>
      <c r="L905" s="470"/>
      <c r="M905" s="470"/>
      <c r="N905" s="470"/>
      <c r="O905" s="470"/>
      <c r="P905" s="470"/>
      <c r="Q905" s="470"/>
    </row>
    <row r="906" spans="9:17" ht="15.75" customHeight="1">
      <c r="I906" s="470"/>
      <c r="J906" s="470"/>
      <c r="K906" s="470"/>
      <c r="L906" s="470"/>
      <c r="M906" s="470"/>
      <c r="N906" s="470"/>
      <c r="O906" s="470"/>
      <c r="P906" s="470"/>
      <c r="Q906" s="470"/>
    </row>
    <row r="907" spans="9:17" ht="15.75" customHeight="1">
      <c r="I907" s="470"/>
      <c r="J907" s="470"/>
      <c r="K907" s="470"/>
      <c r="L907" s="470"/>
      <c r="M907" s="470"/>
      <c r="N907" s="470"/>
      <c r="O907" s="470"/>
      <c r="P907" s="470"/>
      <c r="Q907" s="470"/>
    </row>
    <row r="908" spans="9:17" ht="15.75" customHeight="1">
      <c r="I908" s="470"/>
      <c r="J908" s="470"/>
      <c r="K908" s="470"/>
      <c r="L908" s="470"/>
      <c r="M908" s="470"/>
      <c r="N908" s="470"/>
      <c r="O908" s="470"/>
      <c r="P908" s="470"/>
      <c r="Q908" s="470"/>
    </row>
    <row r="909" spans="9:17" ht="15.75" customHeight="1">
      <c r="I909" s="470"/>
      <c r="J909" s="470"/>
      <c r="K909" s="470"/>
      <c r="L909" s="470"/>
      <c r="M909" s="470"/>
      <c r="N909" s="470"/>
      <c r="O909" s="470"/>
      <c r="P909" s="470"/>
      <c r="Q909" s="470"/>
    </row>
    <row r="910" spans="9:17" ht="15.75" customHeight="1">
      <c r="I910" s="470"/>
      <c r="J910" s="470"/>
      <c r="K910" s="470"/>
      <c r="L910" s="470"/>
      <c r="M910" s="470"/>
      <c r="N910" s="470"/>
      <c r="O910" s="470"/>
      <c r="P910" s="470"/>
      <c r="Q910" s="470"/>
    </row>
    <row r="911" spans="9:17" ht="15.75" customHeight="1">
      <c r="I911" s="470"/>
      <c r="J911" s="470"/>
      <c r="K911" s="470"/>
      <c r="L911" s="470"/>
      <c r="M911" s="470"/>
      <c r="N911" s="470"/>
      <c r="O911" s="470"/>
      <c r="P911" s="470"/>
      <c r="Q911" s="470"/>
    </row>
    <row r="912" spans="9:17" ht="15.75" customHeight="1">
      <c r="I912" s="470"/>
      <c r="J912" s="470"/>
      <c r="K912" s="470"/>
      <c r="L912" s="470"/>
      <c r="M912" s="470"/>
      <c r="N912" s="470"/>
      <c r="O912" s="470"/>
      <c r="P912" s="470"/>
      <c r="Q912" s="470"/>
    </row>
    <row r="913" spans="9:17" ht="15.75" customHeight="1">
      <c r="I913" s="470"/>
      <c r="J913" s="470"/>
      <c r="K913" s="470"/>
      <c r="L913" s="470"/>
      <c r="M913" s="470"/>
      <c r="N913" s="470"/>
      <c r="O913" s="470"/>
      <c r="P913" s="470"/>
      <c r="Q913" s="470"/>
    </row>
    <row r="914" spans="9:17" ht="15.75" customHeight="1">
      <c r="I914" s="470"/>
      <c r="J914" s="470"/>
      <c r="K914" s="470"/>
      <c r="L914" s="470"/>
      <c r="M914" s="470"/>
      <c r="N914" s="470"/>
      <c r="O914" s="470"/>
      <c r="P914" s="470"/>
      <c r="Q914" s="470"/>
    </row>
    <row r="915" spans="9:17" ht="15.75" customHeight="1">
      <c r="I915" s="470"/>
      <c r="J915" s="470"/>
      <c r="K915" s="470"/>
      <c r="L915" s="470"/>
      <c r="M915" s="470"/>
      <c r="N915" s="470"/>
      <c r="O915" s="470"/>
      <c r="P915" s="470"/>
      <c r="Q915" s="470"/>
    </row>
    <row r="916" spans="9:17" ht="15.75" customHeight="1">
      <c r="I916" s="470"/>
      <c r="J916" s="470"/>
      <c r="K916" s="470"/>
      <c r="L916" s="470"/>
      <c r="M916" s="470"/>
      <c r="N916" s="470"/>
      <c r="O916" s="470"/>
      <c r="P916" s="470"/>
      <c r="Q916" s="470"/>
    </row>
    <row r="917" spans="9:17" ht="15.75" customHeight="1">
      <c r="I917" s="470"/>
      <c r="J917" s="470"/>
      <c r="K917" s="470"/>
      <c r="L917" s="470"/>
      <c r="M917" s="470"/>
      <c r="N917" s="470"/>
      <c r="O917" s="470"/>
      <c r="P917" s="470"/>
      <c r="Q917" s="470"/>
    </row>
    <row r="918" spans="9:17" ht="15.75" customHeight="1">
      <c r="I918" s="470"/>
      <c r="J918" s="470"/>
      <c r="K918" s="470"/>
      <c r="L918" s="470"/>
      <c r="M918" s="470"/>
      <c r="N918" s="470"/>
      <c r="O918" s="470"/>
      <c r="P918" s="470"/>
      <c r="Q918" s="470"/>
    </row>
    <row r="919" spans="9:17" ht="15.75" customHeight="1">
      <c r="I919" s="470"/>
      <c r="J919" s="470"/>
      <c r="K919" s="470"/>
      <c r="L919" s="470"/>
      <c r="M919" s="470"/>
      <c r="N919" s="470"/>
      <c r="O919" s="470"/>
      <c r="P919" s="470"/>
      <c r="Q919" s="470"/>
    </row>
    <row r="920" spans="9:17" ht="15.75" customHeight="1">
      <c r="I920" s="470"/>
      <c r="J920" s="470"/>
      <c r="K920" s="470"/>
      <c r="L920" s="470"/>
      <c r="M920" s="470"/>
      <c r="N920" s="470"/>
      <c r="O920" s="470"/>
      <c r="P920" s="470"/>
      <c r="Q920" s="470"/>
    </row>
    <row r="921" spans="9:17" ht="15.75" customHeight="1">
      <c r="I921" s="470"/>
      <c r="J921" s="470"/>
      <c r="K921" s="470"/>
      <c r="L921" s="470"/>
      <c r="M921" s="470"/>
      <c r="N921" s="470"/>
      <c r="O921" s="470"/>
      <c r="P921" s="470"/>
      <c r="Q921" s="470"/>
    </row>
    <row r="922" spans="9:17" ht="15.75" customHeight="1">
      <c r="I922" s="470"/>
      <c r="J922" s="470"/>
      <c r="K922" s="470"/>
      <c r="L922" s="470"/>
      <c r="M922" s="470"/>
      <c r="N922" s="470"/>
      <c r="O922" s="470"/>
      <c r="P922" s="470"/>
      <c r="Q922" s="470"/>
    </row>
    <row r="923" spans="9:17" ht="15.75" customHeight="1">
      <c r="I923" s="470"/>
      <c r="J923" s="470"/>
      <c r="K923" s="470"/>
      <c r="L923" s="470"/>
      <c r="M923" s="470"/>
      <c r="N923" s="470"/>
      <c r="O923" s="470"/>
      <c r="P923" s="470"/>
      <c r="Q923" s="470"/>
    </row>
    <row r="924" spans="9:17" ht="15.75" customHeight="1">
      <c r="I924" s="470"/>
      <c r="J924" s="470"/>
      <c r="K924" s="470"/>
      <c r="L924" s="470"/>
      <c r="M924" s="470"/>
      <c r="N924" s="470"/>
      <c r="O924" s="470"/>
      <c r="P924" s="470"/>
      <c r="Q924" s="470"/>
    </row>
    <row r="925" spans="9:17" ht="15.75" customHeight="1">
      <c r="I925" s="470"/>
      <c r="J925" s="470"/>
      <c r="K925" s="470"/>
      <c r="L925" s="470"/>
      <c r="M925" s="470"/>
      <c r="N925" s="470"/>
      <c r="O925" s="470"/>
      <c r="P925" s="470"/>
      <c r="Q925" s="470"/>
    </row>
    <row r="926" spans="9:17" ht="15.75" customHeight="1">
      <c r="I926" s="470"/>
      <c r="J926" s="470"/>
      <c r="K926" s="470"/>
      <c r="L926" s="470"/>
      <c r="M926" s="470"/>
      <c r="N926" s="470"/>
      <c r="O926" s="470"/>
      <c r="P926" s="470"/>
      <c r="Q926" s="470"/>
    </row>
    <row r="927" spans="9:17" ht="15.75" customHeight="1">
      <c r="I927" s="470"/>
      <c r="J927" s="470"/>
      <c r="K927" s="470"/>
      <c r="L927" s="470"/>
      <c r="M927" s="470"/>
      <c r="N927" s="470"/>
      <c r="O927" s="470"/>
      <c r="P927" s="470"/>
      <c r="Q927" s="470"/>
    </row>
    <row r="928" spans="9:17" ht="15.75" customHeight="1">
      <c r="I928" s="470"/>
      <c r="J928" s="470"/>
      <c r="K928" s="470"/>
      <c r="L928" s="470"/>
      <c r="M928" s="470"/>
      <c r="N928" s="470"/>
      <c r="O928" s="470"/>
      <c r="P928" s="470"/>
      <c r="Q928" s="470"/>
    </row>
    <row r="929" spans="9:17" ht="15.75" customHeight="1">
      <c r="I929" s="470"/>
      <c r="J929" s="470"/>
      <c r="K929" s="470"/>
      <c r="L929" s="470"/>
      <c r="M929" s="470"/>
      <c r="N929" s="470"/>
      <c r="O929" s="470"/>
      <c r="P929" s="470"/>
      <c r="Q929" s="470"/>
    </row>
    <row r="930" spans="9:17" ht="15.75" customHeight="1">
      <c r="I930" s="470"/>
      <c r="J930" s="470"/>
      <c r="K930" s="470"/>
      <c r="L930" s="470"/>
      <c r="M930" s="470"/>
      <c r="N930" s="470"/>
      <c r="O930" s="470"/>
      <c r="P930" s="470"/>
      <c r="Q930" s="470"/>
    </row>
    <row r="931" spans="9:17" ht="15.75" customHeight="1">
      <c r="I931" s="470"/>
      <c r="J931" s="470"/>
      <c r="K931" s="470"/>
      <c r="L931" s="470"/>
      <c r="M931" s="470"/>
      <c r="N931" s="470"/>
      <c r="O931" s="470"/>
      <c r="P931" s="470"/>
      <c r="Q931" s="470"/>
    </row>
    <row r="932" spans="9:17" ht="15.75" customHeight="1">
      <c r="I932" s="470"/>
      <c r="J932" s="470"/>
      <c r="K932" s="470"/>
      <c r="L932" s="470"/>
      <c r="M932" s="470"/>
      <c r="N932" s="470"/>
      <c r="O932" s="470"/>
      <c r="P932" s="470"/>
      <c r="Q932" s="470"/>
    </row>
    <row r="933" spans="9:17" ht="15.75" customHeight="1">
      <c r="I933" s="470"/>
      <c r="J933" s="470"/>
      <c r="K933" s="470"/>
      <c r="L933" s="470"/>
      <c r="M933" s="470"/>
      <c r="N933" s="470"/>
      <c r="O933" s="470"/>
      <c r="P933" s="470"/>
      <c r="Q933" s="470"/>
    </row>
    <row r="934" spans="9:17" ht="15.75" customHeight="1">
      <c r="I934" s="470"/>
      <c r="J934" s="470"/>
      <c r="K934" s="470"/>
      <c r="L934" s="470"/>
      <c r="M934" s="470"/>
      <c r="N934" s="470"/>
      <c r="O934" s="470"/>
      <c r="P934" s="470"/>
      <c r="Q934" s="470"/>
    </row>
    <row r="935" spans="9:17" ht="15.75" customHeight="1">
      <c r="I935" s="470"/>
      <c r="J935" s="470"/>
      <c r="K935" s="470"/>
      <c r="L935" s="470"/>
      <c r="M935" s="470"/>
      <c r="N935" s="470"/>
      <c r="O935" s="470"/>
      <c r="P935" s="470"/>
      <c r="Q935" s="470"/>
    </row>
    <row r="936" spans="9:17" ht="15.75" customHeight="1">
      <c r="I936" s="470"/>
      <c r="J936" s="470"/>
      <c r="K936" s="470"/>
      <c r="L936" s="470"/>
      <c r="M936" s="470"/>
      <c r="N936" s="470"/>
      <c r="O936" s="470"/>
      <c r="P936" s="470"/>
      <c r="Q936" s="470"/>
    </row>
    <row r="937" spans="9:17" ht="15.75" customHeight="1">
      <c r="I937" s="470"/>
      <c r="J937" s="470"/>
      <c r="K937" s="470"/>
      <c r="L937" s="470"/>
      <c r="M937" s="470"/>
      <c r="N937" s="470"/>
      <c r="O937" s="470"/>
      <c r="P937" s="470"/>
      <c r="Q937" s="470"/>
    </row>
    <row r="938" spans="9:17" ht="15.75" customHeight="1">
      <c r="I938" s="470"/>
      <c r="J938" s="470"/>
      <c r="K938" s="470"/>
      <c r="L938" s="470"/>
      <c r="M938" s="470"/>
      <c r="N938" s="470"/>
      <c r="O938" s="470"/>
      <c r="P938" s="470"/>
      <c r="Q938" s="470"/>
    </row>
    <row r="939" spans="9:17" ht="15.75" customHeight="1">
      <c r="I939" s="470"/>
      <c r="J939" s="470"/>
      <c r="K939" s="470"/>
      <c r="L939" s="470"/>
      <c r="M939" s="470"/>
      <c r="N939" s="470"/>
      <c r="O939" s="470"/>
      <c r="P939" s="470"/>
      <c r="Q939" s="470"/>
    </row>
    <row r="940" spans="9:17" ht="15.75" customHeight="1">
      <c r="I940" s="470"/>
      <c r="J940" s="470"/>
      <c r="K940" s="470"/>
      <c r="L940" s="470"/>
      <c r="M940" s="470"/>
      <c r="N940" s="470"/>
      <c r="O940" s="470"/>
      <c r="P940" s="470"/>
      <c r="Q940" s="470"/>
    </row>
    <row r="941" spans="9:17" ht="15.75" customHeight="1">
      <c r="I941" s="470"/>
      <c r="J941" s="470"/>
      <c r="K941" s="470"/>
      <c r="L941" s="470"/>
      <c r="M941" s="470"/>
      <c r="N941" s="470"/>
      <c r="O941" s="470"/>
      <c r="P941" s="470"/>
      <c r="Q941" s="470"/>
    </row>
    <row r="942" spans="9:17" ht="15.75" customHeight="1">
      <c r="I942" s="470"/>
      <c r="J942" s="470"/>
      <c r="K942" s="470"/>
      <c r="L942" s="470"/>
      <c r="M942" s="470"/>
      <c r="N942" s="470"/>
      <c r="O942" s="470"/>
      <c r="P942" s="470"/>
      <c r="Q942" s="470"/>
    </row>
    <row r="943" spans="9:17" ht="15.75" customHeight="1">
      <c r="I943" s="470"/>
      <c r="J943" s="470"/>
      <c r="K943" s="470"/>
      <c r="L943" s="470"/>
      <c r="M943" s="470"/>
      <c r="N943" s="470"/>
      <c r="O943" s="470"/>
      <c r="P943" s="470"/>
      <c r="Q943" s="470"/>
    </row>
    <row r="944" spans="9:17" ht="15.75" customHeight="1">
      <c r="I944" s="470"/>
      <c r="J944" s="470"/>
      <c r="K944" s="470"/>
      <c r="L944" s="470"/>
      <c r="M944" s="470"/>
      <c r="N944" s="470"/>
      <c r="O944" s="470"/>
      <c r="P944" s="470"/>
      <c r="Q944" s="470"/>
    </row>
    <row r="945" spans="9:17" ht="15.75" customHeight="1">
      <c r="I945" s="470"/>
      <c r="J945" s="470"/>
      <c r="K945" s="470"/>
      <c r="L945" s="470"/>
      <c r="M945" s="470"/>
      <c r="N945" s="470"/>
      <c r="O945" s="470"/>
      <c r="P945" s="470"/>
      <c r="Q945" s="470"/>
    </row>
    <row r="946" spans="9:17" ht="15.75" customHeight="1">
      <c r="I946" s="470"/>
      <c r="J946" s="470"/>
      <c r="K946" s="470"/>
      <c r="L946" s="470"/>
      <c r="M946" s="470"/>
      <c r="N946" s="470"/>
      <c r="O946" s="470"/>
      <c r="P946" s="470"/>
      <c r="Q946" s="470"/>
    </row>
    <row r="947" spans="9:17" ht="15.75" customHeight="1">
      <c r="I947" s="470"/>
      <c r="J947" s="470"/>
      <c r="K947" s="470"/>
      <c r="L947" s="470"/>
      <c r="M947" s="470"/>
      <c r="N947" s="470"/>
      <c r="O947" s="470"/>
      <c r="P947" s="470"/>
      <c r="Q947" s="470"/>
    </row>
    <row r="948" spans="9:17" ht="15.75" customHeight="1">
      <c r="I948" s="470"/>
      <c r="J948" s="470"/>
      <c r="K948" s="470"/>
      <c r="L948" s="470"/>
      <c r="M948" s="470"/>
      <c r="N948" s="470"/>
      <c r="O948" s="470"/>
      <c r="P948" s="470"/>
      <c r="Q948" s="470"/>
    </row>
    <row r="949" spans="9:17" ht="15.75" customHeight="1">
      <c r="I949" s="470"/>
      <c r="J949" s="470"/>
      <c r="K949" s="470"/>
      <c r="L949" s="470"/>
      <c r="M949" s="470"/>
      <c r="N949" s="470"/>
      <c r="O949" s="470"/>
      <c r="P949" s="470"/>
      <c r="Q949" s="470"/>
    </row>
    <row r="950" spans="9:17" ht="15.75" customHeight="1">
      <c r="I950" s="470"/>
      <c r="J950" s="470"/>
      <c r="K950" s="470"/>
      <c r="L950" s="470"/>
      <c r="M950" s="470"/>
      <c r="N950" s="470"/>
      <c r="O950" s="470"/>
      <c r="P950" s="470"/>
      <c r="Q950" s="470"/>
    </row>
    <row r="951" spans="9:17" ht="15.75" customHeight="1">
      <c r="I951" s="470"/>
      <c r="J951" s="470"/>
      <c r="K951" s="470"/>
      <c r="L951" s="470"/>
      <c r="M951" s="470"/>
      <c r="N951" s="470"/>
      <c r="O951" s="470"/>
      <c r="P951" s="470"/>
      <c r="Q951" s="470"/>
    </row>
    <row r="952" spans="9:17" ht="15.75" customHeight="1">
      <c r="I952" s="470"/>
      <c r="J952" s="470"/>
      <c r="K952" s="470"/>
      <c r="L952" s="470"/>
      <c r="M952" s="470"/>
      <c r="N952" s="470"/>
      <c r="O952" s="470"/>
      <c r="P952" s="470"/>
      <c r="Q952" s="470"/>
    </row>
    <row r="953" spans="9:17" ht="15.75" customHeight="1">
      <c r="I953" s="470"/>
      <c r="J953" s="470"/>
      <c r="K953" s="470"/>
      <c r="L953" s="470"/>
      <c r="M953" s="470"/>
      <c r="N953" s="470"/>
      <c r="O953" s="470"/>
      <c r="P953" s="470"/>
      <c r="Q953" s="470"/>
    </row>
    <row r="954" spans="9:17" ht="15.75" customHeight="1">
      <c r="I954" s="470"/>
      <c r="J954" s="470"/>
      <c r="K954" s="470"/>
      <c r="L954" s="470"/>
      <c r="M954" s="470"/>
      <c r="N954" s="470"/>
      <c r="O954" s="470"/>
      <c r="P954" s="470"/>
      <c r="Q954" s="470"/>
    </row>
    <row r="955" spans="9:17" ht="15.75" customHeight="1">
      <c r="I955" s="470"/>
      <c r="J955" s="470"/>
      <c r="K955" s="470"/>
      <c r="L955" s="470"/>
      <c r="M955" s="470"/>
      <c r="N955" s="470"/>
      <c r="O955" s="470"/>
      <c r="P955" s="470"/>
      <c r="Q955" s="470"/>
    </row>
    <row r="956" spans="9:17" ht="15.75" customHeight="1">
      <c r="I956" s="470"/>
      <c r="J956" s="470"/>
      <c r="K956" s="470"/>
      <c r="L956" s="470"/>
      <c r="M956" s="470"/>
      <c r="N956" s="470"/>
      <c r="O956" s="470"/>
      <c r="P956" s="470"/>
      <c r="Q956" s="470"/>
    </row>
    <row r="957" spans="9:17" ht="15.75" customHeight="1">
      <c r="I957" s="470"/>
      <c r="J957" s="470"/>
      <c r="K957" s="470"/>
      <c r="L957" s="470"/>
      <c r="M957" s="470"/>
      <c r="N957" s="470"/>
      <c r="O957" s="470"/>
      <c r="P957" s="470"/>
      <c r="Q957" s="470"/>
    </row>
    <row r="958" spans="9:17" ht="15.75" customHeight="1">
      <c r="I958" s="470"/>
      <c r="J958" s="470"/>
      <c r="K958" s="470"/>
      <c r="L958" s="470"/>
      <c r="M958" s="470"/>
      <c r="N958" s="470"/>
      <c r="O958" s="470"/>
      <c r="P958" s="470"/>
      <c r="Q958" s="470"/>
    </row>
    <row r="959" spans="9:17" ht="15.75" customHeight="1">
      <c r="I959" s="470"/>
      <c r="J959" s="470"/>
      <c r="K959" s="470"/>
      <c r="L959" s="470"/>
      <c r="M959" s="470"/>
      <c r="N959" s="470"/>
      <c r="O959" s="470"/>
      <c r="P959" s="470"/>
      <c r="Q959" s="470"/>
    </row>
    <row r="960" spans="9:17" ht="15.75" customHeight="1">
      <c r="I960" s="470"/>
      <c r="J960" s="470"/>
      <c r="K960" s="470"/>
      <c r="L960" s="470"/>
      <c r="M960" s="470"/>
      <c r="N960" s="470"/>
      <c r="O960" s="470"/>
      <c r="P960" s="470"/>
      <c r="Q960" s="470"/>
    </row>
    <row r="961" spans="9:17" ht="15.75" customHeight="1">
      <c r="I961" s="470"/>
      <c r="J961" s="470"/>
      <c r="K961" s="470"/>
      <c r="L961" s="470"/>
      <c r="M961" s="470"/>
      <c r="N961" s="470"/>
      <c r="O961" s="470"/>
      <c r="P961" s="470"/>
      <c r="Q961" s="470"/>
    </row>
    <row r="962" spans="9:17" ht="15.75" customHeight="1">
      <c r="I962" s="470"/>
      <c r="J962" s="470"/>
      <c r="K962" s="470"/>
      <c r="L962" s="470"/>
      <c r="M962" s="470"/>
      <c r="N962" s="470"/>
      <c r="O962" s="470"/>
      <c r="P962" s="470"/>
      <c r="Q962" s="470"/>
    </row>
    <row r="963" spans="9:17" ht="15.75" customHeight="1">
      <c r="I963" s="470"/>
      <c r="J963" s="470"/>
      <c r="K963" s="470"/>
      <c r="L963" s="470"/>
      <c r="M963" s="470"/>
      <c r="N963" s="470"/>
      <c r="O963" s="470"/>
      <c r="P963" s="470"/>
      <c r="Q963" s="470"/>
    </row>
    <row r="964" spans="9:17" ht="15.75" customHeight="1">
      <c r="I964" s="470"/>
      <c r="J964" s="470"/>
      <c r="K964" s="470"/>
      <c r="L964" s="470"/>
      <c r="M964" s="470"/>
      <c r="N964" s="470"/>
      <c r="O964" s="470"/>
      <c r="P964" s="470"/>
      <c r="Q964" s="470"/>
    </row>
    <row r="965" spans="9:17" ht="15.75" customHeight="1">
      <c r="I965" s="470"/>
      <c r="J965" s="470"/>
      <c r="K965" s="470"/>
      <c r="L965" s="470"/>
      <c r="M965" s="470"/>
      <c r="N965" s="470"/>
      <c r="O965" s="470"/>
      <c r="P965" s="470"/>
      <c r="Q965" s="470"/>
    </row>
    <row r="966" spans="9:17" ht="15.75" customHeight="1">
      <c r="I966" s="470"/>
      <c r="J966" s="470"/>
      <c r="K966" s="470"/>
      <c r="L966" s="470"/>
      <c r="M966" s="470"/>
      <c r="N966" s="470"/>
      <c r="O966" s="470"/>
      <c r="P966" s="470"/>
      <c r="Q966" s="470"/>
    </row>
    <row r="967" spans="9:17" ht="15.75" customHeight="1">
      <c r="I967" s="470"/>
      <c r="J967" s="470"/>
      <c r="K967" s="470"/>
      <c r="L967" s="470"/>
      <c r="M967" s="470"/>
      <c r="N967" s="470"/>
      <c r="O967" s="470"/>
      <c r="P967" s="470"/>
      <c r="Q967" s="470"/>
    </row>
    <row r="968" spans="9:17" ht="15.75" customHeight="1">
      <c r="I968" s="470"/>
      <c r="J968" s="470"/>
      <c r="K968" s="470"/>
      <c r="L968" s="470"/>
      <c r="M968" s="470"/>
      <c r="N968" s="470"/>
      <c r="O968" s="470"/>
      <c r="P968" s="470"/>
      <c r="Q968" s="470"/>
    </row>
    <row r="969" spans="9:17" ht="15.75" customHeight="1">
      <c r="I969" s="470"/>
      <c r="J969" s="470"/>
      <c r="K969" s="470"/>
      <c r="L969" s="470"/>
      <c r="M969" s="470"/>
      <c r="N969" s="470"/>
      <c r="O969" s="470"/>
      <c r="P969" s="470"/>
      <c r="Q969" s="470"/>
    </row>
    <row r="970" spans="9:17" ht="15.75" customHeight="1">
      <c r="I970" s="470"/>
      <c r="J970" s="470"/>
      <c r="K970" s="470"/>
      <c r="L970" s="470"/>
      <c r="M970" s="470"/>
      <c r="N970" s="470"/>
      <c r="O970" s="470"/>
      <c r="P970" s="470"/>
      <c r="Q970" s="470"/>
    </row>
    <row r="971" spans="9:17" ht="15.75" customHeight="1">
      <c r="I971" s="470"/>
      <c r="J971" s="470"/>
      <c r="K971" s="470"/>
      <c r="L971" s="470"/>
      <c r="M971" s="470"/>
      <c r="N971" s="470"/>
      <c r="O971" s="470"/>
      <c r="P971" s="470"/>
      <c r="Q971" s="470"/>
    </row>
    <row r="972" spans="9:17" ht="15.75" customHeight="1">
      <c r="I972" s="470"/>
      <c r="J972" s="470"/>
      <c r="K972" s="470"/>
      <c r="L972" s="470"/>
      <c r="M972" s="470"/>
      <c r="N972" s="470"/>
      <c r="O972" s="470"/>
      <c r="P972" s="470"/>
      <c r="Q972" s="470"/>
    </row>
    <row r="973" spans="9:17" ht="15.75" customHeight="1">
      <c r="I973" s="470"/>
      <c r="J973" s="470"/>
      <c r="K973" s="470"/>
      <c r="L973" s="470"/>
      <c r="M973" s="470"/>
      <c r="N973" s="470"/>
      <c r="O973" s="470"/>
      <c r="P973" s="470"/>
      <c r="Q973" s="470"/>
    </row>
    <row r="974" spans="9:17" ht="15.75" customHeight="1">
      <c r="I974" s="470"/>
      <c r="J974" s="470"/>
      <c r="K974" s="470"/>
      <c r="L974" s="470"/>
      <c r="M974" s="470"/>
      <c r="N974" s="470"/>
      <c r="O974" s="470"/>
      <c r="P974" s="470"/>
      <c r="Q974" s="470"/>
    </row>
    <row r="975" spans="9:17" ht="15.75" customHeight="1">
      <c r="I975" s="470"/>
      <c r="J975" s="470"/>
      <c r="K975" s="470"/>
      <c r="L975" s="470"/>
      <c r="M975" s="470"/>
      <c r="N975" s="470"/>
      <c r="O975" s="470"/>
      <c r="P975" s="470"/>
      <c r="Q975" s="470"/>
    </row>
    <row r="976" spans="9:17" ht="15.75" customHeight="1">
      <c r="I976" s="470"/>
      <c r="J976" s="470"/>
      <c r="K976" s="470"/>
      <c r="L976" s="470"/>
      <c r="M976" s="470"/>
      <c r="N976" s="470"/>
      <c r="O976" s="470"/>
      <c r="P976" s="470"/>
      <c r="Q976" s="470"/>
    </row>
    <row r="977" spans="9:17" ht="15.75" customHeight="1">
      <c r="I977" s="470"/>
      <c r="J977" s="470"/>
      <c r="K977" s="470"/>
      <c r="L977" s="470"/>
      <c r="M977" s="470"/>
      <c r="N977" s="470"/>
      <c r="O977" s="470"/>
      <c r="P977" s="470"/>
      <c r="Q977" s="470"/>
    </row>
    <row r="978" spans="9:17" ht="15.75" customHeight="1">
      <c r="I978" s="470"/>
      <c r="J978" s="470"/>
      <c r="K978" s="470"/>
      <c r="L978" s="470"/>
      <c r="M978" s="470"/>
      <c r="N978" s="470"/>
      <c r="O978" s="470"/>
      <c r="P978" s="470"/>
      <c r="Q978" s="470"/>
    </row>
    <row r="979" spans="9:17" ht="15.75" customHeight="1">
      <c r="I979" s="470"/>
      <c r="J979" s="470"/>
      <c r="K979" s="470"/>
      <c r="L979" s="470"/>
      <c r="M979" s="470"/>
      <c r="N979" s="470"/>
      <c r="O979" s="470"/>
      <c r="P979" s="470"/>
      <c r="Q979" s="470"/>
    </row>
    <row r="980" spans="9:17" ht="15.75" customHeight="1">
      <c r="I980" s="470"/>
      <c r="J980" s="470"/>
      <c r="K980" s="470"/>
      <c r="L980" s="470"/>
      <c r="M980" s="470"/>
      <c r="N980" s="470"/>
      <c r="O980" s="470"/>
      <c r="P980" s="470"/>
      <c r="Q980" s="470"/>
    </row>
    <row r="981" spans="9:17" ht="15.75" customHeight="1">
      <c r="I981" s="470"/>
      <c r="J981" s="470"/>
      <c r="K981" s="470"/>
      <c r="L981" s="470"/>
      <c r="M981" s="470"/>
      <c r="N981" s="470"/>
      <c r="O981" s="470"/>
      <c r="P981" s="470"/>
      <c r="Q981" s="470"/>
    </row>
    <row r="982" spans="9:17" ht="15.75" customHeight="1">
      <c r="I982" s="470"/>
      <c r="J982" s="470"/>
      <c r="K982" s="470"/>
      <c r="L982" s="470"/>
      <c r="M982" s="470"/>
      <c r="N982" s="470"/>
      <c r="O982" s="470"/>
      <c r="P982" s="470"/>
      <c r="Q982" s="470"/>
    </row>
    <row r="983" spans="9:17" ht="15.75" customHeight="1">
      <c r="I983" s="470"/>
      <c r="J983" s="470"/>
      <c r="K983" s="470"/>
      <c r="L983" s="470"/>
      <c r="M983" s="470"/>
      <c r="N983" s="470"/>
      <c r="O983" s="470"/>
      <c r="P983" s="470"/>
      <c r="Q983" s="470"/>
    </row>
    <row r="984" spans="9:17" ht="15.75" customHeight="1">
      <c r="I984" s="470"/>
      <c r="J984" s="470"/>
      <c r="K984" s="470"/>
      <c r="L984" s="470"/>
      <c r="M984" s="470"/>
      <c r="N984" s="470"/>
      <c r="O984" s="470"/>
      <c r="P984" s="470"/>
      <c r="Q984" s="470"/>
    </row>
    <row r="985" spans="9:17" ht="15.75" customHeight="1">
      <c r="I985" s="470"/>
      <c r="J985" s="470"/>
      <c r="K985" s="470"/>
      <c r="L985" s="470"/>
      <c r="M985" s="470"/>
      <c r="N985" s="470"/>
      <c r="O985" s="470"/>
      <c r="P985" s="470"/>
      <c r="Q985" s="470"/>
    </row>
    <row r="986" spans="9:17" ht="15.75" customHeight="1">
      <c r="I986" s="470"/>
      <c r="J986" s="470"/>
      <c r="K986" s="470"/>
      <c r="L986" s="470"/>
      <c r="M986" s="470"/>
      <c r="N986" s="470"/>
      <c r="O986" s="470"/>
      <c r="P986" s="470"/>
      <c r="Q986" s="470"/>
    </row>
    <row r="987" spans="9:17" ht="15.75" customHeight="1">
      <c r="I987" s="470"/>
      <c r="J987" s="470"/>
      <c r="K987" s="470"/>
      <c r="L987" s="470"/>
      <c r="M987" s="470"/>
      <c r="N987" s="470"/>
      <c r="O987" s="470"/>
      <c r="P987" s="470"/>
      <c r="Q987" s="470"/>
    </row>
    <row r="988" spans="9:17" ht="15.75" customHeight="1">
      <c r="I988" s="470"/>
      <c r="J988" s="470"/>
      <c r="K988" s="470"/>
      <c r="L988" s="470"/>
      <c r="M988" s="470"/>
      <c r="N988" s="470"/>
      <c r="O988" s="470"/>
      <c r="P988" s="470"/>
      <c r="Q988" s="470"/>
    </row>
    <row r="989" spans="9:17" ht="15.75" customHeight="1">
      <c r="I989" s="470"/>
      <c r="J989" s="470"/>
      <c r="K989" s="470"/>
      <c r="L989" s="470"/>
      <c r="M989" s="470"/>
      <c r="N989" s="470"/>
      <c r="O989" s="470"/>
      <c r="P989" s="470"/>
      <c r="Q989" s="470"/>
    </row>
    <row r="990" spans="9:17" ht="15.75" customHeight="1">
      <c r="I990" s="470"/>
      <c r="J990" s="470"/>
      <c r="K990" s="470"/>
      <c r="L990" s="470"/>
      <c r="M990" s="470"/>
      <c r="N990" s="470"/>
      <c r="O990" s="470"/>
      <c r="P990" s="470"/>
      <c r="Q990" s="470"/>
    </row>
    <row r="991" spans="9:17" ht="15.75" customHeight="1">
      <c r="I991" s="470"/>
      <c r="J991" s="470"/>
      <c r="K991" s="470"/>
      <c r="L991" s="470"/>
      <c r="M991" s="470"/>
      <c r="N991" s="470"/>
      <c r="O991" s="470"/>
      <c r="P991" s="470"/>
      <c r="Q991" s="470"/>
    </row>
    <row r="992" spans="9:17" ht="15.75" customHeight="1">
      <c r="I992" s="470"/>
      <c r="J992" s="470"/>
      <c r="K992" s="470"/>
      <c r="L992" s="470"/>
      <c r="M992" s="470"/>
      <c r="N992" s="470"/>
      <c r="O992" s="470"/>
      <c r="P992" s="470"/>
      <c r="Q992" s="470"/>
    </row>
    <row r="993" spans="9:17" ht="15.75" customHeight="1">
      <c r="I993" s="470"/>
      <c r="J993" s="470"/>
      <c r="K993" s="470"/>
      <c r="L993" s="470"/>
      <c r="M993" s="470"/>
      <c r="N993" s="470"/>
      <c r="O993" s="470"/>
      <c r="P993" s="470"/>
      <c r="Q993" s="470"/>
    </row>
    <row r="994" spans="9:17" ht="15.75" customHeight="1">
      <c r="I994" s="470"/>
      <c r="J994" s="470"/>
      <c r="K994" s="470"/>
      <c r="L994" s="470"/>
      <c r="M994" s="470"/>
      <c r="N994" s="470"/>
      <c r="O994" s="470"/>
      <c r="P994" s="470"/>
      <c r="Q994" s="470"/>
    </row>
    <row r="995" spans="9:17" ht="15.75" customHeight="1">
      <c r="I995" s="470"/>
      <c r="J995" s="470"/>
      <c r="K995" s="470"/>
      <c r="L995" s="470"/>
      <c r="M995" s="470"/>
      <c r="N995" s="470"/>
      <c r="O995" s="470"/>
      <c r="P995" s="470"/>
      <c r="Q995" s="470"/>
    </row>
    <row r="996" spans="9:17" ht="15.75" customHeight="1">
      <c r="I996" s="470"/>
      <c r="J996" s="470"/>
      <c r="K996" s="470"/>
      <c r="L996" s="470"/>
      <c r="M996" s="470"/>
      <c r="N996" s="470"/>
      <c r="O996" s="470"/>
      <c r="P996" s="470"/>
      <c r="Q996" s="470"/>
    </row>
    <row r="997" spans="9:17" ht="15.75" customHeight="1">
      <c r="I997" s="470"/>
      <c r="J997" s="470"/>
      <c r="K997" s="470"/>
      <c r="L997" s="470"/>
      <c r="M997" s="470"/>
      <c r="N997" s="470"/>
      <c r="O997" s="470"/>
      <c r="P997" s="470"/>
      <c r="Q997" s="470"/>
    </row>
    <row r="998" spans="9:17" ht="15.75" customHeight="1">
      <c r="I998" s="470"/>
      <c r="J998" s="470"/>
      <c r="K998" s="470"/>
      <c r="L998" s="470"/>
      <c r="M998" s="470"/>
      <c r="N998" s="470"/>
      <c r="O998" s="470"/>
      <c r="P998" s="470"/>
      <c r="Q998" s="470"/>
    </row>
    <row r="999" spans="9:17" ht="15.75" customHeight="1">
      <c r="I999" s="470"/>
      <c r="J999" s="470"/>
      <c r="K999" s="470"/>
      <c r="L999" s="470"/>
      <c r="M999" s="470"/>
      <c r="N999" s="470"/>
      <c r="O999" s="470"/>
      <c r="P999" s="470"/>
      <c r="Q999" s="470"/>
    </row>
    <row r="1000" spans="9:17" ht="15.75" customHeight="1">
      <c r="I1000" s="470"/>
      <c r="J1000" s="470"/>
      <c r="K1000" s="470"/>
      <c r="L1000" s="470"/>
      <c r="M1000" s="470"/>
      <c r="N1000" s="470"/>
      <c r="O1000" s="470"/>
      <c r="P1000" s="470"/>
      <c r="Q1000" s="470"/>
    </row>
    <row r="1001" spans="9:17" ht="15.75" customHeight="1">
      <c r="I1001" s="470"/>
      <c r="J1001" s="470"/>
      <c r="K1001" s="470"/>
      <c r="L1001" s="470"/>
      <c r="M1001" s="470"/>
      <c r="N1001" s="470"/>
      <c r="O1001" s="470"/>
      <c r="P1001" s="470"/>
      <c r="Q1001" s="470"/>
    </row>
    <row r="1002" spans="9:17" ht="15.75" customHeight="1">
      <c r="I1002" s="470"/>
      <c r="J1002" s="470"/>
      <c r="K1002" s="470"/>
      <c r="L1002" s="470"/>
      <c r="M1002" s="470"/>
      <c r="N1002" s="470"/>
      <c r="O1002" s="470"/>
      <c r="P1002" s="470"/>
      <c r="Q1002" s="470"/>
    </row>
    <row r="1003" spans="9:17" ht="15.75" customHeight="1">
      <c r="I1003" s="470"/>
      <c r="J1003" s="470"/>
      <c r="K1003" s="470"/>
      <c r="L1003" s="470"/>
      <c r="M1003" s="470"/>
      <c r="N1003" s="470"/>
      <c r="O1003" s="470"/>
      <c r="P1003" s="470"/>
      <c r="Q1003" s="470"/>
    </row>
  </sheetData>
  <mergeCells count="112">
    <mergeCell ref="A6:B6"/>
    <mergeCell ref="C6:D6"/>
    <mergeCell ref="A9:B9"/>
    <mergeCell ref="A10:B10"/>
    <mergeCell ref="A7:B7"/>
    <mergeCell ref="A8:B8"/>
    <mergeCell ref="C9:F9"/>
    <mergeCell ref="C10:F10"/>
    <mergeCell ref="O11:Q11"/>
    <mergeCell ref="A11:B11"/>
    <mergeCell ref="C11:F11"/>
    <mergeCell ref="E6:F6"/>
    <mergeCell ref="P6:Q6"/>
    <mergeCell ref="C7:D7"/>
    <mergeCell ref="E7:F7"/>
    <mergeCell ref="P7:Q7"/>
    <mergeCell ref="C8:D8"/>
    <mergeCell ref="P8:Q8"/>
    <mergeCell ref="E8:F8"/>
    <mergeCell ref="N7:O7"/>
    <mergeCell ref="N8:O8"/>
    <mergeCell ref="P9:Q9"/>
    <mergeCell ref="O12:Q12"/>
    <mergeCell ref="P13:Q13"/>
    <mergeCell ref="K14:Q14"/>
    <mergeCell ref="M13:O13"/>
    <mergeCell ref="K21:M21"/>
    <mergeCell ref="K87:M87"/>
    <mergeCell ref="A89:C89"/>
    <mergeCell ref="K89:N89"/>
    <mergeCell ref="E13:F13"/>
    <mergeCell ref="A14:F14"/>
    <mergeCell ref="A21:B21"/>
    <mergeCell ref="A12:B12"/>
    <mergeCell ref="A13:D13"/>
    <mergeCell ref="C12:F12"/>
    <mergeCell ref="A90:F90"/>
    <mergeCell ref="A92:F92"/>
    <mergeCell ref="K92:Q92"/>
    <mergeCell ref="K23:Q23"/>
    <mergeCell ref="K24:Q24"/>
    <mergeCell ref="K28:M28"/>
    <mergeCell ref="K31:Q31"/>
    <mergeCell ref="K32:Q32"/>
    <mergeCell ref="K77:M77"/>
    <mergeCell ref="K79:Q79"/>
    <mergeCell ref="K42:M42"/>
    <mergeCell ref="K43:Q43"/>
    <mergeCell ref="K44:Q44"/>
    <mergeCell ref="K57:M57"/>
    <mergeCell ref="K59:Q59"/>
    <mergeCell ref="K64:M64"/>
    <mergeCell ref="K66:Q66"/>
    <mergeCell ref="A23:F23"/>
    <mergeCell ref="A24:F24"/>
    <mergeCell ref="A28:B28"/>
    <mergeCell ref="A66:F66"/>
    <mergeCell ref="K124:M124"/>
    <mergeCell ref="K125:M125"/>
    <mergeCell ref="K127:Q127"/>
    <mergeCell ref="K128:M128"/>
    <mergeCell ref="K129:M129"/>
    <mergeCell ref="A115:B115"/>
    <mergeCell ref="A121:B121"/>
    <mergeCell ref="K121:M121"/>
    <mergeCell ref="A123:B123"/>
    <mergeCell ref="K123:M123"/>
    <mergeCell ref="A124:B124"/>
    <mergeCell ref="A125:B125"/>
    <mergeCell ref="K130:M130"/>
    <mergeCell ref="K131:M131"/>
    <mergeCell ref="K132:M132"/>
    <mergeCell ref="A127:F127"/>
    <mergeCell ref="A128:B128"/>
    <mergeCell ref="A129:B129"/>
    <mergeCell ref="A130:B130"/>
    <mergeCell ref="A131:B131"/>
    <mergeCell ref="A132:B132"/>
    <mergeCell ref="N5:O5"/>
    <mergeCell ref="P5:Q5"/>
    <mergeCell ref="A1:F1"/>
    <mergeCell ref="A2:F2"/>
    <mergeCell ref="A3:F3"/>
    <mergeCell ref="A4:F4"/>
    <mergeCell ref="K4:Q4"/>
    <mergeCell ref="C5:D5"/>
    <mergeCell ref="E5:F5"/>
    <mergeCell ref="A5:B5"/>
    <mergeCell ref="A102:B102"/>
    <mergeCell ref="K102:M102"/>
    <mergeCell ref="A112:B112"/>
    <mergeCell ref="K112:M112"/>
    <mergeCell ref="A114:F114"/>
    <mergeCell ref="K114:Q114"/>
    <mergeCell ref="K115:M115"/>
    <mergeCell ref="A30:B30"/>
    <mergeCell ref="A31:F31"/>
    <mergeCell ref="A32:F32"/>
    <mergeCell ref="A42:B42"/>
    <mergeCell ref="A43:F43"/>
    <mergeCell ref="A44:F44"/>
    <mergeCell ref="A57:B57"/>
    <mergeCell ref="A59:F59"/>
    <mergeCell ref="A64:B64"/>
    <mergeCell ref="A98:B98"/>
    <mergeCell ref="K98:M98"/>
    <mergeCell ref="A100:F100"/>
    <mergeCell ref="K100:Q100"/>
    <mergeCell ref="A77:B77"/>
    <mergeCell ref="A79:F79"/>
    <mergeCell ref="A87:B87"/>
    <mergeCell ref="K90:Q90"/>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N1000"/>
  <sheetViews>
    <sheetView showGridLines="0" workbookViewId="0">
      <selection sqref="A1:G1"/>
    </sheetView>
  </sheetViews>
  <sheetFormatPr defaultColWidth="14.42578125" defaultRowHeight="15" customHeight="1"/>
  <cols>
    <col min="1" max="1" width="3.7109375" style="295" customWidth="1"/>
    <col min="2" max="2" width="84.14062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9" width="11.42578125" style="295" hidden="1" customWidth="1"/>
    <col min="20" max="20" width="11.42578125" style="295" customWidth="1"/>
    <col min="21" max="24" width="8.5703125" style="295" hidden="1" customWidth="1"/>
    <col min="25" max="40" width="8.5703125" style="295" customWidth="1"/>
    <col min="41" max="16384" width="14.42578125" style="295"/>
  </cols>
  <sheetData>
    <row r="1" spans="1:40" ht="22.5" customHeight="1">
      <c r="A1" s="1164" t="s">
        <v>390</v>
      </c>
      <c r="B1" s="1138"/>
      <c r="C1" s="1138"/>
      <c r="D1" s="1138"/>
      <c r="E1" s="1138"/>
      <c r="F1" s="1138"/>
      <c r="G1" s="1138"/>
      <c r="H1" s="1138"/>
      <c r="I1" s="1138"/>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c r="AI1" s="914"/>
      <c r="AJ1" s="914"/>
      <c r="AK1" s="914"/>
      <c r="AL1" s="914"/>
      <c r="AM1" s="914"/>
      <c r="AN1" s="914"/>
    </row>
    <row r="2" spans="1:40" ht="15.75" customHeight="1">
      <c r="A2" s="1223" t="s">
        <v>437</v>
      </c>
      <c r="B2" s="1116"/>
      <c r="C2" s="1116"/>
      <c r="D2" s="1116"/>
      <c r="E2" s="1116"/>
      <c r="F2" s="1116"/>
      <c r="G2" s="1116"/>
      <c r="H2" s="1116"/>
      <c r="I2" s="1105"/>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8"/>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991"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8"/>
      <c r="W5" s="918"/>
      <c r="X5" s="918"/>
      <c r="Y5" s="918"/>
      <c r="Z5" s="918"/>
      <c r="AA5" s="918"/>
      <c r="AB5" s="918"/>
      <c r="AC5" s="918"/>
      <c r="AD5" s="918"/>
      <c r="AE5" s="918"/>
      <c r="AF5" s="918"/>
      <c r="AG5" s="918"/>
      <c r="AH5" s="918"/>
      <c r="AI5" s="918"/>
      <c r="AJ5" s="918"/>
      <c r="AK5" s="918"/>
      <c r="AL5" s="918"/>
      <c r="AM5" s="918"/>
      <c r="AN5" s="918"/>
    </row>
    <row r="6" spans="1:40" ht="30" customHeight="1">
      <c r="A6" s="594">
        <v>1</v>
      </c>
      <c r="B6" s="607" t="s">
        <v>206</v>
      </c>
      <c r="C6" s="594" t="s">
        <v>207</v>
      </c>
      <c r="D6" s="594">
        <v>8</v>
      </c>
      <c r="E6" s="594">
        <v>1</v>
      </c>
      <c r="F6" s="594"/>
      <c r="G6" s="919">
        <f t="shared" ref="G6:G40" si="0">T6</f>
        <v>13.463333333333333</v>
      </c>
      <c r="H6" s="920">
        <f t="shared" ref="H6:H40" si="1">TRUNC(I6*12,2)</f>
        <v>1292.4000000000001</v>
      </c>
      <c r="I6" s="921">
        <f t="shared" ref="I6:I40" si="2">TRUNC(G6*D6/E6,2)</f>
        <v>107.7</v>
      </c>
      <c r="J6" s="918"/>
      <c r="K6" s="948" t="s">
        <v>208</v>
      </c>
      <c r="L6" s="922"/>
      <c r="M6" s="949">
        <v>12.49</v>
      </c>
      <c r="N6" s="950" t="s">
        <v>209</v>
      </c>
      <c r="O6" s="923"/>
      <c r="P6" s="951">
        <v>14</v>
      </c>
      <c r="Q6" s="952" t="s">
        <v>210</v>
      </c>
      <c r="R6" s="924"/>
      <c r="S6" s="953">
        <v>13.9</v>
      </c>
      <c r="T6" s="919">
        <f t="shared" ref="T6:T40" si="3">AVERAGE(M6,P6,S6)</f>
        <v>13.463333333333333</v>
      </c>
      <c r="U6" s="918"/>
      <c r="V6" s="594"/>
      <c r="W6" s="918"/>
      <c r="X6" s="918"/>
      <c r="Y6" s="918"/>
      <c r="Z6" s="918"/>
      <c r="AA6" s="918"/>
      <c r="AB6" s="918"/>
      <c r="AC6" s="918"/>
      <c r="AD6" s="918"/>
      <c r="AE6" s="918"/>
      <c r="AF6" s="918"/>
      <c r="AG6" s="918"/>
      <c r="AH6" s="918"/>
      <c r="AI6" s="918"/>
      <c r="AJ6" s="918"/>
      <c r="AK6" s="918"/>
      <c r="AL6" s="918"/>
      <c r="AM6" s="918"/>
      <c r="AN6" s="918"/>
    </row>
    <row r="7" spans="1:40" ht="30" customHeight="1">
      <c r="A7" s="594">
        <v>2</v>
      </c>
      <c r="B7" s="607" t="s">
        <v>211</v>
      </c>
      <c r="C7" s="594" t="s">
        <v>212</v>
      </c>
      <c r="D7" s="594">
        <v>20</v>
      </c>
      <c r="E7" s="594">
        <v>1</v>
      </c>
      <c r="F7" s="594"/>
      <c r="G7" s="919">
        <f t="shared" si="0"/>
        <v>4.4366666666666665</v>
      </c>
      <c r="H7" s="920">
        <f t="shared" si="1"/>
        <v>1064.76</v>
      </c>
      <c r="I7" s="921">
        <f t="shared" si="2"/>
        <v>88.73</v>
      </c>
      <c r="J7" s="914"/>
      <c r="K7" s="948" t="s">
        <v>213</v>
      </c>
      <c r="L7" s="948"/>
      <c r="M7" s="954">
        <v>3.84</v>
      </c>
      <c r="N7" s="950" t="s">
        <v>214</v>
      </c>
      <c r="O7" s="955"/>
      <c r="P7" s="951">
        <v>5.05</v>
      </c>
      <c r="Q7" s="952" t="s">
        <v>215</v>
      </c>
      <c r="R7" s="956"/>
      <c r="S7" s="953">
        <v>4.42</v>
      </c>
      <c r="T7" s="919">
        <f t="shared" si="3"/>
        <v>4.4366666666666665</v>
      </c>
      <c r="U7" s="914"/>
      <c r="V7" s="594"/>
      <c r="W7" s="914"/>
      <c r="X7" s="914"/>
      <c r="Y7" s="914"/>
      <c r="Z7" s="914"/>
      <c r="AA7" s="914"/>
      <c r="AB7" s="914"/>
      <c r="AC7" s="914"/>
      <c r="AD7" s="914"/>
      <c r="AE7" s="914"/>
      <c r="AF7" s="914"/>
      <c r="AG7" s="914"/>
      <c r="AH7" s="914"/>
      <c r="AI7" s="914"/>
      <c r="AJ7" s="914"/>
      <c r="AK7" s="914"/>
      <c r="AL7" s="914"/>
      <c r="AM7" s="914"/>
      <c r="AN7" s="914"/>
    </row>
    <row r="8" spans="1:40" ht="30" customHeight="1">
      <c r="A8" s="594">
        <v>3</v>
      </c>
      <c r="B8" s="607" t="s">
        <v>216</v>
      </c>
      <c r="C8" s="594" t="s">
        <v>207</v>
      </c>
      <c r="D8" s="594">
        <v>6</v>
      </c>
      <c r="E8" s="594">
        <v>1</v>
      </c>
      <c r="F8" s="594"/>
      <c r="G8" s="919">
        <f t="shared" si="0"/>
        <v>74.63</v>
      </c>
      <c r="H8" s="920">
        <f t="shared" si="1"/>
        <v>5373.36</v>
      </c>
      <c r="I8" s="921">
        <f t="shared" si="2"/>
        <v>447.78</v>
      </c>
      <c r="J8" s="914"/>
      <c r="K8" s="948" t="s">
        <v>217</v>
      </c>
      <c r="L8" s="948"/>
      <c r="M8" s="954">
        <v>80</v>
      </c>
      <c r="N8" s="950" t="s">
        <v>218</v>
      </c>
      <c r="O8" s="955"/>
      <c r="P8" s="951">
        <v>64.900000000000006</v>
      </c>
      <c r="Q8" s="952" t="s">
        <v>218</v>
      </c>
      <c r="R8" s="956"/>
      <c r="S8" s="953">
        <v>78.989999999999995</v>
      </c>
      <c r="T8" s="919">
        <f t="shared" si="3"/>
        <v>74.63</v>
      </c>
      <c r="U8" s="914"/>
      <c r="V8" s="594"/>
      <c r="W8" s="914"/>
      <c r="X8" s="914"/>
      <c r="Y8" s="914"/>
      <c r="Z8" s="914"/>
      <c r="AA8" s="914"/>
      <c r="AB8" s="914"/>
      <c r="AC8" s="914"/>
      <c r="AD8" s="914"/>
      <c r="AE8" s="914"/>
      <c r="AF8" s="914"/>
      <c r="AG8" s="914"/>
      <c r="AH8" s="914"/>
      <c r="AI8" s="914"/>
      <c r="AJ8" s="914"/>
      <c r="AK8" s="914"/>
      <c r="AL8" s="914"/>
      <c r="AM8" s="914"/>
      <c r="AN8" s="914"/>
    </row>
    <row r="9" spans="1:40" ht="30" customHeight="1">
      <c r="A9" s="594">
        <v>4</v>
      </c>
      <c r="B9" s="607" t="s">
        <v>219</v>
      </c>
      <c r="C9" s="594" t="s">
        <v>207</v>
      </c>
      <c r="D9" s="594">
        <v>5</v>
      </c>
      <c r="E9" s="594">
        <v>1</v>
      </c>
      <c r="F9" s="594"/>
      <c r="G9" s="919">
        <f t="shared" si="0"/>
        <v>5.9533333333333331</v>
      </c>
      <c r="H9" s="920">
        <f t="shared" si="1"/>
        <v>357.12</v>
      </c>
      <c r="I9" s="921">
        <f t="shared" si="2"/>
        <v>29.76</v>
      </c>
      <c r="J9" s="914"/>
      <c r="K9" s="948">
        <v>32.201900000000002</v>
      </c>
      <c r="L9" s="948">
        <v>1259968</v>
      </c>
      <c r="M9" s="954">
        <v>6.53</v>
      </c>
      <c r="N9" s="950">
        <v>10.2019</v>
      </c>
      <c r="O9" s="955">
        <v>925152</v>
      </c>
      <c r="P9" s="951">
        <v>6.16</v>
      </c>
      <c r="Q9" s="952">
        <v>3.2019000000000002</v>
      </c>
      <c r="R9" s="956">
        <v>712000</v>
      </c>
      <c r="S9" s="953">
        <v>5.17</v>
      </c>
      <c r="T9" s="919">
        <f t="shared" si="3"/>
        <v>5.9533333333333331</v>
      </c>
      <c r="U9" s="914"/>
      <c r="V9" s="594"/>
      <c r="W9" s="914"/>
      <c r="X9" s="914"/>
      <c r="Y9" s="914"/>
      <c r="Z9" s="914"/>
      <c r="AA9" s="914"/>
      <c r="AB9" s="914"/>
      <c r="AC9" s="914"/>
      <c r="AD9" s="914"/>
      <c r="AE9" s="914"/>
      <c r="AF9" s="914"/>
      <c r="AG9" s="914"/>
      <c r="AH9" s="914"/>
      <c r="AI9" s="914"/>
      <c r="AJ9" s="914"/>
      <c r="AK9" s="914"/>
      <c r="AL9" s="914"/>
      <c r="AM9" s="914"/>
      <c r="AN9" s="914"/>
    </row>
    <row r="10" spans="1:40" ht="30" customHeight="1">
      <c r="A10" s="594">
        <v>5</v>
      </c>
      <c r="B10" s="607" t="s">
        <v>220</v>
      </c>
      <c r="C10" s="594" t="s">
        <v>221</v>
      </c>
      <c r="D10" s="594">
        <v>8</v>
      </c>
      <c r="E10" s="594">
        <v>1</v>
      </c>
      <c r="F10" s="594"/>
      <c r="G10" s="919">
        <f t="shared" si="0"/>
        <v>11.423333333333334</v>
      </c>
      <c r="H10" s="920">
        <f t="shared" si="1"/>
        <v>1096.56</v>
      </c>
      <c r="I10" s="921">
        <f t="shared" si="2"/>
        <v>91.38</v>
      </c>
      <c r="J10" s="914"/>
      <c r="K10" s="948" t="s">
        <v>222</v>
      </c>
      <c r="L10" s="948"/>
      <c r="M10" s="954">
        <v>12.29</v>
      </c>
      <c r="N10" s="950" t="s">
        <v>223</v>
      </c>
      <c r="O10" s="955"/>
      <c r="P10" s="951">
        <v>9.99</v>
      </c>
      <c r="Q10" s="952" t="s">
        <v>217</v>
      </c>
      <c r="R10" s="956"/>
      <c r="S10" s="953">
        <v>11.99</v>
      </c>
      <c r="T10" s="919">
        <f t="shared" si="3"/>
        <v>11.423333333333334</v>
      </c>
      <c r="U10" s="914"/>
      <c r="V10" s="594"/>
      <c r="W10" s="914"/>
      <c r="X10" s="914"/>
      <c r="Y10" s="914"/>
      <c r="Z10" s="914"/>
      <c r="AA10" s="914"/>
      <c r="AB10" s="914"/>
      <c r="AC10" s="914"/>
      <c r="AD10" s="914"/>
      <c r="AE10" s="914"/>
      <c r="AF10" s="914"/>
      <c r="AG10" s="914"/>
      <c r="AH10" s="914"/>
      <c r="AI10" s="914"/>
      <c r="AJ10" s="914"/>
      <c r="AK10" s="914"/>
      <c r="AL10" s="914"/>
      <c r="AM10" s="914"/>
      <c r="AN10" s="914"/>
    </row>
    <row r="11" spans="1:40" ht="30" customHeight="1">
      <c r="A11" s="594">
        <v>6</v>
      </c>
      <c r="B11" s="607" t="s">
        <v>224</v>
      </c>
      <c r="C11" s="594" t="s">
        <v>207</v>
      </c>
      <c r="D11" s="594">
        <v>1</v>
      </c>
      <c r="E11" s="594">
        <v>1</v>
      </c>
      <c r="F11" s="594"/>
      <c r="G11" s="919">
        <f t="shared" si="0"/>
        <v>12.393333333333333</v>
      </c>
      <c r="H11" s="920">
        <f t="shared" si="1"/>
        <v>148.68</v>
      </c>
      <c r="I11" s="921">
        <f t="shared" si="2"/>
        <v>12.39</v>
      </c>
      <c r="J11" s="914"/>
      <c r="K11" s="948" t="s">
        <v>225</v>
      </c>
      <c r="L11" s="948">
        <v>20033</v>
      </c>
      <c r="M11" s="954">
        <v>9.49</v>
      </c>
      <c r="N11" s="950" t="s">
        <v>226</v>
      </c>
      <c r="O11" s="955">
        <v>153047</v>
      </c>
      <c r="P11" s="951">
        <v>16.66</v>
      </c>
      <c r="Q11" s="952" t="s">
        <v>227</v>
      </c>
      <c r="R11" s="956">
        <v>160498</v>
      </c>
      <c r="S11" s="953">
        <v>11.03</v>
      </c>
      <c r="T11" s="919">
        <f t="shared" si="3"/>
        <v>12.393333333333333</v>
      </c>
      <c r="U11" s="914"/>
      <c r="V11" s="594"/>
      <c r="W11" s="914"/>
      <c r="X11" s="914"/>
      <c r="Y11" s="914"/>
      <c r="Z11" s="914"/>
      <c r="AA11" s="914"/>
      <c r="AB11" s="914"/>
      <c r="AC11" s="914"/>
      <c r="AD11" s="914"/>
      <c r="AE11" s="914"/>
      <c r="AF11" s="914"/>
      <c r="AG11" s="914"/>
      <c r="AH11" s="914"/>
      <c r="AI11" s="914"/>
      <c r="AJ11" s="914"/>
      <c r="AK11" s="914"/>
      <c r="AL11" s="914"/>
      <c r="AM11" s="914"/>
      <c r="AN11" s="914"/>
    </row>
    <row r="12" spans="1:40" ht="30" customHeight="1">
      <c r="A12" s="594">
        <v>7</v>
      </c>
      <c r="B12" s="607" t="s">
        <v>228</v>
      </c>
      <c r="C12" s="594" t="s">
        <v>221</v>
      </c>
      <c r="D12" s="594">
        <v>15</v>
      </c>
      <c r="E12" s="594">
        <v>1</v>
      </c>
      <c r="F12" s="594"/>
      <c r="G12" s="919">
        <f t="shared" si="0"/>
        <v>2.2533333333333334</v>
      </c>
      <c r="H12" s="920">
        <f t="shared" si="1"/>
        <v>405.6</v>
      </c>
      <c r="I12" s="921">
        <f t="shared" si="2"/>
        <v>33.799999999999997</v>
      </c>
      <c r="J12" s="914"/>
      <c r="K12" s="948" t="s">
        <v>229</v>
      </c>
      <c r="L12" s="922"/>
      <c r="M12" s="949">
        <v>2.59</v>
      </c>
      <c r="N12" s="950" t="s">
        <v>230</v>
      </c>
      <c r="O12" s="926"/>
      <c r="P12" s="951">
        <v>2.08</v>
      </c>
      <c r="Q12" s="952" t="s">
        <v>208</v>
      </c>
      <c r="R12" s="927"/>
      <c r="S12" s="953">
        <v>2.09</v>
      </c>
      <c r="T12" s="919">
        <f t="shared" si="3"/>
        <v>2.2533333333333334</v>
      </c>
      <c r="U12" s="914"/>
      <c r="V12" s="594"/>
      <c r="W12" s="914"/>
      <c r="X12" s="914"/>
      <c r="Y12" s="914"/>
      <c r="Z12" s="914"/>
      <c r="AA12" s="914"/>
      <c r="AB12" s="914"/>
      <c r="AC12" s="914"/>
      <c r="AD12" s="914"/>
      <c r="AE12" s="914"/>
      <c r="AF12" s="914"/>
      <c r="AG12" s="914"/>
      <c r="AH12" s="914"/>
      <c r="AI12" s="914"/>
      <c r="AJ12" s="914"/>
      <c r="AK12" s="914"/>
      <c r="AL12" s="914"/>
      <c r="AM12" s="914"/>
      <c r="AN12" s="914"/>
    </row>
    <row r="13" spans="1:40" ht="30" customHeight="1">
      <c r="A13" s="594">
        <v>8</v>
      </c>
      <c r="B13" s="607" t="s">
        <v>231</v>
      </c>
      <c r="C13" s="594" t="s">
        <v>221</v>
      </c>
      <c r="D13" s="594">
        <v>10</v>
      </c>
      <c r="E13" s="594">
        <v>1</v>
      </c>
      <c r="F13" s="594"/>
      <c r="G13" s="919">
        <f t="shared" si="0"/>
        <v>1.3866666666666667</v>
      </c>
      <c r="H13" s="920">
        <f t="shared" si="1"/>
        <v>166.32</v>
      </c>
      <c r="I13" s="921">
        <f t="shared" si="2"/>
        <v>13.86</v>
      </c>
      <c r="J13" s="914"/>
      <c r="K13" s="948" t="s">
        <v>209</v>
      </c>
      <c r="L13" s="948"/>
      <c r="M13" s="949">
        <v>1.72</v>
      </c>
      <c r="N13" s="950" t="s">
        <v>232</v>
      </c>
      <c r="O13" s="955"/>
      <c r="P13" s="957">
        <v>1.79</v>
      </c>
      <c r="Q13" s="956" t="s">
        <v>233</v>
      </c>
      <c r="R13" s="956"/>
      <c r="S13" s="958">
        <v>0.65</v>
      </c>
      <c r="T13" s="919">
        <f t="shared" si="3"/>
        <v>1.3866666666666667</v>
      </c>
      <c r="U13" s="914"/>
      <c r="V13" s="594"/>
      <c r="W13" s="914"/>
      <c r="X13" s="914"/>
      <c r="Y13" s="914"/>
      <c r="Z13" s="914"/>
      <c r="AA13" s="914"/>
      <c r="AB13" s="914"/>
      <c r="AC13" s="914"/>
      <c r="AD13" s="914"/>
      <c r="AE13" s="914"/>
      <c r="AF13" s="914"/>
      <c r="AG13" s="914"/>
      <c r="AH13" s="914"/>
      <c r="AI13" s="914"/>
      <c r="AJ13" s="914"/>
      <c r="AK13" s="914"/>
      <c r="AL13" s="914"/>
      <c r="AM13" s="914"/>
      <c r="AN13" s="914"/>
    </row>
    <row r="14" spans="1:40" ht="30" customHeight="1">
      <c r="A14" s="594">
        <v>9</v>
      </c>
      <c r="B14" s="607" t="s">
        <v>392</v>
      </c>
      <c r="C14" s="594" t="s">
        <v>221</v>
      </c>
      <c r="D14" s="594">
        <v>10</v>
      </c>
      <c r="E14" s="594">
        <v>1</v>
      </c>
      <c r="F14" s="594"/>
      <c r="G14" s="919">
        <f t="shared" si="0"/>
        <v>1.7700000000000002</v>
      </c>
      <c r="H14" s="920">
        <f t="shared" si="1"/>
        <v>212.4</v>
      </c>
      <c r="I14" s="921">
        <f t="shared" si="2"/>
        <v>17.7</v>
      </c>
      <c r="J14" s="914"/>
      <c r="K14" s="948" t="s">
        <v>209</v>
      </c>
      <c r="L14" s="922"/>
      <c r="M14" s="949">
        <v>1.6</v>
      </c>
      <c r="N14" s="950" t="s">
        <v>234</v>
      </c>
      <c r="O14" s="926"/>
      <c r="P14" s="957">
        <v>1.89</v>
      </c>
      <c r="Q14" s="952" t="s">
        <v>218</v>
      </c>
      <c r="R14" s="927"/>
      <c r="S14" s="953">
        <v>1.82</v>
      </c>
      <c r="T14" s="919">
        <f t="shared" si="3"/>
        <v>1.7700000000000002</v>
      </c>
      <c r="U14" s="914"/>
      <c r="V14" s="594"/>
      <c r="W14" s="914"/>
      <c r="X14" s="914"/>
      <c r="Y14" s="914"/>
      <c r="Z14" s="914"/>
      <c r="AA14" s="914"/>
      <c r="AB14" s="914"/>
      <c r="AC14" s="914"/>
      <c r="AD14" s="914"/>
      <c r="AE14" s="914"/>
      <c r="AF14" s="914"/>
      <c r="AG14" s="914"/>
      <c r="AH14" s="914"/>
      <c r="AI14" s="914"/>
      <c r="AJ14" s="914"/>
      <c r="AK14" s="914"/>
      <c r="AL14" s="914"/>
      <c r="AM14" s="914"/>
      <c r="AN14" s="914"/>
    </row>
    <row r="15" spans="1:40" ht="30" customHeight="1">
      <c r="A15" s="594">
        <v>10</v>
      </c>
      <c r="B15" s="607" t="s">
        <v>235</v>
      </c>
      <c r="C15" s="594" t="s">
        <v>221</v>
      </c>
      <c r="D15" s="594">
        <v>10</v>
      </c>
      <c r="E15" s="594">
        <v>1</v>
      </c>
      <c r="F15" s="594"/>
      <c r="G15" s="919">
        <f t="shared" si="0"/>
        <v>1.6633333333333333</v>
      </c>
      <c r="H15" s="920">
        <f t="shared" si="1"/>
        <v>199.56</v>
      </c>
      <c r="I15" s="921">
        <f t="shared" si="2"/>
        <v>16.63</v>
      </c>
      <c r="J15" s="914"/>
      <c r="K15" s="948" t="s">
        <v>209</v>
      </c>
      <c r="L15" s="948"/>
      <c r="M15" s="954">
        <v>1.56</v>
      </c>
      <c r="N15" s="950" t="s">
        <v>217</v>
      </c>
      <c r="O15" s="959"/>
      <c r="P15" s="951">
        <v>1.73</v>
      </c>
      <c r="Q15" s="952" t="s">
        <v>236</v>
      </c>
      <c r="R15" s="960"/>
      <c r="S15" s="953">
        <v>1.7</v>
      </c>
      <c r="T15" s="919">
        <f t="shared" si="3"/>
        <v>1.6633333333333333</v>
      </c>
      <c r="U15" s="914"/>
      <c r="V15" s="594"/>
      <c r="W15" s="914"/>
      <c r="X15" s="914"/>
      <c r="Y15" s="914"/>
      <c r="Z15" s="914"/>
      <c r="AA15" s="914"/>
      <c r="AB15" s="914"/>
      <c r="AC15" s="914"/>
      <c r="AD15" s="914"/>
      <c r="AE15" s="914"/>
      <c r="AF15" s="914"/>
      <c r="AG15" s="914"/>
      <c r="AH15" s="914"/>
      <c r="AI15" s="914"/>
      <c r="AJ15" s="914"/>
      <c r="AK15" s="914"/>
      <c r="AL15" s="914"/>
      <c r="AM15" s="914"/>
      <c r="AN15" s="914"/>
    </row>
    <row r="16" spans="1:40" ht="30" customHeight="1">
      <c r="A16" s="594">
        <v>11</v>
      </c>
      <c r="B16" s="607" t="s">
        <v>237</v>
      </c>
      <c r="C16" s="594" t="s">
        <v>221</v>
      </c>
      <c r="D16" s="594">
        <v>5</v>
      </c>
      <c r="E16" s="594">
        <v>1</v>
      </c>
      <c r="F16" s="594"/>
      <c r="G16" s="919">
        <f t="shared" si="0"/>
        <v>5.1933333333333334</v>
      </c>
      <c r="H16" s="920">
        <f t="shared" si="1"/>
        <v>311.52</v>
      </c>
      <c r="I16" s="921">
        <f t="shared" si="2"/>
        <v>25.96</v>
      </c>
      <c r="J16" s="914"/>
      <c r="K16" s="948" t="s">
        <v>238</v>
      </c>
      <c r="L16" s="948">
        <v>160005</v>
      </c>
      <c r="M16" s="954">
        <v>2.64</v>
      </c>
      <c r="N16" s="950" t="s">
        <v>239</v>
      </c>
      <c r="O16" s="950">
        <v>926524</v>
      </c>
      <c r="P16" s="951">
        <v>2.2000000000000002</v>
      </c>
      <c r="Q16" s="952" t="s">
        <v>240</v>
      </c>
      <c r="R16" s="956">
        <v>240013</v>
      </c>
      <c r="S16" s="953">
        <v>10.74</v>
      </c>
      <c r="T16" s="919">
        <f t="shared" si="3"/>
        <v>5.1933333333333334</v>
      </c>
      <c r="U16" s="914"/>
      <c r="V16" s="594"/>
      <c r="W16" s="914"/>
      <c r="X16" s="914"/>
      <c r="Y16" s="914"/>
      <c r="Z16" s="914"/>
      <c r="AA16" s="914"/>
      <c r="AB16" s="914"/>
      <c r="AC16" s="914"/>
      <c r="AD16" s="914"/>
      <c r="AE16" s="914"/>
      <c r="AF16" s="914"/>
      <c r="AG16" s="914"/>
      <c r="AH16" s="914"/>
      <c r="AI16" s="914"/>
      <c r="AJ16" s="914"/>
      <c r="AK16" s="914"/>
      <c r="AL16" s="914"/>
      <c r="AM16" s="914"/>
      <c r="AN16" s="914"/>
    </row>
    <row r="17" spans="1:40" ht="30" customHeight="1">
      <c r="A17" s="594">
        <v>12</v>
      </c>
      <c r="B17" s="607" t="s">
        <v>241</v>
      </c>
      <c r="C17" s="594" t="s">
        <v>221</v>
      </c>
      <c r="D17" s="594">
        <v>2</v>
      </c>
      <c r="E17" s="594">
        <v>1</v>
      </c>
      <c r="F17" s="594"/>
      <c r="G17" s="919">
        <f t="shared" si="0"/>
        <v>10.146666666666667</v>
      </c>
      <c r="H17" s="920">
        <f t="shared" si="1"/>
        <v>243.48</v>
      </c>
      <c r="I17" s="921">
        <f t="shared" si="2"/>
        <v>20.29</v>
      </c>
      <c r="J17" s="914"/>
      <c r="K17" s="961" t="s">
        <v>242</v>
      </c>
      <c r="L17" s="948" t="s">
        <v>243</v>
      </c>
      <c r="M17" s="954">
        <v>8.18</v>
      </c>
      <c r="N17" s="950" t="s">
        <v>244</v>
      </c>
      <c r="O17" s="950"/>
      <c r="P17" s="951">
        <v>9.33</v>
      </c>
      <c r="Q17" s="952" t="s">
        <v>245</v>
      </c>
      <c r="R17" s="956"/>
      <c r="S17" s="953">
        <v>12.93</v>
      </c>
      <c r="T17" s="919">
        <f t="shared" si="3"/>
        <v>10.146666666666667</v>
      </c>
      <c r="U17" s="914"/>
      <c r="V17" s="594"/>
      <c r="W17" s="914"/>
      <c r="X17" s="914"/>
      <c r="Y17" s="914"/>
      <c r="Z17" s="914"/>
      <c r="AA17" s="914"/>
      <c r="AB17" s="914"/>
      <c r="AC17" s="914"/>
      <c r="AD17" s="914"/>
      <c r="AE17" s="914"/>
      <c r="AF17" s="914"/>
      <c r="AG17" s="914"/>
      <c r="AH17" s="914"/>
      <c r="AI17" s="914"/>
      <c r="AJ17" s="914"/>
      <c r="AK17" s="914"/>
      <c r="AL17" s="914"/>
      <c r="AM17" s="914"/>
      <c r="AN17" s="914"/>
    </row>
    <row r="18" spans="1:40" ht="30" customHeight="1">
      <c r="A18" s="594">
        <v>13</v>
      </c>
      <c r="B18" s="607" t="s">
        <v>246</v>
      </c>
      <c r="C18" s="594" t="s">
        <v>247</v>
      </c>
      <c r="D18" s="594">
        <v>1</v>
      </c>
      <c r="E18" s="594">
        <v>1</v>
      </c>
      <c r="F18" s="594"/>
      <c r="G18" s="919">
        <f t="shared" si="0"/>
        <v>2.4333333333333331</v>
      </c>
      <c r="H18" s="920">
        <f t="shared" si="1"/>
        <v>29.16</v>
      </c>
      <c r="I18" s="921">
        <f t="shared" si="2"/>
        <v>2.4300000000000002</v>
      </c>
      <c r="J18" s="928"/>
      <c r="K18" s="948" t="s">
        <v>248</v>
      </c>
      <c r="L18" s="948"/>
      <c r="M18" s="954">
        <v>2.84</v>
      </c>
      <c r="N18" s="950" t="s">
        <v>249</v>
      </c>
      <c r="O18" s="950">
        <v>153065</v>
      </c>
      <c r="P18" s="951">
        <v>2.34</v>
      </c>
      <c r="Q18" s="956" t="s">
        <v>250</v>
      </c>
      <c r="R18" s="956">
        <v>926164</v>
      </c>
      <c r="S18" s="953">
        <v>2.12</v>
      </c>
      <c r="T18" s="919">
        <f t="shared" si="3"/>
        <v>2.4333333333333331</v>
      </c>
      <c r="U18" s="928"/>
      <c r="V18" s="594"/>
      <c r="W18" s="928"/>
      <c r="X18" s="928"/>
      <c r="Y18" s="928"/>
      <c r="Z18" s="928"/>
      <c r="AA18" s="928"/>
      <c r="AB18" s="928"/>
      <c r="AC18" s="928"/>
      <c r="AD18" s="928"/>
      <c r="AE18" s="928"/>
      <c r="AF18" s="928"/>
      <c r="AG18" s="928"/>
      <c r="AH18" s="928"/>
      <c r="AI18" s="928"/>
      <c r="AJ18" s="928"/>
      <c r="AK18" s="928"/>
      <c r="AL18" s="928"/>
      <c r="AM18" s="928"/>
      <c r="AN18" s="928"/>
    </row>
    <row r="19" spans="1:40" ht="30" customHeight="1">
      <c r="A19" s="594">
        <v>14</v>
      </c>
      <c r="B19" s="607" t="s">
        <v>251</v>
      </c>
      <c r="C19" s="594" t="s">
        <v>221</v>
      </c>
      <c r="D19" s="594">
        <v>10</v>
      </c>
      <c r="E19" s="594">
        <v>1</v>
      </c>
      <c r="F19" s="594"/>
      <c r="G19" s="919">
        <f t="shared" si="0"/>
        <v>3.77</v>
      </c>
      <c r="H19" s="920">
        <f t="shared" si="1"/>
        <v>452.4</v>
      </c>
      <c r="I19" s="921">
        <f t="shared" si="2"/>
        <v>37.700000000000003</v>
      </c>
      <c r="J19" s="914"/>
      <c r="K19" s="948" t="s">
        <v>209</v>
      </c>
      <c r="L19" s="922"/>
      <c r="M19" s="949">
        <v>3.75</v>
      </c>
      <c r="N19" s="950" t="s">
        <v>234</v>
      </c>
      <c r="O19" s="950"/>
      <c r="P19" s="951">
        <v>4.5</v>
      </c>
      <c r="Q19" s="952" t="s">
        <v>230</v>
      </c>
      <c r="R19" s="927"/>
      <c r="S19" s="953">
        <v>3.06</v>
      </c>
      <c r="T19" s="919">
        <f t="shared" si="3"/>
        <v>3.77</v>
      </c>
      <c r="U19" s="914"/>
      <c r="V19" s="594"/>
      <c r="W19" s="914"/>
      <c r="X19" s="914"/>
      <c r="Y19" s="914"/>
      <c r="Z19" s="914"/>
      <c r="AA19" s="914"/>
      <c r="AB19" s="914"/>
      <c r="AC19" s="914"/>
      <c r="AD19" s="914"/>
      <c r="AE19" s="914"/>
      <c r="AF19" s="914"/>
      <c r="AG19" s="914"/>
      <c r="AH19" s="914"/>
      <c r="AI19" s="914"/>
      <c r="AJ19" s="914"/>
      <c r="AK19" s="914"/>
      <c r="AL19" s="914"/>
      <c r="AM19" s="914"/>
      <c r="AN19" s="914"/>
    </row>
    <row r="20" spans="1:40" ht="30" customHeight="1">
      <c r="A20" s="594">
        <v>15</v>
      </c>
      <c r="B20" s="607" t="s">
        <v>252</v>
      </c>
      <c r="C20" s="594" t="s">
        <v>221</v>
      </c>
      <c r="D20" s="594">
        <v>10</v>
      </c>
      <c r="E20" s="594">
        <v>1</v>
      </c>
      <c r="F20" s="594"/>
      <c r="G20" s="919">
        <f t="shared" si="0"/>
        <v>11.696666666666667</v>
      </c>
      <c r="H20" s="920">
        <f t="shared" si="1"/>
        <v>1403.52</v>
      </c>
      <c r="I20" s="921">
        <f t="shared" si="2"/>
        <v>116.96</v>
      </c>
      <c r="J20" s="914"/>
      <c r="K20" s="948" t="s">
        <v>209</v>
      </c>
      <c r="L20" s="948"/>
      <c r="M20" s="954">
        <v>7.85</v>
      </c>
      <c r="N20" s="950" t="s">
        <v>234</v>
      </c>
      <c r="O20" s="950"/>
      <c r="P20" s="951">
        <v>16.5</v>
      </c>
      <c r="Q20" s="952" t="s">
        <v>253</v>
      </c>
      <c r="R20" s="956"/>
      <c r="S20" s="953">
        <v>10.74</v>
      </c>
      <c r="T20" s="919">
        <f t="shared" si="3"/>
        <v>11.696666666666667</v>
      </c>
      <c r="U20" s="914"/>
      <c r="V20" s="594"/>
      <c r="W20" s="914"/>
      <c r="X20" s="914"/>
      <c r="Y20" s="914"/>
      <c r="Z20" s="914"/>
      <c r="AA20" s="914"/>
      <c r="AB20" s="914"/>
      <c r="AC20" s="914"/>
      <c r="AD20" s="914"/>
      <c r="AE20" s="914"/>
      <c r="AF20" s="914"/>
      <c r="AG20" s="914"/>
      <c r="AH20" s="914"/>
      <c r="AI20" s="914"/>
      <c r="AJ20" s="914"/>
      <c r="AK20" s="914"/>
      <c r="AL20" s="914"/>
      <c r="AM20" s="914"/>
      <c r="AN20" s="914"/>
    </row>
    <row r="21" spans="1:40" ht="30" customHeight="1">
      <c r="A21" s="594">
        <v>16</v>
      </c>
      <c r="B21" s="607" t="s">
        <v>393</v>
      </c>
      <c r="C21" s="594" t="s">
        <v>221</v>
      </c>
      <c r="D21" s="594">
        <v>15</v>
      </c>
      <c r="E21" s="594">
        <v>1</v>
      </c>
      <c r="F21" s="594"/>
      <c r="G21" s="919">
        <f t="shared" si="0"/>
        <v>3.7833333333333337</v>
      </c>
      <c r="H21" s="920">
        <f t="shared" si="1"/>
        <v>681</v>
      </c>
      <c r="I21" s="921">
        <f t="shared" si="2"/>
        <v>56.75</v>
      </c>
      <c r="J21" s="914"/>
      <c r="K21" s="961" t="s">
        <v>234</v>
      </c>
      <c r="L21" s="922"/>
      <c r="M21" s="949">
        <v>4.1900000000000004</v>
      </c>
      <c r="N21" s="950" t="s">
        <v>208</v>
      </c>
      <c r="O21" s="950"/>
      <c r="P21" s="951">
        <v>4.29</v>
      </c>
      <c r="Q21" s="952" t="s">
        <v>230</v>
      </c>
      <c r="R21" s="927"/>
      <c r="S21" s="953">
        <v>2.87</v>
      </c>
      <c r="T21" s="919">
        <f t="shared" si="3"/>
        <v>3.7833333333333337</v>
      </c>
      <c r="U21" s="914"/>
      <c r="V21" s="594"/>
      <c r="W21" s="914"/>
      <c r="X21" s="914"/>
      <c r="Y21" s="914"/>
      <c r="Z21" s="914"/>
      <c r="AA21" s="914"/>
      <c r="AB21" s="914"/>
      <c r="AC21" s="914"/>
      <c r="AD21" s="914"/>
      <c r="AE21" s="914"/>
      <c r="AF21" s="914"/>
      <c r="AG21" s="914"/>
      <c r="AH21" s="914"/>
      <c r="AI21" s="914"/>
      <c r="AJ21" s="914"/>
      <c r="AK21" s="914"/>
      <c r="AL21" s="914"/>
      <c r="AM21" s="914"/>
      <c r="AN21" s="914"/>
    </row>
    <row r="22" spans="1:40" ht="30" customHeight="1">
      <c r="A22" s="594">
        <v>17</v>
      </c>
      <c r="B22" s="607" t="s">
        <v>255</v>
      </c>
      <c r="C22" s="594" t="s">
        <v>221</v>
      </c>
      <c r="D22" s="594">
        <v>4</v>
      </c>
      <c r="E22" s="594">
        <v>1</v>
      </c>
      <c r="F22" s="594"/>
      <c r="G22" s="919">
        <f t="shared" si="0"/>
        <v>16.429999999999996</v>
      </c>
      <c r="H22" s="920">
        <f t="shared" si="1"/>
        <v>788.64</v>
      </c>
      <c r="I22" s="921">
        <f t="shared" si="2"/>
        <v>65.72</v>
      </c>
      <c r="J22" s="914"/>
      <c r="K22" s="962" t="s">
        <v>256</v>
      </c>
      <c r="L22" s="963"/>
      <c r="M22" s="964">
        <v>15.95</v>
      </c>
      <c r="N22" s="965" t="s">
        <v>257</v>
      </c>
      <c r="O22" s="965"/>
      <c r="P22" s="966">
        <v>19.649999999999999</v>
      </c>
      <c r="Q22" s="967" t="s">
        <v>258</v>
      </c>
      <c r="R22" s="968"/>
      <c r="S22" s="969">
        <v>13.69</v>
      </c>
      <c r="T22" s="919">
        <f t="shared" si="3"/>
        <v>16.429999999999996</v>
      </c>
      <c r="U22" s="914"/>
      <c r="V22" s="594"/>
      <c r="W22" s="914"/>
      <c r="X22" s="914"/>
      <c r="Y22" s="914"/>
      <c r="Z22" s="914"/>
      <c r="AA22" s="914"/>
      <c r="AB22" s="914"/>
      <c r="AC22" s="914"/>
      <c r="AD22" s="914"/>
      <c r="AE22" s="914"/>
      <c r="AF22" s="914"/>
      <c r="AG22" s="914"/>
      <c r="AH22" s="914"/>
      <c r="AI22" s="914"/>
      <c r="AJ22" s="914"/>
      <c r="AK22" s="914"/>
      <c r="AL22" s="914"/>
      <c r="AM22" s="914"/>
      <c r="AN22" s="914"/>
    </row>
    <row r="23" spans="1:40" ht="30" customHeight="1">
      <c r="A23" s="594">
        <v>18</v>
      </c>
      <c r="B23" s="607" t="s">
        <v>259</v>
      </c>
      <c r="C23" s="594" t="s">
        <v>260</v>
      </c>
      <c r="D23" s="594">
        <v>1</v>
      </c>
      <c r="E23" s="594">
        <v>1</v>
      </c>
      <c r="F23" s="594"/>
      <c r="G23" s="919">
        <f t="shared" si="0"/>
        <v>150.47</v>
      </c>
      <c r="H23" s="920">
        <f t="shared" si="1"/>
        <v>1805.64</v>
      </c>
      <c r="I23" s="921">
        <f t="shared" si="2"/>
        <v>150.47</v>
      </c>
      <c r="J23" s="914"/>
      <c r="K23" s="961" t="s">
        <v>234</v>
      </c>
      <c r="L23" s="948"/>
      <c r="M23" s="954">
        <v>106.34</v>
      </c>
      <c r="N23" s="950" t="s">
        <v>234</v>
      </c>
      <c r="O23" s="950"/>
      <c r="P23" s="951">
        <v>159.32</v>
      </c>
      <c r="Q23" s="952" t="s">
        <v>261</v>
      </c>
      <c r="R23" s="956"/>
      <c r="S23" s="953">
        <v>185.75</v>
      </c>
      <c r="T23" s="919">
        <f t="shared" si="3"/>
        <v>150.47</v>
      </c>
      <c r="U23" s="914"/>
      <c r="V23" s="594"/>
      <c r="W23" s="914"/>
      <c r="X23" s="914"/>
      <c r="Y23" s="914"/>
      <c r="Z23" s="914"/>
      <c r="AA23" s="914"/>
      <c r="AB23" s="914"/>
      <c r="AC23" s="914"/>
      <c r="AD23" s="914"/>
      <c r="AE23" s="914"/>
      <c r="AF23" s="914"/>
      <c r="AG23" s="914"/>
      <c r="AH23" s="914"/>
      <c r="AI23" s="914"/>
      <c r="AJ23" s="914"/>
      <c r="AK23" s="914"/>
      <c r="AL23" s="914"/>
      <c r="AM23" s="914"/>
      <c r="AN23" s="914"/>
    </row>
    <row r="24" spans="1:40" ht="30" customHeight="1">
      <c r="A24" s="594">
        <v>19</v>
      </c>
      <c r="B24" s="607" t="s">
        <v>262</v>
      </c>
      <c r="C24" s="594" t="s">
        <v>221</v>
      </c>
      <c r="D24" s="594">
        <v>10</v>
      </c>
      <c r="E24" s="594">
        <v>1</v>
      </c>
      <c r="F24" s="594"/>
      <c r="G24" s="919">
        <f t="shared" si="0"/>
        <v>4.5533333333333337</v>
      </c>
      <c r="H24" s="920">
        <f t="shared" si="1"/>
        <v>546.36</v>
      </c>
      <c r="I24" s="921">
        <f t="shared" si="2"/>
        <v>45.53</v>
      </c>
      <c r="J24" s="914"/>
      <c r="K24" s="948" t="s">
        <v>263</v>
      </c>
      <c r="L24" s="948"/>
      <c r="M24" s="954">
        <v>2.97</v>
      </c>
      <c r="N24" s="950" t="s">
        <v>264</v>
      </c>
      <c r="O24" s="950"/>
      <c r="P24" s="951">
        <v>6.99</v>
      </c>
      <c r="Q24" s="952" t="s">
        <v>209</v>
      </c>
      <c r="R24" s="956"/>
      <c r="S24" s="953">
        <v>3.7</v>
      </c>
      <c r="T24" s="919">
        <f t="shared" si="3"/>
        <v>4.5533333333333337</v>
      </c>
      <c r="U24" s="914"/>
      <c r="V24" s="594"/>
      <c r="W24" s="914"/>
      <c r="X24" s="914"/>
      <c r="Y24" s="914"/>
      <c r="Z24" s="914"/>
      <c r="AA24" s="914"/>
      <c r="AB24" s="914"/>
      <c r="AC24" s="914"/>
      <c r="AD24" s="914"/>
      <c r="AE24" s="914"/>
      <c r="AF24" s="914"/>
      <c r="AG24" s="914"/>
      <c r="AH24" s="914"/>
      <c r="AI24" s="914"/>
      <c r="AJ24" s="914"/>
      <c r="AK24" s="914"/>
      <c r="AL24" s="914"/>
      <c r="AM24" s="914"/>
      <c r="AN24" s="914"/>
    </row>
    <row r="25" spans="1:40" ht="30" customHeight="1">
      <c r="A25" s="594">
        <v>20</v>
      </c>
      <c r="B25" s="607" t="s">
        <v>265</v>
      </c>
      <c r="C25" s="594" t="s">
        <v>221</v>
      </c>
      <c r="D25" s="594">
        <v>0</v>
      </c>
      <c r="E25" s="594">
        <v>1</v>
      </c>
      <c r="F25" s="594"/>
      <c r="G25" s="919">
        <f t="shared" si="0"/>
        <v>2.3933333333333331</v>
      </c>
      <c r="H25" s="920">
        <f t="shared" si="1"/>
        <v>0</v>
      </c>
      <c r="I25" s="921">
        <f t="shared" si="2"/>
        <v>0</v>
      </c>
      <c r="J25" s="914"/>
      <c r="K25" s="948" t="s">
        <v>209</v>
      </c>
      <c r="L25" s="922"/>
      <c r="M25" s="949">
        <v>1.59</v>
      </c>
      <c r="N25" s="950" t="s">
        <v>264</v>
      </c>
      <c r="O25" s="950"/>
      <c r="P25" s="951">
        <v>2.9</v>
      </c>
      <c r="Q25" s="952" t="s">
        <v>208</v>
      </c>
      <c r="R25" s="927"/>
      <c r="S25" s="953">
        <v>2.69</v>
      </c>
      <c r="T25" s="919">
        <f t="shared" si="3"/>
        <v>2.3933333333333331</v>
      </c>
      <c r="U25" s="914"/>
      <c r="V25" s="594"/>
      <c r="W25" s="914"/>
      <c r="X25" s="914"/>
      <c r="Y25" s="914"/>
      <c r="Z25" s="914"/>
      <c r="AA25" s="914"/>
      <c r="AB25" s="914"/>
      <c r="AC25" s="914"/>
      <c r="AD25" s="914"/>
      <c r="AE25" s="914"/>
      <c r="AF25" s="914"/>
      <c r="AG25" s="914"/>
      <c r="AH25" s="914"/>
      <c r="AI25" s="914"/>
      <c r="AJ25" s="914"/>
      <c r="AK25" s="914"/>
      <c r="AL25" s="914"/>
      <c r="AM25" s="914"/>
      <c r="AN25" s="914"/>
    </row>
    <row r="26" spans="1:40" ht="30" customHeight="1">
      <c r="A26" s="594">
        <v>21</v>
      </c>
      <c r="B26" s="607" t="s">
        <v>266</v>
      </c>
      <c r="C26" s="594" t="s">
        <v>207</v>
      </c>
      <c r="D26" s="594">
        <v>3</v>
      </c>
      <c r="E26" s="594">
        <v>1</v>
      </c>
      <c r="F26" s="594"/>
      <c r="G26" s="919">
        <f t="shared" si="0"/>
        <v>24.37</v>
      </c>
      <c r="H26" s="920">
        <f t="shared" si="1"/>
        <v>877.32</v>
      </c>
      <c r="I26" s="921">
        <f t="shared" si="2"/>
        <v>73.11</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594"/>
      <c r="W26" s="914"/>
      <c r="X26" s="914"/>
      <c r="Y26" s="914"/>
      <c r="Z26" s="914"/>
      <c r="AA26" s="914"/>
      <c r="AB26" s="914"/>
      <c r="AC26" s="914"/>
      <c r="AD26" s="914"/>
      <c r="AE26" s="914"/>
      <c r="AF26" s="914"/>
      <c r="AG26" s="914"/>
      <c r="AH26" s="914"/>
      <c r="AI26" s="914"/>
      <c r="AJ26" s="914"/>
      <c r="AK26" s="914"/>
      <c r="AL26" s="914"/>
      <c r="AM26" s="914"/>
      <c r="AN26" s="914"/>
    </row>
    <row r="27" spans="1:40" ht="30" customHeight="1">
      <c r="A27" s="594">
        <v>22</v>
      </c>
      <c r="B27" s="607" t="s">
        <v>268</v>
      </c>
      <c r="C27" s="594" t="s">
        <v>221</v>
      </c>
      <c r="D27" s="594">
        <v>0</v>
      </c>
      <c r="E27" s="594">
        <v>1</v>
      </c>
      <c r="F27" s="594"/>
      <c r="G27" s="919">
        <f t="shared" si="0"/>
        <v>19.12</v>
      </c>
      <c r="H27" s="920">
        <f t="shared" si="1"/>
        <v>0</v>
      </c>
      <c r="I27" s="921">
        <f t="shared" si="2"/>
        <v>0</v>
      </c>
      <c r="J27" s="914"/>
      <c r="K27" s="961" t="s">
        <v>269</v>
      </c>
      <c r="L27" s="948"/>
      <c r="M27" s="954">
        <v>14.9</v>
      </c>
      <c r="N27" s="950" t="s">
        <v>270</v>
      </c>
      <c r="O27" s="950"/>
      <c r="P27" s="951">
        <v>24.56</v>
      </c>
      <c r="Q27" s="952" t="s">
        <v>234</v>
      </c>
      <c r="R27" s="927"/>
      <c r="S27" s="953">
        <v>17.899999999999999</v>
      </c>
      <c r="T27" s="919">
        <f t="shared" si="3"/>
        <v>19.12</v>
      </c>
      <c r="U27" s="914"/>
      <c r="V27" s="594"/>
      <c r="W27" s="914"/>
      <c r="X27" s="914"/>
      <c r="Y27" s="914"/>
      <c r="Z27" s="914"/>
      <c r="AA27" s="914"/>
      <c r="AB27" s="914"/>
      <c r="AC27" s="914"/>
      <c r="AD27" s="914"/>
      <c r="AE27" s="914"/>
      <c r="AF27" s="914"/>
      <c r="AG27" s="914"/>
      <c r="AH27" s="914"/>
      <c r="AI27" s="914"/>
      <c r="AJ27" s="914"/>
      <c r="AK27" s="914"/>
      <c r="AL27" s="914"/>
      <c r="AM27" s="914"/>
      <c r="AN27" s="914"/>
    </row>
    <row r="28" spans="1:40" ht="30" customHeight="1">
      <c r="A28" s="594">
        <v>23</v>
      </c>
      <c r="B28" s="607" t="s">
        <v>271</v>
      </c>
      <c r="C28" s="594" t="s">
        <v>247</v>
      </c>
      <c r="D28" s="594">
        <v>2</v>
      </c>
      <c r="E28" s="594">
        <v>1</v>
      </c>
      <c r="F28" s="594"/>
      <c r="G28" s="919">
        <f t="shared" si="0"/>
        <v>8.4033333333333342</v>
      </c>
      <c r="H28" s="920">
        <f t="shared" si="1"/>
        <v>201.6</v>
      </c>
      <c r="I28" s="921">
        <f t="shared" si="2"/>
        <v>16.8</v>
      </c>
      <c r="J28" s="914"/>
      <c r="K28" s="948" t="s">
        <v>272</v>
      </c>
      <c r="L28" s="948">
        <v>160432</v>
      </c>
      <c r="M28" s="954">
        <v>9.2200000000000006</v>
      </c>
      <c r="N28" s="950" t="s">
        <v>249</v>
      </c>
      <c r="O28" s="950"/>
      <c r="P28" s="951">
        <v>8.82</v>
      </c>
      <c r="Q28" s="952" t="s">
        <v>250</v>
      </c>
      <c r="R28" s="956"/>
      <c r="S28" s="953">
        <v>7.17</v>
      </c>
      <c r="T28" s="919">
        <f t="shared" si="3"/>
        <v>8.4033333333333342</v>
      </c>
      <c r="U28" s="914"/>
      <c r="V28" s="59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3</v>
      </c>
      <c r="E29" s="594">
        <v>1</v>
      </c>
      <c r="F29" s="594"/>
      <c r="G29" s="919">
        <f t="shared" si="0"/>
        <v>4.71</v>
      </c>
      <c r="H29" s="920">
        <f t="shared" si="1"/>
        <v>169.56</v>
      </c>
      <c r="I29" s="921">
        <f t="shared" si="2"/>
        <v>14.13</v>
      </c>
      <c r="J29" s="914"/>
      <c r="K29" s="961" t="s">
        <v>274</v>
      </c>
      <c r="L29" s="948"/>
      <c r="M29" s="954">
        <v>5.09</v>
      </c>
      <c r="N29" s="950" t="s">
        <v>275</v>
      </c>
      <c r="O29" s="950"/>
      <c r="P29" s="951">
        <v>4.99</v>
      </c>
      <c r="Q29" s="952" t="s">
        <v>209</v>
      </c>
      <c r="R29" s="956"/>
      <c r="S29" s="953">
        <v>4.05</v>
      </c>
      <c r="T29" s="919">
        <f t="shared" si="3"/>
        <v>4.71</v>
      </c>
      <c r="U29" s="914"/>
      <c r="V29" s="59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40.236666666666672</v>
      </c>
      <c r="H30" s="920">
        <f t="shared" si="1"/>
        <v>482.76</v>
      </c>
      <c r="I30" s="921">
        <f t="shared" si="2"/>
        <v>40.229999999999997</v>
      </c>
      <c r="J30" s="914"/>
      <c r="K30" s="948" t="s">
        <v>272</v>
      </c>
      <c r="L30" s="948">
        <v>158341</v>
      </c>
      <c r="M30" s="954">
        <v>49.26</v>
      </c>
      <c r="N30" s="950" t="s">
        <v>249</v>
      </c>
      <c r="O30" s="950"/>
      <c r="P30" s="951">
        <v>38.24</v>
      </c>
      <c r="Q30" s="952" t="s">
        <v>250</v>
      </c>
      <c r="R30" s="956"/>
      <c r="S30" s="953">
        <v>33.21</v>
      </c>
      <c r="T30" s="919">
        <f t="shared" si="3"/>
        <v>40.236666666666672</v>
      </c>
      <c r="U30" s="914"/>
      <c r="V30" s="59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1</v>
      </c>
      <c r="E31" s="594">
        <v>1</v>
      </c>
      <c r="F31" s="594"/>
      <c r="G31" s="919">
        <f t="shared" si="0"/>
        <v>44.363333333333337</v>
      </c>
      <c r="H31" s="920">
        <f t="shared" si="1"/>
        <v>532.32000000000005</v>
      </c>
      <c r="I31" s="921">
        <f t="shared" si="2"/>
        <v>44.36</v>
      </c>
      <c r="J31" s="914"/>
      <c r="K31" s="961" t="s">
        <v>223</v>
      </c>
      <c r="L31" s="948"/>
      <c r="M31" s="954">
        <v>21.9</v>
      </c>
      <c r="N31" s="950" t="s">
        <v>222</v>
      </c>
      <c r="O31" s="950"/>
      <c r="P31" s="951">
        <v>51.29</v>
      </c>
      <c r="Q31" s="952" t="s">
        <v>234</v>
      </c>
      <c r="R31" s="956"/>
      <c r="S31" s="953">
        <v>59.9</v>
      </c>
      <c r="T31" s="919">
        <f t="shared" si="3"/>
        <v>44.363333333333337</v>
      </c>
      <c r="U31" s="914"/>
      <c r="V31" s="59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1</v>
      </c>
      <c r="E32" s="594">
        <v>1</v>
      </c>
      <c r="F32" s="594"/>
      <c r="G32" s="919">
        <f t="shared" si="0"/>
        <v>29.566666666666663</v>
      </c>
      <c r="H32" s="920">
        <f t="shared" si="1"/>
        <v>354.72</v>
      </c>
      <c r="I32" s="921">
        <f t="shared" si="2"/>
        <v>29.56</v>
      </c>
      <c r="J32" s="914"/>
      <c r="K32" s="961" t="s">
        <v>223</v>
      </c>
      <c r="L32" s="948"/>
      <c r="M32" s="954">
        <v>21.9</v>
      </c>
      <c r="N32" s="950" t="s">
        <v>217</v>
      </c>
      <c r="O32" s="950"/>
      <c r="P32" s="951">
        <v>31.9</v>
      </c>
      <c r="Q32" s="952" t="s">
        <v>279</v>
      </c>
      <c r="R32" s="956"/>
      <c r="S32" s="953">
        <v>34.9</v>
      </c>
      <c r="T32" s="919">
        <f t="shared" si="3"/>
        <v>29.566666666666663</v>
      </c>
      <c r="U32" s="914"/>
      <c r="V32" s="59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4</v>
      </c>
      <c r="E33" s="594">
        <v>1</v>
      </c>
      <c r="F33" s="594"/>
      <c r="G33" s="919">
        <f t="shared" si="0"/>
        <v>26.33666666666667</v>
      </c>
      <c r="H33" s="920">
        <f t="shared" si="1"/>
        <v>1264.08</v>
      </c>
      <c r="I33" s="921">
        <f t="shared" si="2"/>
        <v>105.34</v>
      </c>
      <c r="J33" s="914"/>
      <c r="K33" s="961" t="s">
        <v>281</v>
      </c>
      <c r="L33" s="948"/>
      <c r="M33" s="954">
        <v>22.78</v>
      </c>
      <c r="N33" s="950" t="s">
        <v>282</v>
      </c>
      <c r="O33" s="950"/>
      <c r="P33" s="951">
        <v>29.73</v>
      </c>
      <c r="Q33" s="952" t="s">
        <v>283</v>
      </c>
      <c r="R33" s="956"/>
      <c r="S33" s="953">
        <v>26.5</v>
      </c>
      <c r="T33" s="919">
        <f t="shared" si="3"/>
        <v>26.33666666666667</v>
      </c>
      <c r="U33" s="914"/>
      <c r="V33" s="59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2</v>
      </c>
      <c r="E34" s="594">
        <v>1</v>
      </c>
      <c r="F34" s="594"/>
      <c r="G34" s="919">
        <f t="shared" si="0"/>
        <v>27.146666666666665</v>
      </c>
      <c r="H34" s="920">
        <f t="shared" si="1"/>
        <v>651.48</v>
      </c>
      <c r="I34" s="921">
        <f t="shared" si="2"/>
        <v>54.29</v>
      </c>
      <c r="J34" s="914"/>
      <c r="K34" s="948" t="s">
        <v>209</v>
      </c>
      <c r="L34" s="948"/>
      <c r="M34" s="954">
        <v>32.25</v>
      </c>
      <c r="N34" s="950" t="s">
        <v>222</v>
      </c>
      <c r="O34" s="950"/>
      <c r="P34" s="951">
        <v>22.21</v>
      </c>
      <c r="Q34" s="952" t="s">
        <v>218</v>
      </c>
      <c r="R34" s="956"/>
      <c r="S34" s="953">
        <v>26.98</v>
      </c>
      <c r="T34" s="919">
        <f t="shared" si="3"/>
        <v>27.146666666666665</v>
      </c>
      <c r="U34" s="914"/>
      <c r="V34" s="59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1</v>
      </c>
      <c r="E35" s="594">
        <v>1</v>
      </c>
      <c r="F35" s="594"/>
      <c r="G35" s="919">
        <f t="shared" si="0"/>
        <v>40.70333333333334</v>
      </c>
      <c r="H35" s="920">
        <f t="shared" si="1"/>
        <v>488.4</v>
      </c>
      <c r="I35" s="921">
        <f t="shared" si="2"/>
        <v>40.700000000000003</v>
      </c>
      <c r="J35" s="914"/>
      <c r="K35" s="948" t="s">
        <v>286</v>
      </c>
      <c r="L35" s="948"/>
      <c r="M35" s="954">
        <v>33.32</v>
      </c>
      <c r="N35" s="950" t="s">
        <v>209</v>
      </c>
      <c r="O35" s="950"/>
      <c r="P35" s="951">
        <v>51.8</v>
      </c>
      <c r="Q35" s="952" t="s">
        <v>287</v>
      </c>
      <c r="R35" s="956"/>
      <c r="S35" s="953">
        <v>36.99</v>
      </c>
      <c r="T35" s="919">
        <f t="shared" si="3"/>
        <v>40.70333333333334</v>
      </c>
      <c r="U35" s="914"/>
      <c r="V35" s="59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1</v>
      </c>
      <c r="E36" s="594">
        <v>1</v>
      </c>
      <c r="F36" s="594"/>
      <c r="G36" s="919">
        <f t="shared" si="0"/>
        <v>41.089999999999996</v>
      </c>
      <c r="H36" s="920">
        <f t="shared" si="1"/>
        <v>493.08</v>
      </c>
      <c r="I36" s="921">
        <f t="shared" si="2"/>
        <v>41.09</v>
      </c>
      <c r="J36" s="914"/>
      <c r="K36" s="948" t="s">
        <v>286</v>
      </c>
      <c r="L36" s="948"/>
      <c r="M36" s="954">
        <v>33.32</v>
      </c>
      <c r="N36" s="950" t="s">
        <v>209</v>
      </c>
      <c r="O36" s="950"/>
      <c r="P36" s="951">
        <v>34.15</v>
      </c>
      <c r="Q36" s="952" t="s">
        <v>289</v>
      </c>
      <c r="R36" s="956"/>
      <c r="S36" s="953">
        <v>55.8</v>
      </c>
      <c r="T36" s="919">
        <f t="shared" si="3"/>
        <v>41.089999999999996</v>
      </c>
      <c r="U36" s="914"/>
      <c r="V36" s="59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1</v>
      </c>
      <c r="E37" s="594">
        <v>1</v>
      </c>
      <c r="F37" s="594"/>
      <c r="G37" s="919">
        <f t="shared" si="0"/>
        <v>57.063333333333333</v>
      </c>
      <c r="H37" s="920">
        <f t="shared" si="1"/>
        <v>684.72</v>
      </c>
      <c r="I37" s="921">
        <f t="shared" si="2"/>
        <v>57.06</v>
      </c>
      <c r="J37" s="970"/>
      <c r="K37" s="948" t="s">
        <v>209</v>
      </c>
      <c r="L37" s="948"/>
      <c r="M37" s="954">
        <v>61.25</v>
      </c>
      <c r="N37" s="950" t="s">
        <v>291</v>
      </c>
      <c r="O37" s="950"/>
      <c r="P37" s="951">
        <v>49.9</v>
      </c>
      <c r="Q37" s="952" t="s">
        <v>282</v>
      </c>
      <c r="R37" s="956"/>
      <c r="S37" s="953">
        <v>60.04</v>
      </c>
      <c r="T37" s="919">
        <f t="shared" si="3"/>
        <v>57.063333333333333</v>
      </c>
      <c r="U37" s="946"/>
      <c r="V37" s="594"/>
      <c r="W37" s="996"/>
      <c r="X37" s="996"/>
      <c r="Y37" s="996"/>
      <c r="Z37" s="996"/>
      <c r="AA37" s="996"/>
      <c r="AB37" s="996"/>
      <c r="AC37" s="996"/>
      <c r="AD37" s="996"/>
      <c r="AE37" s="996"/>
      <c r="AF37" s="996"/>
      <c r="AG37" s="996"/>
      <c r="AH37" s="996"/>
      <c r="AI37" s="997"/>
      <c r="AJ37" s="994"/>
      <c r="AK37" s="994"/>
      <c r="AL37" s="1150"/>
      <c r="AM37" s="1116"/>
      <c r="AN37" s="1105"/>
    </row>
    <row r="38" spans="1:40" ht="30" customHeight="1">
      <c r="A38" s="594">
        <v>33</v>
      </c>
      <c r="B38" s="607" t="s">
        <v>292</v>
      </c>
      <c r="C38" s="594" t="s">
        <v>221</v>
      </c>
      <c r="D38" s="594">
        <v>12</v>
      </c>
      <c r="E38" s="594">
        <v>1</v>
      </c>
      <c r="F38" s="594"/>
      <c r="G38" s="919">
        <f t="shared" si="0"/>
        <v>1.8133333333333332</v>
      </c>
      <c r="H38" s="920">
        <f t="shared" si="1"/>
        <v>261.12</v>
      </c>
      <c r="I38" s="921">
        <f t="shared" si="2"/>
        <v>21.76</v>
      </c>
      <c r="J38" s="914"/>
      <c r="K38" s="961" t="s">
        <v>293</v>
      </c>
      <c r="L38" s="948">
        <v>160477</v>
      </c>
      <c r="M38" s="954">
        <v>1.88</v>
      </c>
      <c r="N38" s="950" t="s">
        <v>294</v>
      </c>
      <c r="O38" s="950">
        <v>986589</v>
      </c>
      <c r="P38" s="951">
        <v>1.68</v>
      </c>
      <c r="Q38" s="952" t="s">
        <v>295</v>
      </c>
      <c r="R38" s="956">
        <v>120633</v>
      </c>
      <c r="S38" s="953">
        <v>1.88</v>
      </c>
      <c r="T38" s="919">
        <f t="shared" si="3"/>
        <v>1.8133333333333332</v>
      </c>
      <c r="U38" s="914"/>
      <c r="V38" s="594"/>
      <c r="W38" s="914"/>
      <c r="X38" s="914"/>
      <c r="Y38" s="914"/>
      <c r="Z38" s="914"/>
      <c r="AA38" s="914"/>
      <c r="AB38" s="914"/>
      <c r="AC38" s="914"/>
      <c r="AD38" s="914"/>
      <c r="AE38" s="914"/>
      <c r="AF38" s="914"/>
      <c r="AG38" s="914"/>
      <c r="AH38" s="914"/>
      <c r="AI38" s="914"/>
      <c r="AJ38" s="914"/>
      <c r="AK38" s="914"/>
      <c r="AL38" s="914"/>
      <c r="AM38" s="914"/>
      <c r="AN38" s="914"/>
    </row>
    <row r="39" spans="1:40" ht="30" customHeight="1">
      <c r="A39" s="594">
        <v>34</v>
      </c>
      <c r="B39" s="607" t="s">
        <v>296</v>
      </c>
      <c r="C39" s="594" t="s">
        <v>221</v>
      </c>
      <c r="D39" s="594">
        <v>80</v>
      </c>
      <c r="E39" s="594">
        <v>1</v>
      </c>
      <c r="F39" s="594"/>
      <c r="G39" s="919">
        <f t="shared" si="0"/>
        <v>3.9899999999999998</v>
      </c>
      <c r="H39" s="920">
        <f t="shared" si="1"/>
        <v>3830.4</v>
      </c>
      <c r="I39" s="921">
        <f t="shared" si="2"/>
        <v>319.2</v>
      </c>
      <c r="J39" s="914"/>
      <c r="K39" s="948" t="s">
        <v>286</v>
      </c>
      <c r="L39" s="948"/>
      <c r="M39" s="954">
        <v>3.93</v>
      </c>
      <c r="N39" s="950" t="s">
        <v>209</v>
      </c>
      <c r="O39" s="950"/>
      <c r="P39" s="951">
        <v>4.3499999999999996</v>
      </c>
      <c r="Q39" s="952" t="s">
        <v>275</v>
      </c>
      <c r="R39" s="956"/>
      <c r="S39" s="953">
        <v>3.69</v>
      </c>
      <c r="T39" s="919">
        <f t="shared" si="3"/>
        <v>3.9899999999999998</v>
      </c>
      <c r="U39" s="914"/>
      <c r="V39" s="594"/>
      <c r="W39" s="914"/>
      <c r="X39" s="914"/>
      <c r="Y39" s="914"/>
      <c r="Z39" s="914"/>
      <c r="AA39" s="914"/>
      <c r="AB39" s="914"/>
      <c r="AC39" s="914"/>
      <c r="AD39" s="914"/>
      <c r="AE39" s="914"/>
      <c r="AF39" s="914"/>
      <c r="AG39" s="914"/>
      <c r="AH39" s="914"/>
      <c r="AI39" s="914"/>
      <c r="AJ39" s="914"/>
      <c r="AK39" s="914"/>
      <c r="AL39" s="914"/>
      <c r="AM39" s="914"/>
      <c r="AN39" s="914"/>
    </row>
    <row r="40" spans="1:40" ht="30" customHeight="1">
      <c r="A40" s="594">
        <v>35</v>
      </c>
      <c r="B40" s="607" t="s">
        <v>297</v>
      </c>
      <c r="C40" s="594" t="s">
        <v>212</v>
      </c>
      <c r="D40" s="594">
        <v>2</v>
      </c>
      <c r="E40" s="594">
        <v>1</v>
      </c>
      <c r="F40" s="594"/>
      <c r="G40" s="919">
        <f t="shared" si="0"/>
        <v>22.046666666666667</v>
      </c>
      <c r="H40" s="920">
        <f t="shared" si="1"/>
        <v>529.08000000000004</v>
      </c>
      <c r="I40" s="921">
        <f t="shared" si="2"/>
        <v>44.09</v>
      </c>
      <c r="J40" s="914"/>
      <c r="K40" s="948" t="s">
        <v>286</v>
      </c>
      <c r="L40" s="948"/>
      <c r="M40" s="954">
        <v>21.66</v>
      </c>
      <c r="N40" s="950" t="s">
        <v>230</v>
      </c>
      <c r="O40" s="950"/>
      <c r="P40" s="951">
        <v>21.87</v>
      </c>
      <c r="Q40" s="952" t="s">
        <v>217</v>
      </c>
      <c r="R40" s="956"/>
      <c r="S40" s="953">
        <v>22.61</v>
      </c>
      <c r="T40" s="919">
        <f t="shared" si="3"/>
        <v>22.046666666666667</v>
      </c>
      <c r="U40" s="914"/>
      <c r="V40" s="594"/>
      <c r="W40" s="914"/>
      <c r="X40" s="914"/>
      <c r="Y40" s="914"/>
      <c r="Z40" s="914"/>
      <c r="AA40" s="914"/>
      <c r="AB40" s="914"/>
      <c r="AC40" s="914"/>
      <c r="AD40" s="914"/>
      <c r="AE40" s="914"/>
      <c r="AF40" s="914"/>
      <c r="AG40" s="914"/>
      <c r="AH40" s="914"/>
      <c r="AI40" s="914"/>
      <c r="AJ40" s="914"/>
      <c r="AK40" s="914"/>
      <c r="AL40" s="914"/>
      <c r="AM40" s="914"/>
      <c r="AN40" s="914"/>
    </row>
    <row r="41" spans="1:40" ht="12.75">
      <c r="A41" s="1163"/>
      <c r="B41" s="1116"/>
      <c r="C41" s="1116"/>
      <c r="D41" s="1116"/>
      <c r="E41" s="1116"/>
      <c r="F41" s="1116"/>
      <c r="G41" s="1116"/>
      <c r="H41" s="1116"/>
      <c r="I41" s="1105"/>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4"/>
      <c r="AI41" s="914"/>
      <c r="AJ41" s="914"/>
      <c r="AK41" s="914"/>
      <c r="AL41" s="914"/>
      <c r="AM41" s="914"/>
      <c r="AN41" s="914"/>
    </row>
    <row r="42" spans="1:40" ht="12.75">
      <c r="A42" s="594"/>
      <c r="B42" s="607"/>
      <c r="C42" s="594"/>
      <c r="D42" s="594"/>
      <c r="E42" s="594"/>
      <c r="F42" s="594"/>
      <c r="G42" s="919"/>
      <c r="H42" s="920"/>
      <c r="I42" s="930"/>
      <c r="J42" s="914"/>
      <c r="K42" s="970"/>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ROUND(SUM(I6:I40),2)</f>
        <v>2283.2600000000002</v>
      </c>
      <c r="J43" s="970"/>
      <c r="K43" s="914"/>
      <c r="L43" s="970"/>
      <c r="M43" s="970"/>
      <c r="N43" s="970"/>
      <c r="O43" s="970"/>
      <c r="P43" s="970"/>
      <c r="Q43" s="970"/>
      <c r="R43" s="970"/>
      <c r="S43" s="995"/>
      <c r="T43" s="994"/>
      <c r="U43" s="1150"/>
      <c r="V43" s="1116"/>
      <c r="W43" s="1116"/>
      <c r="X43" s="1116"/>
      <c r="Y43" s="1116"/>
      <c r="Z43" s="1116"/>
      <c r="AA43" s="1116"/>
      <c r="AB43" s="1116"/>
      <c r="AC43" s="1116"/>
      <c r="AD43" s="1116"/>
      <c r="AE43" s="1116"/>
      <c r="AF43" s="1116"/>
      <c r="AG43" s="1116"/>
      <c r="AH43" s="1116"/>
      <c r="AI43" s="1105"/>
      <c r="AJ43" s="994"/>
      <c r="AK43" s="994"/>
      <c r="AL43" s="1150"/>
      <c r="AM43" s="1116"/>
      <c r="AN43" s="1105"/>
    </row>
    <row r="44" spans="1:40" ht="15.75" customHeight="1">
      <c r="A44" s="594"/>
      <c r="B44" s="607"/>
      <c r="C44" s="594"/>
      <c r="D44" s="594"/>
      <c r="E44" s="594"/>
      <c r="F44" s="594"/>
      <c r="G44" s="919"/>
      <c r="H44" s="920"/>
      <c r="I44" s="931"/>
      <c r="J44" s="914"/>
      <c r="K44" s="914"/>
      <c r="L44" s="914"/>
      <c r="M44" s="914"/>
      <c r="N44" s="914"/>
      <c r="O44" s="914"/>
      <c r="P44" s="914"/>
      <c r="Q44" s="914"/>
      <c r="R44" s="914"/>
      <c r="S44" s="914"/>
      <c r="T44" s="914"/>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914"/>
      <c r="L45" s="914"/>
      <c r="M45" s="914"/>
      <c r="N45" s="914"/>
      <c r="O45" s="914"/>
      <c r="P45" s="914"/>
      <c r="Q45" s="914"/>
      <c r="R45" s="914"/>
      <c r="S45" s="914"/>
      <c r="T45" s="914"/>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918"/>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991"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0" customHeight="1">
      <c r="A49" s="594">
        <v>1</v>
      </c>
      <c r="B49" s="607" t="s">
        <v>301</v>
      </c>
      <c r="C49" s="594" t="s">
        <v>221</v>
      </c>
      <c r="D49" s="594">
        <v>10</v>
      </c>
      <c r="E49" s="594">
        <v>6</v>
      </c>
      <c r="F49" s="594"/>
      <c r="G49" s="919">
        <f t="shared" ref="G49:G70" si="4">T49</f>
        <v>6.080000000000001</v>
      </c>
      <c r="H49" s="920">
        <f t="shared" ref="H49:H70" si="5">TRUNC(I49*12,2)</f>
        <v>121.56</v>
      </c>
      <c r="I49" s="921">
        <f t="shared" ref="I49:I70" si="6">TRUNC(G49*D49/E49,2)</f>
        <v>10.130000000000001</v>
      </c>
      <c r="J49" s="914"/>
      <c r="K49" s="948" t="s">
        <v>218</v>
      </c>
      <c r="L49" s="948"/>
      <c r="M49" s="954">
        <v>3.99</v>
      </c>
      <c r="N49" s="950" t="s">
        <v>302</v>
      </c>
      <c r="O49" s="950"/>
      <c r="P49" s="951">
        <v>6.72</v>
      </c>
      <c r="Q49" s="952" t="s">
        <v>217</v>
      </c>
      <c r="R49" s="952"/>
      <c r="S49" s="953">
        <v>7.53</v>
      </c>
      <c r="T49" s="919">
        <f t="shared" ref="T49:T70" si="7">AVERAGE(M49,P49,S49)</f>
        <v>6.080000000000001</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0" customHeight="1">
      <c r="A50" s="594">
        <v>2</v>
      </c>
      <c r="B50" s="607" t="s">
        <v>303</v>
      </c>
      <c r="C50" s="594" t="s">
        <v>221</v>
      </c>
      <c r="D50" s="594">
        <v>6</v>
      </c>
      <c r="E50" s="594">
        <v>6</v>
      </c>
      <c r="F50" s="594"/>
      <c r="G50" s="919">
        <f t="shared" si="4"/>
        <v>8.33</v>
      </c>
      <c r="H50" s="920">
        <f t="shared" si="5"/>
        <v>99.96</v>
      </c>
      <c r="I50" s="921">
        <f t="shared" si="6"/>
        <v>8.33</v>
      </c>
      <c r="J50" s="914"/>
      <c r="K50" s="948" t="s">
        <v>230</v>
      </c>
      <c r="L50" s="948"/>
      <c r="M50" s="954">
        <v>7.58</v>
      </c>
      <c r="N50" s="950" t="s">
        <v>304</v>
      </c>
      <c r="O50" s="950"/>
      <c r="P50" s="951">
        <v>7.42</v>
      </c>
      <c r="Q50" s="952" t="s">
        <v>305</v>
      </c>
      <c r="R50" s="952"/>
      <c r="S50" s="953">
        <v>9.99</v>
      </c>
      <c r="T50" s="919">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0" customHeight="1">
      <c r="A51" s="594">
        <v>3</v>
      </c>
      <c r="B51" s="607" t="s">
        <v>306</v>
      </c>
      <c r="C51" s="594" t="s">
        <v>221</v>
      </c>
      <c r="D51" s="594">
        <v>2</v>
      </c>
      <c r="E51" s="594">
        <v>6</v>
      </c>
      <c r="F51" s="594"/>
      <c r="G51" s="919">
        <f t="shared" si="4"/>
        <v>16.93</v>
      </c>
      <c r="H51" s="920">
        <f t="shared" si="5"/>
        <v>67.680000000000007</v>
      </c>
      <c r="I51" s="921">
        <f t="shared" si="6"/>
        <v>5.64</v>
      </c>
      <c r="J51" s="914"/>
      <c r="K51" s="948" t="s">
        <v>307</v>
      </c>
      <c r="L51" s="948"/>
      <c r="M51" s="954">
        <v>14.9</v>
      </c>
      <c r="N51" s="950" t="s">
        <v>286</v>
      </c>
      <c r="O51" s="950"/>
      <c r="P51" s="951">
        <v>16.989999999999998</v>
      </c>
      <c r="Q51" s="952" t="s">
        <v>218</v>
      </c>
      <c r="R51" s="952"/>
      <c r="S51" s="953">
        <v>18.899999999999999</v>
      </c>
      <c r="T51" s="919">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0" customHeight="1">
      <c r="A52" s="594">
        <v>4</v>
      </c>
      <c r="B52" s="607" t="s">
        <v>308</v>
      </c>
      <c r="C52" s="594" t="s">
        <v>221</v>
      </c>
      <c r="D52" s="594">
        <v>4</v>
      </c>
      <c r="E52" s="594">
        <v>6</v>
      </c>
      <c r="F52" s="594"/>
      <c r="G52" s="919">
        <f t="shared" si="4"/>
        <v>6.6266666666666678</v>
      </c>
      <c r="H52" s="920">
        <f t="shared" si="5"/>
        <v>52.92</v>
      </c>
      <c r="I52" s="921">
        <f t="shared" si="6"/>
        <v>4.41</v>
      </c>
      <c r="J52" s="914"/>
      <c r="K52" s="948" t="s">
        <v>264</v>
      </c>
      <c r="L52" s="948"/>
      <c r="M52" s="954">
        <v>6.9</v>
      </c>
      <c r="N52" s="950" t="s">
        <v>309</v>
      </c>
      <c r="O52" s="950"/>
      <c r="P52" s="951">
        <v>5.99</v>
      </c>
      <c r="Q52" s="952" t="s">
        <v>310</v>
      </c>
      <c r="R52" s="952"/>
      <c r="S52" s="953">
        <v>6.99</v>
      </c>
      <c r="T52" s="919">
        <f t="shared" si="7"/>
        <v>6.6266666666666678</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44.25" customHeight="1">
      <c r="A53" s="594">
        <v>5</v>
      </c>
      <c r="B53" s="607" t="s">
        <v>311</v>
      </c>
      <c r="C53" s="594" t="s">
        <v>221</v>
      </c>
      <c r="D53" s="594">
        <v>4</v>
      </c>
      <c r="E53" s="594">
        <v>6</v>
      </c>
      <c r="F53" s="594"/>
      <c r="G53" s="919">
        <f t="shared" si="4"/>
        <v>9.6266666666666669</v>
      </c>
      <c r="H53" s="920">
        <f t="shared" si="5"/>
        <v>76.92</v>
      </c>
      <c r="I53" s="921">
        <f t="shared" si="6"/>
        <v>6.41</v>
      </c>
      <c r="J53" s="914"/>
      <c r="K53" s="948" t="s">
        <v>229</v>
      </c>
      <c r="L53" s="948"/>
      <c r="M53" s="954">
        <v>4.5</v>
      </c>
      <c r="N53" s="950" t="s">
        <v>312</v>
      </c>
      <c r="O53" s="950"/>
      <c r="P53" s="951">
        <v>9.9</v>
      </c>
      <c r="Q53" s="952" t="s">
        <v>313</v>
      </c>
      <c r="R53" s="952"/>
      <c r="S53" s="953">
        <v>14.48</v>
      </c>
      <c r="T53" s="919">
        <f t="shared" si="7"/>
        <v>9.6266666666666669</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0" customHeight="1">
      <c r="A54" s="594">
        <v>6</v>
      </c>
      <c r="B54" s="607" t="s">
        <v>314</v>
      </c>
      <c r="C54" s="594" t="s">
        <v>221</v>
      </c>
      <c r="D54" s="594">
        <v>3</v>
      </c>
      <c r="E54" s="594">
        <v>6</v>
      </c>
      <c r="F54" s="594"/>
      <c r="G54" s="919">
        <f t="shared" si="4"/>
        <v>25.299999999999997</v>
      </c>
      <c r="H54" s="920">
        <f t="shared" si="5"/>
        <v>151.80000000000001</v>
      </c>
      <c r="I54" s="921">
        <f t="shared" si="6"/>
        <v>12.65</v>
      </c>
      <c r="J54" s="914"/>
      <c r="K54" s="948" t="s">
        <v>209</v>
      </c>
      <c r="L54" s="948"/>
      <c r="M54" s="954">
        <v>23.75</v>
      </c>
      <c r="N54" s="950" t="s">
        <v>217</v>
      </c>
      <c r="O54" s="950"/>
      <c r="P54" s="951">
        <v>20.38</v>
      </c>
      <c r="Q54" s="952" t="s">
        <v>222</v>
      </c>
      <c r="R54" s="956"/>
      <c r="S54" s="953">
        <v>31.77</v>
      </c>
      <c r="T54" s="919">
        <f t="shared" si="7"/>
        <v>25.299999999999997</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0" customHeight="1">
      <c r="A55" s="594">
        <v>7</v>
      </c>
      <c r="B55" s="607" t="s">
        <v>315</v>
      </c>
      <c r="C55" s="594" t="s">
        <v>221</v>
      </c>
      <c r="D55" s="594">
        <v>4</v>
      </c>
      <c r="E55" s="594">
        <v>6</v>
      </c>
      <c r="F55" s="594"/>
      <c r="G55" s="919">
        <f t="shared" si="4"/>
        <v>25.086666666666662</v>
      </c>
      <c r="H55" s="920">
        <f t="shared" si="5"/>
        <v>200.64</v>
      </c>
      <c r="I55" s="921">
        <f t="shared" si="6"/>
        <v>16.72</v>
      </c>
      <c r="J55" s="914"/>
      <c r="K55" s="948" t="s">
        <v>218</v>
      </c>
      <c r="L55" s="948"/>
      <c r="M55" s="954">
        <v>27.99</v>
      </c>
      <c r="N55" s="950" t="s">
        <v>209</v>
      </c>
      <c r="O55" s="950"/>
      <c r="P55" s="951">
        <v>23.75</v>
      </c>
      <c r="Q55" s="952" t="s">
        <v>217</v>
      </c>
      <c r="R55" s="956"/>
      <c r="S55" s="953">
        <v>23.52</v>
      </c>
      <c r="T55" s="919">
        <f t="shared" si="7"/>
        <v>25.086666666666662</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0" customHeight="1">
      <c r="A56" s="594">
        <v>8</v>
      </c>
      <c r="B56" s="607" t="s">
        <v>316</v>
      </c>
      <c r="C56" s="594" t="s">
        <v>221</v>
      </c>
      <c r="D56" s="594">
        <v>6</v>
      </c>
      <c r="E56" s="594">
        <v>6</v>
      </c>
      <c r="F56" s="594"/>
      <c r="G56" s="919">
        <f t="shared" si="4"/>
        <v>2.4766666666666666</v>
      </c>
      <c r="H56" s="920">
        <f t="shared" si="5"/>
        <v>29.64</v>
      </c>
      <c r="I56" s="921">
        <f t="shared" si="6"/>
        <v>2.4700000000000002</v>
      </c>
      <c r="J56" s="914"/>
      <c r="K56" s="948" t="s">
        <v>209</v>
      </c>
      <c r="L56" s="948"/>
      <c r="M56" s="954">
        <v>2.6</v>
      </c>
      <c r="N56" s="950" t="s">
        <v>286</v>
      </c>
      <c r="O56" s="950"/>
      <c r="P56" s="951">
        <v>2.4</v>
      </c>
      <c r="Q56" s="952" t="s">
        <v>304</v>
      </c>
      <c r="R56" s="956"/>
      <c r="S56" s="953">
        <v>2.4300000000000002</v>
      </c>
      <c r="T56" s="919">
        <f t="shared" si="7"/>
        <v>2.4766666666666666</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0" customHeight="1">
      <c r="A57" s="594">
        <v>9</v>
      </c>
      <c r="B57" s="607" t="s">
        <v>317</v>
      </c>
      <c r="C57" s="594" t="s">
        <v>221</v>
      </c>
      <c r="D57" s="594">
        <v>3</v>
      </c>
      <c r="E57" s="594">
        <v>6</v>
      </c>
      <c r="F57" s="594"/>
      <c r="G57" s="919">
        <f t="shared" si="4"/>
        <v>22.833333333333332</v>
      </c>
      <c r="H57" s="920">
        <f t="shared" si="5"/>
        <v>136.91999999999999</v>
      </c>
      <c r="I57" s="921">
        <f t="shared" si="6"/>
        <v>11.41</v>
      </c>
      <c r="J57" s="914"/>
      <c r="K57" s="948" t="s">
        <v>286</v>
      </c>
      <c r="L57" s="922"/>
      <c r="M57" s="949">
        <v>25.08</v>
      </c>
      <c r="N57" s="950" t="s">
        <v>318</v>
      </c>
      <c r="O57" s="950"/>
      <c r="P57" s="951">
        <v>19.899999999999999</v>
      </c>
      <c r="Q57" s="952" t="s">
        <v>217</v>
      </c>
      <c r="R57" s="956"/>
      <c r="S57" s="953">
        <v>23.52</v>
      </c>
      <c r="T57" s="919">
        <f t="shared" si="7"/>
        <v>22.833333333333332</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0" customHeight="1">
      <c r="A58" s="594">
        <v>10</v>
      </c>
      <c r="B58" s="607" t="s">
        <v>319</v>
      </c>
      <c r="C58" s="594" t="s">
        <v>221</v>
      </c>
      <c r="D58" s="594">
        <v>0</v>
      </c>
      <c r="E58" s="594">
        <v>6</v>
      </c>
      <c r="F58" s="594"/>
      <c r="G58" s="919">
        <f t="shared" si="4"/>
        <v>31.206666666666667</v>
      </c>
      <c r="H58" s="920">
        <f t="shared" si="5"/>
        <v>0</v>
      </c>
      <c r="I58" s="921">
        <f t="shared" si="6"/>
        <v>0</v>
      </c>
      <c r="J58" s="914"/>
      <c r="K58" s="948" t="s">
        <v>320</v>
      </c>
      <c r="L58" s="922"/>
      <c r="M58" s="949">
        <v>37.32</v>
      </c>
      <c r="N58" s="950" t="s">
        <v>321</v>
      </c>
      <c r="O58" s="950"/>
      <c r="P58" s="951">
        <v>24.9</v>
      </c>
      <c r="Q58" s="952" t="s">
        <v>264</v>
      </c>
      <c r="R58" s="956"/>
      <c r="S58" s="953">
        <v>31.4</v>
      </c>
      <c r="T58" s="919">
        <f t="shared" si="7"/>
        <v>31.206666666666667</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0" customHeight="1">
      <c r="A59" s="594">
        <v>11</v>
      </c>
      <c r="B59" s="607" t="s">
        <v>322</v>
      </c>
      <c r="C59" s="594" t="s">
        <v>221</v>
      </c>
      <c r="D59" s="594">
        <v>5</v>
      </c>
      <c r="E59" s="594">
        <v>6</v>
      </c>
      <c r="F59" s="594"/>
      <c r="G59" s="919">
        <f t="shared" si="4"/>
        <v>8.6833333333333336</v>
      </c>
      <c r="H59" s="920">
        <f t="shared" si="5"/>
        <v>86.76</v>
      </c>
      <c r="I59" s="921">
        <f t="shared" si="6"/>
        <v>7.23</v>
      </c>
      <c r="J59" s="914"/>
      <c r="K59" s="961" t="s">
        <v>286</v>
      </c>
      <c r="L59" s="948"/>
      <c r="M59" s="954">
        <v>3.17</v>
      </c>
      <c r="N59" s="950" t="s">
        <v>218</v>
      </c>
      <c r="O59" s="950"/>
      <c r="P59" s="951">
        <v>6.9</v>
      </c>
      <c r="Q59" s="952" t="s">
        <v>281</v>
      </c>
      <c r="R59" s="952"/>
      <c r="S59" s="953">
        <v>15.98</v>
      </c>
      <c r="T59" s="919">
        <f t="shared" si="7"/>
        <v>8.6833333333333336</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0" customHeight="1">
      <c r="A60" s="594">
        <v>12</v>
      </c>
      <c r="B60" s="607" t="s">
        <v>323</v>
      </c>
      <c r="C60" s="594" t="s">
        <v>221</v>
      </c>
      <c r="D60" s="594">
        <v>2</v>
      </c>
      <c r="E60" s="594">
        <v>6</v>
      </c>
      <c r="F60" s="594"/>
      <c r="G60" s="919">
        <f t="shared" si="4"/>
        <v>46.693333333333328</v>
      </c>
      <c r="H60" s="920">
        <f t="shared" si="5"/>
        <v>186.72</v>
      </c>
      <c r="I60" s="921">
        <f t="shared" si="6"/>
        <v>15.56</v>
      </c>
      <c r="J60" s="914"/>
      <c r="K60" s="948" t="s">
        <v>209</v>
      </c>
      <c r="L60" s="948"/>
      <c r="M60" s="954">
        <v>48.4</v>
      </c>
      <c r="N60" s="955" t="s">
        <v>324</v>
      </c>
      <c r="O60" s="955"/>
      <c r="P60" s="957">
        <v>52.9</v>
      </c>
      <c r="Q60" s="956" t="s">
        <v>232</v>
      </c>
      <c r="R60" s="956"/>
      <c r="S60" s="958">
        <v>38.78</v>
      </c>
      <c r="T60" s="919">
        <f t="shared" si="7"/>
        <v>46.693333333333328</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0" customHeight="1">
      <c r="A61" s="594">
        <v>13</v>
      </c>
      <c r="B61" s="607" t="s">
        <v>325</v>
      </c>
      <c r="C61" s="594" t="s">
        <v>221</v>
      </c>
      <c r="D61" s="594">
        <v>6</v>
      </c>
      <c r="E61" s="594">
        <v>6</v>
      </c>
      <c r="F61" s="594"/>
      <c r="G61" s="919">
        <f t="shared" si="4"/>
        <v>38.543333333333329</v>
      </c>
      <c r="H61" s="920">
        <f t="shared" si="5"/>
        <v>462.48</v>
      </c>
      <c r="I61" s="921">
        <f t="shared" si="6"/>
        <v>38.54</v>
      </c>
      <c r="J61" s="928"/>
      <c r="K61" s="948" t="s">
        <v>218</v>
      </c>
      <c r="L61" s="948"/>
      <c r="M61" s="954">
        <v>44.49</v>
      </c>
      <c r="N61" s="950" t="s">
        <v>326</v>
      </c>
      <c r="O61" s="950"/>
      <c r="P61" s="951">
        <v>37.9</v>
      </c>
      <c r="Q61" s="952" t="s">
        <v>223</v>
      </c>
      <c r="R61" s="952"/>
      <c r="S61" s="953">
        <v>33.24</v>
      </c>
      <c r="T61" s="919">
        <f t="shared" si="7"/>
        <v>38.543333333333329</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0" customHeight="1">
      <c r="A62" s="594">
        <v>14</v>
      </c>
      <c r="B62" s="934" t="s">
        <v>327</v>
      </c>
      <c r="C62" s="935" t="s">
        <v>221</v>
      </c>
      <c r="D62" s="935">
        <v>4</v>
      </c>
      <c r="E62" s="594">
        <v>6</v>
      </c>
      <c r="F62" s="936"/>
      <c r="G62" s="919">
        <f t="shared" si="4"/>
        <v>34.796666666666674</v>
      </c>
      <c r="H62" s="920">
        <f t="shared" si="5"/>
        <v>278.27999999999997</v>
      </c>
      <c r="I62" s="921">
        <f t="shared" si="6"/>
        <v>23.19</v>
      </c>
      <c r="J62" s="928"/>
      <c r="K62" s="961" t="s">
        <v>328</v>
      </c>
      <c r="L62" s="948"/>
      <c r="M62" s="954">
        <v>33.130000000000003</v>
      </c>
      <c r="N62" s="950" t="s">
        <v>286</v>
      </c>
      <c r="O62" s="959"/>
      <c r="P62" s="951">
        <v>34.700000000000003</v>
      </c>
      <c r="Q62" s="952" t="s">
        <v>232</v>
      </c>
      <c r="R62" s="974"/>
      <c r="S62" s="953">
        <v>36.56</v>
      </c>
      <c r="T62" s="919">
        <f t="shared" si="7"/>
        <v>34.796666666666674</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0" customHeight="1">
      <c r="A63" s="594">
        <v>15</v>
      </c>
      <c r="B63" s="934" t="s">
        <v>329</v>
      </c>
      <c r="C63" s="935" t="s">
        <v>221</v>
      </c>
      <c r="D63" s="935">
        <v>4</v>
      </c>
      <c r="E63" s="594">
        <v>6</v>
      </c>
      <c r="F63" s="936"/>
      <c r="G63" s="919">
        <f t="shared" si="4"/>
        <v>21.580000000000002</v>
      </c>
      <c r="H63" s="920">
        <f t="shared" si="5"/>
        <v>172.56</v>
      </c>
      <c r="I63" s="921">
        <f t="shared" si="6"/>
        <v>14.38</v>
      </c>
      <c r="J63" s="928"/>
      <c r="K63" s="975" t="s">
        <v>330</v>
      </c>
      <c r="L63" s="948"/>
      <c r="M63" s="954">
        <v>26.24</v>
      </c>
      <c r="N63" s="950" t="s">
        <v>209</v>
      </c>
      <c r="O63" s="950"/>
      <c r="P63" s="951">
        <v>17.600000000000001</v>
      </c>
      <c r="Q63" s="952" t="s">
        <v>307</v>
      </c>
      <c r="R63" s="952"/>
      <c r="S63" s="953">
        <v>20.9</v>
      </c>
      <c r="T63" s="919">
        <f t="shared" si="7"/>
        <v>21.580000000000002</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0" customHeight="1">
      <c r="A64" s="594">
        <v>16</v>
      </c>
      <c r="B64" s="607" t="s">
        <v>331</v>
      </c>
      <c r="C64" s="594" t="s">
        <v>221</v>
      </c>
      <c r="D64" s="594">
        <v>4</v>
      </c>
      <c r="E64" s="594">
        <v>6</v>
      </c>
      <c r="F64" s="594"/>
      <c r="G64" s="919">
        <f t="shared" si="4"/>
        <v>24.526666666666667</v>
      </c>
      <c r="H64" s="920">
        <f t="shared" si="5"/>
        <v>196.2</v>
      </c>
      <c r="I64" s="921">
        <f t="shared" si="6"/>
        <v>16.350000000000001</v>
      </c>
      <c r="J64" s="928"/>
      <c r="K64" s="948" t="s">
        <v>218</v>
      </c>
      <c r="L64" s="948"/>
      <c r="M64" s="954">
        <v>21.69</v>
      </c>
      <c r="N64" s="950" t="s">
        <v>217</v>
      </c>
      <c r="O64" s="950"/>
      <c r="P64" s="951">
        <v>24.99</v>
      </c>
      <c r="Q64" s="952" t="s">
        <v>332</v>
      </c>
      <c r="R64" s="952"/>
      <c r="S64" s="953">
        <v>26.9</v>
      </c>
      <c r="T64" s="919">
        <f t="shared" si="7"/>
        <v>24.526666666666667</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0" customHeight="1">
      <c r="A65" s="594">
        <v>17</v>
      </c>
      <c r="B65" s="607" t="s">
        <v>333</v>
      </c>
      <c r="C65" s="594" t="s">
        <v>221</v>
      </c>
      <c r="D65" s="594">
        <v>5</v>
      </c>
      <c r="E65" s="594">
        <v>6</v>
      </c>
      <c r="F65" s="594"/>
      <c r="G65" s="919">
        <f t="shared" si="4"/>
        <v>37.31</v>
      </c>
      <c r="H65" s="920">
        <f t="shared" si="5"/>
        <v>373.08</v>
      </c>
      <c r="I65" s="921">
        <f t="shared" si="6"/>
        <v>31.09</v>
      </c>
      <c r="J65" s="928"/>
      <c r="K65" s="961" t="s">
        <v>218</v>
      </c>
      <c r="L65" s="948"/>
      <c r="M65" s="954">
        <v>39.9</v>
      </c>
      <c r="N65" s="950" t="s">
        <v>230</v>
      </c>
      <c r="O65" s="950"/>
      <c r="P65" s="951">
        <v>30.21</v>
      </c>
      <c r="Q65" s="976" t="s">
        <v>334</v>
      </c>
      <c r="R65" s="952"/>
      <c r="S65" s="953">
        <v>41.82</v>
      </c>
      <c r="T65" s="919">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0" customHeight="1">
      <c r="A66" s="594">
        <v>18</v>
      </c>
      <c r="B66" s="607" t="s">
        <v>335</v>
      </c>
      <c r="C66" s="594" t="s">
        <v>221</v>
      </c>
      <c r="D66" s="594">
        <v>5</v>
      </c>
      <c r="E66" s="594">
        <v>6</v>
      </c>
      <c r="F66" s="594"/>
      <c r="G66" s="919">
        <f t="shared" si="4"/>
        <v>43.516666666666673</v>
      </c>
      <c r="H66" s="920">
        <f t="shared" si="5"/>
        <v>435.12</v>
      </c>
      <c r="I66" s="921">
        <f t="shared" si="6"/>
        <v>36.26</v>
      </c>
      <c r="J66" s="914"/>
      <c r="K66" s="961" t="s">
        <v>218</v>
      </c>
      <c r="L66" s="948"/>
      <c r="M66" s="954">
        <v>48.9</v>
      </c>
      <c r="N66" s="950" t="s">
        <v>230</v>
      </c>
      <c r="O66" s="950"/>
      <c r="P66" s="951">
        <v>34.04</v>
      </c>
      <c r="Q66" s="976" t="s">
        <v>334</v>
      </c>
      <c r="R66" s="952"/>
      <c r="S66" s="953">
        <v>47.61</v>
      </c>
      <c r="T66" s="919">
        <f t="shared" si="7"/>
        <v>43.516666666666673</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0" customHeight="1">
      <c r="A67" s="594">
        <v>19</v>
      </c>
      <c r="B67" s="607" t="s">
        <v>336</v>
      </c>
      <c r="C67" s="594" t="s">
        <v>221</v>
      </c>
      <c r="D67" s="594">
        <v>5</v>
      </c>
      <c r="E67" s="594">
        <v>6</v>
      </c>
      <c r="F67" s="594"/>
      <c r="G67" s="919">
        <f t="shared" si="4"/>
        <v>18.919999999999998</v>
      </c>
      <c r="H67" s="920">
        <f t="shared" si="5"/>
        <v>189.12</v>
      </c>
      <c r="I67" s="921">
        <f t="shared" si="6"/>
        <v>15.76</v>
      </c>
      <c r="J67" s="914"/>
      <c r="K67" s="948" t="s">
        <v>209</v>
      </c>
      <c r="L67" s="948"/>
      <c r="M67" s="954">
        <v>13.05</v>
      </c>
      <c r="N67" s="950" t="s">
        <v>337</v>
      </c>
      <c r="O67" s="950"/>
      <c r="P67" s="951">
        <v>20.81</v>
      </c>
      <c r="Q67" s="952" t="s">
        <v>210</v>
      </c>
      <c r="R67" s="952"/>
      <c r="S67" s="953">
        <v>22.9</v>
      </c>
      <c r="T67" s="919">
        <f t="shared" si="7"/>
        <v>18.919999999999998</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0" customHeight="1">
      <c r="A68" s="594">
        <v>20</v>
      </c>
      <c r="B68" s="607" t="s">
        <v>338</v>
      </c>
      <c r="C68" s="594" t="s">
        <v>221</v>
      </c>
      <c r="D68" s="594">
        <v>10</v>
      </c>
      <c r="E68" s="594">
        <v>6</v>
      </c>
      <c r="F68" s="594"/>
      <c r="G68" s="919">
        <f t="shared" si="4"/>
        <v>27.566666666666663</v>
      </c>
      <c r="H68" s="920">
        <f t="shared" si="5"/>
        <v>551.28</v>
      </c>
      <c r="I68" s="921">
        <f t="shared" si="6"/>
        <v>45.94</v>
      </c>
      <c r="J68" s="914"/>
      <c r="K68" s="975" t="s">
        <v>339</v>
      </c>
      <c r="L68" s="948"/>
      <c r="M68" s="954">
        <v>32.9</v>
      </c>
      <c r="N68" s="950" t="s">
        <v>340</v>
      </c>
      <c r="O68" s="950"/>
      <c r="P68" s="951">
        <v>24.9</v>
      </c>
      <c r="Q68" s="952" t="s">
        <v>217</v>
      </c>
      <c r="R68" s="952"/>
      <c r="S68" s="953">
        <v>24.9</v>
      </c>
      <c r="T68" s="919">
        <f t="shared" si="7"/>
        <v>27.566666666666663</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0" customHeight="1">
      <c r="A69" s="594">
        <v>21</v>
      </c>
      <c r="B69" s="607" t="s">
        <v>341</v>
      </c>
      <c r="C69" s="594" t="s">
        <v>221</v>
      </c>
      <c r="D69" s="594">
        <v>2</v>
      </c>
      <c r="E69" s="594">
        <v>6</v>
      </c>
      <c r="F69" s="594"/>
      <c r="G69" s="919">
        <f t="shared" si="4"/>
        <v>26.45</v>
      </c>
      <c r="H69" s="920">
        <f t="shared" si="5"/>
        <v>105.72</v>
      </c>
      <c r="I69" s="921">
        <f t="shared" si="6"/>
        <v>8.81</v>
      </c>
      <c r="J69" s="914"/>
      <c r="K69" s="961" t="s">
        <v>286</v>
      </c>
      <c r="L69" s="948"/>
      <c r="M69" s="954">
        <v>25.08</v>
      </c>
      <c r="N69" s="950" t="s">
        <v>330</v>
      </c>
      <c r="O69" s="950"/>
      <c r="P69" s="951">
        <v>25.37</v>
      </c>
      <c r="Q69" s="952" t="s">
        <v>218</v>
      </c>
      <c r="R69" s="952"/>
      <c r="S69" s="953">
        <v>28.9</v>
      </c>
      <c r="T69" s="919">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44.25" customHeight="1">
      <c r="A70" s="594">
        <v>22</v>
      </c>
      <c r="B70" s="607" t="s">
        <v>342</v>
      </c>
      <c r="C70" s="594" t="s">
        <v>221</v>
      </c>
      <c r="D70" s="594">
        <v>6</v>
      </c>
      <c r="E70" s="594">
        <v>6</v>
      </c>
      <c r="F70" s="594"/>
      <c r="G70" s="919">
        <f t="shared" si="4"/>
        <v>17.603333333333335</v>
      </c>
      <c r="H70" s="920">
        <f t="shared" si="5"/>
        <v>211.2</v>
      </c>
      <c r="I70" s="921">
        <f t="shared" si="6"/>
        <v>17.600000000000001</v>
      </c>
      <c r="J70" s="914"/>
      <c r="K70" s="961" t="s">
        <v>281</v>
      </c>
      <c r="L70" s="975"/>
      <c r="M70" s="954">
        <v>20.399999999999999</v>
      </c>
      <c r="N70" s="950" t="s">
        <v>343</v>
      </c>
      <c r="O70" s="950"/>
      <c r="P70" s="951">
        <v>17.75</v>
      </c>
      <c r="Q70" s="956" t="s">
        <v>230</v>
      </c>
      <c r="R70" s="952"/>
      <c r="S70" s="953">
        <v>14.66</v>
      </c>
      <c r="T70" s="919">
        <f t="shared" si="7"/>
        <v>17.603333333333335</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5.75" customHeight="1">
      <c r="A71" s="1150"/>
      <c r="B71" s="1116"/>
      <c r="C71" s="1116"/>
      <c r="D71" s="1116"/>
      <c r="E71" s="1116"/>
      <c r="F71" s="1116"/>
      <c r="G71" s="1116"/>
      <c r="H71" s="1116"/>
      <c r="I71" s="1105"/>
      <c r="J71" s="928"/>
      <c r="K71" s="588"/>
      <c r="L71" s="588"/>
      <c r="M71" s="937"/>
      <c r="N71" s="938"/>
      <c r="O71" s="938"/>
      <c r="P71" s="939"/>
      <c r="Q71" s="938"/>
      <c r="R71" s="938"/>
      <c r="S71" s="939"/>
      <c r="T71" s="939"/>
      <c r="U71" s="939"/>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39"/>
      <c r="T72" s="939"/>
      <c r="U72" s="939"/>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ROUND(SUM(I49:I70),2)</f>
        <v>348.88</v>
      </c>
      <c r="J73" s="918"/>
      <c r="K73" s="588"/>
      <c r="L73" s="588"/>
      <c r="M73" s="977"/>
      <c r="N73" s="589"/>
      <c r="O73" s="589"/>
      <c r="P73" s="978"/>
      <c r="Q73" s="589"/>
      <c r="R73" s="589"/>
      <c r="S73" s="939"/>
      <c r="T73" s="939"/>
      <c r="U73" s="939"/>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39"/>
      <c r="T74" s="939"/>
      <c r="U74" s="939"/>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39"/>
      <c r="T75" s="939"/>
      <c r="U75" s="939"/>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39"/>
      <c r="T76" s="939"/>
      <c r="U76" s="939"/>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ROUND(I73+I43,2)</f>
        <v>2632.14</v>
      </c>
      <c r="J77" s="918"/>
      <c r="K77" s="589"/>
      <c r="L77" s="589"/>
      <c r="M77" s="977"/>
      <c r="N77" s="589"/>
      <c r="O77" s="589"/>
      <c r="P77" s="978"/>
      <c r="Q77" s="589"/>
      <c r="R77" s="589"/>
      <c r="S77" s="939"/>
      <c r="T77" s="939"/>
      <c r="U77" s="939"/>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2632.14</v>
      </c>
      <c r="J78" s="918"/>
      <c r="K78" s="588"/>
      <c r="L78" s="588"/>
      <c r="M78" s="977"/>
      <c r="N78" s="589"/>
      <c r="O78" s="589"/>
      <c r="P78" s="978"/>
      <c r="Q78" s="589"/>
      <c r="R78" s="589"/>
      <c r="S78" s="939"/>
      <c r="T78" s="939"/>
      <c r="U78" s="939"/>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4</v>
      </c>
      <c r="J79" s="914"/>
      <c r="K79" s="588"/>
      <c r="L79" s="588"/>
      <c r="M79" s="915"/>
      <c r="N79" s="588"/>
      <c r="O79" s="588"/>
      <c r="P79" s="916"/>
      <c r="Q79" s="588"/>
      <c r="R79" s="588"/>
      <c r="S79" s="939"/>
      <c r="T79" s="939"/>
      <c r="U79" s="939"/>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ROUND(I78/I79,2)</f>
        <v>658.04</v>
      </c>
      <c r="J80" s="914"/>
      <c r="K80" s="588"/>
      <c r="L80" s="588"/>
      <c r="M80" s="915"/>
      <c r="N80" s="588"/>
      <c r="O80" s="588"/>
      <c r="P80" s="916"/>
      <c r="Q80" s="588"/>
      <c r="R80" s="588"/>
      <c r="S80" s="939"/>
      <c r="T80" s="939"/>
      <c r="U80" s="939"/>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39"/>
      <c r="T81" s="939"/>
      <c r="U81" s="939"/>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39"/>
      <c r="T82" s="939"/>
      <c r="U82" s="939"/>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39"/>
      <c r="T83" s="939"/>
      <c r="U83" s="939"/>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39"/>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12.75" customHeight="1">
      <c r="A89" s="1164" t="s">
        <v>351</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438</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991"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55.5" customHeight="1">
      <c r="A94" s="941">
        <v>1</v>
      </c>
      <c r="B94" s="942" t="s">
        <v>682</v>
      </c>
      <c r="C94" s="941" t="s">
        <v>221</v>
      </c>
      <c r="D94" s="941">
        <v>1</v>
      </c>
      <c r="E94" s="941">
        <v>60</v>
      </c>
      <c r="F94" s="941" t="s">
        <v>439</v>
      </c>
      <c r="G94" s="919">
        <f t="shared" ref="G94:G104" si="8">T94</f>
        <v>531.55333333333328</v>
      </c>
      <c r="H94" s="943">
        <f t="shared" ref="H94:H104" si="9">TRUNC(I94*12,2)</f>
        <v>106.2</v>
      </c>
      <c r="I94" s="944">
        <f t="shared" ref="I94:I104" si="10">TRUNC(G94*D94/E94,2)</f>
        <v>8.85</v>
      </c>
      <c r="J94" s="914"/>
      <c r="K94" s="961" t="s">
        <v>334</v>
      </c>
      <c r="L94" s="982"/>
      <c r="M94" s="954">
        <v>559.86</v>
      </c>
      <c r="N94" s="983" t="s">
        <v>223</v>
      </c>
      <c r="O94" s="983"/>
      <c r="P94" s="984">
        <v>484.9</v>
      </c>
      <c r="Q94" s="956" t="s">
        <v>261</v>
      </c>
      <c r="R94" s="956"/>
      <c r="S94" s="958">
        <v>549.9</v>
      </c>
      <c r="T94" s="919">
        <f t="shared" ref="T94:T104" si="11">AVERAGE(M94,P94,S94)</f>
        <v>531.55333333333328</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9.950000000000003" customHeight="1">
      <c r="A95" s="941">
        <v>2</v>
      </c>
      <c r="B95" s="607" t="s">
        <v>356</v>
      </c>
      <c r="C95" s="594" t="s">
        <v>221</v>
      </c>
      <c r="D95" s="594">
        <v>4</v>
      </c>
      <c r="E95" s="594">
        <v>60</v>
      </c>
      <c r="F95" s="594"/>
      <c r="G95" s="919">
        <f t="shared" si="8"/>
        <v>1205.6299999999999</v>
      </c>
      <c r="H95" s="943">
        <f t="shared" si="9"/>
        <v>964.44</v>
      </c>
      <c r="I95" s="944">
        <f t="shared" si="10"/>
        <v>80.37</v>
      </c>
      <c r="J95" s="914"/>
      <c r="K95" s="961" t="s">
        <v>334</v>
      </c>
      <c r="L95" s="948"/>
      <c r="M95" s="954">
        <v>1261.3599999999999</v>
      </c>
      <c r="N95" s="984" t="s">
        <v>357</v>
      </c>
      <c r="O95" s="985"/>
      <c r="P95" s="984">
        <v>1099</v>
      </c>
      <c r="Q95" s="958" t="s">
        <v>358</v>
      </c>
      <c r="R95" s="986"/>
      <c r="S95" s="958">
        <v>1256.53</v>
      </c>
      <c r="T95" s="919">
        <f t="shared" si="11"/>
        <v>1205.6299999999999</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56.25" customHeight="1">
      <c r="A96" s="941">
        <v>3</v>
      </c>
      <c r="B96" s="607" t="s">
        <v>395</v>
      </c>
      <c r="C96" s="594" t="s">
        <v>221</v>
      </c>
      <c r="D96" s="594">
        <v>1</v>
      </c>
      <c r="E96" s="594">
        <v>60</v>
      </c>
      <c r="F96" s="594" t="s">
        <v>439</v>
      </c>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19">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39.950000000000003" customHeight="1">
      <c r="A97" s="941">
        <v>4</v>
      </c>
      <c r="B97" s="607" t="s">
        <v>362</v>
      </c>
      <c r="C97" s="594" t="s">
        <v>221</v>
      </c>
      <c r="D97" s="594">
        <v>1</v>
      </c>
      <c r="E97" s="594">
        <v>24</v>
      </c>
      <c r="F97" s="594"/>
      <c r="G97" s="919">
        <f t="shared" si="8"/>
        <v>156.8133333333333</v>
      </c>
      <c r="H97" s="943">
        <f t="shared" si="9"/>
        <v>78.36</v>
      </c>
      <c r="I97" s="944">
        <f t="shared" si="10"/>
        <v>6.53</v>
      </c>
      <c r="J97" s="914"/>
      <c r="K97" s="948" t="s">
        <v>363</v>
      </c>
      <c r="L97" s="948"/>
      <c r="M97" s="954">
        <v>158.82</v>
      </c>
      <c r="N97" s="984" t="s">
        <v>209</v>
      </c>
      <c r="O97" s="985"/>
      <c r="P97" s="984">
        <v>181.72</v>
      </c>
      <c r="Q97" s="956" t="s">
        <v>324</v>
      </c>
      <c r="R97" s="956"/>
      <c r="S97" s="958">
        <v>129.9</v>
      </c>
      <c r="T97" s="919">
        <f t="shared" si="11"/>
        <v>156.8133333333333</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39.950000000000003" customHeight="1">
      <c r="A98" s="941">
        <v>5</v>
      </c>
      <c r="B98" s="607" t="s">
        <v>396</v>
      </c>
      <c r="C98" s="594" t="s">
        <v>221</v>
      </c>
      <c r="D98" s="594">
        <v>2</v>
      </c>
      <c r="E98" s="594">
        <v>12</v>
      </c>
      <c r="F98" s="594"/>
      <c r="G98" s="919">
        <f t="shared" si="8"/>
        <v>201.26666666666665</v>
      </c>
      <c r="H98" s="943">
        <f t="shared" si="9"/>
        <v>402.48</v>
      </c>
      <c r="I98" s="944">
        <f t="shared" si="10"/>
        <v>33.54</v>
      </c>
      <c r="J98" s="914"/>
      <c r="K98" s="961" t="s">
        <v>218</v>
      </c>
      <c r="L98" s="948"/>
      <c r="M98" s="954">
        <v>166.9</v>
      </c>
      <c r="N98" s="984" t="s">
        <v>281</v>
      </c>
      <c r="O98" s="985"/>
      <c r="P98" s="984">
        <v>189</v>
      </c>
      <c r="Q98" s="958" t="s">
        <v>365</v>
      </c>
      <c r="R98" s="986"/>
      <c r="S98" s="958">
        <v>247.9</v>
      </c>
      <c r="T98" s="919">
        <f t="shared" si="11"/>
        <v>201.26666666666665</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39.950000000000003" customHeight="1">
      <c r="A99" s="941">
        <v>6</v>
      </c>
      <c r="B99" s="607" t="s">
        <v>366</v>
      </c>
      <c r="C99" s="594" t="s">
        <v>221</v>
      </c>
      <c r="D99" s="594">
        <v>1</v>
      </c>
      <c r="E99" s="594">
        <v>12</v>
      </c>
      <c r="F99" s="594"/>
      <c r="G99" s="919">
        <f t="shared" si="8"/>
        <v>336.71333333333331</v>
      </c>
      <c r="H99" s="943">
        <f t="shared" si="9"/>
        <v>336.6</v>
      </c>
      <c r="I99" s="944">
        <f t="shared" si="10"/>
        <v>28.05</v>
      </c>
      <c r="J99" s="914"/>
      <c r="K99" s="961" t="s">
        <v>217</v>
      </c>
      <c r="L99" s="948"/>
      <c r="M99" s="954">
        <v>325.64999999999998</v>
      </c>
      <c r="N99" s="984" t="s">
        <v>222</v>
      </c>
      <c r="O99" s="983"/>
      <c r="P99" s="984">
        <v>331.59</v>
      </c>
      <c r="Q99" s="958" t="s">
        <v>281</v>
      </c>
      <c r="R99" s="986"/>
      <c r="S99" s="958">
        <v>352.9</v>
      </c>
      <c r="T99" s="919">
        <f t="shared" si="11"/>
        <v>336.71333333333331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950000000000003" customHeight="1">
      <c r="A100" s="941">
        <v>7</v>
      </c>
      <c r="B100" s="607" t="s">
        <v>367</v>
      </c>
      <c r="C100" s="594" t="s">
        <v>221</v>
      </c>
      <c r="D100" s="594">
        <v>1</v>
      </c>
      <c r="E100" s="594">
        <v>60</v>
      </c>
      <c r="F100" s="594" t="s">
        <v>439</v>
      </c>
      <c r="G100" s="919">
        <f t="shared" si="8"/>
        <v>718.49666666666656</v>
      </c>
      <c r="H100" s="943">
        <f t="shared" si="9"/>
        <v>143.63999999999999</v>
      </c>
      <c r="I100" s="944">
        <f t="shared" si="10"/>
        <v>11.97</v>
      </c>
      <c r="J100" s="914"/>
      <c r="K100" s="961" t="s">
        <v>334</v>
      </c>
      <c r="L100" s="948"/>
      <c r="M100" s="954">
        <v>622.49</v>
      </c>
      <c r="N100" s="984" t="s">
        <v>229</v>
      </c>
      <c r="O100" s="985"/>
      <c r="P100" s="984">
        <v>749</v>
      </c>
      <c r="Q100" s="958" t="s">
        <v>281</v>
      </c>
      <c r="R100" s="956"/>
      <c r="S100" s="958">
        <v>784</v>
      </c>
      <c r="T100" s="919">
        <f t="shared" si="11"/>
        <v>718.49666666666656</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39.950000000000003" customHeight="1">
      <c r="A101" s="941">
        <v>8</v>
      </c>
      <c r="B101" s="607" t="s">
        <v>368</v>
      </c>
      <c r="C101" s="594" t="s">
        <v>221</v>
      </c>
      <c r="D101" s="594">
        <v>5</v>
      </c>
      <c r="E101" s="594">
        <v>24</v>
      </c>
      <c r="F101" s="594"/>
      <c r="G101" s="919">
        <f t="shared" si="8"/>
        <v>107.01333333333334</v>
      </c>
      <c r="H101" s="943">
        <f t="shared" si="9"/>
        <v>267.48</v>
      </c>
      <c r="I101" s="944">
        <f t="shared" si="10"/>
        <v>22.29</v>
      </c>
      <c r="J101" s="914"/>
      <c r="K101" s="948" t="s">
        <v>209</v>
      </c>
      <c r="L101" s="948"/>
      <c r="M101" s="954">
        <v>116.7</v>
      </c>
      <c r="N101" s="983" t="s">
        <v>330</v>
      </c>
      <c r="O101" s="987"/>
      <c r="P101" s="984">
        <v>113.08</v>
      </c>
      <c r="Q101" s="956" t="s">
        <v>217</v>
      </c>
      <c r="R101" s="956"/>
      <c r="S101" s="958">
        <v>91.26</v>
      </c>
      <c r="T101" s="919">
        <f t="shared" si="11"/>
        <v>107.01333333333334</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39.950000000000003" customHeight="1">
      <c r="A102" s="941">
        <v>9</v>
      </c>
      <c r="B102" s="607" t="s">
        <v>369</v>
      </c>
      <c r="C102" s="594" t="s">
        <v>221</v>
      </c>
      <c r="D102" s="594">
        <v>4</v>
      </c>
      <c r="E102" s="594">
        <v>24</v>
      </c>
      <c r="F102" s="594"/>
      <c r="G102" s="919">
        <f t="shared" si="8"/>
        <v>61.906666666666666</v>
      </c>
      <c r="H102" s="943">
        <f t="shared" si="9"/>
        <v>123.72</v>
      </c>
      <c r="I102" s="944">
        <f t="shared" si="10"/>
        <v>10.31</v>
      </c>
      <c r="J102" s="914"/>
      <c r="K102" s="948" t="s">
        <v>217</v>
      </c>
      <c r="L102" s="975"/>
      <c r="M102" s="954">
        <v>71.930000000000007</v>
      </c>
      <c r="N102" s="983" t="s">
        <v>313</v>
      </c>
      <c r="O102" s="987"/>
      <c r="P102" s="984">
        <v>47.19</v>
      </c>
      <c r="Q102" s="956" t="s">
        <v>370</v>
      </c>
      <c r="R102" s="960"/>
      <c r="S102" s="958">
        <v>66.599999999999994</v>
      </c>
      <c r="T102" s="919">
        <f t="shared" si="11"/>
        <v>61.906666666666666</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39.950000000000003" customHeight="1">
      <c r="A103" s="941">
        <v>10</v>
      </c>
      <c r="B103" s="607" t="s">
        <v>422</v>
      </c>
      <c r="C103" s="594" t="s">
        <v>221</v>
      </c>
      <c r="D103" s="594">
        <v>4</v>
      </c>
      <c r="E103" s="594">
        <v>24</v>
      </c>
      <c r="F103" s="594"/>
      <c r="G103" s="919">
        <f t="shared" si="8"/>
        <v>34.906666666666666</v>
      </c>
      <c r="H103" s="943">
        <f t="shared" si="9"/>
        <v>69.72</v>
      </c>
      <c r="I103" s="944">
        <f t="shared" si="10"/>
        <v>5.81</v>
      </c>
      <c r="J103" s="914"/>
      <c r="K103" s="961" t="s">
        <v>217</v>
      </c>
      <c r="L103" s="948"/>
      <c r="M103" s="954">
        <v>38.06</v>
      </c>
      <c r="N103" s="984" t="s">
        <v>281</v>
      </c>
      <c r="O103" s="985"/>
      <c r="P103" s="984">
        <v>29.82</v>
      </c>
      <c r="Q103" s="958" t="s">
        <v>372</v>
      </c>
      <c r="R103" s="986"/>
      <c r="S103" s="958">
        <v>36.840000000000003</v>
      </c>
      <c r="T103" s="919">
        <f t="shared" si="11"/>
        <v>34.906666666666666</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39.950000000000003" customHeight="1">
      <c r="A104" s="941">
        <v>11</v>
      </c>
      <c r="B104" s="607" t="s">
        <v>373</v>
      </c>
      <c r="C104" s="594" t="s">
        <v>221</v>
      </c>
      <c r="D104" s="594">
        <v>3</v>
      </c>
      <c r="E104" s="594">
        <v>24</v>
      </c>
      <c r="F104" s="594"/>
      <c r="G104" s="919">
        <f t="shared" si="8"/>
        <v>88.95</v>
      </c>
      <c r="H104" s="943">
        <f t="shared" si="9"/>
        <v>133.32</v>
      </c>
      <c r="I104" s="944">
        <f t="shared" si="10"/>
        <v>11.11</v>
      </c>
      <c r="J104" s="914"/>
      <c r="K104" s="961" t="s">
        <v>318</v>
      </c>
      <c r="L104" s="948"/>
      <c r="M104" s="954">
        <v>82.1</v>
      </c>
      <c r="N104" s="984" t="s">
        <v>286</v>
      </c>
      <c r="O104" s="985"/>
      <c r="P104" s="984">
        <v>75.52</v>
      </c>
      <c r="Q104" s="958" t="s">
        <v>217</v>
      </c>
      <c r="R104" s="986"/>
      <c r="S104" s="958">
        <v>109.23</v>
      </c>
      <c r="T104" s="919">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5.75" customHeight="1">
      <c r="A105" s="1150"/>
      <c r="B105" s="1116"/>
      <c r="C105" s="1116"/>
      <c r="D105" s="1116"/>
      <c r="E105" s="1105"/>
      <c r="F105" s="946"/>
      <c r="G105" s="1169" t="s">
        <v>374</v>
      </c>
      <c r="H105" s="1105"/>
      <c r="I105" s="947">
        <f>SUM(I94:I104)</f>
        <v>253.58999999999997</v>
      </c>
      <c r="J105" s="914"/>
      <c r="K105" s="914"/>
      <c r="L105" s="914"/>
      <c r="M105" s="914"/>
      <c r="N105" s="914"/>
      <c r="O105" s="914"/>
      <c r="P105" s="914"/>
      <c r="Q105" s="914"/>
      <c r="R105" s="914"/>
      <c r="S105" s="914"/>
      <c r="T105" s="914"/>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253.58999999999997</v>
      </c>
      <c r="J106" s="914"/>
      <c r="K106" s="914"/>
      <c r="L106" s="914"/>
      <c r="M106" s="914"/>
      <c r="N106" s="914"/>
      <c r="O106" s="914"/>
      <c r="P106" s="914"/>
      <c r="Q106" s="914"/>
      <c r="R106" s="914"/>
      <c r="S106" s="914"/>
      <c r="T106" s="914"/>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4</v>
      </c>
      <c r="J107" s="914"/>
      <c r="K107" s="914"/>
      <c r="L107" s="914"/>
      <c r="M107" s="914"/>
      <c r="N107" s="914"/>
      <c r="O107" s="914"/>
      <c r="P107" s="914"/>
      <c r="Q107" s="914"/>
      <c r="R107" s="914"/>
      <c r="S107" s="914"/>
      <c r="T107" s="914"/>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I106/I107</f>
        <v>63.397499999999994</v>
      </c>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14"/>
      <c r="L109" s="914"/>
      <c r="M109" s="914"/>
      <c r="N109" s="914"/>
      <c r="O109" s="914"/>
      <c r="P109" s="914"/>
      <c r="Q109" s="914"/>
      <c r="R109" s="914"/>
      <c r="S109" s="914"/>
      <c r="T109" s="914"/>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14"/>
      <c r="L110" s="914"/>
      <c r="M110" s="914"/>
      <c r="N110" s="914"/>
      <c r="O110" s="914"/>
      <c r="P110" s="914"/>
      <c r="Q110" s="914"/>
      <c r="R110" s="914"/>
      <c r="S110" s="914"/>
      <c r="T110" s="914"/>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914"/>
      <c r="L111" s="914"/>
      <c r="M111" s="914"/>
      <c r="N111" s="914"/>
      <c r="O111" s="914"/>
      <c r="P111" s="914"/>
      <c r="Q111" s="914"/>
      <c r="R111" s="914"/>
      <c r="S111" s="914"/>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588"/>
      <c r="B112" s="914"/>
      <c r="C112" s="588"/>
      <c r="D112" s="588"/>
      <c r="E112" s="588"/>
      <c r="F112" s="588"/>
      <c r="G112" s="588"/>
      <c r="H112" s="588"/>
      <c r="I112" s="588"/>
      <c r="J112" s="914"/>
      <c r="K112" s="914"/>
      <c r="L112" s="914"/>
      <c r="M112" s="914"/>
      <c r="N112" s="914"/>
      <c r="O112" s="914"/>
      <c r="P112" s="914"/>
      <c r="Q112" s="914"/>
      <c r="R112" s="914"/>
      <c r="S112" s="914"/>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588"/>
      <c r="B113" s="914"/>
      <c r="C113" s="588"/>
      <c r="D113" s="588"/>
      <c r="E113" s="588"/>
      <c r="F113" s="588"/>
      <c r="G113" s="588"/>
      <c r="H113" s="588"/>
      <c r="I113" s="588"/>
      <c r="J113" s="914"/>
      <c r="K113" s="914"/>
      <c r="L113" s="914"/>
      <c r="M113" s="914"/>
      <c r="N113" s="914"/>
      <c r="O113" s="914"/>
      <c r="P113" s="914"/>
      <c r="Q113" s="914"/>
      <c r="R113" s="914"/>
      <c r="S113" s="914"/>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588"/>
      <c r="B114" s="914"/>
      <c r="C114" s="588"/>
      <c r="D114" s="588"/>
      <c r="E114" s="588"/>
      <c r="F114" s="588"/>
      <c r="G114" s="588"/>
      <c r="H114" s="588"/>
      <c r="I114" s="588"/>
      <c r="J114" s="914"/>
      <c r="K114" s="914"/>
      <c r="L114" s="914"/>
      <c r="M114" s="914"/>
      <c r="N114" s="914"/>
      <c r="O114" s="914"/>
      <c r="P114" s="914"/>
      <c r="Q114" s="914"/>
      <c r="R114" s="914"/>
      <c r="S114" s="914"/>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588"/>
      <c r="B115" s="914"/>
      <c r="C115" s="588"/>
      <c r="D115" s="588"/>
      <c r="E115" s="588"/>
      <c r="F115" s="588"/>
      <c r="G115" s="588"/>
      <c r="H115" s="588"/>
      <c r="I115" s="588"/>
      <c r="J115" s="914"/>
      <c r="K115" s="914"/>
      <c r="L115" s="914"/>
      <c r="M115" s="914"/>
      <c r="N115" s="914"/>
      <c r="O115" s="914"/>
      <c r="P115" s="914"/>
      <c r="Q115" s="914"/>
      <c r="R115" s="914"/>
      <c r="S115" s="914"/>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588"/>
      <c r="B116" s="914"/>
      <c r="C116" s="588"/>
      <c r="D116" s="588"/>
      <c r="E116" s="588"/>
      <c r="F116" s="588"/>
      <c r="G116" s="588"/>
      <c r="H116" s="588"/>
      <c r="I116" s="588"/>
      <c r="J116" s="914"/>
      <c r="K116" s="914"/>
      <c r="L116" s="914"/>
      <c r="M116" s="914"/>
      <c r="N116" s="914"/>
      <c r="O116" s="914"/>
      <c r="P116" s="914"/>
      <c r="Q116" s="914"/>
      <c r="R116" s="914"/>
      <c r="S116" s="914"/>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588"/>
      <c r="B117" s="914"/>
      <c r="C117" s="588"/>
      <c r="D117" s="588"/>
      <c r="E117" s="588"/>
      <c r="F117" s="588"/>
      <c r="G117" s="588"/>
      <c r="H117" s="588"/>
      <c r="I117" s="588"/>
      <c r="J117" s="914"/>
      <c r="K117" s="914"/>
      <c r="L117" s="914"/>
      <c r="M117" s="914"/>
      <c r="N117" s="914"/>
      <c r="O117" s="914"/>
      <c r="P117" s="914"/>
      <c r="Q117" s="914"/>
      <c r="R117" s="914"/>
      <c r="S117" s="914"/>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588"/>
      <c r="B118" s="914"/>
      <c r="C118" s="588"/>
      <c r="D118" s="588"/>
      <c r="E118" s="588"/>
      <c r="F118" s="588"/>
      <c r="G118" s="588"/>
      <c r="H118" s="588"/>
      <c r="I118" s="588"/>
      <c r="J118" s="914"/>
      <c r="K118" s="914"/>
      <c r="L118" s="914"/>
      <c r="M118" s="914"/>
      <c r="N118" s="914"/>
      <c r="O118" s="914"/>
      <c r="P118" s="914"/>
      <c r="Q118" s="914"/>
      <c r="R118" s="914"/>
      <c r="S118" s="914"/>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588"/>
      <c r="B119" s="914"/>
      <c r="C119" s="588"/>
      <c r="D119" s="588"/>
      <c r="E119" s="588"/>
      <c r="F119" s="588"/>
      <c r="G119" s="588"/>
      <c r="H119" s="588"/>
      <c r="I119" s="588"/>
      <c r="J119" s="914"/>
      <c r="K119" s="914"/>
      <c r="L119" s="914"/>
      <c r="M119" s="914"/>
      <c r="N119" s="914"/>
      <c r="O119" s="914"/>
      <c r="P119" s="914"/>
      <c r="Q119" s="914"/>
      <c r="R119" s="914"/>
      <c r="S119" s="914"/>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588"/>
      <c r="B120" s="914"/>
      <c r="C120" s="588"/>
      <c r="D120" s="588"/>
      <c r="E120" s="588"/>
      <c r="F120" s="588"/>
      <c r="G120" s="588"/>
      <c r="H120" s="588"/>
      <c r="I120" s="588"/>
      <c r="J120" s="914"/>
      <c r="K120" s="914"/>
      <c r="L120" s="914"/>
      <c r="M120" s="914"/>
      <c r="N120" s="914"/>
      <c r="O120" s="914"/>
      <c r="P120" s="914"/>
      <c r="Q120" s="914"/>
      <c r="R120" s="914"/>
      <c r="S120" s="914"/>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588"/>
      <c r="B121" s="914"/>
      <c r="C121" s="588"/>
      <c r="D121" s="588"/>
      <c r="E121" s="588"/>
      <c r="F121" s="588"/>
      <c r="G121" s="588"/>
      <c r="H121" s="588"/>
      <c r="I121" s="588"/>
      <c r="J121" s="914"/>
      <c r="K121" s="914"/>
      <c r="L121" s="914"/>
      <c r="M121" s="914"/>
      <c r="N121" s="914"/>
      <c r="O121" s="914"/>
      <c r="P121" s="914"/>
      <c r="Q121" s="914"/>
      <c r="R121" s="914"/>
      <c r="S121" s="914"/>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588"/>
      <c r="B122" s="914"/>
      <c r="C122" s="588"/>
      <c r="D122" s="588"/>
      <c r="E122" s="588"/>
      <c r="F122" s="588"/>
      <c r="G122" s="588"/>
      <c r="H122" s="588"/>
      <c r="I122" s="588"/>
      <c r="J122" s="914"/>
      <c r="K122" s="914"/>
      <c r="L122" s="914"/>
      <c r="M122" s="914"/>
      <c r="N122" s="914"/>
      <c r="O122" s="914"/>
      <c r="P122" s="914"/>
      <c r="Q122" s="914"/>
      <c r="R122" s="914"/>
      <c r="S122" s="914"/>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588"/>
      <c r="B123" s="914"/>
      <c r="C123" s="588"/>
      <c r="D123" s="588"/>
      <c r="E123" s="588"/>
      <c r="F123" s="588"/>
      <c r="G123" s="588"/>
      <c r="H123" s="588"/>
      <c r="I123" s="588"/>
      <c r="J123" s="914"/>
      <c r="K123" s="914"/>
      <c r="L123" s="914"/>
      <c r="M123" s="914"/>
      <c r="N123" s="914"/>
      <c r="O123" s="914"/>
      <c r="P123" s="914"/>
      <c r="Q123" s="914"/>
      <c r="R123" s="914"/>
      <c r="S123" s="914"/>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588"/>
      <c r="B124" s="914"/>
      <c r="C124" s="588"/>
      <c r="D124" s="588"/>
      <c r="E124" s="588"/>
      <c r="F124" s="588"/>
      <c r="G124" s="588"/>
      <c r="H124" s="588"/>
      <c r="I124" s="588"/>
      <c r="J124" s="914"/>
      <c r="K124" s="914"/>
      <c r="L124" s="914"/>
      <c r="M124" s="914"/>
      <c r="N124" s="914"/>
      <c r="O124" s="914"/>
      <c r="P124" s="914"/>
      <c r="Q124" s="914"/>
      <c r="R124" s="914"/>
      <c r="S124" s="914"/>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588"/>
      <c r="B125" s="914"/>
      <c r="C125" s="588"/>
      <c r="D125" s="588"/>
      <c r="E125" s="588"/>
      <c r="F125" s="588"/>
      <c r="G125" s="588"/>
      <c r="H125" s="588"/>
      <c r="I125" s="588"/>
      <c r="J125" s="914"/>
      <c r="K125" s="914"/>
      <c r="L125" s="914"/>
      <c r="M125" s="914"/>
      <c r="N125" s="914"/>
      <c r="O125" s="914"/>
      <c r="P125" s="914"/>
      <c r="Q125" s="914"/>
      <c r="R125" s="914"/>
      <c r="S125" s="914"/>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588"/>
      <c r="B126" s="914"/>
      <c r="C126" s="588"/>
      <c r="D126" s="588"/>
      <c r="E126" s="588"/>
      <c r="F126" s="588"/>
      <c r="G126" s="588"/>
      <c r="H126" s="588"/>
      <c r="I126" s="588"/>
      <c r="J126" s="914"/>
      <c r="K126" s="914"/>
      <c r="L126" s="914"/>
      <c r="M126" s="914"/>
      <c r="N126" s="914"/>
      <c r="O126" s="914"/>
      <c r="P126" s="914"/>
      <c r="Q126" s="914"/>
      <c r="R126" s="914"/>
      <c r="S126" s="914"/>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588"/>
      <c r="B127" s="914"/>
      <c r="C127" s="588"/>
      <c r="D127" s="588"/>
      <c r="E127" s="588"/>
      <c r="F127" s="588"/>
      <c r="G127" s="588"/>
      <c r="H127" s="588"/>
      <c r="I127" s="588"/>
      <c r="J127" s="914"/>
      <c r="K127" s="914"/>
      <c r="L127" s="914"/>
      <c r="M127" s="914"/>
      <c r="N127" s="914"/>
      <c r="O127" s="914"/>
      <c r="P127" s="914"/>
      <c r="Q127" s="914"/>
      <c r="R127" s="914"/>
      <c r="S127" s="914"/>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588"/>
      <c r="B128" s="914"/>
      <c r="C128" s="588"/>
      <c r="D128" s="588"/>
      <c r="E128" s="588"/>
      <c r="F128" s="588"/>
      <c r="G128" s="588"/>
      <c r="H128" s="588"/>
      <c r="I128" s="588"/>
      <c r="J128" s="914"/>
      <c r="K128" s="914"/>
      <c r="L128" s="914"/>
      <c r="M128" s="914"/>
      <c r="N128" s="914"/>
      <c r="O128" s="914"/>
      <c r="P128" s="914"/>
      <c r="Q128" s="914"/>
      <c r="R128" s="914"/>
      <c r="S128" s="914"/>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588"/>
      <c r="B129" s="914"/>
      <c r="C129" s="588"/>
      <c r="D129" s="588"/>
      <c r="E129" s="588"/>
      <c r="F129" s="588"/>
      <c r="G129" s="588"/>
      <c r="H129" s="588"/>
      <c r="I129" s="588"/>
      <c r="J129" s="914"/>
      <c r="K129" s="914"/>
      <c r="L129" s="914"/>
      <c r="M129" s="914"/>
      <c r="N129" s="914"/>
      <c r="O129" s="914"/>
      <c r="P129" s="914"/>
      <c r="Q129" s="914"/>
      <c r="R129" s="914"/>
      <c r="S129" s="914"/>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588"/>
      <c r="B130" s="914"/>
      <c r="C130" s="588"/>
      <c r="D130" s="588"/>
      <c r="E130" s="588"/>
      <c r="F130" s="588"/>
      <c r="G130" s="588"/>
      <c r="H130" s="588"/>
      <c r="I130" s="588"/>
      <c r="J130" s="914"/>
      <c r="K130" s="914"/>
      <c r="L130" s="914"/>
      <c r="M130" s="914"/>
      <c r="N130" s="914"/>
      <c r="O130" s="914"/>
      <c r="P130" s="914"/>
      <c r="Q130" s="914"/>
      <c r="R130" s="914"/>
      <c r="S130" s="914"/>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588"/>
      <c r="B131" s="914"/>
      <c r="C131" s="588"/>
      <c r="D131" s="588"/>
      <c r="E131" s="588"/>
      <c r="F131" s="588"/>
      <c r="G131" s="588"/>
      <c r="H131" s="588"/>
      <c r="I131" s="588"/>
      <c r="J131" s="914"/>
      <c r="K131" s="914"/>
      <c r="L131" s="914"/>
      <c r="M131" s="914"/>
      <c r="N131" s="914"/>
      <c r="O131" s="914"/>
      <c r="P131" s="914"/>
      <c r="Q131" s="914"/>
      <c r="R131" s="914"/>
      <c r="S131" s="914"/>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588"/>
      <c r="B132" s="914"/>
      <c r="C132" s="588"/>
      <c r="D132" s="588"/>
      <c r="E132" s="588"/>
      <c r="F132" s="588"/>
      <c r="G132" s="588"/>
      <c r="H132" s="588"/>
      <c r="I132" s="588"/>
      <c r="J132" s="914"/>
      <c r="K132" s="914"/>
      <c r="L132" s="914"/>
      <c r="M132" s="914"/>
      <c r="N132" s="914"/>
      <c r="O132" s="914"/>
      <c r="P132" s="914"/>
      <c r="Q132" s="914"/>
      <c r="R132" s="914"/>
      <c r="S132" s="914"/>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588"/>
      <c r="B133" s="914"/>
      <c r="C133" s="588"/>
      <c r="D133" s="588"/>
      <c r="E133" s="588"/>
      <c r="F133" s="588"/>
      <c r="G133" s="588"/>
      <c r="H133" s="588"/>
      <c r="I133" s="588"/>
      <c r="J133" s="914"/>
      <c r="K133" s="914"/>
      <c r="L133" s="914"/>
      <c r="M133" s="914"/>
      <c r="N133" s="914"/>
      <c r="O133" s="914"/>
      <c r="P133" s="914"/>
      <c r="Q133" s="914"/>
      <c r="R133" s="914"/>
      <c r="S133" s="914"/>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588"/>
      <c r="B134" s="914"/>
      <c r="C134" s="588"/>
      <c r="D134" s="588"/>
      <c r="E134" s="588"/>
      <c r="F134" s="588"/>
      <c r="G134" s="588"/>
      <c r="H134" s="588"/>
      <c r="I134" s="588"/>
      <c r="J134" s="914"/>
      <c r="K134" s="914"/>
      <c r="L134" s="914"/>
      <c r="M134" s="914"/>
      <c r="N134" s="914"/>
      <c r="O134" s="914"/>
      <c r="P134" s="914"/>
      <c r="Q134" s="914"/>
      <c r="R134" s="914"/>
      <c r="S134" s="914"/>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588"/>
      <c r="B135" s="914"/>
      <c r="C135" s="588"/>
      <c r="D135" s="588"/>
      <c r="E135" s="588"/>
      <c r="F135" s="588"/>
      <c r="G135" s="588"/>
      <c r="H135" s="588"/>
      <c r="I135" s="588"/>
      <c r="J135" s="914"/>
      <c r="K135" s="914"/>
      <c r="L135" s="914"/>
      <c r="M135" s="914"/>
      <c r="N135" s="914"/>
      <c r="O135" s="914"/>
      <c r="P135" s="914"/>
      <c r="Q135" s="914"/>
      <c r="R135" s="914"/>
      <c r="S135" s="914"/>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588"/>
      <c r="B136" s="914"/>
      <c r="C136" s="588"/>
      <c r="D136" s="588"/>
      <c r="E136" s="588"/>
      <c r="F136" s="588"/>
      <c r="G136" s="588"/>
      <c r="H136" s="588"/>
      <c r="I136" s="588"/>
      <c r="J136" s="914"/>
      <c r="K136" s="914"/>
      <c r="L136" s="914"/>
      <c r="M136" s="914"/>
      <c r="N136" s="914"/>
      <c r="O136" s="914"/>
      <c r="P136" s="914"/>
      <c r="Q136" s="914"/>
      <c r="R136" s="914"/>
      <c r="S136" s="914"/>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588"/>
      <c r="B137" s="914"/>
      <c r="C137" s="588"/>
      <c r="D137" s="588"/>
      <c r="E137" s="588"/>
      <c r="F137" s="588"/>
      <c r="G137" s="588"/>
      <c r="H137" s="588"/>
      <c r="I137" s="588"/>
      <c r="J137" s="914"/>
      <c r="K137" s="914"/>
      <c r="L137" s="914"/>
      <c r="M137" s="914"/>
      <c r="N137" s="914"/>
      <c r="O137" s="914"/>
      <c r="P137" s="914"/>
      <c r="Q137" s="914"/>
      <c r="R137" s="914"/>
      <c r="S137" s="914"/>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588"/>
      <c r="B138" s="914"/>
      <c r="C138" s="588"/>
      <c r="D138" s="588"/>
      <c r="E138" s="588"/>
      <c r="F138" s="588"/>
      <c r="G138" s="588"/>
      <c r="H138" s="588"/>
      <c r="I138" s="588"/>
      <c r="J138" s="914"/>
      <c r="K138" s="914"/>
      <c r="L138" s="914"/>
      <c r="M138" s="914"/>
      <c r="N138" s="914"/>
      <c r="O138" s="914"/>
      <c r="P138" s="914"/>
      <c r="Q138" s="914"/>
      <c r="R138" s="914"/>
      <c r="S138" s="914"/>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588"/>
      <c r="B139" s="914"/>
      <c r="C139" s="588"/>
      <c r="D139" s="588"/>
      <c r="E139" s="588"/>
      <c r="F139" s="588"/>
      <c r="G139" s="588"/>
      <c r="H139" s="588"/>
      <c r="I139" s="588"/>
      <c r="J139" s="914"/>
      <c r="K139" s="914"/>
      <c r="L139" s="914"/>
      <c r="M139" s="914"/>
      <c r="N139" s="914"/>
      <c r="O139" s="914"/>
      <c r="P139" s="914"/>
      <c r="Q139" s="914"/>
      <c r="R139" s="914"/>
      <c r="S139" s="914"/>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588"/>
      <c r="B140" s="914"/>
      <c r="C140" s="588"/>
      <c r="D140" s="588"/>
      <c r="E140" s="588"/>
      <c r="F140" s="588"/>
      <c r="G140" s="588"/>
      <c r="H140" s="588"/>
      <c r="I140" s="588"/>
      <c r="J140" s="914"/>
      <c r="K140" s="914"/>
      <c r="L140" s="914"/>
      <c r="M140" s="914"/>
      <c r="N140" s="914"/>
      <c r="O140" s="914"/>
      <c r="P140" s="914"/>
      <c r="Q140" s="914"/>
      <c r="R140" s="914"/>
      <c r="S140" s="914"/>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588"/>
      <c r="B141" s="914"/>
      <c r="C141" s="588"/>
      <c r="D141" s="588"/>
      <c r="E141" s="588"/>
      <c r="F141" s="588"/>
      <c r="G141" s="588"/>
      <c r="H141" s="588"/>
      <c r="I141" s="588"/>
      <c r="J141" s="914"/>
      <c r="K141" s="914"/>
      <c r="L141" s="914"/>
      <c r="M141" s="914"/>
      <c r="N141" s="914"/>
      <c r="O141" s="914"/>
      <c r="P141" s="914"/>
      <c r="Q141" s="914"/>
      <c r="R141" s="914"/>
      <c r="S141" s="914"/>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588"/>
      <c r="B142" s="914"/>
      <c r="C142" s="588"/>
      <c r="D142" s="588"/>
      <c r="E142" s="588"/>
      <c r="F142" s="588"/>
      <c r="G142" s="588"/>
      <c r="H142" s="588"/>
      <c r="I142" s="588"/>
      <c r="J142" s="914"/>
      <c r="K142" s="914"/>
      <c r="L142" s="914"/>
      <c r="M142" s="914"/>
      <c r="N142" s="914"/>
      <c r="O142" s="914"/>
      <c r="P142" s="914"/>
      <c r="Q142" s="914"/>
      <c r="R142" s="914"/>
      <c r="S142" s="914"/>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588"/>
      <c r="B143" s="914"/>
      <c r="C143" s="588"/>
      <c r="D143" s="588"/>
      <c r="E143" s="588"/>
      <c r="F143" s="588"/>
      <c r="G143" s="588"/>
      <c r="H143" s="588"/>
      <c r="I143" s="588"/>
      <c r="J143" s="914"/>
      <c r="K143" s="914"/>
      <c r="L143" s="914"/>
      <c r="M143" s="914"/>
      <c r="N143" s="914"/>
      <c r="O143" s="914"/>
      <c r="P143" s="914"/>
      <c r="Q143" s="914"/>
      <c r="R143" s="914"/>
      <c r="S143" s="914"/>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588"/>
      <c r="B144" s="914"/>
      <c r="C144" s="588"/>
      <c r="D144" s="588"/>
      <c r="E144" s="588"/>
      <c r="F144" s="588"/>
      <c r="G144" s="588"/>
      <c r="H144" s="588"/>
      <c r="I144" s="588"/>
      <c r="J144" s="914"/>
      <c r="K144" s="914"/>
      <c r="L144" s="914"/>
      <c r="M144" s="914"/>
      <c r="N144" s="914"/>
      <c r="O144" s="914"/>
      <c r="P144" s="914"/>
      <c r="Q144" s="914"/>
      <c r="R144" s="914"/>
      <c r="S144" s="914"/>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588"/>
      <c r="B145" s="914"/>
      <c r="C145" s="588"/>
      <c r="D145" s="588"/>
      <c r="E145" s="588"/>
      <c r="F145" s="588"/>
      <c r="G145" s="588"/>
      <c r="H145" s="588"/>
      <c r="I145" s="588"/>
      <c r="J145" s="914"/>
      <c r="K145" s="914"/>
      <c r="L145" s="914"/>
      <c r="M145" s="914"/>
      <c r="N145" s="914"/>
      <c r="O145" s="914"/>
      <c r="P145" s="914"/>
      <c r="Q145" s="914"/>
      <c r="R145" s="914"/>
      <c r="S145" s="914"/>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588"/>
      <c r="B146" s="914"/>
      <c r="C146" s="588"/>
      <c r="D146" s="588"/>
      <c r="E146" s="588"/>
      <c r="F146" s="588"/>
      <c r="G146" s="588"/>
      <c r="H146" s="588"/>
      <c r="I146" s="588"/>
      <c r="J146" s="914"/>
      <c r="K146" s="914"/>
      <c r="L146" s="914"/>
      <c r="M146" s="914"/>
      <c r="N146" s="914"/>
      <c r="O146" s="914"/>
      <c r="P146" s="914"/>
      <c r="Q146" s="914"/>
      <c r="R146" s="914"/>
      <c r="S146" s="914"/>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588"/>
      <c r="B147" s="914"/>
      <c r="C147" s="588"/>
      <c r="D147" s="588"/>
      <c r="E147" s="588"/>
      <c r="F147" s="588"/>
      <c r="G147" s="588"/>
      <c r="H147" s="588"/>
      <c r="I147" s="588"/>
      <c r="J147" s="914"/>
      <c r="K147" s="914"/>
      <c r="L147" s="914"/>
      <c r="M147" s="914"/>
      <c r="N147" s="914"/>
      <c r="O147" s="914"/>
      <c r="P147" s="914"/>
      <c r="Q147" s="914"/>
      <c r="R147" s="914"/>
      <c r="S147" s="914"/>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588"/>
      <c r="B148" s="914"/>
      <c r="C148" s="588"/>
      <c r="D148" s="588"/>
      <c r="E148" s="588"/>
      <c r="F148" s="588"/>
      <c r="G148" s="588"/>
      <c r="H148" s="588"/>
      <c r="I148" s="588"/>
      <c r="J148" s="914"/>
      <c r="K148" s="914"/>
      <c r="L148" s="914"/>
      <c r="M148" s="914"/>
      <c r="N148" s="914"/>
      <c r="O148" s="914"/>
      <c r="P148" s="914"/>
      <c r="Q148" s="914"/>
      <c r="R148" s="914"/>
      <c r="S148" s="914"/>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588"/>
      <c r="B149" s="914"/>
      <c r="C149" s="588"/>
      <c r="D149" s="588"/>
      <c r="E149" s="588"/>
      <c r="F149" s="588"/>
      <c r="G149" s="588"/>
      <c r="H149" s="588"/>
      <c r="I149" s="588"/>
      <c r="J149" s="914"/>
      <c r="K149" s="914"/>
      <c r="L149" s="914"/>
      <c r="M149" s="914"/>
      <c r="N149" s="914"/>
      <c r="O149" s="914"/>
      <c r="P149" s="914"/>
      <c r="Q149" s="914"/>
      <c r="R149" s="914"/>
      <c r="S149" s="914"/>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588"/>
      <c r="B150" s="914"/>
      <c r="C150" s="588"/>
      <c r="D150" s="588"/>
      <c r="E150" s="588"/>
      <c r="F150" s="588"/>
      <c r="G150" s="588"/>
      <c r="H150" s="588"/>
      <c r="I150" s="588"/>
      <c r="J150" s="914"/>
      <c r="K150" s="914"/>
      <c r="L150" s="914"/>
      <c r="M150" s="914"/>
      <c r="N150" s="914"/>
      <c r="O150" s="914"/>
      <c r="P150" s="914"/>
      <c r="Q150" s="914"/>
      <c r="R150" s="914"/>
      <c r="S150" s="914"/>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588"/>
      <c r="B151" s="914"/>
      <c r="C151" s="588"/>
      <c r="D151" s="588"/>
      <c r="E151" s="588"/>
      <c r="F151" s="588"/>
      <c r="G151" s="588"/>
      <c r="H151" s="588"/>
      <c r="I151" s="588"/>
      <c r="J151" s="914"/>
      <c r="K151" s="914"/>
      <c r="L151" s="914"/>
      <c r="M151" s="914"/>
      <c r="N151" s="914"/>
      <c r="O151" s="914"/>
      <c r="P151" s="914"/>
      <c r="Q151" s="914"/>
      <c r="R151" s="914"/>
      <c r="S151" s="914"/>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588"/>
      <c r="B152" s="914"/>
      <c r="C152" s="588"/>
      <c r="D152" s="588"/>
      <c r="E152" s="588"/>
      <c r="F152" s="588"/>
      <c r="G152" s="588"/>
      <c r="H152" s="588"/>
      <c r="I152" s="588"/>
      <c r="J152" s="914"/>
      <c r="K152" s="914"/>
      <c r="L152" s="914"/>
      <c r="M152" s="914"/>
      <c r="N152" s="914"/>
      <c r="O152" s="914"/>
      <c r="P152" s="914"/>
      <c r="Q152" s="914"/>
      <c r="R152" s="914"/>
      <c r="S152" s="914"/>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588"/>
      <c r="B153" s="914"/>
      <c r="C153" s="588"/>
      <c r="D153" s="588"/>
      <c r="E153" s="588"/>
      <c r="F153" s="588"/>
      <c r="G153" s="588"/>
      <c r="H153" s="588"/>
      <c r="I153" s="588"/>
      <c r="J153" s="914"/>
      <c r="K153" s="914"/>
      <c r="L153" s="914"/>
      <c r="M153" s="914"/>
      <c r="N153" s="914"/>
      <c r="O153" s="914"/>
      <c r="P153" s="914"/>
      <c r="Q153" s="914"/>
      <c r="R153" s="914"/>
      <c r="S153" s="914"/>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588"/>
      <c r="B154" s="914"/>
      <c r="C154" s="588"/>
      <c r="D154" s="588"/>
      <c r="E154" s="588"/>
      <c r="F154" s="588"/>
      <c r="G154" s="588"/>
      <c r="H154" s="588"/>
      <c r="I154" s="588"/>
      <c r="J154" s="914"/>
      <c r="K154" s="914"/>
      <c r="L154" s="914"/>
      <c r="M154" s="914"/>
      <c r="N154" s="914"/>
      <c r="O154" s="914"/>
      <c r="P154" s="914"/>
      <c r="Q154" s="914"/>
      <c r="R154" s="914"/>
      <c r="S154" s="914"/>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588"/>
      <c r="B155" s="914"/>
      <c r="C155" s="588"/>
      <c r="D155" s="588"/>
      <c r="E155" s="588"/>
      <c r="F155" s="588"/>
      <c r="G155" s="588"/>
      <c r="H155" s="588"/>
      <c r="I155" s="588"/>
      <c r="J155" s="914"/>
      <c r="K155" s="914"/>
      <c r="L155" s="914"/>
      <c r="M155" s="914"/>
      <c r="N155" s="914"/>
      <c r="O155" s="914"/>
      <c r="P155" s="914"/>
      <c r="Q155" s="914"/>
      <c r="R155" s="914"/>
      <c r="S155" s="914"/>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588"/>
      <c r="B156" s="914"/>
      <c r="C156" s="588"/>
      <c r="D156" s="588"/>
      <c r="E156" s="588"/>
      <c r="F156" s="588"/>
      <c r="G156" s="588"/>
      <c r="H156" s="588"/>
      <c r="I156" s="588"/>
      <c r="J156" s="914"/>
      <c r="K156" s="914"/>
      <c r="L156" s="914"/>
      <c r="M156" s="914"/>
      <c r="N156" s="914"/>
      <c r="O156" s="914"/>
      <c r="P156" s="914"/>
      <c r="Q156" s="914"/>
      <c r="R156" s="914"/>
      <c r="S156" s="914"/>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588"/>
      <c r="B157" s="914"/>
      <c r="C157" s="588"/>
      <c r="D157" s="588"/>
      <c r="E157" s="588"/>
      <c r="F157" s="588"/>
      <c r="G157" s="588"/>
      <c r="H157" s="588"/>
      <c r="I157" s="588"/>
      <c r="J157" s="914"/>
      <c r="K157" s="914"/>
      <c r="L157" s="914"/>
      <c r="M157" s="914"/>
      <c r="N157" s="914"/>
      <c r="O157" s="914"/>
      <c r="P157" s="914"/>
      <c r="Q157" s="914"/>
      <c r="R157" s="914"/>
      <c r="S157" s="914"/>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88"/>
      <c r="D158" s="588"/>
      <c r="E158" s="588"/>
      <c r="F158" s="588"/>
      <c r="G158" s="588"/>
      <c r="H158" s="588"/>
      <c r="I158" s="588"/>
      <c r="J158" s="914"/>
      <c r="K158" s="914"/>
      <c r="L158" s="914"/>
      <c r="M158" s="914"/>
      <c r="N158" s="914"/>
      <c r="O158" s="914"/>
      <c r="P158" s="914"/>
      <c r="Q158" s="914"/>
      <c r="R158" s="914"/>
      <c r="S158" s="914"/>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914"/>
      <c r="C159" s="588"/>
      <c r="D159" s="588"/>
      <c r="E159" s="588"/>
      <c r="F159" s="588"/>
      <c r="G159" s="588"/>
      <c r="H159" s="588"/>
      <c r="I159" s="588"/>
      <c r="J159" s="914"/>
      <c r="K159" s="914"/>
      <c r="L159" s="914"/>
      <c r="M159" s="914"/>
      <c r="N159" s="914"/>
      <c r="O159" s="914"/>
      <c r="P159" s="914"/>
      <c r="Q159" s="914"/>
      <c r="R159" s="914"/>
      <c r="S159" s="914"/>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88"/>
      <c r="D160" s="588"/>
      <c r="E160" s="588"/>
      <c r="F160" s="588"/>
      <c r="G160" s="588"/>
      <c r="H160" s="588"/>
      <c r="I160" s="588"/>
      <c r="J160" s="914"/>
      <c r="K160" s="914"/>
      <c r="L160" s="914"/>
      <c r="M160" s="914"/>
      <c r="N160" s="914"/>
      <c r="O160" s="914"/>
      <c r="P160" s="914"/>
      <c r="Q160" s="914"/>
      <c r="R160" s="914"/>
      <c r="S160" s="914"/>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88"/>
      <c r="D161" s="588"/>
      <c r="E161" s="588"/>
      <c r="F161" s="588"/>
      <c r="G161" s="588"/>
      <c r="H161" s="588"/>
      <c r="I161" s="588"/>
      <c r="J161" s="914"/>
      <c r="K161" s="914"/>
      <c r="L161" s="914"/>
      <c r="M161" s="914"/>
      <c r="N161" s="914"/>
      <c r="O161" s="914"/>
      <c r="P161" s="914"/>
      <c r="Q161" s="914"/>
      <c r="R161" s="914"/>
      <c r="S161" s="914"/>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588"/>
      <c r="D162" s="588"/>
      <c r="E162" s="588"/>
      <c r="F162" s="588"/>
      <c r="G162" s="588"/>
      <c r="H162" s="588"/>
      <c r="I162" s="588"/>
      <c r="J162" s="914"/>
      <c r="K162" s="914"/>
      <c r="L162" s="914"/>
      <c r="M162" s="914"/>
      <c r="N162" s="914"/>
      <c r="O162" s="914"/>
      <c r="P162" s="914"/>
      <c r="Q162" s="914"/>
      <c r="R162" s="914"/>
      <c r="S162" s="914"/>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588"/>
      <c r="D163" s="588"/>
      <c r="E163" s="588"/>
      <c r="F163" s="588"/>
      <c r="G163" s="588"/>
      <c r="H163" s="588"/>
      <c r="I163" s="588"/>
      <c r="J163" s="914"/>
      <c r="K163" s="914"/>
      <c r="L163" s="914"/>
      <c r="M163" s="914"/>
      <c r="N163" s="914"/>
      <c r="O163" s="914"/>
      <c r="P163" s="914"/>
      <c r="Q163" s="914"/>
      <c r="R163" s="914"/>
      <c r="S163" s="914"/>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88"/>
      <c r="D164" s="588"/>
      <c r="E164" s="588"/>
      <c r="F164" s="588"/>
      <c r="G164" s="588"/>
      <c r="H164" s="588"/>
      <c r="I164" s="588"/>
      <c r="J164" s="914"/>
      <c r="K164" s="914"/>
      <c r="L164" s="914"/>
      <c r="M164" s="914"/>
      <c r="N164" s="914"/>
      <c r="O164" s="914"/>
      <c r="P164" s="914"/>
      <c r="Q164" s="914"/>
      <c r="R164" s="914"/>
      <c r="S164" s="914"/>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88"/>
      <c r="D165" s="588"/>
      <c r="E165" s="588"/>
      <c r="F165" s="588"/>
      <c r="G165" s="588"/>
      <c r="H165" s="588"/>
      <c r="I165" s="588"/>
      <c r="J165" s="914"/>
      <c r="K165" s="914"/>
      <c r="L165" s="914"/>
      <c r="M165" s="914"/>
      <c r="N165" s="914"/>
      <c r="O165" s="914"/>
      <c r="P165" s="914"/>
      <c r="Q165" s="914"/>
      <c r="R165" s="914"/>
      <c r="S165" s="914"/>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88"/>
      <c r="D166" s="588"/>
      <c r="E166" s="588"/>
      <c r="F166" s="588"/>
      <c r="G166" s="588"/>
      <c r="H166" s="588"/>
      <c r="I166" s="588"/>
      <c r="J166" s="914"/>
      <c r="K166" s="914"/>
      <c r="L166" s="914"/>
      <c r="M166" s="914"/>
      <c r="N166" s="914"/>
      <c r="O166" s="914"/>
      <c r="P166" s="914"/>
      <c r="Q166" s="914"/>
      <c r="R166" s="914"/>
      <c r="S166" s="914"/>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88"/>
      <c r="D167" s="588"/>
      <c r="E167" s="588"/>
      <c r="F167" s="588"/>
      <c r="G167" s="588"/>
      <c r="H167" s="588"/>
      <c r="I167" s="588"/>
      <c r="J167" s="914"/>
      <c r="K167" s="914"/>
      <c r="L167" s="914"/>
      <c r="M167" s="914"/>
      <c r="N167" s="914"/>
      <c r="O167" s="914"/>
      <c r="P167" s="914"/>
      <c r="Q167" s="914"/>
      <c r="R167" s="914"/>
      <c r="S167" s="914"/>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88"/>
      <c r="D168" s="588"/>
      <c r="E168" s="588"/>
      <c r="F168" s="588"/>
      <c r="G168" s="588"/>
      <c r="H168" s="588"/>
      <c r="I168" s="588"/>
      <c r="J168" s="914"/>
      <c r="K168" s="914"/>
      <c r="L168" s="914"/>
      <c r="M168" s="914"/>
      <c r="N168" s="914"/>
      <c r="O168" s="914"/>
      <c r="P168" s="914"/>
      <c r="Q168" s="914"/>
      <c r="R168" s="914"/>
      <c r="S168" s="914"/>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88"/>
      <c r="D169" s="588"/>
      <c r="E169" s="588"/>
      <c r="F169" s="588"/>
      <c r="G169" s="588"/>
      <c r="H169" s="588"/>
      <c r="I169" s="588"/>
      <c r="J169" s="914"/>
      <c r="K169" s="914"/>
      <c r="L169" s="914"/>
      <c r="M169" s="914"/>
      <c r="N169" s="914"/>
      <c r="O169" s="914"/>
      <c r="P169" s="914"/>
      <c r="Q169" s="914"/>
      <c r="R169" s="914"/>
      <c r="S169" s="914"/>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88"/>
      <c r="D170" s="588"/>
      <c r="E170" s="588"/>
      <c r="F170" s="588"/>
      <c r="G170" s="588"/>
      <c r="H170" s="588"/>
      <c r="I170" s="588"/>
      <c r="J170" s="914"/>
      <c r="K170" s="914"/>
      <c r="L170" s="914"/>
      <c r="M170" s="914"/>
      <c r="N170" s="914"/>
      <c r="O170" s="914"/>
      <c r="P170" s="914"/>
      <c r="Q170" s="914"/>
      <c r="R170" s="914"/>
      <c r="S170" s="914"/>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914"/>
      <c r="L171" s="914"/>
      <c r="M171" s="914"/>
      <c r="N171" s="914"/>
      <c r="O171" s="914"/>
      <c r="P171" s="914"/>
      <c r="Q171" s="914"/>
      <c r="R171" s="914"/>
      <c r="S171" s="914"/>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588"/>
      <c r="D172" s="588"/>
      <c r="E172" s="588"/>
      <c r="F172" s="588"/>
      <c r="G172" s="588"/>
      <c r="H172" s="588"/>
      <c r="I172" s="588"/>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88"/>
      <c r="D173" s="588"/>
      <c r="E173" s="588"/>
      <c r="F173" s="588"/>
      <c r="G173" s="588"/>
      <c r="H173" s="588"/>
      <c r="I173" s="588"/>
      <c r="J173" s="914"/>
      <c r="K173" s="914"/>
      <c r="L173" s="914"/>
      <c r="M173" s="914"/>
      <c r="N173" s="914"/>
      <c r="O173" s="914"/>
      <c r="P173" s="914"/>
      <c r="Q173" s="914"/>
      <c r="R173" s="914"/>
      <c r="S173" s="914"/>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88"/>
      <c r="D174" s="588"/>
      <c r="E174" s="588"/>
      <c r="F174" s="588"/>
      <c r="G174" s="588"/>
      <c r="H174" s="588"/>
      <c r="I174" s="588"/>
      <c r="J174" s="914"/>
      <c r="K174" s="914"/>
      <c r="L174" s="914"/>
      <c r="M174" s="914"/>
      <c r="N174" s="914"/>
      <c r="O174" s="914"/>
      <c r="P174" s="914"/>
      <c r="Q174" s="914"/>
      <c r="R174" s="914"/>
      <c r="S174" s="914"/>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88"/>
      <c r="D175" s="588"/>
      <c r="E175" s="588"/>
      <c r="F175" s="588"/>
      <c r="G175" s="588"/>
      <c r="H175" s="588"/>
      <c r="I175" s="588"/>
      <c r="J175" s="914"/>
      <c r="K175" s="914"/>
      <c r="L175" s="914"/>
      <c r="M175" s="914"/>
      <c r="N175" s="914"/>
      <c r="O175" s="914"/>
      <c r="P175" s="914"/>
      <c r="Q175" s="914"/>
      <c r="R175" s="914"/>
      <c r="S175" s="914"/>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88"/>
      <c r="D176" s="588"/>
      <c r="E176" s="588"/>
      <c r="F176" s="588"/>
      <c r="G176" s="588"/>
      <c r="H176" s="588"/>
      <c r="I176" s="588"/>
      <c r="J176" s="914"/>
      <c r="K176" s="914"/>
      <c r="L176" s="914"/>
      <c r="M176" s="914"/>
      <c r="N176" s="914"/>
      <c r="O176" s="914"/>
      <c r="P176" s="914"/>
      <c r="Q176" s="914"/>
      <c r="R176" s="914"/>
      <c r="S176" s="914"/>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88"/>
      <c r="D177" s="588"/>
      <c r="E177" s="588"/>
      <c r="F177" s="588"/>
      <c r="G177" s="588"/>
      <c r="H177" s="588"/>
      <c r="I177" s="588"/>
      <c r="J177" s="914"/>
      <c r="K177" s="914"/>
      <c r="L177" s="914"/>
      <c r="M177" s="914"/>
      <c r="N177" s="914"/>
      <c r="O177" s="914"/>
      <c r="P177" s="914"/>
      <c r="Q177" s="914"/>
      <c r="R177" s="914"/>
      <c r="S177" s="914"/>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88"/>
      <c r="D178" s="588"/>
      <c r="E178" s="588"/>
      <c r="F178" s="588"/>
      <c r="G178" s="588"/>
      <c r="H178" s="588"/>
      <c r="I178" s="588"/>
      <c r="J178" s="914"/>
      <c r="K178" s="914"/>
      <c r="L178" s="914"/>
      <c r="M178" s="914"/>
      <c r="N178" s="914"/>
      <c r="O178" s="914"/>
      <c r="P178" s="914"/>
      <c r="Q178" s="914"/>
      <c r="R178" s="914"/>
      <c r="S178" s="914"/>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88"/>
      <c r="D179" s="588"/>
      <c r="E179" s="588"/>
      <c r="F179" s="588"/>
      <c r="G179" s="588"/>
      <c r="H179" s="588"/>
      <c r="I179" s="588"/>
      <c r="J179" s="914"/>
      <c r="K179" s="914"/>
      <c r="L179" s="914"/>
      <c r="M179" s="914"/>
      <c r="N179" s="914"/>
      <c r="O179" s="914"/>
      <c r="P179" s="914"/>
      <c r="Q179" s="914"/>
      <c r="R179" s="914"/>
      <c r="S179" s="914"/>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88"/>
      <c r="D180" s="588"/>
      <c r="E180" s="588"/>
      <c r="F180" s="588"/>
      <c r="G180" s="588"/>
      <c r="H180" s="588"/>
      <c r="I180" s="588"/>
      <c r="J180" s="914"/>
      <c r="K180" s="914"/>
      <c r="L180" s="914"/>
      <c r="M180" s="914"/>
      <c r="N180" s="914"/>
      <c r="O180" s="914"/>
      <c r="P180" s="914"/>
      <c r="Q180" s="914"/>
      <c r="R180" s="914"/>
      <c r="S180" s="914"/>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88"/>
      <c r="D181" s="588"/>
      <c r="E181" s="588"/>
      <c r="F181" s="588"/>
      <c r="G181" s="588"/>
      <c r="H181" s="588"/>
      <c r="I181" s="588"/>
      <c r="J181" s="914"/>
      <c r="K181" s="914"/>
      <c r="L181" s="914"/>
      <c r="M181" s="914"/>
      <c r="N181" s="914"/>
      <c r="O181" s="914"/>
      <c r="P181" s="914"/>
      <c r="Q181" s="914"/>
      <c r="R181" s="914"/>
      <c r="S181" s="914"/>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88"/>
      <c r="D182" s="588"/>
      <c r="E182" s="588"/>
      <c r="F182" s="588"/>
      <c r="G182" s="588"/>
      <c r="H182" s="588"/>
      <c r="I182" s="588"/>
      <c r="J182" s="914"/>
      <c r="K182" s="914"/>
      <c r="L182" s="914"/>
      <c r="M182" s="914"/>
      <c r="N182" s="914"/>
      <c r="O182" s="914"/>
      <c r="P182" s="914"/>
      <c r="Q182" s="914"/>
      <c r="R182" s="914"/>
      <c r="S182" s="914"/>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914"/>
      <c r="L183" s="914"/>
      <c r="M183" s="914"/>
      <c r="N183" s="914"/>
      <c r="O183" s="914"/>
      <c r="P183" s="914"/>
      <c r="Q183" s="914"/>
      <c r="R183" s="914"/>
      <c r="S183" s="914"/>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914"/>
      <c r="L184" s="914"/>
      <c r="M184" s="914"/>
      <c r="N184" s="914"/>
      <c r="O184" s="914"/>
      <c r="P184" s="914"/>
      <c r="Q184" s="914"/>
      <c r="R184" s="914"/>
      <c r="S184" s="914"/>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914"/>
      <c r="L185" s="914"/>
      <c r="M185" s="914"/>
      <c r="N185" s="914"/>
      <c r="O185" s="914"/>
      <c r="P185" s="914"/>
      <c r="Q185" s="914"/>
      <c r="R185" s="914"/>
      <c r="S185" s="914"/>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914"/>
      <c r="L186" s="914"/>
      <c r="M186" s="914"/>
      <c r="N186" s="914"/>
      <c r="O186" s="914"/>
      <c r="P186" s="914"/>
      <c r="Q186" s="914"/>
      <c r="R186" s="914"/>
      <c r="S186" s="914"/>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914"/>
      <c r="L187" s="914"/>
      <c r="M187" s="914"/>
      <c r="N187" s="914"/>
      <c r="O187" s="914"/>
      <c r="P187" s="914"/>
      <c r="Q187" s="914"/>
      <c r="R187" s="914"/>
      <c r="S187" s="914"/>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914"/>
      <c r="L188" s="914"/>
      <c r="M188" s="914"/>
      <c r="N188" s="914"/>
      <c r="O188" s="914"/>
      <c r="P188" s="914"/>
      <c r="Q188" s="914"/>
      <c r="R188" s="914"/>
      <c r="S188" s="914"/>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914"/>
      <c r="L189" s="914"/>
      <c r="M189" s="914"/>
      <c r="N189" s="914"/>
      <c r="O189" s="914"/>
      <c r="P189" s="914"/>
      <c r="Q189" s="914"/>
      <c r="R189" s="914"/>
      <c r="S189" s="914"/>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914"/>
      <c r="L190" s="914"/>
      <c r="M190" s="914"/>
      <c r="N190" s="914"/>
      <c r="O190" s="914"/>
      <c r="P190" s="914"/>
      <c r="Q190" s="914"/>
      <c r="R190" s="914"/>
      <c r="S190" s="914"/>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914"/>
      <c r="L191" s="914"/>
      <c r="M191" s="914"/>
      <c r="N191" s="914"/>
      <c r="O191" s="914"/>
      <c r="P191" s="914"/>
      <c r="Q191" s="914"/>
      <c r="R191" s="914"/>
      <c r="S191" s="914"/>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914"/>
      <c r="L192" s="914"/>
      <c r="M192" s="914"/>
      <c r="N192" s="914"/>
      <c r="O192" s="914"/>
      <c r="P192" s="914"/>
      <c r="Q192" s="914"/>
      <c r="R192" s="914"/>
      <c r="S192" s="914"/>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914"/>
      <c r="L193" s="914"/>
      <c r="M193" s="914"/>
      <c r="N193" s="914"/>
      <c r="O193" s="914"/>
      <c r="P193" s="914"/>
      <c r="Q193" s="914"/>
      <c r="R193" s="914"/>
      <c r="S193" s="914"/>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914"/>
      <c r="L194" s="914"/>
      <c r="M194" s="914"/>
      <c r="N194" s="914"/>
      <c r="O194" s="914"/>
      <c r="P194" s="914"/>
      <c r="Q194" s="914"/>
      <c r="R194" s="914"/>
      <c r="S194" s="914"/>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914"/>
      <c r="L195" s="914"/>
      <c r="M195" s="914"/>
      <c r="N195" s="914"/>
      <c r="O195" s="914"/>
      <c r="P195" s="914"/>
      <c r="Q195" s="914"/>
      <c r="R195" s="914"/>
      <c r="S195" s="914"/>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914"/>
      <c r="L196" s="914"/>
      <c r="M196" s="914"/>
      <c r="N196" s="914"/>
      <c r="O196" s="914"/>
      <c r="P196" s="914"/>
      <c r="Q196" s="914"/>
      <c r="R196" s="914"/>
      <c r="S196" s="914"/>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914"/>
      <c r="L197" s="914"/>
      <c r="M197" s="914"/>
      <c r="N197" s="914"/>
      <c r="O197" s="914"/>
      <c r="P197" s="914"/>
      <c r="Q197" s="914"/>
      <c r="R197" s="914"/>
      <c r="S197" s="914"/>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914"/>
      <c r="L198" s="914"/>
      <c r="M198" s="914"/>
      <c r="N198" s="914"/>
      <c r="O198" s="914"/>
      <c r="P198" s="914"/>
      <c r="Q198" s="914"/>
      <c r="R198" s="914"/>
      <c r="S198" s="914"/>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914"/>
      <c r="L199" s="914"/>
      <c r="M199" s="914"/>
      <c r="N199" s="914"/>
      <c r="O199" s="914"/>
      <c r="P199" s="914"/>
      <c r="Q199" s="914"/>
      <c r="R199" s="914"/>
      <c r="S199" s="914"/>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914"/>
      <c r="L200" s="914"/>
      <c r="M200" s="914"/>
      <c r="N200" s="914"/>
      <c r="O200" s="914"/>
      <c r="P200" s="914"/>
      <c r="Q200" s="914"/>
      <c r="R200" s="914"/>
      <c r="S200" s="914"/>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914"/>
      <c r="L201" s="914"/>
      <c r="M201" s="914"/>
      <c r="N201" s="914"/>
      <c r="O201" s="914"/>
      <c r="P201" s="914"/>
      <c r="Q201" s="914"/>
      <c r="R201" s="914"/>
      <c r="S201" s="914"/>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914"/>
      <c r="L202" s="914"/>
      <c r="M202" s="914"/>
      <c r="N202" s="914"/>
      <c r="O202" s="914"/>
      <c r="P202" s="914"/>
      <c r="Q202" s="914"/>
      <c r="R202" s="914"/>
      <c r="S202" s="914"/>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914"/>
      <c r="L203" s="914"/>
      <c r="M203" s="914"/>
      <c r="N203" s="914"/>
      <c r="O203" s="914"/>
      <c r="P203" s="914"/>
      <c r="Q203" s="914"/>
      <c r="R203" s="914"/>
      <c r="S203" s="914"/>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914"/>
      <c r="L204" s="914"/>
      <c r="M204" s="914"/>
      <c r="N204" s="914"/>
      <c r="O204" s="914"/>
      <c r="P204" s="914"/>
      <c r="Q204" s="914"/>
      <c r="R204" s="914"/>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914"/>
      <c r="L205" s="914"/>
      <c r="M205" s="914"/>
      <c r="N205" s="914"/>
      <c r="O205" s="914"/>
      <c r="P205" s="914"/>
      <c r="Q205" s="914"/>
      <c r="R205" s="914"/>
      <c r="S205" s="914"/>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914"/>
      <c r="L206" s="914"/>
      <c r="M206" s="914"/>
      <c r="N206" s="914"/>
      <c r="O206" s="914"/>
      <c r="P206" s="914"/>
      <c r="Q206" s="914"/>
      <c r="R206" s="914"/>
      <c r="S206" s="914"/>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914"/>
      <c r="L208" s="914"/>
      <c r="M208" s="914"/>
      <c r="N208" s="914"/>
      <c r="O208" s="914"/>
      <c r="P208" s="914"/>
      <c r="Q208" s="914"/>
      <c r="R208" s="914"/>
      <c r="S208" s="914"/>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914"/>
      <c r="L209" s="914"/>
      <c r="M209" s="914"/>
      <c r="N209" s="914"/>
      <c r="O209" s="914"/>
      <c r="P209" s="914"/>
      <c r="Q209" s="914"/>
      <c r="R209" s="914"/>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914"/>
      <c r="L210" s="914"/>
      <c r="M210" s="914"/>
      <c r="N210" s="914"/>
      <c r="O210" s="914"/>
      <c r="P210" s="914"/>
      <c r="Q210" s="914"/>
      <c r="R210" s="914"/>
      <c r="S210" s="914"/>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914"/>
      <c r="L211" s="914"/>
      <c r="M211" s="914"/>
      <c r="N211" s="914"/>
      <c r="O211" s="914"/>
      <c r="P211" s="914"/>
      <c r="Q211" s="914"/>
      <c r="R211" s="914"/>
      <c r="S211" s="914"/>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914"/>
      <c r="L212" s="914"/>
      <c r="M212" s="914"/>
      <c r="N212" s="914"/>
      <c r="O212" s="914"/>
      <c r="P212" s="914"/>
      <c r="Q212" s="914"/>
      <c r="R212" s="914"/>
      <c r="S212" s="914"/>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914"/>
      <c r="L213" s="914"/>
      <c r="M213" s="914"/>
      <c r="N213" s="914"/>
      <c r="O213" s="914"/>
      <c r="P213" s="914"/>
      <c r="Q213" s="914"/>
      <c r="R213" s="914"/>
      <c r="S213" s="914"/>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914"/>
      <c r="L214" s="914"/>
      <c r="M214" s="914"/>
      <c r="N214" s="914"/>
      <c r="O214" s="914"/>
      <c r="P214" s="914"/>
      <c r="Q214" s="914"/>
      <c r="R214" s="914"/>
      <c r="S214" s="914"/>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914"/>
      <c r="L215" s="914"/>
      <c r="M215" s="914"/>
      <c r="N215" s="914"/>
      <c r="O215" s="914"/>
      <c r="P215" s="914"/>
      <c r="Q215" s="914"/>
      <c r="R215" s="914"/>
      <c r="S215" s="914"/>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914"/>
      <c r="L216" s="914"/>
      <c r="M216" s="914"/>
      <c r="N216" s="914"/>
      <c r="O216" s="914"/>
      <c r="P216" s="914"/>
      <c r="Q216" s="914"/>
      <c r="R216" s="914"/>
      <c r="S216" s="914"/>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914"/>
      <c r="L217" s="914"/>
      <c r="M217" s="914"/>
      <c r="N217" s="914"/>
      <c r="O217" s="914"/>
      <c r="P217" s="914"/>
      <c r="Q217" s="914"/>
      <c r="R217" s="914"/>
      <c r="S217" s="914"/>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914"/>
      <c r="L218" s="914"/>
      <c r="M218" s="914"/>
      <c r="N218" s="914"/>
      <c r="O218" s="914"/>
      <c r="P218" s="914"/>
      <c r="Q218" s="914"/>
      <c r="R218" s="914"/>
      <c r="S218" s="914"/>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914"/>
      <c r="L219" s="914"/>
      <c r="M219" s="914"/>
      <c r="N219" s="914"/>
      <c r="O219" s="914"/>
      <c r="P219" s="914"/>
      <c r="Q219" s="914"/>
      <c r="R219" s="914"/>
      <c r="S219" s="914"/>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914"/>
      <c r="L220" s="914"/>
      <c r="M220" s="914"/>
      <c r="N220" s="914"/>
      <c r="O220" s="914"/>
      <c r="P220" s="914"/>
      <c r="Q220" s="914"/>
      <c r="R220" s="914"/>
      <c r="S220" s="914"/>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914"/>
      <c r="L221" s="914"/>
      <c r="M221" s="914"/>
      <c r="N221" s="914"/>
      <c r="O221" s="914"/>
      <c r="P221" s="914"/>
      <c r="Q221" s="914"/>
      <c r="R221" s="914"/>
      <c r="S221" s="914"/>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914"/>
      <c r="L222" s="914"/>
      <c r="M222" s="914"/>
      <c r="N222" s="914"/>
      <c r="O222" s="914"/>
      <c r="P222" s="914"/>
      <c r="Q222" s="914"/>
      <c r="R222" s="914"/>
      <c r="S222" s="914"/>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914"/>
      <c r="L223" s="914"/>
      <c r="M223" s="914"/>
      <c r="N223" s="914"/>
      <c r="O223" s="914"/>
      <c r="P223" s="914"/>
      <c r="Q223" s="914"/>
      <c r="R223" s="914"/>
      <c r="S223" s="914"/>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914"/>
      <c r="L224" s="914"/>
      <c r="M224" s="914"/>
      <c r="N224" s="914"/>
      <c r="O224" s="914"/>
      <c r="P224" s="914"/>
      <c r="Q224" s="914"/>
      <c r="R224" s="914"/>
      <c r="S224" s="914"/>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914"/>
      <c r="L225" s="914"/>
      <c r="M225" s="914"/>
      <c r="N225" s="914"/>
      <c r="O225" s="914"/>
      <c r="P225" s="914"/>
      <c r="Q225" s="914"/>
      <c r="R225" s="914"/>
      <c r="S225" s="914"/>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914"/>
      <c r="L226" s="914"/>
      <c r="M226" s="914"/>
      <c r="N226" s="914"/>
      <c r="O226" s="914"/>
      <c r="P226" s="914"/>
      <c r="Q226" s="914"/>
      <c r="R226" s="914"/>
      <c r="S226" s="914"/>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914"/>
      <c r="L227" s="914"/>
      <c r="M227" s="914"/>
      <c r="N227" s="914"/>
      <c r="O227" s="914"/>
      <c r="P227" s="914"/>
      <c r="Q227" s="914"/>
      <c r="R227" s="914"/>
      <c r="S227" s="914"/>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914"/>
      <c r="L228" s="914"/>
      <c r="M228" s="914"/>
      <c r="N228" s="914"/>
      <c r="O228" s="914"/>
      <c r="P228" s="914"/>
      <c r="Q228" s="914"/>
      <c r="R228" s="914"/>
      <c r="S228" s="914"/>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914"/>
      <c r="L229" s="914"/>
      <c r="M229" s="914"/>
      <c r="N229" s="914"/>
      <c r="O229" s="914"/>
      <c r="P229" s="914"/>
      <c r="Q229" s="914"/>
      <c r="R229" s="914"/>
      <c r="S229" s="914"/>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914"/>
      <c r="L230" s="914"/>
      <c r="M230" s="914"/>
      <c r="N230" s="914"/>
      <c r="O230" s="914"/>
      <c r="P230" s="914"/>
      <c r="Q230" s="914"/>
      <c r="R230" s="914"/>
      <c r="S230" s="914"/>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914"/>
      <c r="L231" s="914"/>
      <c r="M231" s="914"/>
      <c r="N231" s="914"/>
      <c r="O231" s="914"/>
      <c r="P231" s="914"/>
      <c r="Q231" s="914"/>
      <c r="R231" s="914"/>
      <c r="S231" s="914"/>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914"/>
      <c r="L232" s="914"/>
      <c r="M232" s="914"/>
      <c r="N232" s="914"/>
      <c r="O232" s="914"/>
      <c r="P232" s="914"/>
      <c r="Q232" s="914"/>
      <c r="R232" s="914"/>
      <c r="S232" s="914"/>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914"/>
      <c r="L233" s="914"/>
      <c r="M233" s="914"/>
      <c r="N233" s="914"/>
      <c r="O233" s="914"/>
      <c r="P233" s="914"/>
      <c r="Q233" s="914"/>
      <c r="R233" s="914"/>
      <c r="S233" s="914"/>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914"/>
      <c r="L234" s="914"/>
      <c r="M234" s="914"/>
      <c r="N234" s="914"/>
      <c r="O234" s="914"/>
      <c r="P234" s="914"/>
      <c r="Q234" s="914"/>
      <c r="R234" s="914"/>
      <c r="S234" s="914"/>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914"/>
      <c r="L235" s="914"/>
      <c r="M235" s="914"/>
      <c r="N235" s="914"/>
      <c r="O235" s="914"/>
      <c r="P235" s="914"/>
      <c r="Q235" s="914"/>
      <c r="R235" s="914"/>
      <c r="S235" s="914"/>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914"/>
      <c r="L236" s="914"/>
      <c r="M236" s="914"/>
      <c r="N236" s="914"/>
      <c r="O236" s="914"/>
      <c r="P236" s="914"/>
      <c r="Q236" s="914"/>
      <c r="R236" s="914"/>
      <c r="S236" s="914"/>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914"/>
      <c r="L237" s="914"/>
      <c r="M237" s="914"/>
      <c r="N237" s="914"/>
      <c r="O237" s="914"/>
      <c r="P237" s="914"/>
      <c r="Q237" s="914"/>
      <c r="R237" s="914"/>
      <c r="S237" s="914"/>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914"/>
      <c r="L238" s="914"/>
      <c r="M238" s="914"/>
      <c r="N238" s="914"/>
      <c r="O238" s="914"/>
      <c r="P238" s="914"/>
      <c r="Q238" s="914"/>
      <c r="R238" s="914"/>
      <c r="S238" s="914"/>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914"/>
      <c r="L239" s="914"/>
      <c r="M239" s="914"/>
      <c r="N239" s="914"/>
      <c r="O239" s="914"/>
      <c r="P239" s="914"/>
      <c r="Q239" s="914"/>
      <c r="R239" s="914"/>
      <c r="S239" s="914"/>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914"/>
      <c r="L240" s="914"/>
      <c r="M240" s="914"/>
      <c r="N240" s="914"/>
      <c r="O240" s="914"/>
      <c r="P240" s="914"/>
      <c r="Q240" s="914"/>
      <c r="R240" s="914"/>
      <c r="S240" s="914"/>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914"/>
      <c r="L241" s="914"/>
      <c r="M241" s="914"/>
      <c r="N241" s="914"/>
      <c r="O241" s="914"/>
      <c r="P241" s="914"/>
      <c r="Q241" s="914"/>
      <c r="R241" s="914"/>
      <c r="S241" s="914"/>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914"/>
      <c r="L242" s="914"/>
      <c r="M242" s="914"/>
      <c r="N242" s="914"/>
      <c r="O242" s="914"/>
      <c r="P242" s="914"/>
      <c r="Q242" s="914"/>
      <c r="R242" s="914"/>
      <c r="S242" s="914"/>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914"/>
      <c r="L243" s="914"/>
      <c r="M243" s="914"/>
      <c r="N243" s="914"/>
      <c r="O243" s="914"/>
      <c r="P243" s="914"/>
      <c r="Q243" s="914"/>
      <c r="R243" s="914"/>
      <c r="S243" s="914"/>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914"/>
      <c r="L244" s="914"/>
      <c r="M244" s="914"/>
      <c r="N244" s="914"/>
      <c r="O244" s="914"/>
      <c r="P244" s="914"/>
      <c r="Q244" s="914"/>
      <c r="R244" s="914"/>
      <c r="S244" s="914"/>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914"/>
      <c r="L245" s="914"/>
      <c r="M245" s="914"/>
      <c r="N245" s="914"/>
      <c r="O245" s="914"/>
      <c r="P245" s="914"/>
      <c r="Q245" s="914"/>
      <c r="R245" s="914"/>
      <c r="S245" s="914"/>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914"/>
      <c r="L246" s="914"/>
      <c r="M246" s="914"/>
      <c r="N246" s="914"/>
      <c r="O246" s="914"/>
      <c r="P246" s="914"/>
      <c r="Q246" s="914"/>
      <c r="R246" s="914"/>
      <c r="S246" s="914"/>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914"/>
      <c r="L247" s="914"/>
      <c r="M247" s="914"/>
      <c r="N247" s="914"/>
      <c r="O247" s="914"/>
      <c r="P247" s="914"/>
      <c r="Q247" s="914"/>
      <c r="R247" s="914"/>
      <c r="S247" s="914"/>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914"/>
      <c r="L248" s="914"/>
      <c r="M248" s="914"/>
      <c r="N248" s="914"/>
      <c r="O248" s="914"/>
      <c r="P248" s="914"/>
      <c r="Q248" s="914"/>
      <c r="R248" s="914"/>
      <c r="S248" s="914"/>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914"/>
      <c r="L249" s="914"/>
      <c r="M249" s="914"/>
      <c r="N249" s="914"/>
      <c r="O249" s="914"/>
      <c r="P249" s="914"/>
      <c r="Q249" s="914"/>
      <c r="R249" s="914"/>
      <c r="S249" s="914"/>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914"/>
      <c r="L250" s="914"/>
      <c r="M250" s="914"/>
      <c r="N250" s="914"/>
      <c r="O250" s="914"/>
      <c r="P250" s="914"/>
      <c r="Q250" s="914"/>
      <c r="R250" s="914"/>
      <c r="S250" s="914"/>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914"/>
      <c r="L251" s="914"/>
      <c r="M251" s="914"/>
      <c r="N251" s="914"/>
      <c r="O251" s="914"/>
      <c r="P251" s="914"/>
      <c r="Q251" s="914"/>
      <c r="R251" s="914"/>
      <c r="S251" s="914"/>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914"/>
      <c r="L252" s="914"/>
      <c r="M252" s="914"/>
      <c r="N252" s="914"/>
      <c r="O252" s="914"/>
      <c r="P252" s="914"/>
      <c r="Q252" s="914"/>
      <c r="R252" s="914"/>
      <c r="S252" s="914"/>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914"/>
      <c r="L253" s="914"/>
      <c r="M253" s="914"/>
      <c r="N253" s="914"/>
      <c r="O253" s="914"/>
      <c r="P253" s="914"/>
      <c r="Q253" s="914"/>
      <c r="R253" s="914"/>
      <c r="S253" s="914"/>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914"/>
      <c r="L254" s="914"/>
      <c r="M254" s="914"/>
      <c r="N254" s="914"/>
      <c r="O254" s="914"/>
      <c r="P254" s="914"/>
      <c r="Q254" s="914"/>
      <c r="R254" s="914"/>
      <c r="S254" s="914"/>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914"/>
      <c r="L255" s="914"/>
      <c r="M255" s="914"/>
      <c r="N255" s="914"/>
      <c r="O255" s="914"/>
      <c r="P255" s="914"/>
      <c r="Q255" s="914"/>
      <c r="R255" s="914"/>
      <c r="S255" s="914"/>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914"/>
      <c r="L256" s="914"/>
      <c r="M256" s="914"/>
      <c r="N256" s="914"/>
      <c r="O256" s="914"/>
      <c r="P256" s="914"/>
      <c r="Q256" s="914"/>
      <c r="R256" s="914"/>
      <c r="S256" s="914"/>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914"/>
      <c r="L258" s="914"/>
      <c r="M258" s="914"/>
      <c r="N258" s="914"/>
      <c r="O258" s="914"/>
      <c r="P258" s="914"/>
      <c r="Q258" s="914"/>
      <c r="R258" s="914"/>
      <c r="S258" s="914"/>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914"/>
      <c r="L259" s="914"/>
      <c r="M259" s="914"/>
      <c r="N259" s="914"/>
      <c r="O259" s="914"/>
      <c r="P259" s="914"/>
      <c r="Q259" s="914"/>
      <c r="R259" s="914"/>
      <c r="S259" s="914"/>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914"/>
      <c r="L260" s="914"/>
      <c r="M260" s="914"/>
      <c r="N260" s="914"/>
      <c r="O260" s="914"/>
      <c r="P260" s="914"/>
      <c r="Q260" s="914"/>
      <c r="R260" s="914"/>
      <c r="S260" s="914"/>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914"/>
      <c r="L261" s="914"/>
      <c r="M261" s="914"/>
      <c r="N261" s="914"/>
      <c r="O261" s="914"/>
      <c r="P261" s="914"/>
      <c r="Q261" s="914"/>
      <c r="R261" s="914"/>
      <c r="S261" s="914"/>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914"/>
      <c r="L262" s="914"/>
      <c r="M262" s="914"/>
      <c r="N262" s="914"/>
      <c r="O262" s="914"/>
      <c r="P262" s="914"/>
      <c r="Q262" s="914"/>
      <c r="R262" s="914"/>
      <c r="S262" s="914"/>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914"/>
      <c r="L263" s="914"/>
      <c r="M263" s="914"/>
      <c r="N263" s="914"/>
      <c r="O263" s="914"/>
      <c r="P263" s="914"/>
      <c r="Q263" s="914"/>
      <c r="R263" s="914"/>
      <c r="S263" s="914"/>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914"/>
      <c r="L264" s="914"/>
      <c r="M264" s="914"/>
      <c r="N264" s="914"/>
      <c r="O264" s="914"/>
      <c r="P264" s="914"/>
      <c r="Q264" s="914"/>
      <c r="R264" s="914"/>
      <c r="S264" s="914"/>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914"/>
      <c r="L265" s="914"/>
      <c r="M265" s="914"/>
      <c r="N265" s="914"/>
      <c r="O265" s="914"/>
      <c r="P265" s="914"/>
      <c r="Q265" s="914"/>
      <c r="R265" s="914"/>
      <c r="S265" s="914"/>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914"/>
      <c r="L266" s="914"/>
      <c r="M266" s="914"/>
      <c r="N266" s="914"/>
      <c r="O266" s="914"/>
      <c r="P266" s="914"/>
      <c r="Q266" s="914"/>
      <c r="R266" s="914"/>
      <c r="S266" s="914"/>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914"/>
      <c r="L267" s="914"/>
      <c r="M267" s="914"/>
      <c r="N267" s="914"/>
      <c r="O267" s="914"/>
      <c r="P267" s="914"/>
      <c r="Q267" s="914"/>
      <c r="R267" s="914"/>
      <c r="S267" s="914"/>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914"/>
      <c r="L268" s="914"/>
      <c r="M268" s="914"/>
      <c r="N268" s="914"/>
      <c r="O268" s="914"/>
      <c r="P268" s="914"/>
      <c r="Q268" s="914"/>
      <c r="R268" s="914"/>
      <c r="S268" s="914"/>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914"/>
      <c r="L269" s="914"/>
      <c r="M269" s="914"/>
      <c r="N269" s="914"/>
      <c r="O269" s="914"/>
      <c r="P269" s="914"/>
      <c r="Q269" s="914"/>
      <c r="R269" s="914"/>
      <c r="S269" s="914"/>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914"/>
      <c r="L270" s="914"/>
      <c r="M270" s="914"/>
      <c r="N270" s="914"/>
      <c r="O270" s="914"/>
      <c r="P270" s="914"/>
      <c r="Q270" s="914"/>
      <c r="R270" s="914"/>
      <c r="S270" s="914"/>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914"/>
      <c r="L271" s="914"/>
      <c r="M271" s="914"/>
      <c r="N271" s="914"/>
      <c r="O271" s="914"/>
      <c r="P271" s="914"/>
      <c r="Q271" s="914"/>
      <c r="R271" s="914"/>
      <c r="S271" s="914"/>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914"/>
      <c r="L272" s="914"/>
      <c r="M272" s="914"/>
      <c r="N272" s="914"/>
      <c r="O272" s="914"/>
      <c r="P272" s="914"/>
      <c r="Q272" s="914"/>
      <c r="R272" s="914"/>
      <c r="S272" s="914"/>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914"/>
      <c r="L273" s="914"/>
      <c r="M273" s="914"/>
      <c r="N273" s="914"/>
      <c r="O273" s="914"/>
      <c r="P273" s="914"/>
      <c r="Q273" s="914"/>
      <c r="R273" s="914"/>
      <c r="S273" s="914"/>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914"/>
      <c r="L274" s="914"/>
      <c r="M274" s="914"/>
      <c r="N274" s="914"/>
      <c r="O274" s="914"/>
      <c r="P274" s="914"/>
      <c r="Q274" s="914"/>
      <c r="R274" s="914"/>
      <c r="S274" s="914"/>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914"/>
      <c r="L275" s="914"/>
      <c r="M275" s="914"/>
      <c r="N275" s="914"/>
      <c r="O275" s="914"/>
      <c r="P275" s="914"/>
      <c r="Q275" s="914"/>
      <c r="R275" s="914"/>
      <c r="S275" s="914"/>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914"/>
      <c r="L276" s="914"/>
      <c r="M276" s="914"/>
      <c r="N276" s="914"/>
      <c r="O276" s="914"/>
      <c r="P276" s="914"/>
      <c r="Q276" s="914"/>
      <c r="R276" s="914"/>
      <c r="S276" s="914"/>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914"/>
      <c r="L277" s="914"/>
      <c r="M277" s="914"/>
      <c r="N277" s="914"/>
      <c r="O277" s="914"/>
      <c r="P277" s="914"/>
      <c r="Q277" s="914"/>
      <c r="R277" s="914"/>
      <c r="S277" s="914"/>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914"/>
      <c r="L278" s="914"/>
      <c r="M278" s="914"/>
      <c r="N278" s="914"/>
      <c r="O278" s="914"/>
      <c r="P278" s="914"/>
      <c r="Q278" s="914"/>
      <c r="R278" s="914"/>
      <c r="S278" s="914"/>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914"/>
      <c r="L279" s="914"/>
      <c r="M279" s="914"/>
      <c r="N279" s="914"/>
      <c r="O279" s="914"/>
      <c r="P279" s="914"/>
      <c r="Q279" s="914"/>
      <c r="R279" s="914"/>
      <c r="S279" s="914"/>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914"/>
      <c r="L280" s="914"/>
      <c r="M280" s="914"/>
      <c r="N280" s="914"/>
      <c r="O280" s="914"/>
      <c r="P280" s="914"/>
      <c r="Q280" s="914"/>
      <c r="R280" s="914"/>
      <c r="S280" s="914"/>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914"/>
      <c r="L281" s="914"/>
      <c r="M281" s="914"/>
      <c r="N281" s="914"/>
      <c r="O281" s="914"/>
      <c r="P281" s="914"/>
      <c r="Q281" s="914"/>
      <c r="R281" s="914"/>
      <c r="S281" s="914"/>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914"/>
      <c r="L282" s="914"/>
      <c r="M282" s="914"/>
      <c r="N282" s="914"/>
      <c r="O282" s="914"/>
      <c r="P282" s="914"/>
      <c r="Q282" s="914"/>
      <c r="R282" s="914"/>
      <c r="S282" s="914"/>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914"/>
      <c r="L283" s="914"/>
      <c r="M283" s="914"/>
      <c r="N283" s="914"/>
      <c r="O283" s="914"/>
      <c r="P283" s="914"/>
      <c r="Q283" s="914"/>
      <c r="R283" s="914"/>
      <c r="S283" s="914"/>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914"/>
      <c r="L284" s="914"/>
      <c r="M284" s="914"/>
      <c r="N284" s="914"/>
      <c r="O284" s="914"/>
      <c r="P284" s="914"/>
      <c r="Q284" s="914"/>
      <c r="R284" s="914"/>
      <c r="S284" s="914"/>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914"/>
      <c r="L285" s="914"/>
      <c r="M285" s="914"/>
      <c r="N285" s="914"/>
      <c r="O285" s="914"/>
      <c r="P285" s="914"/>
      <c r="Q285" s="914"/>
      <c r="R285" s="914"/>
      <c r="S285" s="914"/>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914"/>
      <c r="L286" s="914"/>
      <c r="M286" s="914"/>
      <c r="N286" s="914"/>
      <c r="O286" s="914"/>
      <c r="P286" s="914"/>
      <c r="Q286" s="914"/>
      <c r="R286" s="914"/>
      <c r="S286" s="914"/>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914"/>
      <c r="L287" s="914"/>
      <c r="M287" s="914"/>
      <c r="N287" s="914"/>
      <c r="O287" s="914"/>
      <c r="P287" s="914"/>
      <c r="Q287" s="914"/>
      <c r="R287" s="914"/>
      <c r="S287" s="914"/>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914"/>
      <c r="L288" s="914"/>
      <c r="M288" s="914"/>
      <c r="N288" s="914"/>
      <c r="O288" s="914"/>
      <c r="P288" s="914"/>
      <c r="Q288" s="914"/>
      <c r="R288" s="914"/>
      <c r="S288" s="914"/>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914"/>
      <c r="L289" s="914"/>
      <c r="M289" s="914"/>
      <c r="N289" s="914"/>
      <c r="O289" s="914"/>
      <c r="P289" s="914"/>
      <c r="Q289" s="914"/>
      <c r="R289" s="914"/>
      <c r="S289" s="914"/>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914"/>
      <c r="L290" s="914"/>
      <c r="M290" s="914"/>
      <c r="N290" s="914"/>
      <c r="O290" s="914"/>
      <c r="P290" s="914"/>
      <c r="Q290" s="914"/>
      <c r="R290" s="914"/>
      <c r="S290" s="914"/>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914"/>
      <c r="L291" s="914"/>
      <c r="M291" s="914"/>
      <c r="N291" s="914"/>
      <c r="O291" s="914"/>
      <c r="P291" s="914"/>
      <c r="Q291" s="914"/>
      <c r="R291" s="914"/>
      <c r="S291" s="914"/>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914"/>
      <c r="L292" s="914"/>
      <c r="M292" s="914"/>
      <c r="N292" s="914"/>
      <c r="O292" s="914"/>
      <c r="P292" s="914"/>
      <c r="Q292" s="914"/>
      <c r="R292" s="914"/>
      <c r="S292" s="914"/>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914"/>
      <c r="L293" s="914"/>
      <c r="M293" s="914"/>
      <c r="N293" s="914"/>
      <c r="O293" s="914"/>
      <c r="P293" s="914"/>
      <c r="Q293" s="914"/>
      <c r="R293" s="914"/>
      <c r="S293" s="914"/>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914"/>
      <c r="L294" s="914"/>
      <c r="M294" s="914"/>
      <c r="N294" s="914"/>
      <c r="O294" s="914"/>
      <c r="P294" s="914"/>
      <c r="Q294" s="914"/>
      <c r="R294" s="914"/>
      <c r="S294" s="914"/>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914"/>
      <c r="L295" s="914"/>
      <c r="M295" s="914"/>
      <c r="N295" s="914"/>
      <c r="O295" s="914"/>
      <c r="P295" s="914"/>
      <c r="Q295" s="914"/>
      <c r="R295" s="914"/>
      <c r="S295" s="914"/>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914"/>
      <c r="L296" s="914"/>
      <c r="M296" s="914"/>
      <c r="N296" s="914"/>
      <c r="O296" s="914"/>
      <c r="P296" s="914"/>
      <c r="Q296" s="914"/>
      <c r="R296" s="914"/>
      <c r="S296" s="914"/>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914"/>
      <c r="L297" s="914"/>
      <c r="M297" s="914"/>
      <c r="N297" s="914"/>
      <c r="O297" s="914"/>
      <c r="P297" s="914"/>
      <c r="Q297" s="914"/>
      <c r="R297" s="914"/>
      <c r="S297" s="914"/>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914"/>
      <c r="L298" s="914"/>
      <c r="M298" s="914"/>
      <c r="N298" s="914"/>
      <c r="O298" s="914"/>
      <c r="P298" s="914"/>
      <c r="Q298" s="914"/>
      <c r="R298" s="914"/>
      <c r="S298" s="914"/>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914"/>
      <c r="L299" s="914"/>
      <c r="M299" s="914"/>
      <c r="N299" s="914"/>
      <c r="O299" s="914"/>
      <c r="P299" s="914"/>
      <c r="Q299" s="914"/>
      <c r="R299" s="914"/>
      <c r="S299" s="914"/>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914"/>
      <c r="L300" s="914"/>
      <c r="M300" s="914"/>
      <c r="N300" s="914"/>
      <c r="O300" s="914"/>
      <c r="P300" s="914"/>
      <c r="Q300" s="914"/>
      <c r="R300" s="914"/>
      <c r="S300" s="914"/>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914"/>
      <c r="L301" s="914"/>
      <c r="M301" s="914"/>
      <c r="N301" s="914"/>
      <c r="O301" s="914"/>
      <c r="P301" s="914"/>
      <c r="Q301" s="914"/>
      <c r="R301" s="914"/>
      <c r="S301" s="914"/>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914"/>
      <c r="L302" s="914"/>
      <c r="M302" s="914"/>
      <c r="N302" s="914"/>
      <c r="O302" s="914"/>
      <c r="P302" s="914"/>
      <c r="Q302" s="914"/>
      <c r="R302" s="914"/>
      <c r="S302" s="914"/>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914"/>
      <c r="L303" s="914"/>
      <c r="M303" s="914"/>
      <c r="N303" s="914"/>
      <c r="O303" s="914"/>
      <c r="P303" s="914"/>
      <c r="Q303" s="914"/>
      <c r="R303" s="914"/>
      <c r="S303" s="914"/>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914"/>
      <c r="L304" s="914"/>
      <c r="M304" s="914"/>
      <c r="N304" s="914"/>
      <c r="O304" s="914"/>
      <c r="P304" s="914"/>
      <c r="Q304" s="914"/>
      <c r="R304" s="914"/>
      <c r="S304" s="914"/>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914"/>
      <c r="L305" s="914"/>
      <c r="M305" s="914"/>
      <c r="N305" s="914"/>
      <c r="O305" s="914"/>
      <c r="P305" s="914"/>
      <c r="Q305" s="914"/>
      <c r="R305" s="914"/>
      <c r="S305" s="914"/>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914"/>
      <c r="L306" s="914"/>
      <c r="M306" s="914"/>
      <c r="N306" s="914"/>
      <c r="O306" s="914"/>
      <c r="P306" s="914"/>
      <c r="Q306" s="914"/>
      <c r="R306" s="914"/>
      <c r="S306" s="914"/>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914"/>
      <c r="L307" s="914"/>
      <c r="M307" s="914"/>
      <c r="N307" s="914"/>
      <c r="O307" s="914"/>
      <c r="P307" s="914"/>
      <c r="Q307" s="914"/>
      <c r="R307" s="914"/>
      <c r="S307" s="914"/>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914"/>
      <c r="L308" s="914"/>
      <c r="M308" s="914"/>
      <c r="N308" s="914"/>
      <c r="O308" s="914"/>
      <c r="P308" s="914"/>
      <c r="Q308" s="914"/>
      <c r="R308" s="914"/>
      <c r="S308" s="914"/>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914"/>
      <c r="L309" s="914"/>
      <c r="M309" s="914"/>
      <c r="N309" s="914"/>
      <c r="O309" s="914"/>
      <c r="P309" s="914"/>
      <c r="Q309" s="914"/>
      <c r="R309" s="914"/>
      <c r="S309" s="914"/>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914"/>
      <c r="L310" s="914"/>
      <c r="M310" s="914"/>
      <c r="N310" s="914"/>
      <c r="O310" s="914"/>
      <c r="P310" s="914"/>
      <c r="Q310" s="914"/>
      <c r="R310" s="914"/>
      <c r="S310" s="914"/>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5">
    <mergeCell ref="A77:H77"/>
    <mergeCell ref="A78:H78"/>
    <mergeCell ref="A79:H79"/>
    <mergeCell ref="A80:H80"/>
    <mergeCell ref="A81:I81"/>
    <mergeCell ref="A82:I82"/>
    <mergeCell ref="A83:I83"/>
    <mergeCell ref="A84:I84"/>
    <mergeCell ref="A89:I89"/>
    <mergeCell ref="A90:I90"/>
    <mergeCell ref="K47:M47"/>
    <mergeCell ref="A71:I71"/>
    <mergeCell ref="A73:H73"/>
    <mergeCell ref="A75:I75"/>
    <mergeCell ref="A76:I76"/>
    <mergeCell ref="AL37:AN37"/>
    <mergeCell ref="A1:I1"/>
    <mergeCell ref="A2:I2"/>
    <mergeCell ref="A3:I3"/>
    <mergeCell ref="A4:E4"/>
    <mergeCell ref="G4:G5"/>
    <mergeCell ref="H4:H5"/>
    <mergeCell ref="I4:I5"/>
    <mergeCell ref="K4:M4"/>
    <mergeCell ref="A41:I41"/>
    <mergeCell ref="A43:H43"/>
    <mergeCell ref="U43:AI43"/>
    <mergeCell ref="N4:P4"/>
    <mergeCell ref="Q4:S4"/>
    <mergeCell ref="T4:T5"/>
    <mergeCell ref="Q92:S92"/>
    <mergeCell ref="T92:T93"/>
    <mergeCell ref="A105:E105"/>
    <mergeCell ref="G105:H105"/>
    <mergeCell ref="AL43:AN43"/>
    <mergeCell ref="A45:I45"/>
    <mergeCell ref="A46:I46"/>
    <mergeCell ref="A47:E47"/>
    <mergeCell ref="Q47:S47"/>
    <mergeCell ref="G47:G48"/>
    <mergeCell ref="H47:H48"/>
    <mergeCell ref="I47:I48"/>
    <mergeCell ref="N47:P47"/>
    <mergeCell ref="T47:T48"/>
    <mergeCell ref="A91:I91"/>
    <mergeCell ref="A92:E92"/>
    <mergeCell ref="A106:H106"/>
    <mergeCell ref="A107:H107"/>
    <mergeCell ref="A108:H108"/>
    <mergeCell ref="A110:I110"/>
    <mergeCell ref="N92:P92"/>
    <mergeCell ref="G92:G93"/>
    <mergeCell ref="H92:H93"/>
    <mergeCell ref="I92:I93"/>
    <mergeCell ref="K92:M92"/>
  </mergeCells>
  <printOptions horizontalCentered="1"/>
  <pageMargins left="0.51180555555555496" right="0.51180555555555496" top="0.78749999999999998" bottom="0.78749999999999998" header="0" footer="0"/>
  <pageSetup scale="76" pageOrder="overThenDown"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F1006"/>
  <sheetViews>
    <sheetView showGridLines="0" workbookViewId="0">
      <selection activeCell="A3" sqref="A3:F3"/>
    </sheetView>
  </sheetViews>
  <sheetFormatPr defaultColWidth="14.42578125" defaultRowHeight="15" customHeight="1"/>
  <cols>
    <col min="1" max="1" width="5.42578125" customWidth="1"/>
    <col min="2" max="2" width="57.5703125" customWidth="1"/>
    <col min="3" max="3" width="7.85546875" customWidth="1"/>
    <col min="4" max="4" width="12.5703125" customWidth="1"/>
    <col min="5" max="5" width="13.140625" customWidth="1"/>
    <col min="6" max="6" width="14.7109375" customWidth="1"/>
    <col min="7" max="10" width="8.5703125" style="423" hidden="1" customWidth="1"/>
    <col min="11" max="11" width="14.7109375" style="423" hidden="1" customWidth="1"/>
    <col min="12" max="12" width="8.5703125" style="423" hidden="1" customWidth="1"/>
    <col min="13" max="30" width="8.7109375" style="423" hidden="1" customWidth="1"/>
    <col min="31" max="32" width="8.7109375" hidden="1" customWidth="1"/>
    <col min="33" max="47" width="0" hidden="1" customWidth="1"/>
  </cols>
  <sheetData>
    <row r="1" spans="1:32" ht="96.75" customHeight="1">
      <c r="A1" s="1204"/>
      <c r="B1" s="1205"/>
      <c r="C1" s="1205"/>
      <c r="D1" s="1205"/>
      <c r="E1" s="1205"/>
      <c r="F1" s="1205"/>
      <c r="G1" s="424"/>
      <c r="H1" s="424"/>
      <c r="I1" s="424"/>
      <c r="J1" s="424"/>
      <c r="K1" s="470"/>
      <c r="L1" s="424"/>
      <c r="M1" s="443"/>
      <c r="N1" s="443"/>
      <c r="O1" s="443"/>
      <c r="P1" s="443"/>
      <c r="Q1" s="443"/>
      <c r="R1" s="443"/>
      <c r="S1" s="101"/>
      <c r="T1" s="101"/>
      <c r="U1" s="101"/>
      <c r="V1" s="101"/>
      <c r="W1" s="101"/>
      <c r="X1" s="101"/>
      <c r="Y1" s="101"/>
      <c r="Z1" s="101"/>
      <c r="AA1" s="101"/>
      <c r="AB1" s="101"/>
      <c r="AC1" s="101"/>
      <c r="AD1" s="101"/>
      <c r="AE1" s="75"/>
      <c r="AF1" s="75"/>
    </row>
    <row r="2" spans="1:32" ht="15.75" customHeight="1">
      <c r="A2" s="1206" t="s">
        <v>0</v>
      </c>
      <c r="B2" s="1205"/>
      <c r="C2" s="1205"/>
      <c r="D2" s="1205"/>
      <c r="E2" s="1205"/>
      <c r="F2" s="1205"/>
      <c r="G2" s="424"/>
      <c r="H2" s="424"/>
      <c r="I2" s="424"/>
      <c r="J2" s="424"/>
      <c r="K2" s="470"/>
      <c r="L2" s="424"/>
      <c r="M2" s="443"/>
      <c r="N2" s="443"/>
      <c r="O2" s="443"/>
      <c r="P2" s="443"/>
      <c r="Q2" s="443"/>
      <c r="R2" s="443"/>
      <c r="S2" s="101"/>
      <c r="T2" s="101"/>
      <c r="U2" s="101"/>
      <c r="V2" s="101"/>
      <c r="W2" s="101"/>
      <c r="X2" s="101"/>
      <c r="Y2" s="101"/>
      <c r="Z2" s="101"/>
      <c r="AA2" s="101"/>
      <c r="AB2" s="101"/>
      <c r="AC2" s="101"/>
      <c r="AD2" s="101"/>
      <c r="AE2" s="75"/>
      <c r="AF2" s="75"/>
    </row>
    <row r="3" spans="1:32" ht="15.75" customHeight="1">
      <c r="A3" s="1207" t="s">
        <v>670</v>
      </c>
      <c r="B3" s="1208"/>
      <c r="C3" s="1208"/>
      <c r="D3" s="1208"/>
      <c r="E3" s="1208"/>
      <c r="F3" s="1209"/>
      <c r="G3" s="424"/>
      <c r="H3" s="424"/>
      <c r="I3" s="424"/>
      <c r="J3" s="424"/>
      <c r="K3" s="470"/>
      <c r="L3" s="424"/>
      <c r="M3" s="443"/>
      <c r="N3" s="443"/>
      <c r="O3" s="443"/>
      <c r="P3" s="443"/>
      <c r="Q3" s="443"/>
      <c r="R3" s="443"/>
      <c r="S3" s="101"/>
      <c r="T3" s="101"/>
      <c r="U3" s="101"/>
      <c r="V3" s="101"/>
      <c r="W3" s="101"/>
      <c r="X3" s="101"/>
      <c r="Y3" s="101"/>
      <c r="Z3" s="101"/>
      <c r="AA3" s="101"/>
      <c r="AB3" s="101"/>
      <c r="AC3" s="101"/>
      <c r="AD3" s="101"/>
      <c r="AE3" s="75"/>
      <c r="AF3" s="75"/>
    </row>
    <row r="4" spans="1:32" ht="12.75" customHeight="1">
      <c r="A4" s="1251" t="s">
        <v>440</v>
      </c>
      <c r="B4" s="1252"/>
      <c r="C4" s="1252"/>
      <c r="D4" s="1252"/>
      <c r="E4" s="1252"/>
      <c r="F4" s="1252"/>
      <c r="G4" s="424"/>
      <c r="H4" s="424"/>
      <c r="I4" s="424"/>
      <c r="J4" s="424"/>
      <c r="K4" s="470"/>
      <c r="L4" s="424"/>
      <c r="M4" s="443"/>
      <c r="N4" s="443"/>
      <c r="O4" s="443"/>
      <c r="P4" s="443"/>
      <c r="Q4" s="443"/>
      <c r="R4" s="443"/>
      <c r="S4" s="101"/>
      <c r="T4" s="101"/>
      <c r="U4" s="101"/>
      <c r="V4" s="101"/>
      <c r="W4" s="101"/>
      <c r="X4" s="101"/>
      <c r="Y4" s="101"/>
      <c r="Z4" s="101"/>
      <c r="AA4" s="101"/>
      <c r="AB4" s="101"/>
      <c r="AC4" s="101"/>
      <c r="AD4" s="101"/>
      <c r="AE4" s="75"/>
      <c r="AF4" s="75"/>
    </row>
    <row r="5" spans="1:32" ht="25.5" customHeight="1">
      <c r="A5" s="1258" t="s">
        <v>57</v>
      </c>
      <c r="B5" s="1258"/>
      <c r="C5" s="1256" t="s">
        <v>58</v>
      </c>
      <c r="D5" s="1226"/>
      <c r="E5" s="1256" t="s">
        <v>59</v>
      </c>
      <c r="F5" s="1226"/>
      <c r="G5" s="100"/>
      <c r="H5" s="424"/>
      <c r="I5" s="445"/>
      <c r="J5" s="445"/>
      <c r="K5" s="470"/>
      <c r="L5" s="445"/>
      <c r="M5" s="445"/>
      <c r="N5" s="471"/>
      <c r="O5" s="1242"/>
      <c r="P5" s="1237"/>
      <c r="Q5" s="1242"/>
      <c r="R5" s="1237"/>
      <c r="S5" s="100"/>
      <c r="T5" s="100"/>
      <c r="U5" s="100"/>
      <c r="V5" s="444"/>
      <c r="W5" s="448"/>
      <c r="X5" s="448"/>
      <c r="Y5" s="448"/>
      <c r="Z5" s="448"/>
      <c r="AA5" s="448"/>
      <c r="AB5" s="448"/>
      <c r="AC5" s="448"/>
      <c r="AD5" s="436"/>
      <c r="AE5" s="3"/>
      <c r="AF5" s="3"/>
    </row>
    <row r="6" spans="1:32" ht="21" customHeight="1">
      <c r="A6" s="1264" t="s">
        <v>656</v>
      </c>
      <c r="B6" s="1264"/>
      <c r="C6" s="1264" t="s">
        <v>655</v>
      </c>
      <c r="D6" s="1264"/>
      <c r="E6" s="1257"/>
      <c r="F6" s="1226"/>
      <c r="G6" s="100"/>
      <c r="H6" s="424"/>
      <c r="I6" s="445"/>
      <c r="J6" s="445"/>
      <c r="K6" s="470"/>
      <c r="L6" s="445"/>
      <c r="M6" s="445"/>
      <c r="N6" s="473"/>
      <c r="O6" s="473"/>
      <c r="P6" s="473"/>
      <c r="Q6" s="1247"/>
      <c r="R6" s="1237"/>
      <c r="S6" s="100"/>
      <c r="T6" s="100"/>
      <c r="U6" s="100"/>
      <c r="V6" s="444"/>
      <c r="W6" s="448"/>
      <c r="X6" s="448"/>
      <c r="Y6" s="448"/>
      <c r="Z6" s="448"/>
      <c r="AA6" s="448"/>
      <c r="AB6" s="448"/>
      <c r="AC6" s="448"/>
      <c r="AD6" s="436"/>
      <c r="AE6" s="3"/>
      <c r="AF6" s="3"/>
    </row>
    <row r="7" spans="1:32" ht="36" customHeight="1">
      <c r="A7" s="1264"/>
      <c r="B7" s="1264"/>
      <c r="C7" s="1256" t="s">
        <v>60</v>
      </c>
      <c r="D7" s="1226"/>
      <c r="E7" s="1256" t="s">
        <v>61</v>
      </c>
      <c r="F7" s="1226"/>
      <c r="G7" s="100"/>
      <c r="H7" s="424"/>
      <c r="I7" s="445"/>
      <c r="J7" s="445"/>
      <c r="K7" s="470"/>
      <c r="L7" s="445"/>
      <c r="M7" s="445"/>
      <c r="N7" s="474"/>
      <c r="O7" s="1242"/>
      <c r="P7" s="1237"/>
      <c r="Q7" s="1242"/>
      <c r="R7" s="1237"/>
      <c r="S7" s="100"/>
      <c r="T7" s="100"/>
      <c r="U7" s="100"/>
      <c r="V7" s="444"/>
      <c r="W7" s="448"/>
      <c r="X7" s="448"/>
      <c r="Y7" s="448"/>
      <c r="Z7" s="448"/>
      <c r="AA7" s="448"/>
      <c r="AB7" s="448"/>
      <c r="AC7" s="448"/>
      <c r="AD7" s="436"/>
      <c r="AE7" s="3"/>
      <c r="AF7" s="3"/>
    </row>
    <row r="8" spans="1:32" ht="15.75" customHeight="1">
      <c r="A8" s="1264"/>
      <c r="B8" s="1264"/>
      <c r="C8" s="1257" t="s">
        <v>62</v>
      </c>
      <c r="D8" s="1226"/>
      <c r="E8" s="1257" t="s">
        <v>63</v>
      </c>
      <c r="F8" s="1226"/>
      <c r="G8" s="100"/>
      <c r="H8" s="100"/>
      <c r="I8" s="445"/>
      <c r="J8" s="445"/>
      <c r="K8" s="470"/>
      <c r="L8" s="445"/>
      <c r="M8" s="445"/>
      <c r="N8" s="473"/>
      <c r="O8" s="1247"/>
      <c r="P8" s="1237"/>
      <c r="Q8" s="1247"/>
      <c r="R8" s="1237"/>
      <c r="S8" s="100"/>
      <c r="T8" s="100"/>
      <c r="U8" s="100"/>
      <c r="V8" s="444"/>
      <c r="W8" s="448"/>
      <c r="X8" s="448"/>
      <c r="Y8" s="448"/>
      <c r="Z8" s="448"/>
      <c r="AA8" s="448"/>
      <c r="AB8" s="448"/>
      <c r="AC8" s="448"/>
      <c r="AD8" s="436"/>
      <c r="AE8" s="3"/>
      <c r="AF8" s="3"/>
    </row>
    <row r="9" spans="1:32" ht="15.75" customHeight="1">
      <c r="A9" s="1256" t="s">
        <v>64</v>
      </c>
      <c r="B9" s="1256"/>
      <c r="C9" s="1265" t="s">
        <v>65</v>
      </c>
      <c r="D9" s="1265"/>
      <c r="E9" s="1265"/>
      <c r="F9" s="1265"/>
      <c r="G9" s="420"/>
      <c r="H9" s="100"/>
      <c r="I9" s="445"/>
      <c r="J9" s="445"/>
      <c r="K9" s="470"/>
      <c r="L9" s="445"/>
      <c r="M9" s="445"/>
      <c r="N9" s="472"/>
      <c r="O9" s="472"/>
      <c r="P9" s="472"/>
      <c r="Q9" s="1247"/>
      <c r="R9" s="1237"/>
      <c r="S9" s="420"/>
      <c r="T9" s="100"/>
      <c r="U9" s="100"/>
      <c r="V9" s="444"/>
      <c r="W9" s="448"/>
      <c r="X9" s="448"/>
      <c r="Y9" s="448"/>
      <c r="Z9" s="448"/>
      <c r="AA9" s="448"/>
      <c r="AB9" s="448"/>
      <c r="AC9" s="448"/>
      <c r="AD9" s="436"/>
      <c r="AE9" s="3"/>
      <c r="AF9" s="3"/>
    </row>
    <row r="10" spans="1:32" ht="21" customHeight="1">
      <c r="A10" s="1257" t="s">
        <v>66</v>
      </c>
      <c r="B10" s="1257"/>
      <c r="C10" s="1257"/>
      <c r="D10" s="1257"/>
      <c r="E10" s="1257"/>
      <c r="F10" s="1257"/>
      <c r="G10" s="100"/>
      <c r="H10" s="100"/>
      <c r="I10" s="445"/>
      <c r="J10" s="445"/>
      <c r="K10" s="420"/>
      <c r="L10" s="445"/>
      <c r="M10" s="445"/>
      <c r="N10" s="420"/>
      <c r="O10" s="420"/>
      <c r="P10" s="420"/>
      <c r="Q10" s="420"/>
      <c r="R10" s="420"/>
      <c r="S10" s="100"/>
      <c r="T10" s="100"/>
      <c r="U10" s="100"/>
      <c r="V10" s="444"/>
      <c r="W10" s="448"/>
      <c r="X10" s="448"/>
      <c r="Y10" s="448"/>
      <c r="Z10" s="448"/>
      <c r="AA10" s="448"/>
      <c r="AB10" s="448"/>
      <c r="AC10" s="448"/>
      <c r="AD10" s="436"/>
      <c r="AE10" s="3"/>
      <c r="AF10" s="3"/>
    </row>
    <row r="11" spans="1:32" ht="15.75" customHeight="1">
      <c r="A11" s="1256" t="s">
        <v>67</v>
      </c>
      <c r="B11" s="1256"/>
      <c r="C11" s="1256" t="s">
        <v>68</v>
      </c>
      <c r="D11" s="1256"/>
      <c r="E11" s="1256"/>
      <c r="F11" s="1256"/>
      <c r="G11" s="100"/>
      <c r="H11" s="100"/>
      <c r="I11" s="445"/>
      <c r="J11" s="445"/>
      <c r="K11" s="470"/>
      <c r="L11" s="445"/>
      <c r="M11" s="445"/>
      <c r="N11" s="472"/>
      <c r="O11" s="472"/>
      <c r="P11" s="1242"/>
      <c r="Q11" s="1237"/>
      <c r="R11" s="1237"/>
      <c r="S11" s="100"/>
      <c r="T11" s="100"/>
      <c r="U11" s="100"/>
      <c r="V11" s="424"/>
      <c r="W11" s="448"/>
      <c r="X11" s="448"/>
      <c r="Y11" s="448"/>
      <c r="Z11" s="448"/>
      <c r="AA11" s="448"/>
      <c r="AB11" s="448"/>
      <c r="AC11" s="448"/>
      <c r="AD11" s="436"/>
      <c r="AE11" s="3"/>
      <c r="AF11" s="3"/>
    </row>
    <row r="12" spans="1:32" ht="15.75" customHeight="1">
      <c r="A12" s="1257" t="s">
        <v>69</v>
      </c>
      <c r="B12" s="1257"/>
      <c r="C12" s="1257" t="s">
        <v>70</v>
      </c>
      <c r="D12" s="1257"/>
      <c r="E12" s="1257"/>
      <c r="F12" s="1257"/>
      <c r="G12" s="100"/>
      <c r="H12" s="100"/>
      <c r="I12" s="445"/>
      <c r="J12" s="445"/>
      <c r="K12" s="470"/>
      <c r="L12" s="445"/>
      <c r="M12" s="445"/>
      <c r="N12" s="420"/>
      <c r="O12" s="420"/>
      <c r="P12" s="1247"/>
      <c r="Q12" s="1237"/>
      <c r="R12" s="1237"/>
      <c r="S12" s="100"/>
      <c r="T12" s="475"/>
      <c r="U12" s="475"/>
      <c r="V12" s="432"/>
      <c r="W12" s="448"/>
      <c r="X12" s="448"/>
      <c r="Y12" s="448"/>
      <c r="Z12" s="448"/>
      <c r="AA12" s="448"/>
      <c r="AB12" s="448"/>
      <c r="AC12" s="448"/>
      <c r="AD12" s="436"/>
      <c r="AE12" s="3"/>
      <c r="AF12" s="3"/>
    </row>
    <row r="13" spans="1:32" ht="15.75" customHeight="1">
      <c r="A13" s="1266" t="s">
        <v>71</v>
      </c>
      <c r="B13" s="1266"/>
      <c r="C13" s="1266"/>
      <c r="D13" s="1266"/>
      <c r="E13" s="1253">
        <v>1412</v>
      </c>
      <c r="F13" s="1226"/>
      <c r="G13" s="100"/>
      <c r="H13" s="100"/>
      <c r="I13" s="445"/>
      <c r="J13" s="445"/>
      <c r="K13" s="470"/>
      <c r="L13" s="445"/>
      <c r="M13" s="445"/>
      <c r="N13" s="1247"/>
      <c r="O13" s="1237"/>
      <c r="P13" s="1237"/>
      <c r="Q13" s="1248"/>
      <c r="R13" s="1237"/>
      <c r="S13" s="100"/>
      <c r="T13" s="100"/>
      <c r="U13" s="100"/>
      <c r="V13" s="101"/>
      <c r="W13" s="448"/>
      <c r="X13" s="448"/>
      <c r="Y13" s="448"/>
      <c r="Z13" s="448"/>
      <c r="AA13" s="448"/>
      <c r="AB13" s="448"/>
      <c r="AC13" s="448"/>
      <c r="AD13" s="436"/>
      <c r="AE13" s="3"/>
      <c r="AF13" s="3"/>
    </row>
    <row r="14" spans="1:32" ht="15.75" customHeight="1">
      <c r="A14" s="1251" t="s">
        <v>72</v>
      </c>
      <c r="B14" s="1252"/>
      <c r="C14" s="1252"/>
      <c r="D14" s="1252"/>
      <c r="E14" s="1252"/>
      <c r="F14" s="1252"/>
      <c r="G14" s="424"/>
      <c r="H14" s="424"/>
      <c r="I14" s="424"/>
      <c r="J14" s="424"/>
      <c r="K14" s="470"/>
      <c r="L14" s="424"/>
      <c r="M14" s="443"/>
      <c r="N14" s="443"/>
      <c r="O14" s="443"/>
      <c r="P14" s="443"/>
      <c r="Q14" s="443"/>
      <c r="R14" s="443"/>
      <c r="S14" s="101"/>
      <c r="T14" s="101"/>
      <c r="U14" s="101"/>
      <c r="V14" s="101"/>
      <c r="W14" s="101"/>
      <c r="X14" s="101"/>
      <c r="Y14" s="101"/>
      <c r="Z14" s="101"/>
      <c r="AA14" s="101"/>
      <c r="AB14" s="101"/>
      <c r="AC14" s="101"/>
      <c r="AD14" s="101"/>
      <c r="AE14" s="75"/>
      <c r="AF14" s="75"/>
    </row>
    <row r="15" spans="1:32" ht="27" customHeight="1">
      <c r="A15" s="4" t="s">
        <v>73</v>
      </c>
      <c r="B15" s="4" t="s">
        <v>74</v>
      </c>
      <c r="C15" s="4"/>
      <c r="D15" s="4" t="s">
        <v>668</v>
      </c>
      <c r="E15" s="5" t="s">
        <v>49</v>
      </c>
      <c r="F15" s="5" t="s">
        <v>50</v>
      </c>
      <c r="G15" s="425"/>
      <c r="H15" s="425"/>
      <c r="I15" s="425"/>
      <c r="J15" s="425"/>
      <c r="K15" s="476"/>
      <c r="L15" s="477"/>
      <c r="M15" s="477"/>
      <c r="N15" s="477"/>
      <c r="O15" s="477"/>
      <c r="P15" s="477"/>
      <c r="Q15" s="477"/>
      <c r="R15" s="477"/>
      <c r="S15" s="432"/>
      <c r="T15" s="432"/>
      <c r="U15" s="432"/>
      <c r="V15" s="432"/>
      <c r="W15" s="432"/>
      <c r="X15" s="432"/>
      <c r="Y15" s="432"/>
      <c r="Z15" s="432"/>
      <c r="AA15" s="432"/>
      <c r="AB15" s="432"/>
      <c r="AC15" s="432"/>
      <c r="AD15" s="432"/>
      <c r="AE15" s="76"/>
      <c r="AF15" s="76"/>
    </row>
    <row r="16" spans="1:32" ht="15.75" customHeight="1">
      <c r="A16" s="7" t="s">
        <v>75</v>
      </c>
      <c r="B16" s="8" t="s">
        <v>76</v>
      </c>
      <c r="C16" s="8"/>
      <c r="D16" s="9"/>
      <c r="E16" s="9"/>
      <c r="F16" s="9">
        <v>1590</v>
      </c>
      <c r="G16" s="424"/>
      <c r="H16" s="424"/>
      <c r="I16" s="424"/>
      <c r="J16" s="424"/>
      <c r="K16" s="478"/>
      <c r="L16" s="443"/>
      <c r="M16" s="443"/>
      <c r="N16" s="443"/>
      <c r="O16" s="443"/>
      <c r="P16" s="443"/>
      <c r="Q16" s="443"/>
      <c r="R16" s="443"/>
      <c r="S16" s="101"/>
      <c r="T16" s="101"/>
      <c r="U16" s="101"/>
      <c r="V16" s="101"/>
      <c r="W16" s="101"/>
      <c r="X16" s="101"/>
      <c r="Y16" s="101"/>
      <c r="Z16" s="101"/>
      <c r="AA16" s="101"/>
      <c r="AB16" s="101"/>
      <c r="AC16" s="101"/>
      <c r="AD16" s="101"/>
      <c r="AE16" s="75"/>
      <c r="AF16" s="75"/>
    </row>
    <row r="17" spans="1:32" ht="15.75" customHeight="1">
      <c r="A17" s="7" t="s">
        <v>77</v>
      </c>
      <c r="B17" s="8" t="s">
        <v>78</v>
      </c>
      <c r="C17" s="8"/>
      <c r="D17" s="9"/>
      <c r="E17" s="9"/>
      <c r="F17" s="9"/>
      <c r="G17" s="424"/>
      <c r="H17" s="424"/>
      <c r="I17" s="424"/>
      <c r="J17" s="424"/>
      <c r="K17" s="478"/>
      <c r="L17" s="443"/>
      <c r="M17" s="443"/>
      <c r="N17" s="443"/>
      <c r="O17" s="443"/>
      <c r="P17" s="443"/>
      <c r="Q17" s="443"/>
      <c r="R17" s="443"/>
      <c r="S17" s="101"/>
      <c r="T17" s="101"/>
      <c r="U17" s="101"/>
      <c r="V17" s="101"/>
      <c r="W17" s="101"/>
      <c r="X17" s="101"/>
      <c r="Y17" s="101"/>
      <c r="Z17" s="101"/>
      <c r="AA17" s="101"/>
      <c r="AB17" s="101"/>
      <c r="AC17" s="101"/>
      <c r="AD17" s="101"/>
      <c r="AE17" s="75"/>
      <c r="AF17" s="75"/>
    </row>
    <row r="18" spans="1:32" ht="21" customHeight="1">
      <c r="A18" s="7" t="s">
        <v>79</v>
      </c>
      <c r="B18" s="8" t="s">
        <v>80</v>
      </c>
      <c r="C18" s="8"/>
      <c r="D18" s="9"/>
      <c r="E18" s="9"/>
      <c r="F18" s="9">
        <f>G18*E13</f>
        <v>564.80000000000007</v>
      </c>
      <c r="G18" s="100" t="s">
        <v>81</v>
      </c>
      <c r="H18" s="424"/>
      <c r="I18" s="424"/>
      <c r="J18" s="424"/>
      <c r="K18" s="478"/>
      <c r="L18" s="443"/>
      <c r="M18" s="443"/>
      <c r="N18" s="443"/>
      <c r="O18" s="443"/>
      <c r="P18" s="443"/>
      <c r="Q18" s="443"/>
      <c r="R18" s="443"/>
      <c r="S18" s="101"/>
      <c r="T18" s="101"/>
      <c r="U18" s="101"/>
      <c r="V18" s="101"/>
      <c r="W18" s="101"/>
      <c r="X18" s="101"/>
      <c r="Y18" s="101"/>
      <c r="Z18" s="101"/>
      <c r="AA18" s="101"/>
      <c r="AB18" s="101"/>
      <c r="AC18" s="101"/>
      <c r="AD18" s="101"/>
      <c r="AE18" s="75"/>
      <c r="AF18" s="75"/>
    </row>
    <row r="19" spans="1:32" ht="15.75" customHeight="1">
      <c r="A19" s="7" t="s">
        <v>82</v>
      </c>
      <c r="B19" s="8" t="s">
        <v>83</v>
      </c>
      <c r="C19" s="8"/>
      <c r="D19" s="9"/>
      <c r="E19" s="9"/>
      <c r="F19" s="9"/>
      <c r="G19" s="424"/>
      <c r="H19" s="424"/>
      <c r="I19" s="424"/>
      <c r="J19" s="424"/>
      <c r="K19" s="478"/>
      <c r="L19" s="443"/>
      <c r="M19" s="443"/>
      <c r="N19" s="443"/>
      <c r="O19" s="443"/>
      <c r="P19" s="443"/>
      <c r="Q19" s="443"/>
      <c r="R19" s="443"/>
      <c r="S19" s="101"/>
      <c r="T19" s="101"/>
      <c r="U19" s="101"/>
      <c r="V19" s="101"/>
      <c r="W19" s="101"/>
      <c r="X19" s="101"/>
      <c r="Y19" s="101"/>
      <c r="Z19" s="101"/>
      <c r="AA19" s="101"/>
      <c r="AB19" s="101"/>
      <c r="AC19" s="101"/>
      <c r="AD19" s="101"/>
      <c r="AE19" s="75"/>
      <c r="AF19" s="75"/>
    </row>
    <row r="20" spans="1:32" ht="15.75" customHeight="1">
      <c r="A20" s="7" t="s">
        <v>84</v>
      </c>
      <c r="B20" s="8" t="s">
        <v>85</v>
      </c>
      <c r="C20" s="8"/>
      <c r="D20" s="9"/>
      <c r="E20" s="9"/>
      <c r="F20" s="9"/>
      <c r="G20" s="424"/>
      <c r="H20" s="424"/>
      <c r="I20" s="424"/>
      <c r="J20" s="424"/>
      <c r="K20" s="478"/>
      <c r="L20" s="443"/>
      <c r="M20" s="443"/>
      <c r="N20" s="443"/>
      <c r="O20" s="443"/>
      <c r="P20" s="443"/>
      <c r="Q20" s="443"/>
      <c r="R20" s="443"/>
      <c r="S20" s="101"/>
      <c r="T20" s="101"/>
      <c r="U20" s="101"/>
      <c r="V20" s="101"/>
      <c r="W20" s="101"/>
      <c r="X20" s="101"/>
      <c r="Y20" s="101"/>
      <c r="Z20" s="101"/>
      <c r="AA20" s="101"/>
      <c r="AB20" s="101"/>
      <c r="AC20" s="101"/>
      <c r="AD20" s="101"/>
      <c r="AE20" s="75"/>
      <c r="AF20" s="75"/>
    </row>
    <row r="21" spans="1:32" ht="15.75" customHeight="1">
      <c r="A21" s="1250" t="s">
        <v>86</v>
      </c>
      <c r="B21" s="1226"/>
      <c r="C21" s="10"/>
      <c r="D21" s="11">
        <f t="shared" ref="D21:E21" si="0">ROUND(SUM(D16:D20),2)</f>
        <v>0</v>
      </c>
      <c r="E21" s="11">
        <f t="shared" si="0"/>
        <v>0</v>
      </c>
      <c r="F21" s="11">
        <f>ROUND(SUM(F16:F20),2)</f>
        <v>2154.8000000000002</v>
      </c>
      <c r="G21" s="425"/>
      <c r="H21" s="425"/>
      <c r="I21" s="425"/>
      <c r="J21" s="425"/>
      <c r="K21" s="479"/>
      <c r="L21" s="477"/>
      <c r="M21" s="477"/>
      <c r="N21" s="477"/>
      <c r="O21" s="477"/>
      <c r="P21" s="477"/>
      <c r="Q21" s="477"/>
      <c r="R21" s="477"/>
      <c r="S21" s="432"/>
      <c r="T21" s="432"/>
      <c r="U21" s="432"/>
      <c r="V21" s="432"/>
      <c r="W21" s="432"/>
      <c r="X21" s="432"/>
      <c r="Y21" s="432"/>
      <c r="Z21" s="432"/>
      <c r="AA21" s="432"/>
      <c r="AB21" s="432"/>
      <c r="AC21" s="432"/>
      <c r="AD21" s="432"/>
      <c r="AE21" s="76"/>
      <c r="AF21" s="76"/>
    </row>
    <row r="22" spans="1:32" ht="15.75" customHeight="1">
      <c r="A22" s="672"/>
      <c r="B22" s="672"/>
      <c r="C22" s="672"/>
      <c r="D22" s="672"/>
      <c r="E22" s="672"/>
      <c r="F22" s="672"/>
      <c r="G22" s="101"/>
      <c r="H22" s="101"/>
      <c r="I22" s="101"/>
      <c r="J22" s="101"/>
      <c r="K22" s="480"/>
      <c r="L22" s="443"/>
      <c r="M22" s="443"/>
      <c r="N22" s="443"/>
      <c r="O22" s="443"/>
      <c r="P22" s="443"/>
      <c r="Q22" s="443"/>
      <c r="R22" s="443"/>
      <c r="S22" s="101"/>
      <c r="T22" s="101"/>
      <c r="U22" s="101"/>
      <c r="V22" s="101"/>
      <c r="W22" s="101"/>
      <c r="X22" s="101"/>
      <c r="Y22" s="101"/>
      <c r="Z22" s="101"/>
      <c r="AA22" s="101"/>
      <c r="AB22" s="101"/>
      <c r="AC22" s="101"/>
      <c r="AD22" s="101"/>
      <c r="AE22" s="75"/>
      <c r="AF22" s="75"/>
    </row>
    <row r="23" spans="1:32" ht="15" customHeight="1">
      <c r="A23" s="1251" t="s">
        <v>87</v>
      </c>
      <c r="B23" s="1252"/>
      <c r="C23" s="1252"/>
      <c r="D23" s="1252"/>
      <c r="E23" s="1252"/>
      <c r="F23" s="1252"/>
      <c r="G23" s="425"/>
      <c r="H23" s="425"/>
      <c r="I23" s="425"/>
      <c r="J23" s="425"/>
      <c r="K23" s="470"/>
      <c r="L23" s="477"/>
      <c r="M23" s="477"/>
      <c r="N23" s="477"/>
      <c r="O23" s="477"/>
      <c r="P23" s="477"/>
      <c r="Q23" s="477"/>
      <c r="R23" s="477"/>
      <c r="S23" s="432"/>
      <c r="T23" s="432"/>
      <c r="U23" s="432"/>
      <c r="V23" s="432"/>
      <c r="W23" s="432"/>
      <c r="X23" s="432"/>
      <c r="Y23" s="432"/>
      <c r="Z23" s="432"/>
      <c r="AA23" s="432"/>
      <c r="AB23" s="432"/>
      <c r="AC23" s="432"/>
      <c r="AD23" s="432"/>
      <c r="AE23" s="76"/>
      <c r="AF23" s="76"/>
    </row>
    <row r="24" spans="1:32" ht="15" customHeight="1">
      <c r="A24" s="1254" t="s">
        <v>88</v>
      </c>
      <c r="B24" s="1226"/>
      <c r="C24" s="1226"/>
      <c r="D24" s="1226"/>
      <c r="E24" s="1226"/>
      <c r="F24" s="1226"/>
      <c r="G24" s="425"/>
      <c r="H24" s="425"/>
      <c r="I24" s="425"/>
      <c r="J24" s="425"/>
      <c r="K24" s="470"/>
      <c r="L24" s="477"/>
      <c r="M24" s="477"/>
      <c r="N24" s="477"/>
      <c r="O24" s="477"/>
      <c r="P24" s="477"/>
      <c r="Q24" s="477"/>
      <c r="R24" s="477"/>
      <c r="S24" s="432"/>
      <c r="T24" s="432"/>
      <c r="U24" s="432"/>
      <c r="V24" s="432"/>
      <c r="W24" s="432"/>
      <c r="X24" s="432"/>
      <c r="Y24" s="432"/>
      <c r="Z24" s="432"/>
      <c r="AA24" s="432"/>
      <c r="AB24" s="432"/>
      <c r="AC24" s="432"/>
      <c r="AD24" s="432"/>
      <c r="AE24" s="76"/>
      <c r="AF24" s="76"/>
    </row>
    <row r="25" spans="1:32" ht="27" customHeight="1">
      <c r="A25" s="4" t="s">
        <v>89</v>
      </c>
      <c r="B25" s="13" t="s">
        <v>90</v>
      </c>
      <c r="C25" s="14"/>
      <c r="D25" s="4" t="s">
        <v>668</v>
      </c>
      <c r="E25" s="5" t="s">
        <v>49</v>
      </c>
      <c r="F25" s="5" t="s">
        <v>50</v>
      </c>
      <c r="G25" s="426"/>
      <c r="H25" s="426"/>
      <c r="I25" s="426"/>
      <c r="J25" s="426"/>
      <c r="K25" s="476"/>
      <c r="L25" s="477"/>
      <c r="M25" s="477"/>
      <c r="N25" s="477"/>
      <c r="O25" s="477"/>
      <c r="P25" s="477"/>
      <c r="Q25" s="477"/>
      <c r="R25" s="477"/>
      <c r="S25" s="432"/>
      <c r="T25" s="432"/>
      <c r="U25" s="432"/>
      <c r="V25" s="432"/>
      <c r="W25" s="432"/>
      <c r="X25" s="432"/>
      <c r="Y25" s="432"/>
      <c r="Z25" s="432"/>
      <c r="AA25" s="432"/>
      <c r="AB25" s="432"/>
      <c r="AC25" s="432"/>
      <c r="AD25" s="432"/>
      <c r="AE25" s="76"/>
      <c r="AF25" s="76"/>
    </row>
    <row r="26" spans="1:32" ht="15.75" customHeight="1">
      <c r="A26" s="7" t="s">
        <v>75</v>
      </c>
      <c r="B26" s="15" t="s">
        <v>91</v>
      </c>
      <c r="C26" s="16">
        <v>8.9300000000000004E-2</v>
      </c>
      <c r="D26" s="17">
        <f t="shared" ref="D26:F26" si="1">$C$26*D21</f>
        <v>0</v>
      </c>
      <c r="E26" s="17">
        <f t="shared" si="1"/>
        <v>0</v>
      </c>
      <c r="F26" s="17">
        <f t="shared" si="1"/>
        <v>192.42364000000003</v>
      </c>
      <c r="G26" s="427"/>
      <c r="H26" s="427"/>
      <c r="I26" s="427"/>
      <c r="J26" s="427"/>
      <c r="K26" s="105"/>
      <c r="L26" s="443"/>
      <c r="M26" s="443"/>
      <c r="N26" s="443"/>
      <c r="O26" s="443"/>
      <c r="P26" s="443"/>
      <c r="Q26" s="443"/>
      <c r="R26" s="443"/>
      <c r="S26" s="101"/>
      <c r="T26" s="101"/>
      <c r="U26" s="101"/>
      <c r="V26" s="101"/>
      <c r="W26" s="101"/>
      <c r="X26" s="101"/>
      <c r="Y26" s="101"/>
      <c r="Z26" s="101"/>
      <c r="AA26" s="101"/>
      <c r="AB26" s="101"/>
      <c r="AC26" s="101"/>
      <c r="AD26" s="101"/>
      <c r="AE26" s="75"/>
      <c r="AF26" s="75"/>
    </row>
    <row r="27" spans="1:32" ht="15.75" customHeight="1">
      <c r="A27" s="7" t="s">
        <v>77</v>
      </c>
      <c r="B27" s="15" t="s">
        <v>92</v>
      </c>
      <c r="C27" s="16">
        <v>2.98E-2</v>
      </c>
      <c r="D27" s="17">
        <f t="shared" ref="D27:F27" si="2">$C$27*D21</f>
        <v>0</v>
      </c>
      <c r="E27" s="17">
        <f t="shared" si="2"/>
        <v>0</v>
      </c>
      <c r="F27" s="17">
        <f t="shared" si="2"/>
        <v>64.213040000000007</v>
      </c>
      <c r="G27" s="427"/>
      <c r="H27" s="427"/>
      <c r="I27" s="427"/>
      <c r="J27" s="427"/>
      <c r="K27" s="105"/>
      <c r="L27" s="443"/>
      <c r="M27" s="443"/>
      <c r="N27" s="443"/>
      <c r="O27" s="443"/>
      <c r="P27" s="443"/>
      <c r="Q27" s="443"/>
      <c r="R27" s="443"/>
      <c r="S27" s="101"/>
      <c r="T27" s="101"/>
      <c r="U27" s="101"/>
      <c r="V27" s="101"/>
      <c r="W27" s="101"/>
      <c r="X27" s="101"/>
      <c r="Y27" s="101"/>
      <c r="Z27" s="101"/>
      <c r="AA27" s="101"/>
      <c r="AB27" s="101"/>
      <c r="AC27" s="101"/>
      <c r="AD27" s="101"/>
      <c r="AE27" s="75"/>
      <c r="AF27" s="75"/>
    </row>
    <row r="28" spans="1:32" ht="15.75" customHeight="1">
      <c r="A28" s="1250" t="s">
        <v>93</v>
      </c>
      <c r="B28" s="1226"/>
      <c r="C28" s="18"/>
      <c r="D28" s="19">
        <f t="shared" ref="D28:E28" si="3">SUM(D26:D27)</f>
        <v>0</v>
      </c>
      <c r="E28" s="19">
        <f t="shared" si="3"/>
        <v>0</v>
      </c>
      <c r="F28" s="19">
        <f>ROUND(SUM(F26:F27),2)</f>
        <v>256.64</v>
      </c>
      <c r="G28" s="427"/>
      <c r="H28" s="427"/>
      <c r="I28" s="427"/>
      <c r="J28" s="427"/>
      <c r="K28" s="481"/>
      <c r="L28" s="443"/>
      <c r="M28" s="443"/>
      <c r="N28" s="443"/>
      <c r="O28" s="443"/>
      <c r="P28" s="443"/>
      <c r="Q28" s="443"/>
      <c r="R28" s="443"/>
      <c r="S28" s="101"/>
      <c r="T28" s="101"/>
      <c r="U28" s="101"/>
      <c r="V28" s="101"/>
      <c r="W28" s="101"/>
      <c r="X28" s="101"/>
      <c r="Y28" s="101"/>
      <c r="Z28" s="101"/>
      <c r="AA28" s="101"/>
      <c r="AB28" s="101"/>
      <c r="AC28" s="101"/>
      <c r="AD28" s="101"/>
      <c r="AE28" s="75"/>
      <c r="AF28" s="75"/>
    </row>
    <row r="29" spans="1:32" ht="15.75" customHeight="1">
      <c r="A29" s="10" t="s">
        <v>79</v>
      </c>
      <c r="B29" s="15" t="s">
        <v>94</v>
      </c>
      <c r="C29" s="21">
        <f>C42</f>
        <v>0.3680000000000001</v>
      </c>
      <c r="D29" s="17">
        <f t="shared" ref="D29:F29" si="4">ROUND(D28*$C$42,2)</f>
        <v>0</v>
      </c>
      <c r="E29" s="17">
        <f t="shared" si="4"/>
        <v>0</v>
      </c>
      <c r="F29" s="17">
        <f t="shared" si="4"/>
        <v>94.44</v>
      </c>
      <c r="G29" s="427"/>
      <c r="H29" s="454"/>
      <c r="I29" s="427"/>
      <c r="J29" s="101"/>
      <c r="K29" s="452"/>
      <c r="L29" s="101"/>
      <c r="M29" s="101"/>
      <c r="N29" s="101"/>
      <c r="O29" s="101"/>
      <c r="P29" s="101"/>
      <c r="Q29" s="101"/>
      <c r="R29" s="101"/>
      <c r="S29" s="101"/>
      <c r="T29" s="101"/>
      <c r="U29" s="101"/>
      <c r="V29" s="101"/>
      <c r="W29" s="101"/>
      <c r="X29" s="101"/>
      <c r="Y29" s="101"/>
      <c r="Z29" s="101"/>
      <c r="AA29" s="101"/>
      <c r="AB29" s="101"/>
      <c r="AC29" s="101"/>
      <c r="AD29" s="107"/>
      <c r="AE29" s="2"/>
      <c r="AF29" s="75"/>
    </row>
    <row r="30" spans="1:32" ht="15.75" customHeight="1">
      <c r="A30" s="1250" t="s">
        <v>95</v>
      </c>
      <c r="B30" s="1226"/>
      <c r="C30" s="18"/>
      <c r="D30" s="19">
        <f t="shared" ref="D30:E30" si="5">ROUND(SUM(D28:D29),2)</f>
        <v>0</v>
      </c>
      <c r="E30" s="19">
        <f t="shared" si="5"/>
        <v>0</v>
      </c>
      <c r="F30" s="19">
        <f>ROUND(SUM(F28:F29),2)</f>
        <v>351.08</v>
      </c>
      <c r="G30" s="427"/>
      <c r="H30" s="454"/>
      <c r="I30" s="427"/>
      <c r="J30" s="101"/>
      <c r="K30" s="101"/>
      <c r="L30" s="101"/>
      <c r="M30" s="101"/>
      <c r="N30" s="101"/>
      <c r="O30" s="101"/>
      <c r="P30" s="101"/>
      <c r="Q30" s="101"/>
      <c r="R30" s="101"/>
      <c r="S30" s="101"/>
      <c r="T30" s="101"/>
      <c r="U30" s="101"/>
      <c r="V30" s="101"/>
      <c r="W30" s="101"/>
      <c r="X30" s="101"/>
      <c r="Y30" s="101"/>
      <c r="Z30" s="101"/>
      <c r="AA30" s="101"/>
      <c r="AB30" s="101"/>
      <c r="AC30" s="101"/>
      <c r="AD30" s="107"/>
      <c r="AE30" s="2"/>
      <c r="AF30" s="75"/>
    </row>
    <row r="31" spans="1:32" ht="42" customHeight="1">
      <c r="A31" s="1255" t="s">
        <v>441</v>
      </c>
      <c r="B31" s="1226"/>
      <c r="C31" s="1226"/>
      <c r="D31" s="1226"/>
      <c r="E31" s="1226"/>
      <c r="F31" s="1226"/>
      <c r="G31" s="428"/>
      <c r="H31" s="428"/>
      <c r="I31" s="428"/>
      <c r="J31" s="428"/>
      <c r="K31" s="470"/>
      <c r="L31" s="482"/>
      <c r="M31" s="482"/>
      <c r="N31" s="482"/>
      <c r="O31" s="482"/>
      <c r="P31" s="482"/>
      <c r="Q31" s="482"/>
      <c r="R31" s="482"/>
      <c r="S31" s="437"/>
      <c r="T31" s="437"/>
      <c r="U31" s="437"/>
      <c r="V31" s="437"/>
      <c r="W31" s="437"/>
      <c r="X31" s="437"/>
      <c r="Y31" s="437"/>
      <c r="Z31" s="437"/>
      <c r="AA31" s="437"/>
      <c r="AB31" s="437"/>
      <c r="AC31" s="437"/>
      <c r="AD31" s="437"/>
      <c r="AE31" s="77"/>
      <c r="AF31" s="77"/>
    </row>
    <row r="32" spans="1:32" ht="27" customHeight="1">
      <c r="A32" s="1254" t="s">
        <v>97</v>
      </c>
      <c r="B32" s="1226"/>
      <c r="C32" s="1226"/>
      <c r="D32" s="1226"/>
      <c r="E32" s="1226"/>
      <c r="F32" s="1226"/>
      <c r="G32" s="425"/>
      <c r="H32" s="425"/>
      <c r="I32" s="425"/>
      <c r="J32" s="425"/>
      <c r="K32" s="470"/>
      <c r="L32" s="477"/>
      <c r="M32" s="477"/>
      <c r="N32" s="477"/>
      <c r="O32" s="477"/>
      <c r="P32" s="477"/>
      <c r="Q32" s="477"/>
      <c r="R32" s="477"/>
      <c r="S32" s="432"/>
      <c r="T32" s="432"/>
      <c r="U32" s="432"/>
      <c r="V32" s="432"/>
      <c r="W32" s="432"/>
      <c r="X32" s="432"/>
      <c r="Y32" s="432"/>
      <c r="Z32" s="432"/>
      <c r="AA32" s="432"/>
      <c r="AB32" s="432"/>
      <c r="AC32" s="432"/>
      <c r="AD32" s="432"/>
      <c r="AE32" s="76"/>
      <c r="AF32" s="76"/>
    </row>
    <row r="33" spans="1:32" ht="27" customHeight="1">
      <c r="A33" s="4" t="s">
        <v>98</v>
      </c>
      <c r="B33" s="13" t="s">
        <v>99</v>
      </c>
      <c r="C33" s="14"/>
      <c r="D33" s="4" t="s">
        <v>668</v>
      </c>
      <c r="E33" s="5" t="s">
        <v>49</v>
      </c>
      <c r="F33" s="5" t="s">
        <v>50</v>
      </c>
      <c r="G33" s="427"/>
      <c r="H33" s="427"/>
      <c r="I33" s="427"/>
      <c r="J33" s="427"/>
      <c r="K33" s="476"/>
      <c r="L33" s="443"/>
      <c r="M33" s="443"/>
      <c r="N33" s="443"/>
      <c r="O33" s="443"/>
      <c r="P33" s="443">
        <v>4000</v>
      </c>
      <c r="Q33" s="443"/>
      <c r="R33" s="443"/>
      <c r="S33" s="101"/>
      <c r="T33" s="101"/>
      <c r="U33" s="101"/>
      <c r="V33" s="101"/>
      <c r="W33" s="101"/>
      <c r="X33" s="101"/>
      <c r="Y33" s="101"/>
      <c r="Z33" s="101"/>
      <c r="AA33" s="101"/>
      <c r="AB33" s="101"/>
      <c r="AC33" s="101"/>
      <c r="AD33" s="101"/>
      <c r="AE33" s="75"/>
      <c r="AF33" s="75"/>
    </row>
    <row r="34" spans="1:32" ht="15.75" customHeight="1">
      <c r="A34" s="7" t="s">
        <v>75</v>
      </c>
      <c r="B34" s="8" t="s">
        <v>100</v>
      </c>
      <c r="C34" s="21">
        <v>0.2</v>
      </c>
      <c r="D34" s="22">
        <f t="shared" ref="D34:E34" si="6">(D$21)*$C34</f>
        <v>0</v>
      </c>
      <c r="E34" s="22">
        <f t="shared" si="6"/>
        <v>0</v>
      </c>
      <c r="F34" s="22">
        <f>(F$21)*$C34</f>
        <v>430.96000000000004</v>
      </c>
      <c r="G34" s="424"/>
      <c r="H34" s="424"/>
      <c r="I34" s="424"/>
      <c r="J34" s="424"/>
      <c r="K34" s="105"/>
      <c r="L34" s="443"/>
      <c r="M34" s="443"/>
      <c r="N34" s="443"/>
      <c r="O34" s="443"/>
      <c r="P34" s="443">
        <v>100.03</v>
      </c>
      <c r="Q34" s="443"/>
      <c r="R34" s="443"/>
      <c r="S34" s="101"/>
      <c r="T34" s="101"/>
      <c r="U34" s="101"/>
      <c r="V34" s="101"/>
      <c r="W34" s="101"/>
      <c r="X34" s="101"/>
      <c r="Y34" s="101"/>
      <c r="Z34" s="101"/>
      <c r="AA34" s="101"/>
      <c r="AB34" s="101"/>
      <c r="AC34" s="101"/>
      <c r="AD34" s="101"/>
      <c r="AE34" s="75"/>
      <c r="AF34" s="75"/>
    </row>
    <row r="35" spans="1:32" ht="15.75" customHeight="1">
      <c r="A35" s="7" t="s">
        <v>77</v>
      </c>
      <c r="B35" s="8" t="s">
        <v>101</v>
      </c>
      <c r="C35" s="21">
        <v>1.4999999999999999E-2</v>
      </c>
      <c r="D35" s="22">
        <f t="shared" ref="D35:F41" si="7">(D$21)*$C35</f>
        <v>0</v>
      </c>
      <c r="E35" s="22">
        <f t="shared" si="7"/>
        <v>0</v>
      </c>
      <c r="F35" s="22">
        <f t="shared" si="7"/>
        <v>32.322000000000003</v>
      </c>
      <c r="G35" s="424"/>
      <c r="H35" s="424"/>
      <c r="I35" s="424"/>
      <c r="J35" s="424"/>
      <c r="K35" s="105"/>
      <c r="L35" s="443"/>
      <c r="M35" s="443"/>
      <c r="N35" s="443"/>
      <c r="O35" s="443"/>
      <c r="P35" s="443">
        <f>P34/P33*100</f>
        <v>2.50075</v>
      </c>
      <c r="Q35" s="443"/>
      <c r="R35" s="443"/>
      <c r="S35" s="101"/>
      <c r="T35" s="101"/>
      <c r="U35" s="101"/>
      <c r="V35" s="101"/>
      <c r="W35" s="101"/>
      <c r="X35" s="101"/>
      <c r="Y35" s="101"/>
      <c r="Z35" s="101"/>
      <c r="AA35" s="101"/>
      <c r="AB35" s="101"/>
      <c r="AC35" s="101"/>
      <c r="AD35" s="101"/>
      <c r="AE35" s="75"/>
      <c r="AF35" s="75"/>
    </row>
    <row r="36" spans="1:32" ht="15.75" customHeight="1">
      <c r="A36" s="7" t="s">
        <v>79</v>
      </c>
      <c r="B36" s="8" t="s">
        <v>102</v>
      </c>
      <c r="C36" s="21">
        <v>0.01</v>
      </c>
      <c r="D36" s="22">
        <f t="shared" si="7"/>
        <v>0</v>
      </c>
      <c r="E36" s="22">
        <f t="shared" si="7"/>
        <v>0</v>
      </c>
      <c r="F36" s="22">
        <f t="shared" si="7"/>
        <v>21.548000000000002</v>
      </c>
      <c r="G36" s="424"/>
      <c r="H36" s="424"/>
      <c r="I36" s="424"/>
      <c r="J36" s="424"/>
      <c r="K36" s="105"/>
      <c r="L36" s="443"/>
      <c r="M36" s="443"/>
      <c r="N36" s="443"/>
      <c r="O36" s="443"/>
      <c r="P36" s="443"/>
      <c r="Q36" s="443"/>
      <c r="R36" s="443"/>
      <c r="S36" s="101"/>
      <c r="T36" s="101"/>
      <c r="U36" s="101"/>
      <c r="V36" s="101"/>
      <c r="W36" s="101"/>
      <c r="X36" s="101"/>
      <c r="Y36" s="101"/>
      <c r="Z36" s="101"/>
      <c r="AA36" s="101"/>
      <c r="AB36" s="101"/>
      <c r="AC36" s="101"/>
      <c r="AD36" s="101"/>
      <c r="AE36" s="75"/>
      <c r="AF36" s="75"/>
    </row>
    <row r="37" spans="1:32" ht="15.75" customHeight="1">
      <c r="A37" s="7" t="s">
        <v>82</v>
      </c>
      <c r="B37" s="8" t="s">
        <v>103</v>
      </c>
      <c r="C37" s="21">
        <v>2E-3</v>
      </c>
      <c r="D37" s="22">
        <f t="shared" si="7"/>
        <v>0</v>
      </c>
      <c r="E37" s="22">
        <f t="shared" si="7"/>
        <v>0</v>
      </c>
      <c r="F37" s="22">
        <f t="shared" si="7"/>
        <v>4.3096000000000005</v>
      </c>
      <c r="G37" s="424"/>
      <c r="H37" s="424"/>
      <c r="I37" s="424"/>
      <c r="J37" s="424"/>
      <c r="K37" s="105"/>
      <c r="L37" s="443"/>
      <c r="M37" s="443"/>
      <c r="N37" s="443"/>
      <c r="O37" s="443"/>
      <c r="P37" s="443"/>
      <c r="Q37" s="443"/>
      <c r="R37" s="443"/>
      <c r="S37" s="101"/>
      <c r="T37" s="101"/>
      <c r="U37" s="101"/>
      <c r="V37" s="101"/>
      <c r="W37" s="101"/>
      <c r="X37" s="101"/>
      <c r="Y37" s="101"/>
      <c r="Z37" s="101"/>
      <c r="AA37" s="101"/>
      <c r="AB37" s="101"/>
      <c r="AC37" s="101"/>
      <c r="AD37" s="101"/>
      <c r="AE37" s="75"/>
      <c r="AF37" s="75"/>
    </row>
    <row r="38" spans="1:32" ht="15.75" customHeight="1">
      <c r="A38" s="7" t="s">
        <v>104</v>
      </c>
      <c r="B38" s="8" t="s">
        <v>105</v>
      </c>
      <c r="C38" s="21">
        <v>2.5000000000000001E-2</v>
      </c>
      <c r="D38" s="22">
        <f t="shared" si="7"/>
        <v>0</v>
      </c>
      <c r="E38" s="22">
        <f t="shared" si="7"/>
        <v>0</v>
      </c>
      <c r="F38" s="22">
        <f t="shared" si="7"/>
        <v>53.870000000000005</v>
      </c>
      <c r="G38" s="424"/>
      <c r="H38" s="424"/>
      <c r="I38" s="424"/>
      <c r="J38" s="424"/>
      <c r="K38" s="105"/>
      <c r="L38" s="443"/>
      <c r="M38" s="443"/>
      <c r="N38" s="443"/>
      <c r="O38" s="443"/>
      <c r="P38" s="443"/>
      <c r="Q38" s="443"/>
      <c r="R38" s="443"/>
      <c r="S38" s="101"/>
      <c r="T38" s="101"/>
      <c r="U38" s="101"/>
      <c r="V38" s="101"/>
      <c r="W38" s="101"/>
      <c r="X38" s="101"/>
      <c r="Y38" s="101"/>
      <c r="Z38" s="101"/>
      <c r="AA38" s="101"/>
      <c r="AB38" s="101"/>
      <c r="AC38" s="101"/>
      <c r="AD38" s="101"/>
      <c r="AE38" s="75"/>
      <c r="AF38" s="75"/>
    </row>
    <row r="39" spans="1:32" ht="15.75" customHeight="1">
      <c r="A39" s="7" t="s">
        <v>84</v>
      </c>
      <c r="B39" s="8" t="s">
        <v>106</v>
      </c>
      <c r="C39" s="21">
        <v>0.08</v>
      </c>
      <c r="D39" s="22">
        <f t="shared" si="7"/>
        <v>0</v>
      </c>
      <c r="E39" s="22">
        <f t="shared" si="7"/>
        <v>0</v>
      </c>
      <c r="F39" s="22">
        <f t="shared" si="7"/>
        <v>172.38400000000001</v>
      </c>
      <c r="G39" s="424"/>
      <c r="H39" s="424"/>
      <c r="I39" s="424"/>
      <c r="J39" s="424"/>
      <c r="K39" s="105"/>
      <c r="L39" s="443"/>
      <c r="M39" s="443"/>
      <c r="N39" s="443"/>
      <c r="O39" s="443"/>
      <c r="P39" s="443"/>
      <c r="Q39" s="443"/>
      <c r="R39" s="443"/>
      <c r="S39" s="101"/>
      <c r="T39" s="101"/>
      <c r="U39" s="101"/>
      <c r="V39" s="101"/>
      <c r="W39" s="101"/>
      <c r="X39" s="101"/>
      <c r="Y39" s="101"/>
      <c r="Z39" s="101"/>
      <c r="AA39" s="101"/>
      <c r="AB39" s="101"/>
      <c r="AC39" s="101"/>
      <c r="AD39" s="101"/>
      <c r="AE39" s="75"/>
      <c r="AF39" s="75"/>
    </row>
    <row r="40" spans="1:32" ht="15.75" customHeight="1">
      <c r="A40" s="23" t="s">
        <v>107</v>
      </c>
      <c r="B40" s="15" t="s">
        <v>377</v>
      </c>
      <c r="C40" s="16">
        <v>0.03</v>
      </c>
      <c r="D40" s="22">
        <f t="shared" si="7"/>
        <v>0</v>
      </c>
      <c r="E40" s="22">
        <f t="shared" si="7"/>
        <v>0</v>
      </c>
      <c r="F40" s="22">
        <f t="shared" si="7"/>
        <v>64.644000000000005</v>
      </c>
      <c r="G40" s="429"/>
      <c r="H40" s="429"/>
      <c r="I40" s="429"/>
      <c r="J40" s="429"/>
      <c r="K40" s="105"/>
      <c r="L40" s="443"/>
      <c r="M40" s="443"/>
      <c r="N40" s="443"/>
      <c r="O40" s="443"/>
      <c r="P40" s="443"/>
      <c r="Q40" s="443"/>
      <c r="R40" s="443"/>
      <c r="S40" s="101"/>
      <c r="T40" s="101"/>
      <c r="U40" s="101"/>
      <c r="V40" s="101"/>
      <c r="W40" s="101"/>
      <c r="X40" s="101"/>
      <c r="Y40" s="101"/>
      <c r="Z40" s="101"/>
      <c r="AA40" s="101"/>
      <c r="AB40" s="101"/>
      <c r="AC40" s="101"/>
      <c r="AD40" s="101"/>
      <c r="AE40" s="75"/>
      <c r="AF40" s="75"/>
    </row>
    <row r="41" spans="1:32" ht="15.75" customHeight="1">
      <c r="A41" s="7" t="s">
        <v>109</v>
      </c>
      <c r="B41" s="8" t="s">
        <v>110</v>
      </c>
      <c r="C41" s="21">
        <v>6.0000000000000001E-3</v>
      </c>
      <c r="D41" s="22">
        <f t="shared" si="7"/>
        <v>0</v>
      </c>
      <c r="E41" s="22">
        <f t="shared" si="7"/>
        <v>0</v>
      </c>
      <c r="F41" s="22">
        <f t="shared" si="7"/>
        <v>12.928800000000001</v>
      </c>
      <c r="G41" s="424"/>
      <c r="H41" s="424"/>
      <c r="I41" s="424"/>
      <c r="J41" s="424"/>
      <c r="K41" s="105"/>
      <c r="L41" s="443"/>
      <c r="M41" s="443"/>
      <c r="N41" s="443"/>
      <c r="O41" s="443"/>
      <c r="P41" s="443"/>
      <c r="Q41" s="443"/>
      <c r="R41" s="443"/>
      <c r="S41" s="101"/>
      <c r="T41" s="101"/>
      <c r="U41" s="101"/>
      <c r="V41" s="101"/>
      <c r="W41" s="101"/>
      <c r="X41" s="101"/>
      <c r="Y41" s="101"/>
      <c r="Z41" s="101"/>
      <c r="AA41" s="101"/>
      <c r="AB41" s="101"/>
      <c r="AC41" s="101"/>
      <c r="AD41" s="101"/>
      <c r="AE41" s="75"/>
      <c r="AF41" s="75"/>
    </row>
    <row r="42" spans="1:32" ht="15.75" customHeight="1">
      <c r="A42" s="1250" t="s">
        <v>111</v>
      </c>
      <c r="B42" s="1226"/>
      <c r="C42" s="21">
        <f>SUM(C34:C41)</f>
        <v>0.3680000000000001</v>
      </c>
      <c r="D42" s="19">
        <f>ROUND(SUM(D34:D41),2)</f>
        <v>0</v>
      </c>
      <c r="E42" s="19">
        <f t="shared" ref="E42:F42" si="8">ROUND(SUM(E34:E41),2)</f>
        <v>0</v>
      </c>
      <c r="F42" s="19">
        <f t="shared" si="8"/>
        <v>792.97</v>
      </c>
      <c r="G42" s="424"/>
      <c r="H42" s="424"/>
      <c r="I42" s="424"/>
      <c r="J42" s="424"/>
      <c r="K42" s="481"/>
      <c r="L42" s="443"/>
      <c r="M42" s="443"/>
      <c r="N42" s="443"/>
      <c r="O42" s="443"/>
      <c r="P42" s="443"/>
      <c r="Q42" s="443"/>
      <c r="R42" s="443"/>
      <c r="S42" s="101"/>
      <c r="T42" s="101"/>
      <c r="U42" s="101"/>
      <c r="V42" s="101"/>
      <c r="W42" s="101"/>
      <c r="X42" s="101"/>
      <c r="Y42" s="101"/>
      <c r="Z42" s="101"/>
      <c r="AA42" s="101"/>
      <c r="AB42" s="101"/>
      <c r="AC42" s="101"/>
      <c r="AD42" s="101"/>
      <c r="AE42" s="75"/>
      <c r="AF42" s="75"/>
    </row>
    <row r="43" spans="1:32" ht="54.75" customHeight="1">
      <c r="A43" s="1255" t="s">
        <v>442</v>
      </c>
      <c r="B43" s="1226"/>
      <c r="C43" s="1226"/>
      <c r="D43" s="1226"/>
      <c r="E43" s="1226"/>
      <c r="F43" s="1226"/>
      <c r="G43" s="424"/>
      <c r="H43" s="424"/>
      <c r="I43" s="424"/>
      <c r="J43" s="424"/>
      <c r="L43" s="101"/>
      <c r="M43" s="101"/>
      <c r="N43" s="101"/>
      <c r="O43" s="101"/>
      <c r="P43" s="101"/>
      <c r="Q43" s="101"/>
      <c r="R43" s="101"/>
      <c r="S43" s="101"/>
      <c r="T43" s="101"/>
      <c r="U43" s="101"/>
      <c r="V43" s="101"/>
      <c r="W43" s="101"/>
      <c r="X43" s="101"/>
      <c r="Y43" s="101"/>
      <c r="Z43" s="101"/>
      <c r="AA43" s="101"/>
      <c r="AB43" s="101"/>
      <c r="AC43" s="101"/>
      <c r="AD43" s="101"/>
      <c r="AE43" s="75"/>
      <c r="AF43" s="75"/>
    </row>
    <row r="44" spans="1:32" ht="15" customHeight="1">
      <c r="A44" s="1254" t="s">
        <v>112</v>
      </c>
      <c r="B44" s="1226"/>
      <c r="C44" s="1226"/>
      <c r="D44" s="1226"/>
      <c r="E44" s="1226"/>
      <c r="F44" s="1226"/>
      <c r="G44" s="425"/>
      <c r="H44" s="425"/>
      <c r="I44" s="425"/>
      <c r="J44" s="425"/>
      <c r="L44" s="432"/>
      <c r="M44" s="432"/>
      <c r="N44" s="432"/>
      <c r="O44" s="432"/>
      <c r="P44" s="432"/>
      <c r="Q44" s="432"/>
      <c r="R44" s="432"/>
      <c r="S44" s="432"/>
      <c r="T44" s="432"/>
      <c r="U44" s="432"/>
      <c r="V44" s="432"/>
      <c r="W44" s="432"/>
      <c r="X44" s="432"/>
      <c r="Y44" s="432"/>
      <c r="Z44" s="432"/>
      <c r="AA44" s="432"/>
      <c r="AB44" s="432"/>
      <c r="AC44" s="432"/>
      <c r="AD44" s="432"/>
      <c r="AE44" s="76"/>
      <c r="AF44" s="76"/>
    </row>
    <row r="45" spans="1:32" ht="27" customHeight="1">
      <c r="A45" s="4" t="s">
        <v>113</v>
      </c>
      <c r="B45" s="13" t="s">
        <v>114</v>
      </c>
      <c r="C45" s="24"/>
      <c r="D45" s="4" t="s">
        <v>668</v>
      </c>
      <c r="E45" s="5" t="s">
        <v>49</v>
      </c>
      <c r="F45" s="5" t="s">
        <v>50</v>
      </c>
      <c r="G45" s="425"/>
      <c r="H45" s="425"/>
      <c r="I45" s="425"/>
      <c r="J45" s="425"/>
      <c r="K45" s="483"/>
      <c r="L45" s="432"/>
      <c r="M45" s="432"/>
      <c r="N45" s="432"/>
      <c r="O45" s="432"/>
      <c r="P45" s="432"/>
      <c r="Q45" s="432"/>
      <c r="R45" s="432"/>
      <c r="S45" s="432"/>
      <c r="T45" s="432"/>
      <c r="U45" s="432"/>
      <c r="V45" s="432"/>
      <c r="W45" s="432"/>
      <c r="X45" s="432"/>
      <c r="Y45" s="432"/>
      <c r="Z45" s="432"/>
      <c r="AA45" s="432"/>
      <c r="AB45" s="432"/>
      <c r="AC45" s="432"/>
      <c r="AD45" s="432"/>
      <c r="AE45" s="76"/>
      <c r="AF45" s="76"/>
    </row>
    <row r="46" spans="1:32" ht="15.75" customHeight="1">
      <c r="A46" s="7" t="s">
        <v>75</v>
      </c>
      <c r="B46" s="8" t="s">
        <v>558</v>
      </c>
      <c r="C46" s="84"/>
      <c r="D46" s="22"/>
      <c r="E46" s="22"/>
      <c r="F46" s="22">
        <f>($G$46*$H$46) - 0.06*F21</f>
        <v>130.31200000000001</v>
      </c>
      <c r="G46" s="429" t="s">
        <v>400</v>
      </c>
      <c r="H46" s="424">
        <v>44</v>
      </c>
      <c r="I46" s="105">
        <f>6%*F21</f>
        <v>129.28800000000001</v>
      </c>
      <c r="J46" s="425"/>
      <c r="K46" s="106"/>
      <c r="L46" s="101"/>
      <c r="M46" s="101"/>
      <c r="N46" s="101"/>
      <c r="O46" s="101"/>
      <c r="P46" s="101"/>
      <c r="Q46" s="101"/>
      <c r="R46" s="101"/>
      <c r="S46" s="101"/>
      <c r="T46" s="101"/>
      <c r="U46" s="101"/>
      <c r="V46" s="101"/>
      <c r="W46" s="101"/>
      <c r="X46" s="101"/>
      <c r="Y46" s="101"/>
      <c r="Z46" s="101"/>
      <c r="AA46" s="101"/>
      <c r="AB46" s="101"/>
      <c r="AC46" s="101"/>
      <c r="AD46" s="101"/>
      <c r="AE46" s="75"/>
      <c r="AF46" s="75"/>
    </row>
    <row r="47" spans="1:32" ht="15.75" customHeight="1">
      <c r="A47" s="7" t="s">
        <v>77</v>
      </c>
      <c r="B47" s="8" t="s">
        <v>380</v>
      </c>
      <c r="C47" s="26"/>
      <c r="D47" s="17"/>
      <c r="E47" s="17"/>
      <c r="F47" s="22">
        <f>$G$47*$H$47</f>
        <v>434.94</v>
      </c>
      <c r="G47" s="484">
        <v>19.77</v>
      </c>
      <c r="H47" s="100">
        <v>22</v>
      </c>
      <c r="I47" s="425"/>
      <c r="J47" s="425"/>
      <c r="K47" s="106"/>
      <c r="L47" s="101"/>
      <c r="M47" s="101"/>
      <c r="N47" s="101"/>
      <c r="O47" s="101"/>
      <c r="P47" s="101"/>
      <c r="Q47" s="101"/>
      <c r="R47" s="101"/>
      <c r="S47" s="101"/>
      <c r="T47" s="101"/>
      <c r="U47" s="101"/>
      <c r="V47" s="101"/>
      <c r="W47" s="101"/>
      <c r="X47" s="101"/>
      <c r="Y47" s="101"/>
      <c r="Z47" s="101"/>
      <c r="AA47" s="101"/>
      <c r="AB47" s="101"/>
      <c r="AC47" s="101"/>
      <c r="AD47" s="101"/>
      <c r="AE47" s="75"/>
      <c r="AF47" s="75"/>
    </row>
    <row r="48" spans="1:32" s="117" customFormat="1" ht="15.75" customHeight="1">
      <c r="A48" s="111" t="s">
        <v>565</v>
      </c>
      <c r="B48" s="112" t="s">
        <v>566</v>
      </c>
      <c r="C48" s="113"/>
      <c r="D48" s="673"/>
      <c r="E48" s="115">
        <f>E47/12</f>
        <v>0</v>
      </c>
      <c r="F48" s="115">
        <f>F47/12</f>
        <v>36.244999999999997</v>
      </c>
      <c r="G48" s="671"/>
      <c r="H48" s="456"/>
      <c r="I48" s="457"/>
      <c r="J48" s="458"/>
      <c r="K48" s="459"/>
      <c r="L48" s="116"/>
      <c r="M48" s="459"/>
      <c r="N48" s="459"/>
      <c r="O48" s="459"/>
      <c r="P48" s="459"/>
      <c r="Q48" s="459"/>
      <c r="R48" s="459"/>
      <c r="S48" s="459"/>
      <c r="T48" s="459"/>
      <c r="U48" s="459"/>
      <c r="V48" s="459"/>
      <c r="W48" s="459"/>
      <c r="X48" s="459"/>
      <c r="Y48" s="459"/>
      <c r="Z48" s="459"/>
      <c r="AA48" s="435"/>
      <c r="AB48" s="435"/>
      <c r="AC48" s="435"/>
      <c r="AD48" s="435"/>
    </row>
    <row r="49" spans="1:32" ht="15.75" customHeight="1">
      <c r="A49" s="7" t="s">
        <v>79</v>
      </c>
      <c r="B49" s="8" t="s">
        <v>382</v>
      </c>
      <c r="C49" s="26"/>
      <c r="D49" s="17"/>
      <c r="E49" s="17"/>
      <c r="F49" s="22">
        <v>137.79</v>
      </c>
      <c r="G49" s="484"/>
      <c r="H49" s="484"/>
      <c r="I49" s="425"/>
      <c r="J49" s="425"/>
      <c r="K49" s="106"/>
      <c r="L49" s="101"/>
      <c r="M49" s="101"/>
      <c r="N49" s="101"/>
      <c r="O49" s="101"/>
      <c r="P49" s="101"/>
      <c r="Q49" s="101"/>
      <c r="R49" s="101"/>
      <c r="S49" s="101"/>
      <c r="T49" s="101"/>
      <c r="U49" s="101"/>
      <c r="V49" s="101"/>
      <c r="W49" s="101"/>
      <c r="X49" s="101"/>
      <c r="Y49" s="101"/>
      <c r="Z49" s="101"/>
      <c r="AA49" s="101"/>
      <c r="AB49" s="101"/>
      <c r="AC49" s="101"/>
      <c r="AD49" s="101"/>
      <c r="AE49" s="75"/>
      <c r="AF49" s="75"/>
    </row>
    <row r="50" spans="1:32" ht="15.75" customHeight="1">
      <c r="A50" s="7" t="s">
        <v>82</v>
      </c>
      <c r="B50" s="8" t="s">
        <v>117</v>
      </c>
      <c r="C50" s="26"/>
      <c r="D50" s="17"/>
      <c r="E50" s="17"/>
      <c r="F50" s="22">
        <f>F49/12</f>
        <v>11.4825</v>
      </c>
      <c r="G50" s="484"/>
      <c r="H50" s="484"/>
      <c r="I50" s="425"/>
      <c r="J50" s="425"/>
      <c r="K50" s="106"/>
      <c r="L50" s="101"/>
      <c r="M50" s="101"/>
      <c r="N50" s="101"/>
      <c r="O50" s="101"/>
      <c r="P50" s="101"/>
      <c r="Q50" s="101"/>
      <c r="R50" s="101"/>
      <c r="S50" s="101"/>
      <c r="T50" s="101"/>
      <c r="U50" s="101"/>
      <c r="V50" s="101"/>
      <c r="W50" s="101"/>
      <c r="X50" s="101"/>
      <c r="Y50" s="101"/>
      <c r="Z50" s="101"/>
      <c r="AA50" s="101"/>
      <c r="AB50" s="101"/>
      <c r="AC50" s="101"/>
      <c r="AD50" s="101"/>
      <c r="AE50" s="75"/>
      <c r="AF50" s="75"/>
    </row>
    <row r="51" spans="1:32">
      <c r="A51" s="7" t="s">
        <v>104</v>
      </c>
      <c r="B51" s="8" t="s">
        <v>383</v>
      </c>
      <c r="C51" s="26"/>
      <c r="D51" s="17"/>
      <c r="E51" s="17"/>
      <c r="F51" s="22">
        <v>33.65</v>
      </c>
      <c r="G51" s="100"/>
      <c r="H51" s="100"/>
      <c r="I51" s="425"/>
      <c r="J51" s="425"/>
      <c r="K51" s="106"/>
      <c r="L51" s="101"/>
      <c r="M51" s="101"/>
      <c r="N51" s="101"/>
      <c r="O51" s="101"/>
      <c r="P51" s="101"/>
      <c r="Q51" s="101"/>
      <c r="R51" s="101"/>
      <c r="S51" s="101"/>
      <c r="T51" s="101"/>
      <c r="U51" s="101"/>
      <c r="V51" s="101"/>
      <c r="W51" s="101"/>
      <c r="X51" s="101"/>
      <c r="Y51" s="101"/>
      <c r="Z51" s="101"/>
      <c r="AA51" s="101"/>
      <c r="AB51" s="101"/>
      <c r="AC51" s="101"/>
      <c r="AD51" s="101"/>
      <c r="AE51" s="75"/>
      <c r="AF51" s="75"/>
    </row>
    <row r="52" spans="1:32" ht="15.75" customHeight="1">
      <c r="A52" s="27" t="s">
        <v>84</v>
      </c>
      <c r="B52" s="29" t="s">
        <v>443</v>
      </c>
      <c r="C52" s="30"/>
      <c r="D52" s="71"/>
      <c r="E52" s="71"/>
      <c r="F52" s="22">
        <v>15.2</v>
      </c>
      <c r="G52" s="421"/>
      <c r="H52" s="421"/>
      <c r="K52" s="106"/>
      <c r="L52" s="438"/>
      <c r="M52" s="438"/>
      <c r="N52" s="438"/>
      <c r="O52" s="438"/>
      <c r="P52" s="438"/>
      <c r="Q52" s="438"/>
      <c r="R52" s="438"/>
      <c r="S52" s="438"/>
      <c r="T52" s="438"/>
      <c r="U52" s="438"/>
      <c r="V52" s="438"/>
      <c r="W52" s="438"/>
      <c r="X52" s="438"/>
      <c r="Y52" s="438"/>
      <c r="Z52" s="438"/>
      <c r="AA52" s="438"/>
      <c r="AB52" s="438"/>
      <c r="AC52" s="438"/>
      <c r="AD52" s="438"/>
      <c r="AE52" s="31"/>
      <c r="AF52" s="31"/>
    </row>
    <row r="53" spans="1:32" ht="15.75" customHeight="1">
      <c r="A53" s="28" t="s">
        <v>107</v>
      </c>
      <c r="B53" s="29" t="s">
        <v>554</v>
      </c>
      <c r="C53" s="72"/>
      <c r="D53" s="17"/>
      <c r="E53" s="17"/>
      <c r="F53" s="17">
        <f>ROUND(1658.92*20%*1%,2)</f>
        <v>3.32</v>
      </c>
      <c r="G53" s="484"/>
      <c r="H53" s="100"/>
      <c r="I53" s="470"/>
      <c r="J53" s="470"/>
      <c r="K53" s="106"/>
      <c r="L53" s="101"/>
      <c r="M53" s="101"/>
      <c r="N53" s="101"/>
      <c r="O53" s="101"/>
      <c r="P53" s="101"/>
      <c r="Q53" s="101"/>
      <c r="R53" s="101"/>
      <c r="S53" s="101"/>
      <c r="T53" s="101"/>
      <c r="U53" s="101"/>
      <c r="V53" s="101"/>
      <c r="W53" s="101"/>
      <c r="X53" s="101"/>
      <c r="Y53" s="101"/>
      <c r="Z53" s="101"/>
      <c r="AA53" s="101"/>
      <c r="AB53" s="101"/>
      <c r="AC53" s="101"/>
      <c r="AD53" s="101"/>
      <c r="AE53" s="75"/>
      <c r="AF53" s="75"/>
    </row>
    <row r="54" spans="1:32" ht="21" customHeight="1">
      <c r="A54" s="28" t="s">
        <v>109</v>
      </c>
      <c r="B54" s="29" t="s">
        <v>120</v>
      </c>
      <c r="C54" s="30"/>
      <c r="D54" s="17">
        <f t="shared" ref="D54:F54" si="9">ROUND(D16/220*8.8*0.5/12,2)</f>
        <v>0</v>
      </c>
      <c r="E54" s="17">
        <f t="shared" si="9"/>
        <v>0</v>
      </c>
      <c r="F54" s="17">
        <f t="shared" si="9"/>
        <v>2.65</v>
      </c>
      <c r="G54" s="484"/>
      <c r="H54" s="100"/>
      <c r="I54" s="100" t="s">
        <v>121</v>
      </c>
      <c r="J54" s="101"/>
      <c r="K54" s="106"/>
      <c r="L54" s="101"/>
      <c r="M54" s="101"/>
      <c r="N54" s="101"/>
      <c r="O54" s="101"/>
      <c r="P54" s="101"/>
      <c r="Q54" s="101"/>
      <c r="R54" s="101"/>
      <c r="S54" s="101"/>
      <c r="T54" s="101"/>
      <c r="U54" s="101"/>
      <c r="V54" s="101"/>
      <c r="W54" s="101"/>
      <c r="X54" s="101"/>
      <c r="Y54" s="101"/>
      <c r="Z54" s="101"/>
      <c r="AA54" s="101"/>
      <c r="AB54" s="101"/>
      <c r="AC54" s="101"/>
      <c r="AD54" s="101"/>
      <c r="AE54" s="75"/>
      <c r="AF54" s="75"/>
    </row>
    <row r="55" spans="1:32" ht="21" customHeight="1">
      <c r="A55" s="28" t="s">
        <v>550</v>
      </c>
      <c r="B55" s="674" t="s">
        <v>555</v>
      </c>
      <c r="C55" s="30"/>
      <c r="D55" s="17"/>
      <c r="E55" s="17"/>
      <c r="F55" s="17">
        <v>2.63</v>
      </c>
      <c r="G55" s="484"/>
      <c r="H55" s="100"/>
      <c r="I55" s="100"/>
      <c r="J55" s="101"/>
      <c r="K55" s="106"/>
      <c r="L55" s="101"/>
      <c r="M55" s="101"/>
      <c r="N55" s="101"/>
      <c r="O55" s="101"/>
      <c r="P55" s="101"/>
      <c r="Q55" s="101"/>
      <c r="R55" s="101"/>
      <c r="S55" s="101"/>
      <c r="T55" s="101"/>
      <c r="U55" s="101"/>
      <c r="V55" s="101"/>
      <c r="W55" s="101"/>
      <c r="X55" s="101"/>
      <c r="Y55" s="101"/>
      <c r="Z55" s="101"/>
      <c r="AA55" s="101"/>
      <c r="AB55" s="101"/>
      <c r="AC55" s="101"/>
      <c r="AD55" s="101"/>
      <c r="AE55" s="75"/>
      <c r="AF55" s="75"/>
    </row>
    <row r="56" spans="1:32" ht="21" customHeight="1">
      <c r="A56" s="28" t="s">
        <v>556</v>
      </c>
      <c r="B56" s="674" t="s">
        <v>552</v>
      </c>
      <c r="C56" s="30"/>
      <c r="D56" s="17"/>
      <c r="E56" s="17"/>
      <c r="F56" s="17"/>
      <c r="G56" s="484"/>
      <c r="H56" s="100"/>
      <c r="I56" s="100"/>
      <c r="J56" s="101"/>
      <c r="K56" s="106"/>
      <c r="L56" s="101"/>
      <c r="M56" s="101"/>
      <c r="N56" s="101"/>
      <c r="O56" s="101"/>
      <c r="P56" s="101"/>
      <c r="Q56" s="101"/>
      <c r="R56" s="101"/>
      <c r="S56" s="101"/>
      <c r="T56" s="101"/>
      <c r="U56" s="101"/>
      <c r="V56" s="101"/>
      <c r="W56" s="101"/>
      <c r="X56" s="101"/>
      <c r="Y56" s="101"/>
      <c r="Z56" s="101"/>
      <c r="AA56" s="101"/>
      <c r="AB56" s="101"/>
      <c r="AC56" s="101"/>
      <c r="AD56" s="101"/>
      <c r="AE56" s="75"/>
      <c r="AF56" s="75"/>
    </row>
    <row r="57" spans="1:32" ht="15.75" customHeight="1">
      <c r="A57" s="1250" t="s">
        <v>111</v>
      </c>
      <c r="B57" s="1226"/>
      <c r="C57" s="32"/>
      <c r="D57" s="57">
        <f>ROUND(SUM(D46:D56),2)</f>
        <v>0</v>
      </c>
      <c r="E57" s="57">
        <f t="shared" ref="E57" si="10">ROUND(SUM(E46:E56),2)</f>
        <v>0</v>
      </c>
      <c r="F57" s="57">
        <f>ROUND(SUM(F46:F56),2)</f>
        <v>808.22</v>
      </c>
      <c r="G57" s="485"/>
      <c r="H57" s="485"/>
      <c r="I57" s="486"/>
      <c r="J57" s="486"/>
      <c r="K57" s="481"/>
      <c r="L57" s="432"/>
      <c r="M57" s="432"/>
      <c r="N57" s="432"/>
      <c r="O57" s="432"/>
      <c r="P57" s="432"/>
      <c r="Q57" s="432"/>
      <c r="R57" s="432"/>
      <c r="S57" s="432"/>
      <c r="T57" s="432"/>
      <c r="U57" s="432"/>
      <c r="V57" s="432"/>
      <c r="W57" s="432"/>
      <c r="X57" s="432"/>
      <c r="Y57" s="432"/>
      <c r="Z57" s="432"/>
      <c r="AA57" s="432"/>
      <c r="AB57" s="432"/>
      <c r="AC57" s="432"/>
      <c r="AD57" s="432"/>
      <c r="AE57" s="76"/>
      <c r="AF57" s="76"/>
    </row>
    <row r="58" spans="1:32" ht="15.75" customHeight="1">
      <c r="A58" s="672"/>
      <c r="B58" s="672"/>
      <c r="C58" s="672"/>
      <c r="D58" s="672"/>
      <c r="E58" s="672"/>
      <c r="F58" s="675"/>
      <c r="G58" s="101"/>
      <c r="H58" s="101"/>
      <c r="I58" s="101"/>
      <c r="J58" s="101"/>
      <c r="K58" s="487"/>
      <c r="L58" s="101"/>
      <c r="M58" s="101"/>
      <c r="N58" s="101"/>
      <c r="O58" s="101"/>
      <c r="P58" s="101"/>
      <c r="Q58" s="101"/>
      <c r="R58" s="101"/>
      <c r="S58" s="101"/>
      <c r="T58" s="101"/>
      <c r="U58" s="101"/>
      <c r="V58" s="101"/>
      <c r="W58" s="101"/>
      <c r="X58" s="101"/>
      <c r="Y58" s="101"/>
      <c r="Z58" s="101"/>
      <c r="AA58" s="101"/>
      <c r="AB58" s="101"/>
      <c r="AC58" s="101"/>
      <c r="AD58" s="101"/>
      <c r="AE58" s="75"/>
      <c r="AF58" s="75"/>
    </row>
    <row r="59" spans="1:32" ht="15.75" customHeight="1">
      <c r="A59" s="1251" t="s">
        <v>122</v>
      </c>
      <c r="B59" s="1252"/>
      <c r="C59" s="1252"/>
      <c r="D59" s="1252"/>
      <c r="E59" s="1252"/>
      <c r="F59" s="1252"/>
      <c r="G59" s="427"/>
      <c r="H59" s="427"/>
      <c r="I59" s="427"/>
      <c r="J59" s="427"/>
      <c r="L59" s="101"/>
      <c r="M59" s="101"/>
      <c r="N59" s="101"/>
      <c r="O59" s="101"/>
      <c r="P59" s="101"/>
      <c r="Q59" s="101"/>
      <c r="R59" s="101"/>
      <c r="S59" s="101"/>
      <c r="T59" s="101"/>
      <c r="U59" s="101"/>
      <c r="V59" s="101"/>
      <c r="W59" s="101"/>
      <c r="X59" s="101"/>
      <c r="Y59" s="101"/>
      <c r="Z59" s="101"/>
      <c r="AA59" s="101"/>
      <c r="AB59" s="101"/>
      <c r="AC59" s="101"/>
      <c r="AD59" s="101"/>
      <c r="AE59" s="75"/>
      <c r="AF59" s="75"/>
    </row>
    <row r="60" spans="1:32" ht="27" customHeight="1">
      <c r="A60" s="33">
        <v>2</v>
      </c>
      <c r="B60" s="33" t="s">
        <v>123</v>
      </c>
      <c r="C60" s="24"/>
      <c r="D60" s="4" t="s">
        <v>668</v>
      </c>
      <c r="E60" s="5" t="s">
        <v>49</v>
      </c>
      <c r="F60" s="5" t="s">
        <v>50</v>
      </c>
      <c r="G60" s="426"/>
      <c r="H60" s="426"/>
      <c r="I60" s="426"/>
      <c r="J60" s="426"/>
      <c r="K60" s="483"/>
      <c r="L60" s="432"/>
      <c r="M60" s="432"/>
      <c r="N60" s="432"/>
      <c r="O60" s="432"/>
      <c r="P60" s="432"/>
      <c r="Q60" s="432"/>
      <c r="R60" s="432"/>
      <c r="S60" s="432"/>
      <c r="T60" s="432"/>
      <c r="U60" s="432"/>
      <c r="V60" s="432"/>
      <c r="W60" s="432"/>
      <c r="X60" s="432"/>
      <c r="Y60" s="432"/>
      <c r="Z60" s="432"/>
      <c r="AA60" s="432"/>
      <c r="AB60" s="432"/>
      <c r="AC60" s="432"/>
      <c r="AD60" s="432"/>
      <c r="AE60" s="76"/>
      <c r="AF60" s="76"/>
    </row>
    <row r="61" spans="1:32" ht="15.75" customHeight="1">
      <c r="A61" s="7" t="s">
        <v>89</v>
      </c>
      <c r="B61" s="34" t="s">
        <v>90</v>
      </c>
      <c r="C61" s="26"/>
      <c r="D61" s="22">
        <f t="shared" ref="D61:F61" si="11">D30</f>
        <v>0</v>
      </c>
      <c r="E61" s="22">
        <f t="shared" si="11"/>
        <v>0</v>
      </c>
      <c r="F61" s="22">
        <f t="shared" si="11"/>
        <v>351.08</v>
      </c>
      <c r="G61" s="427"/>
      <c r="H61" s="427"/>
      <c r="I61" s="427"/>
      <c r="J61" s="427"/>
      <c r="K61" s="105"/>
      <c r="L61" s="101"/>
      <c r="M61" s="101"/>
      <c r="N61" s="101"/>
      <c r="O61" s="101"/>
      <c r="P61" s="101"/>
      <c r="Q61" s="101"/>
      <c r="R61" s="101"/>
      <c r="S61" s="101"/>
      <c r="T61" s="101"/>
      <c r="U61" s="101"/>
      <c r="V61" s="101"/>
      <c r="W61" s="101"/>
      <c r="X61" s="101"/>
      <c r="Y61" s="101"/>
      <c r="Z61" s="101"/>
      <c r="AA61" s="101"/>
      <c r="AB61" s="101"/>
      <c r="AC61" s="101"/>
      <c r="AD61" s="101"/>
      <c r="AE61" s="75"/>
      <c r="AF61" s="75"/>
    </row>
    <row r="62" spans="1:32" ht="15.75" customHeight="1">
      <c r="A62" s="7" t="s">
        <v>98</v>
      </c>
      <c r="B62" s="8" t="s">
        <v>124</v>
      </c>
      <c r="C62" s="26"/>
      <c r="D62" s="22">
        <f t="shared" ref="D62:F62" si="12">D42</f>
        <v>0</v>
      </c>
      <c r="E62" s="22">
        <f t="shared" si="12"/>
        <v>0</v>
      </c>
      <c r="F62" s="22">
        <f t="shared" si="12"/>
        <v>792.97</v>
      </c>
      <c r="G62" s="427"/>
      <c r="H62" s="427"/>
      <c r="I62" s="427"/>
      <c r="J62" s="427"/>
      <c r="K62" s="105"/>
      <c r="L62" s="101"/>
      <c r="M62" s="101"/>
      <c r="N62" s="101"/>
      <c r="O62" s="101"/>
      <c r="P62" s="101"/>
      <c r="Q62" s="101"/>
      <c r="R62" s="101"/>
      <c r="S62" s="101"/>
      <c r="T62" s="101"/>
      <c r="U62" s="101"/>
      <c r="V62" s="101"/>
      <c r="W62" s="101"/>
      <c r="X62" s="101"/>
      <c r="Y62" s="101"/>
      <c r="Z62" s="101"/>
      <c r="AA62" s="101"/>
      <c r="AB62" s="101"/>
      <c r="AC62" s="101"/>
      <c r="AD62" s="101"/>
      <c r="AE62" s="75"/>
      <c r="AF62" s="75"/>
    </row>
    <row r="63" spans="1:32" ht="15.75" customHeight="1">
      <c r="A63" s="7" t="s">
        <v>113</v>
      </c>
      <c r="B63" s="8" t="s">
        <v>125</v>
      </c>
      <c r="C63" s="26"/>
      <c r="D63" s="22">
        <f t="shared" ref="D63:F63" si="13">D57</f>
        <v>0</v>
      </c>
      <c r="E63" s="22">
        <f t="shared" si="13"/>
        <v>0</v>
      </c>
      <c r="F63" s="22">
        <f t="shared" si="13"/>
        <v>808.22</v>
      </c>
      <c r="G63" s="427"/>
      <c r="H63" s="427"/>
      <c r="I63" s="427"/>
      <c r="J63" s="427"/>
      <c r="K63" s="105"/>
      <c r="L63" s="101"/>
      <c r="M63" s="101"/>
      <c r="N63" s="101"/>
      <c r="O63" s="101"/>
      <c r="P63" s="101"/>
      <c r="Q63" s="101"/>
      <c r="R63" s="101"/>
      <c r="S63" s="101"/>
      <c r="T63" s="101"/>
      <c r="U63" s="101"/>
      <c r="V63" s="101"/>
      <c r="W63" s="101"/>
      <c r="X63" s="101"/>
      <c r="Y63" s="101"/>
      <c r="Z63" s="101"/>
      <c r="AA63" s="101"/>
      <c r="AB63" s="101"/>
      <c r="AC63" s="101"/>
      <c r="AD63" s="101"/>
      <c r="AE63" s="75"/>
      <c r="AF63" s="75"/>
    </row>
    <row r="64" spans="1:32" ht="15" customHeight="1">
      <c r="A64" s="1250" t="s">
        <v>126</v>
      </c>
      <c r="B64" s="1226"/>
      <c r="C64" s="32"/>
      <c r="D64" s="57">
        <f>ROUND(SUM(D61:D63),2)</f>
        <v>0</v>
      </c>
      <c r="E64" s="57">
        <f t="shared" ref="E64:F64" si="14">ROUND(SUM(E61:E63),2)</f>
        <v>0</v>
      </c>
      <c r="F64" s="57">
        <f t="shared" si="14"/>
        <v>1952.27</v>
      </c>
      <c r="G64" s="426"/>
      <c r="H64" s="426"/>
      <c r="I64" s="426"/>
      <c r="J64" s="426"/>
      <c r="K64" s="481"/>
      <c r="L64" s="432"/>
      <c r="M64" s="432"/>
      <c r="N64" s="432"/>
      <c r="O64" s="432"/>
      <c r="P64" s="432"/>
      <c r="Q64" s="432"/>
      <c r="R64" s="432"/>
      <c r="S64" s="432"/>
      <c r="T64" s="432"/>
      <c r="U64" s="432"/>
      <c r="V64" s="432"/>
      <c r="W64" s="432"/>
      <c r="X64" s="432"/>
      <c r="Y64" s="432"/>
      <c r="Z64" s="432"/>
      <c r="AA64" s="432"/>
      <c r="AB64" s="432"/>
      <c r="AC64" s="432"/>
      <c r="AD64" s="432"/>
      <c r="AE64" s="76"/>
      <c r="AF64" s="76"/>
    </row>
    <row r="65" spans="1:32" ht="15.75" customHeight="1">
      <c r="A65" s="672"/>
      <c r="B65" s="672"/>
      <c r="C65" s="672"/>
      <c r="D65" s="672"/>
      <c r="E65" s="672"/>
      <c r="F65" s="672"/>
      <c r="G65" s="101"/>
      <c r="H65" s="101"/>
      <c r="I65" s="101"/>
      <c r="J65" s="101"/>
      <c r="K65" s="487"/>
      <c r="L65" s="101"/>
      <c r="M65" s="101"/>
      <c r="N65" s="101"/>
      <c r="O65" s="101"/>
      <c r="P65" s="101"/>
      <c r="Q65" s="101"/>
      <c r="R65" s="101"/>
      <c r="S65" s="101"/>
      <c r="T65" s="101"/>
      <c r="U65" s="101"/>
      <c r="V65" s="101"/>
      <c r="W65" s="101"/>
      <c r="X65" s="101"/>
      <c r="Y65" s="101"/>
      <c r="Z65" s="101"/>
      <c r="AA65" s="101"/>
      <c r="AB65" s="101"/>
      <c r="AC65" s="101"/>
      <c r="AD65" s="101"/>
      <c r="AE65" s="75"/>
      <c r="AF65" s="75"/>
    </row>
    <row r="66" spans="1:32" ht="15.75" customHeight="1">
      <c r="A66" s="1251" t="s">
        <v>127</v>
      </c>
      <c r="B66" s="1252"/>
      <c r="C66" s="1252"/>
      <c r="D66" s="1252"/>
      <c r="E66" s="1252"/>
      <c r="F66" s="1252"/>
      <c r="G66" s="427"/>
      <c r="H66" s="427"/>
      <c r="I66" s="427"/>
      <c r="J66" s="427"/>
      <c r="L66" s="101"/>
      <c r="M66" s="101"/>
      <c r="N66" s="101"/>
      <c r="O66" s="101"/>
      <c r="P66" s="101"/>
      <c r="Q66" s="101"/>
      <c r="R66" s="101"/>
      <c r="S66" s="101"/>
      <c r="T66" s="101"/>
      <c r="U66" s="101"/>
      <c r="V66" s="101"/>
      <c r="W66" s="101"/>
      <c r="X66" s="101"/>
      <c r="Y66" s="101"/>
      <c r="Z66" s="101"/>
      <c r="AA66" s="101"/>
      <c r="AB66" s="101"/>
      <c r="AC66" s="101"/>
      <c r="AD66" s="101"/>
      <c r="AE66" s="75"/>
      <c r="AF66" s="75"/>
    </row>
    <row r="67" spans="1:32" ht="27" customHeight="1">
      <c r="A67" s="33">
        <v>3</v>
      </c>
      <c r="B67" s="13" t="s">
        <v>128</v>
      </c>
      <c r="C67" s="13"/>
      <c r="D67" s="4" t="s">
        <v>668</v>
      </c>
      <c r="E67" s="5" t="s">
        <v>49</v>
      </c>
      <c r="F67" s="5" t="s">
        <v>50</v>
      </c>
      <c r="G67" s="426"/>
      <c r="H67" s="426"/>
      <c r="I67" s="426"/>
      <c r="J67" s="426"/>
      <c r="K67" s="483"/>
      <c r="L67" s="432"/>
      <c r="M67" s="432"/>
      <c r="N67" s="432"/>
      <c r="O67" s="432"/>
      <c r="P67" s="432"/>
      <c r="Q67" s="432"/>
      <c r="R67" s="432"/>
      <c r="S67" s="432"/>
      <c r="T67" s="432"/>
      <c r="U67" s="432"/>
      <c r="V67" s="432"/>
      <c r="W67" s="432"/>
      <c r="X67" s="432"/>
      <c r="Y67" s="432"/>
      <c r="Z67" s="432"/>
      <c r="AA67" s="432"/>
      <c r="AB67" s="432"/>
      <c r="AC67" s="432"/>
      <c r="AD67" s="432"/>
      <c r="AE67" s="76"/>
      <c r="AF67" s="76"/>
    </row>
    <row r="68" spans="1:32" ht="15.75" customHeight="1">
      <c r="A68" s="20" t="s">
        <v>75</v>
      </c>
      <c r="B68" s="85" t="s">
        <v>129</v>
      </c>
      <c r="C68" s="37">
        <f>((7/30)+(7/30*0.1*12/12))/24</f>
        <v>1.0694444444444444E-2</v>
      </c>
      <c r="D68" s="22">
        <f>$C68*D$21</f>
        <v>0</v>
      </c>
      <c r="E68" s="22">
        <f t="shared" ref="E68:F68" si="15">$C68*E$21</f>
        <v>0</v>
      </c>
      <c r="F68" s="22">
        <f t="shared" si="15"/>
        <v>23.044388888888889</v>
      </c>
      <c r="G68" s="427"/>
      <c r="H68" s="427"/>
      <c r="I68" s="427"/>
      <c r="J68" s="427"/>
      <c r="K68" s="105"/>
      <c r="L68" s="101"/>
      <c r="M68" s="101"/>
      <c r="N68" s="101"/>
      <c r="O68" s="101"/>
      <c r="P68" s="101"/>
      <c r="Q68" s="101"/>
      <c r="R68" s="101"/>
      <c r="S68" s="101"/>
      <c r="T68" s="101"/>
      <c r="U68" s="101"/>
      <c r="V68" s="101"/>
      <c r="W68" s="101"/>
      <c r="X68" s="101"/>
      <c r="Y68" s="101"/>
      <c r="Z68" s="101"/>
      <c r="AA68" s="101"/>
      <c r="AB68" s="101"/>
      <c r="AC68" s="101"/>
      <c r="AD68" s="101"/>
      <c r="AE68" s="75"/>
      <c r="AF68" s="75"/>
    </row>
    <row r="69" spans="1:32" ht="27" customHeight="1">
      <c r="A69" s="20" t="s">
        <v>77</v>
      </c>
      <c r="B69" s="110" t="s">
        <v>130</v>
      </c>
      <c r="C69" s="37">
        <f>C42</f>
        <v>0.3680000000000001</v>
      </c>
      <c r="D69" s="22">
        <f t="shared" ref="D69:E69" si="16">$C69*D$21</f>
        <v>0</v>
      </c>
      <c r="E69" s="22">
        <f t="shared" si="16"/>
        <v>0</v>
      </c>
      <c r="F69" s="22">
        <f>$C69*F$68</f>
        <v>8.4803351111111134</v>
      </c>
      <c r="G69" s="427"/>
      <c r="H69" s="427"/>
      <c r="I69" s="427"/>
      <c r="J69" s="427"/>
      <c r="K69" s="105"/>
      <c r="L69" s="101"/>
      <c r="M69" s="101"/>
      <c r="N69" s="101"/>
      <c r="O69" s="101"/>
      <c r="P69" s="101"/>
      <c r="Q69" s="101"/>
      <c r="R69" s="101"/>
      <c r="S69" s="101"/>
      <c r="T69" s="101"/>
      <c r="U69" s="101"/>
      <c r="V69" s="101"/>
      <c r="W69" s="101"/>
      <c r="X69" s="101"/>
      <c r="Y69" s="101"/>
      <c r="Z69" s="101"/>
      <c r="AA69" s="101"/>
      <c r="AB69" s="101"/>
      <c r="AC69" s="101"/>
      <c r="AD69" s="101"/>
      <c r="AE69" s="75"/>
      <c r="AF69" s="75"/>
    </row>
    <row r="70" spans="1:32" ht="15.75" customHeight="1">
      <c r="A70" s="20" t="s">
        <v>79</v>
      </c>
      <c r="B70" s="85" t="s">
        <v>131</v>
      </c>
      <c r="C70" s="37"/>
      <c r="D70" s="22">
        <f t="shared" ref="D70:F70" si="17">$C70*D$21</f>
        <v>0</v>
      </c>
      <c r="E70" s="22">
        <f t="shared" si="17"/>
        <v>0</v>
      </c>
      <c r="F70" s="22">
        <f t="shared" si="17"/>
        <v>0</v>
      </c>
      <c r="G70" s="427"/>
      <c r="H70" s="427"/>
      <c r="I70" s="427"/>
      <c r="J70" s="427"/>
      <c r="K70" s="105"/>
      <c r="L70" s="101"/>
      <c r="M70" s="101"/>
      <c r="N70" s="101"/>
      <c r="O70" s="101"/>
      <c r="P70" s="101"/>
      <c r="Q70" s="101"/>
      <c r="R70" s="101"/>
      <c r="S70" s="101"/>
      <c r="T70" s="101"/>
      <c r="U70" s="101"/>
      <c r="V70" s="101"/>
      <c r="W70" s="101"/>
      <c r="X70" s="101"/>
      <c r="Y70" s="101"/>
      <c r="Z70" s="101"/>
      <c r="AA70" s="101"/>
      <c r="AB70" s="101"/>
      <c r="AC70" s="101"/>
      <c r="AD70" s="101"/>
      <c r="AE70" s="75"/>
      <c r="AF70" s="75"/>
    </row>
    <row r="71" spans="1:32" ht="15.75" customHeight="1">
      <c r="A71" s="20" t="s">
        <v>82</v>
      </c>
      <c r="B71" s="85" t="s">
        <v>132</v>
      </c>
      <c r="C71" s="37">
        <v>0.4</v>
      </c>
      <c r="D71" s="22">
        <f t="shared" ref="D71:E71" si="18">$C71*D$21</f>
        <v>0</v>
      </c>
      <c r="E71" s="22">
        <f t="shared" si="18"/>
        <v>0</v>
      </c>
      <c r="F71" s="2">
        <f>ROUND((F21+F28)*(0.08*0.4),2)</f>
        <v>77.17</v>
      </c>
      <c r="G71" s="427"/>
      <c r="H71" s="427"/>
      <c r="I71" s="427"/>
      <c r="J71" s="427"/>
      <c r="K71" s="105"/>
      <c r="L71" s="101"/>
      <c r="M71" s="101"/>
      <c r="N71" s="101"/>
      <c r="O71" s="101"/>
      <c r="P71" s="101"/>
      <c r="Q71" s="101"/>
      <c r="R71" s="101"/>
      <c r="S71" s="101"/>
      <c r="T71" s="101"/>
      <c r="U71" s="101"/>
      <c r="V71" s="101"/>
      <c r="W71" s="101"/>
      <c r="X71" s="101"/>
      <c r="Y71" s="101"/>
      <c r="Z71" s="101"/>
      <c r="AA71" s="101"/>
      <c r="AB71" s="101"/>
      <c r="AC71" s="101"/>
      <c r="AD71" s="101"/>
      <c r="AE71" s="75"/>
      <c r="AF71" s="75"/>
    </row>
    <row r="72" spans="1:32" ht="15.75" customHeight="1">
      <c r="A72" s="20" t="s">
        <v>104</v>
      </c>
      <c r="B72" s="676"/>
      <c r="C72" s="37"/>
      <c r="D72" s="22">
        <f t="shared" ref="D72:E72" si="19">$C72*D$21</f>
        <v>0</v>
      </c>
      <c r="E72" s="22">
        <f t="shared" si="19"/>
        <v>0</v>
      </c>
      <c r="F72" s="2"/>
      <c r="G72" s="427"/>
      <c r="H72" s="427"/>
      <c r="J72" s="427"/>
      <c r="K72" s="105"/>
      <c r="L72" s="101"/>
      <c r="M72" s="101"/>
      <c r="N72" s="101"/>
      <c r="O72" s="101"/>
      <c r="P72" s="101"/>
      <c r="Q72" s="101"/>
      <c r="R72" s="101"/>
      <c r="S72" s="101"/>
      <c r="T72" s="101"/>
      <c r="U72" s="101"/>
      <c r="V72" s="101"/>
      <c r="W72" s="101"/>
      <c r="X72" s="101"/>
      <c r="Y72" s="101"/>
      <c r="Z72" s="101"/>
      <c r="AA72" s="101"/>
      <c r="AB72" s="101"/>
      <c r="AC72" s="101"/>
      <c r="AD72" s="101"/>
      <c r="AE72" s="75"/>
      <c r="AF72" s="75"/>
    </row>
    <row r="73" spans="1:32" ht="15.75" customHeight="1">
      <c r="A73" s="20" t="s">
        <v>84</v>
      </c>
      <c r="B73" s="85" t="s">
        <v>133</v>
      </c>
      <c r="C73" s="37">
        <v>0.05</v>
      </c>
      <c r="D73" s="22">
        <f t="shared" ref="D73:E73" si="20">$C73*D$21</f>
        <v>0</v>
      </c>
      <c r="E73" s="22">
        <f t="shared" si="20"/>
        <v>0</v>
      </c>
      <c r="F73" s="2">
        <f>ROUND((F21/12)*0.05,2)</f>
        <v>8.98</v>
      </c>
      <c r="G73" s="427"/>
      <c r="H73" s="427"/>
      <c r="I73" s="427"/>
      <c r="J73" s="427"/>
      <c r="K73" s="460"/>
      <c r="L73" s="101"/>
      <c r="M73" s="101"/>
      <c r="N73" s="101"/>
      <c r="O73" s="101"/>
      <c r="P73" s="101"/>
      <c r="Q73" s="101"/>
      <c r="R73" s="101"/>
      <c r="S73" s="101"/>
      <c r="T73" s="101"/>
      <c r="U73" s="101"/>
      <c r="V73" s="101"/>
      <c r="W73" s="101"/>
      <c r="X73" s="101"/>
      <c r="Y73" s="101"/>
      <c r="Z73" s="101"/>
      <c r="AA73" s="101"/>
      <c r="AB73" s="101"/>
      <c r="AC73" s="101"/>
      <c r="AD73" s="101"/>
      <c r="AE73" s="75"/>
      <c r="AF73" s="75"/>
    </row>
    <row r="74" spans="1:32" ht="15.75" customHeight="1">
      <c r="A74" s="20" t="s">
        <v>104</v>
      </c>
      <c r="B74" s="85" t="s">
        <v>134</v>
      </c>
      <c r="C74" s="37">
        <v>0.08</v>
      </c>
      <c r="D74" s="79">
        <f t="shared" ref="D74:E74" si="21">ROUND(D73*$C71,2)</f>
        <v>0</v>
      </c>
      <c r="E74" s="79">
        <f t="shared" si="21"/>
        <v>0</v>
      </c>
      <c r="F74" s="79">
        <f>ROUND(F73*$C74,2)</f>
        <v>0.72</v>
      </c>
      <c r="G74" s="426"/>
      <c r="H74" s="427"/>
      <c r="I74" s="482"/>
      <c r="J74" s="482"/>
      <c r="K74" s="482"/>
      <c r="L74" s="482"/>
      <c r="M74" s="488"/>
      <c r="N74" s="489"/>
      <c r="O74" s="460"/>
      <c r="P74" s="460"/>
      <c r="Q74" s="460"/>
      <c r="R74" s="421"/>
      <c r="S74" s="485"/>
      <c r="T74" s="485"/>
      <c r="U74" s="432"/>
      <c r="V74" s="432"/>
      <c r="W74" s="432"/>
      <c r="X74" s="432"/>
      <c r="Y74" s="432"/>
      <c r="Z74" s="432"/>
      <c r="AA74" s="432"/>
      <c r="AB74" s="432"/>
      <c r="AC74" s="432"/>
      <c r="AD74" s="439"/>
      <c r="AE74" s="6"/>
      <c r="AF74" s="76"/>
    </row>
    <row r="75" spans="1:32" ht="15.75" customHeight="1">
      <c r="A75" s="20" t="s">
        <v>84</v>
      </c>
      <c r="B75" s="85" t="s">
        <v>135</v>
      </c>
      <c r="C75" s="37"/>
      <c r="D75" s="22"/>
      <c r="E75" s="22"/>
      <c r="F75" s="22"/>
      <c r="G75" s="426"/>
      <c r="H75" s="427"/>
      <c r="I75" s="482"/>
      <c r="J75" s="482"/>
      <c r="K75" s="482"/>
      <c r="L75" s="482"/>
      <c r="M75" s="488"/>
      <c r="N75" s="490"/>
      <c r="O75" s="105"/>
      <c r="P75" s="105"/>
      <c r="Q75" s="105"/>
      <c r="R75" s="421"/>
      <c r="S75" s="491"/>
      <c r="T75" s="491"/>
      <c r="U75" s="101"/>
      <c r="V75" s="101"/>
      <c r="W75" s="101"/>
      <c r="X75" s="101"/>
      <c r="Y75" s="101"/>
      <c r="Z75" s="101"/>
      <c r="AA75" s="101"/>
      <c r="AB75" s="101"/>
      <c r="AC75" s="101"/>
      <c r="AD75" s="107"/>
      <c r="AE75" s="2"/>
      <c r="AF75" s="76"/>
    </row>
    <row r="76" spans="1:32" ht="15.75" customHeight="1">
      <c r="A76" s="20" t="s">
        <v>107</v>
      </c>
      <c r="B76" s="85" t="s">
        <v>132</v>
      </c>
      <c r="C76" s="37"/>
      <c r="D76" s="2">
        <f t="shared" ref="D76:E76" si="22">ROUND((D21+D28)*(0.08*0.4*0.05),2)</f>
        <v>0</v>
      </c>
      <c r="E76" s="2">
        <f t="shared" si="22"/>
        <v>0</v>
      </c>
      <c r="F76" s="2">
        <f>ROUND((F21+F28)*(0.08*0.4*0.05),2)</f>
        <v>3.86</v>
      </c>
      <c r="G76" s="426"/>
      <c r="H76" s="427"/>
      <c r="I76" s="482"/>
      <c r="J76" s="482"/>
      <c r="K76" s="482"/>
      <c r="L76" s="482"/>
      <c r="M76" s="488"/>
      <c r="N76" s="489"/>
      <c r="O76" s="492"/>
      <c r="P76" s="492"/>
      <c r="Q76" s="492"/>
      <c r="R76" s="421"/>
      <c r="S76" s="421"/>
      <c r="T76" s="421"/>
      <c r="U76" s="101"/>
      <c r="V76" s="101"/>
      <c r="W76" s="101"/>
      <c r="X76" s="101"/>
      <c r="Y76" s="101"/>
      <c r="Z76" s="101"/>
      <c r="AA76" s="101"/>
      <c r="AB76" s="101"/>
      <c r="AC76" s="101"/>
      <c r="AD76" s="107"/>
      <c r="AE76" s="2"/>
      <c r="AF76" s="76"/>
    </row>
    <row r="77" spans="1:32" ht="27" customHeight="1">
      <c r="A77" s="1250" t="s">
        <v>9</v>
      </c>
      <c r="B77" s="1226"/>
      <c r="C77" s="37"/>
      <c r="D77" s="57">
        <f>ROUND(SUM(D68:D76),2)</f>
        <v>0</v>
      </c>
      <c r="E77" s="57">
        <f t="shared" ref="E77" si="23">ROUND(SUM(E68:E76),2)</f>
        <v>0</v>
      </c>
      <c r="F77" s="57">
        <f>ROUND(SUM(F68:F76),2)</f>
        <v>122.25</v>
      </c>
      <c r="G77" s="426"/>
      <c r="H77" s="427"/>
      <c r="I77" s="486"/>
      <c r="J77" s="486"/>
      <c r="K77" s="1238"/>
      <c r="L77" s="1237"/>
      <c r="M77" s="1237"/>
      <c r="N77" s="493"/>
      <c r="O77" s="494"/>
      <c r="P77" s="494"/>
      <c r="Q77" s="494"/>
      <c r="R77" s="485"/>
      <c r="S77" s="485"/>
      <c r="T77" s="485"/>
      <c r="U77" s="432"/>
      <c r="V77" s="432"/>
      <c r="W77" s="432"/>
      <c r="X77" s="432"/>
      <c r="Y77" s="432"/>
      <c r="Z77" s="432"/>
      <c r="AA77" s="432"/>
      <c r="AB77" s="432"/>
      <c r="AC77" s="432"/>
      <c r="AD77" s="439"/>
      <c r="AE77" s="6"/>
      <c r="AF77" s="76"/>
    </row>
    <row r="78" spans="1:32" ht="15.75" customHeight="1">
      <c r="A78" s="672"/>
      <c r="B78" s="672"/>
      <c r="C78" s="38"/>
      <c r="D78" s="672"/>
      <c r="E78" s="672"/>
      <c r="F78" s="672"/>
      <c r="G78" s="101"/>
      <c r="H78" s="101"/>
      <c r="I78" s="101"/>
      <c r="J78" s="101"/>
      <c r="K78" s="487"/>
      <c r="L78" s="101"/>
      <c r="M78" s="101"/>
      <c r="N78" s="101"/>
      <c r="O78" s="101"/>
      <c r="P78" s="101"/>
      <c r="Q78" s="101"/>
      <c r="R78" s="101"/>
      <c r="S78" s="101"/>
      <c r="T78" s="101"/>
      <c r="U78" s="101"/>
      <c r="V78" s="101"/>
      <c r="W78" s="101"/>
      <c r="X78" s="101"/>
      <c r="Y78" s="101"/>
      <c r="Z78" s="101"/>
      <c r="AA78" s="101"/>
      <c r="AB78" s="101"/>
      <c r="AC78" s="101"/>
      <c r="AD78" s="101"/>
      <c r="AE78" s="75"/>
      <c r="AF78" s="75"/>
    </row>
    <row r="79" spans="1:32" ht="15.75" customHeight="1">
      <c r="A79" s="1251" t="s">
        <v>137</v>
      </c>
      <c r="B79" s="1252"/>
      <c r="C79" s="1252"/>
      <c r="D79" s="1252"/>
      <c r="E79" s="1252"/>
      <c r="F79" s="1252"/>
      <c r="G79" s="427"/>
      <c r="H79" s="427"/>
      <c r="I79" s="427"/>
      <c r="J79" s="427"/>
      <c r="L79" s="101"/>
      <c r="M79" s="101"/>
      <c r="N79" s="101"/>
      <c r="O79" s="101"/>
      <c r="P79" s="101"/>
      <c r="Q79" s="101"/>
      <c r="R79" s="101"/>
      <c r="S79" s="101"/>
      <c r="T79" s="101"/>
      <c r="U79" s="101"/>
      <c r="V79" s="101"/>
      <c r="W79" s="101"/>
      <c r="X79" s="101"/>
      <c r="Y79" s="101"/>
      <c r="Z79" s="101"/>
      <c r="AA79" s="101"/>
      <c r="AB79" s="101"/>
      <c r="AC79" s="101"/>
      <c r="AD79" s="101"/>
      <c r="AE79" s="75"/>
      <c r="AF79" s="75"/>
    </row>
    <row r="80" spans="1:32" ht="27" customHeight="1">
      <c r="A80" s="4" t="s">
        <v>138</v>
      </c>
      <c r="B80" s="13" t="s">
        <v>139</v>
      </c>
      <c r="C80" s="13"/>
      <c r="D80" s="4" t="s">
        <v>668</v>
      </c>
      <c r="E80" s="5" t="s">
        <v>49</v>
      </c>
      <c r="F80" s="5" t="s">
        <v>50</v>
      </c>
      <c r="G80" s="426"/>
      <c r="H80" s="426"/>
      <c r="I80" s="426"/>
      <c r="J80" s="426"/>
      <c r="K80" s="483"/>
      <c r="L80" s="101"/>
      <c r="M80" s="101"/>
      <c r="N80" s="432"/>
      <c r="O80" s="432"/>
      <c r="P80" s="432"/>
      <c r="Q80" s="432"/>
      <c r="R80" s="432"/>
      <c r="S80" s="432"/>
      <c r="T80" s="432"/>
      <c r="U80" s="432"/>
      <c r="V80" s="432"/>
      <c r="W80" s="432"/>
      <c r="X80" s="432"/>
      <c r="Y80" s="432"/>
      <c r="Z80" s="432"/>
      <c r="AA80" s="432"/>
      <c r="AB80" s="432"/>
      <c r="AC80" s="432"/>
      <c r="AD80" s="432"/>
      <c r="AE80" s="76"/>
      <c r="AF80" s="76"/>
    </row>
    <row r="81" spans="1:32" ht="15.75" customHeight="1">
      <c r="A81" s="42" t="s">
        <v>75</v>
      </c>
      <c r="B81" s="8" t="s">
        <v>140</v>
      </c>
      <c r="C81" s="21">
        <v>8.9300000000000004E-2</v>
      </c>
      <c r="D81" s="22">
        <f t="shared" ref="D81:E81" si="24">TRUNC(D21*$C$81,2)</f>
        <v>0</v>
      </c>
      <c r="E81" s="22">
        <f t="shared" si="24"/>
        <v>0</v>
      </c>
      <c r="F81" s="22">
        <f>ROUND(F21*$C$81,2)</f>
        <v>192.42</v>
      </c>
      <c r="G81" s="427"/>
      <c r="H81" s="427"/>
      <c r="I81" s="427"/>
      <c r="J81" s="427"/>
      <c r="K81" s="105"/>
      <c r="L81" s="101"/>
      <c r="M81" s="101"/>
      <c r="N81" s="101"/>
      <c r="O81" s="101"/>
      <c r="P81" s="101"/>
      <c r="Q81" s="101"/>
      <c r="R81" s="101"/>
      <c r="S81" s="101"/>
      <c r="T81" s="101"/>
      <c r="U81" s="101"/>
      <c r="V81" s="101"/>
      <c r="W81" s="101"/>
      <c r="X81" s="101"/>
      <c r="Y81" s="101"/>
      <c r="Z81" s="101"/>
      <c r="AA81" s="101"/>
      <c r="AB81" s="101"/>
      <c r="AC81" s="101"/>
      <c r="AD81" s="101"/>
      <c r="AE81" s="75"/>
      <c r="AF81" s="75"/>
    </row>
    <row r="82" spans="1:32" ht="15.75" customHeight="1">
      <c r="A82" s="7" t="s">
        <v>77</v>
      </c>
      <c r="B82" s="8" t="s">
        <v>385</v>
      </c>
      <c r="C82" s="21"/>
      <c r="D82" s="22">
        <f t="shared" ref="D82:E82" si="25">TRUNC(D21/30*3/12,2)</f>
        <v>0</v>
      </c>
      <c r="E82" s="22">
        <f t="shared" si="25"/>
        <v>0</v>
      </c>
      <c r="F82" s="22">
        <f>ROUND(F21/30*3/12,2)</f>
        <v>17.96</v>
      </c>
      <c r="G82" s="427"/>
      <c r="H82" s="427"/>
      <c r="I82" s="427"/>
      <c r="J82" s="427"/>
      <c r="K82" s="105"/>
      <c r="L82" s="101"/>
      <c r="M82" s="101"/>
      <c r="N82" s="101"/>
      <c r="O82" s="101"/>
      <c r="P82" s="101"/>
      <c r="Q82" s="101"/>
      <c r="R82" s="101"/>
      <c r="S82" s="101"/>
      <c r="T82" s="101"/>
      <c r="U82" s="101"/>
      <c r="V82" s="101"/>
      <c r="W82" s="101"/>
      <c r="X82" s="101"/>
      <c r="Y82" s="101"/>
      <c r="Z82" s="101"/>
      <c r="AA82" s="101"/>
      <c r="AB82" s="101"/>
      <c r="AC82" s="101"/>
      <c r="AD82" s="101"/>
      <c r="AE82" s="75"/>
      <c r="AF82" s="75"/>
    </row>
    <row r="83" spans="1:32" ht="15.75" customHeight="1">
      <c r="A83" s="7" t="s">
        <v>79</v>
      </c>
      <c r="B83" s="8" t="s">
        <v>386</v>
      </c>
      <c r="C83" s="21"/>
      <c r="D83" s="22">
        <f t="shared" ref="D83:E83" si="26">TRUNC((D21/30*5)/12*1.5/100,2)</f>
        <v>0</v>
      </c>
      <c r="E83" s="22">
        <f t="shared" si="26"/>
        <v>0</v>
      </c>
      <c r="F83" s="22">
        <f>ROUND((F21/30*5)/12*1.5/100,2)</f>
        <v>0.45</v>
      </c>
      <c r="G83" s="427"/>
      <c r="H83" s="427"/>
      <c r="I83" s="427"/>
      <c r="J83" s="427"/>
      <c r="K83" s="105"/>
      <c r="L83" s="101"/>
      <c r="M83" s="101"/>
      <c r="N83" s="101"/>
      <c r="O83" s="101"/>
      <c r="P83" s="101"/>
      <c r="Q83" s="101"/>
      <c r="R83" s="101"/>
      <c r="S83" s="101"/>
      <c r="T83" s="101"/>
      <c r="U83" s="101"/>
      <c r="V83" s="101"/>
      <c r="W83" s="101"/>
      <c r="X83" s="101"/>
      <c r="Y83" s="101"/>
      <c r="Z83" s="101"/>
      <c r="AA83" s="101"/>
      <c r="AB83" s="101"/>
      <c r="AC83" s="101"/>
      <c r="AD83" s="101"/>
      <c r="AE83" s="75"/>
      <c r="AF83" s="75"/>
    </row>
    <row r="84" spans="1:32" ht="15.75" customHeight="1">
      <c r="A84" s="7" t="s">
        <v>82</v>
      </c>
      <c r="B84" s="74" t="s">
        <v>387</v>
      </c>
      <c r="C84" s="21"/>
      <c r="D84" s="22">
        <f t="shared" ref="D84:E84" si="27">TRUNC(((D21/30)*3)/12,2)</f>
        <v>0</v>
      </c>
      <c r="E84" s="22">
        <f t="shared" si="27"/>
        <v>0</v>
      </c>
      <c r="F84" s="22">
        <f>ROUND(((F21/30)*3)/12,2)</f>
        <v>17.96</v>
      </c>
      <c r="G84" s="427"/>
      <c r="H84" s="427"/>
      <c r="I84" s="427"/>
      <c r="J84" s="427"/>
      <c r="K84" s="105"/>
      <c r="L84" s="101"/>
      <c r="M84" s="101"/>
      <c r="N84" s="101"/>
      <c r="O84" s="101"/>
      <c r="P84" s="101"/>
      <c r="Q84" s="101"/>
      <c r="R84" s="101"/>
      <c r="S84" s="101"/>
      <c r="T84" s="101"/>
      <c r="U84" s="101"/>
      <c r="V84" s="101"/>
      <c r="W84" s="101"/>
      <c r="X84" s="101"/>
      <c r="Y84" s="101"/>
      <c r="Z84" s="101"/>
      <c r="AA84" s="101"/>
      <c r="AB84" s="101"/>
      <c r="AC84" s="101"/>
      <c r="AD84" s="101"/>
      <c r="AE84" s="75"/>
      <c r="AF84" s="75"/>
    </row>
    <row r="85" spans="1:32" ht="15.75" customHeight="1">
      <c r="A85" s="7" t="s">
        <v>104</v>
      </c>
      <c r="B85" s="74" t="s">
        <v>144</v>
      </c>
      <c r="C85" s="21"/>
      <c r="D85" s="22">
        <f t="shared" ref="D85:E85" si="28">TRUNC(((D21+(D21/3))*(0.3333)/(12)*1.5/100),2)</f>
        <v>0</v>
      </c>
      <c r="E85" s="22">
        <f t="shared" si="28"/>
        <v>0</v>
      </c>
      <c r="F85" s="22">
        <f>ROUND(((F21+(F21/3))*(0.3333)/(12)*1.5/100),2)</f>
        <v>1.2</v>
      </c>
      <c r="G85" s="427"/>
      <c r="H85" s="427"/>
      <c r="I85" s="427"/>
      <c r="J85" s="427"/>
      <c r="K85" s="105"/>
      <c r="L85" s="101"/>
      <c r="M85" s="101"/>
      <c r="N85" s="101"/>
      <c r="O85" s="101"/>
      <c r="P85" s="101"/>
      <c r="Q85" s="101"/>
      <c r="R85" s="101"/>
      <c r="S85" s="101"/>
      <c r="T85" s="101"/>
      <c r="U85" s="101"/>
      <c r="V85" s="101"/>
      <c r="W85" s="101"/>
      <c r="X85" s="101"/>
      <c r="Y85" s="101"/>
      <c r="Z85" s="101"/>
      <c r="AA85" s="101"/>
      <c r="AB85" s="101"/>
      <c r="AC85" s="101"/>
      <c r="AD85" s="101"/>
      <c r="AE85" s="75"/>
      <c r="AF85" s="75"/>
    </row>
    <row r="86" spans="1:32" ht="15.75" customHeight="1">
      <c r="A86" s="7" t="s">
        <v>84</v>
      </c>
      <c r="B86" s="74" t="s">
        <v>145</v>
      </c>
      <c r="C86" s="21" t="s">
        <v>136</v>
      </c>
      <c r="D86" s="43" t="s">
        <v>136</v>
      </c>
      <c r="E86" s="43" t="s">
        <v>136</v>
      </c>
      <c r="F86" s="43" t="s">
        <v>136</v>
      </c>
      <c r="G86" s="427"/>
      <c r="H86" s="427"/>
      <c r="I86" s="427"/>
      <c r="J86" s="427"/>
      <c r="K86" s="495"/>
      <c r="L86" s="432"/>
      <c r="M86" s="432"/>
      <c r="N86" s="101"/>
      <c r="O86" s="101"/>
      <c r="P86" s="101"/>
      <c r="Q86" s="101"/>
      <c r="R86" s="101"/>
      <c r="S86" s="101"/>
      <c r="T86" s="101"/>
      <c r="U86" s="101"/>
      <c r="V86" s="101"/>
      <c r="W86" s="101"/>
      <c r="X86" s="101"/>
      <c r="Y86" s="101"/>
      <c r="Z86" s="101"/>
      <c r="AA86" s="101"/>
      <c r="AB86" s="101"/>
      <c r="AC86" s="101"/>
      <c r="AD86" s="101"/>
      <c r="AE86" s="75"/>
      <c r="AF86" s="75"/>
    </row>
    <row r="87" spans="1:32" ht="15.75" customHeight="1">
      <c r="A87" s="1262" t="s">
        <v>146</v>
      </c>
      <c r="B87" s="1226"/>
      <c r="C87" s="26"/>
      <c r="D87" s="41">
        <f>ROUND(SUM(D81:D86),2)</f>
        <v>0</v>
      </c>
      <c r="E87" s="41">
        <f t="shared" ref="E87" si="29">ROUND(SUM(E81:E86),2)</f>
        <v>0</v>
      </c>
      <c r="F87" s="41">
        <f>ROUND(SUM(F81:F86),2)</f>
        <v>229.99</v>
      </c>
      <c r="G87" s="427"/>
      <c r="H87" s="427"/>
      <c r="I87" s="427"/>
      <c r="J87" s="427"/>
      <c r="K87" s="496"/>
      <c r="L87" s="101"/>
      <c r="M87" s="101"/>
      <c r="N87" s="101"/>
      <c r="O87" s="101"/>
      <c r="P87" s="101"/>
      <c r="Q87" s="101"/>
      <c r="R87" s="101"/>
      <c r="S87" s="101"/>
      <c r="T87" s="101"/>
      <c r="U87" s="101"/>
      <c r="V87" s="101"/>
      <c r="W87" s="101"/>
      <c r="X87" s="101"/>
      <c r="Y87" s="101"/>
      <c r="Z87" s="101"/>
      <c r="AA87" s="101"/>
      <c r="AB87" s="101"/>
      <c r="AC87" s="101"/>
      <c r="AD87" s="101"/>
      <c r="AE87" s="75"/>
      <c r="AF87" s="75"/>
    </row>
    <row r="88" spans="1:32" ht="27" customHeight="1">
      <c r="A88" s="7" t="s">
        <v>107</v>
      </c>
      <c r="B88" s="8" t="s">
        <v>147</v>
      </c>
      <c r="C88" s="21">
        <f>C42</f>
        <v>0.3680000000000001</v>
      </c>
      <c r="D88" s="22">
        <f t="shared" ref="D88:E88" si="30">TRUNC(D87*$C88,2)</f>
        <v>0</v>
      </c>
      <c r="E88" s="22">
        <f t="shared" si="30"/>
        <v>0</v>
      </c>
      <c r="F88" s="22">
        <f>ROUND(F87*$C88,2)</f>
        <v>84.64</v>
      </c>
      <c r="G88" s="424"/>
      <c r="H88" s="424"/>
      <c r="I88" s="424"/>
      <c r="J88" s="424"/>
      <c r="K88" s="105"/>
      <c r="L88" s="101"/>
      <c r="M88" s="101"/>
      <c r="N88" s="101"/>
      <c r="O88" s="101"/>
      <c r="P88" s="101"/>
      <c r="Q88" s="101"/>
      <c r="R88" s="101"/>
      <c r="S88" s="101"/>
      <c r="T88" s="101"/>
      <c r="U88" s="101"/>
      <c r="V88" s="101"/>
      <c r="W88" s="101"/>
      <c r="X88" s="101"/>
      <c r="Y88" s="101"/>
      <c r="Z88" s="101"/>
      <c r="AA88" s="101"/>
      <c r="AB88" s="101"/>
      <c r="AC88" s="101"/>
      <c r="AD88" s="101"/>
      <c r="AE88" s="75"/>
      <c r="AF88" s="75"/>
    </row>
    <row r="89" spans="1:32" ht="15" customHeight="1">
      <c r="A89" s="1250" t="s">
        <v>111</v>
      </c>
      <c r="B89" s="1226"/>
      <c r="C89" s="1226"/>
      <c r="D89" s="41">
        <f>ROUND(SUM(D87:D88),2)</f>
        <v>0</v>
      </c>
      <c r="E89" s="41">
        <f t="shared" ref="E89:F89" si="31">ROUND(SUM(E87:E88),2)</f>
        <v>0</v>
      </c>
      <c r="F89" s="41">
        <f t="shared" si="31"/>
        <v>314.63</v>
      </c>
      <c r="G89" s="425"/>
      <c r="H89" s="425"/>
      <c r="I89" s="425"/>
      <c r="J89" s="425"/>
      <c r="K89" s="494"/>
      <c r="L89" s="101"/>
      <c r="M89" s="101"/>
      <c r="N89" s="432"/>
      <c r="O89" s="432"/>
      <c r="P89" s="432"/>
      <c r="Q89" s="432"/>
      <c r="R89" s="432"/>
      <c r="S89" s="432"/>
      <c r="T89" s="432"/>
      <c r="U89" s="432"/>
      <c r="V89" s="432"/>
      <c r="W89" s="432"/>
      <c r="X89" s="432"/>
      <c r="Y89" s="432"/>
      <c r="Z89" s="432"/>
      <c r="AA89" s="432"/>
      <c r="AB89" s="432"/>
      <c r="AC89" s="432"/>
      <c r="AD89" s="432"/>
      <c r="AE89" s="76"/>
      <c r="AF89" s="76"/>
    </row>
    <row r="90" spans="1:32" ht="21.75" customHeight="1">
      <c r="A90" s="1255" t="s">
        <v>444</v>
      </c>
      <c r="B90" s="1226"/>
      <c r="C90" s="1226"/>
      <c r="D90" s="1226"/>
      <c r="E90" s="1226"/>
      <c r="F90" s="1226"/>
      <c r="G90" s="424"/>
      <c r="H90" s="424"/>
      <c r="I90" s="424"/>
      <c r="J90" s="424"/>
      <c r="L90" s="432"/>
      <c r="M90" s="432"/>
      <c r="N90" s="101"/>
      <c r="O90" s="101"/>
      <c r="P90" s="101"/>
      <c r="Q90" s="101"/>
      <c r="R90" s="101"/>
      <c r="S90" s="101"/>
      <c r="T90" s="101"/>
      <c r="U90" s="101"/>
      <c r="V90" s="101"/>
      <c r="W90" s="101"/>
      <c r="X90" s="101"/>
      <c r="Y90" s="101"/>
      <c r="Z90" s="101"/>
      <c r="AA90" s="101"/>
      <c r="AB90" s="101"/>
      <c r="AC90" s="101"/>
      <c r="AD90" s="101"/>
      <c r="AE90" s="75"/>
      <c r="AF90" s="75"/>
    </row>
    <row r="91" spans="1:32" ht="15.75" customHeight="1">
      <c r="A91" s="672"/>
      <c r="B91" s="672"/>
      <c r="C91" s="672"/>
      <c r="D91" s="672"/>
      <c r="E91" s="672"/>
      <c r="F91" s="672"/>
      <c r="G91" s="101"/>
      <c r="H91" s="101"/>
      <c r="I91" s="101"/>
      <c r="J91" s="101"/>
      <c r="K91" s="487"/>
      <c r="L91" s="101"/>
      <c r="M91" s="101"/>
      <c r="N91" s="101"/>
      <c r="O91" s="101"/>
      <c r="P91" s="101"/>
      <c r="Q91" s="101"/>
      <c r="R91" s="101"/>
      <c r="S91" s="101"/>
      <c r="T91" s="101"/>
      <c r="U91" s="101"/>
      <c r="V91" s="101"/>
      <c r="W91" s="101"/>
      <c r="X91" s="101"/>
      <c r="Y91" s="101"/>
      <c r="Z91" s="101"/>
      <c r="AA91" s="101"/>
      <c r="AB91" s="101"/>
      <c r="AC91" s="101"/>
      <c r="AD91" s="101"/>
      <c r="AE91" s="75"/>
      <c r="AF91" s="75"/>
    </row>
    <row r="92" spans="1:32" ht="15.75" customHeight="1">
      <c r="A92" s="1251" t="s">
        <v>148</v>
      </c>
      <c r="B92" s="1252"/>
      <c r="C92" s="1252"/>
      <c r="D92" s="1252"/>
      <c r="E92" s="1252"/>
      <c r="F92" s="1252"/>
      <c r="G92" s="427"/>
      <c r="H92" s="427"/>
      <c r="I92" s="427"/>
      <c r="J92" s="427"/>
      <c r="L92" s="101"/>
      <c r="M92" s="101"/>
      <c r="N92" s="101"/>
      <c r="O92" s="101"/>
      <c r="P92" s="101"/>
      <c r="Q92" s="101"/>
      <c r="R92" s="101"/>
      <c r="S92" s="101"/>
      <c r="T92" s="101"/>
      <c r="U92" s="101"/>
      <c r="V92" s="101"/>
      <c r="W92" s="101"/>
      <c r="X92" s="101"/>
      <c r="Y92" s="101"/>
      <c r="Z92" s="101"/>
      <c r="AA92" s="101"/>
      <c r="AB92" s="101"/>
      <c r="AC92" s="101"/>
      <c r="AD92" s="101"/>
      <c r="AE92" s="75"/>
      <c r="AF92" s="75"/>
    </row>
    <row r="93" spans="1:32" ht="27" customHeight="1">
      <c r="A93" s="4" t="s">
        <v>149</v>
      </c>
      <c r="B93" s="13" t="s">
        <v>150</v>
      </c>
      <c r="C93" s="24"/>
      <c r="D93" s="4" t="s">
        <v>668</v>
      </c>
      <c r="E93" s="5" t="s">
        <v>49</v>
      </c>
      <c r="F93" s="5" t="s">
        <v>50</v>
      </c>
      <c r="G93" s="426"/>
      <c r="H93" s="426"/>
      <c r="I93" s="426"/>
      <c r="J93" s="426"/>
      <c r="K93" s="483"/>
      <c r="L93" s="101"/>
      <c r="M93" s="101"/>
      <c r="N93" s="432"/>
      <c r="O93" s="432"/>
      <c r="P93" s="432"/>
      <c r="Q93" s="432"/>
      <c r="R93" s="432"/>
      <c r="S93" s="432"/>
      <c r="T93" s="432"/>
      <c r="U93" s="432"/>
      <c r="V93" s="432"/>
      <c r="W93" s="432"/>
      <c r="X93" s="432"/>
      <c r="Y93" s="432"/>
      <c r="Z93" s="432"/>
      <c r="AA93" s="432"/>
      <c r="AB93" s="432"/>
      <c r="AC93" s="432"/>
      <c r="AD93" s="432"/>
      <c r="AE93" s="76"/>
      <c r="AF93" s="76"/>
    </row>
    <row r="94" spans="1:32" ht="15.75" customHeight="1">
      <c r="A94" s="7" t="s">
        <v>75</v>
      </c>
      <c r="B94" s="8" t="s">
        <v>151</v>
      </c>
      <c r="C94" s="26"/>
      <c r="D94" s="22"/>
      <c r="E94" s="22"/>
      <c r="F94" s="22">
        <f>'FORMAÇÃO_DE_PREÇOS_-_UNIFORMES'!G29</f>
        <v>95.97</v>
      </c>
      <c r="G94" s="427"/>
      <c r="H94" s="427"/>
      <c r="I94" s="427"/>
      <c r="J94" s="427"/>
      <c r="K94" s="105"/>
      <c r="L94" s="101"/>
      <c r="M94" s="101"/>
      <c r="N94" s="101"/>
      <c r="O94" s="101"/>
      <c r="P94" s="101"/>
      <c r="Q94" s="101"/>
      <c r="R94" s="101"/>
      <c r="S94" s="101"/>
      <c r="T94" s="101"/>
      <c r="U94" s="101"/>
      <c r="V94" s="101"/>
      <c r="W94" s="101"/>
      <c r="X94" s="101"/>
      <c r="Y94" s="101"/>
      <c r="Z94" s="101"/>
      <c r="AA94" s="101"/>
      <c r="AB94" s="101"/>
      <c r="AC94" s="101"/>
      <c r="AD94" s="101"/>
      <c r="AE94" s="75"/>
      <c r="AF94" s="75"/>
    </row>
    <row r="95" spans="1:32" ht="15.75" customHeight="1">
      <c r="A95" s="7" t="s">
        <v>77</v>
      </c>
      <c r="B95" s="8" t="s">
        <v>152</v>
      </c>
      <c r="C95" s="26"/>
      <c r="D95" s="43"/>
      <c r="E95" s="22"/>
      <c r="F95" s="22">
        <f>'FORMAÇÃO_DE_PREÇOS_-_EPIS'!G24</f>
        <v>109.26</v>
      </c>
      <c r="G95" s="427"/>
      <c r="H95" s="427"/>
      <c r="I95" s="427"/>
      <c r="J95" s="427"/>
      <c r="K95" s="105"/>
      <c r="L95" s="432"/>
      <c r="M95" s="432"/>
      <c r="N95" s="101"/>
      <c r="O95" s="101"/>
      <c r="P95" s="101"/>
      <c r="Q95" s="101"/>
      <c r="R95" s="101"/>
      <c r="S95" s="101"/>
      <c r="T95" s="101"/>
      <c r="U95" s="101"/>
      <c r="V95" s="101"/>
      <c r="W95" s="101"/>
      <c r="X95" s="101"/>
      <c r="Y95" s="101"/>
      <c r="Z95" s="101"/>
      <c r="AA95" s="101"/>
      <c r="AB95" s="101"/>
      <c r="AC95" s="101"/>
      <c r="AD95" s="101"/>
      <c r="AE95" s="75"/>
      <c r="AF95" s="75"/>
    </row>
    <row r="96" spans="1:32" ht="15.75" customHeight="1">
      <c r="A96" s="7" t="s">
        <v>79</v>
      </c>
      <c r="B96" s="8" t="s">
        <v>153</v>
      </c>
      <c r="C96" s="26"/>
      <c r="D96" s="43"/>
      <c r="E96" s="22"/>
      <c r="F96" s="22">
        <f>MAT_e_EQUIP_Santana!I108</f>
        <v>79.44</v>
      </c>
      <c r="G96" s="427"/>
      <c r="H96" s="427"/>
      <c r="I96" s="427"/>
      <c r="J96" s="427"/>
      <c r="K96" s="105"/>
      <c r="L96" s="101"/>
      <c r="M96" s="101"/>
      <c r="N96" s="101"/>
      <c r="O96" s="101"/>
      <c r="P96" s="101"/>
      <c r="Q96" s="101"/>
      <c r="R96" s="101"/>
      <c r="S96" s="101"/>
      <c r="T96" s="101"/>
      <c r="U96" s="101"/>
      <c r="V96" s="101"/>
      <c r="W96" s="101"/>
      <c r="X96" s="101"/>
      <c r="Y96" s="101"/>
      <c r="Z96" s="101"/>
      <c r="AA96" s="101"/>
      <c r="AB96" s="101"/>
      <c r="AC96" s="101"/>
      <c r="AD96" s="101"/>
      <c r="AE96" s="75"/>
      <c r="AF96" s="75"/>
    </row>
    <row r="97" spans="1:32" ht="15.75" customHeight="1">
      <c r="A97" s="7" t="s">
        <v>82</v>
      </c>
      <c r="B97" s="8" t="s">
        <v>154</v>
      </c>
      <c r="C97" s="26"/>
      <c r="D97" s="43"/>
      <c r="E97" s="22"/>
      <c r="F97" s="22">
        <f>MAT_e_EQUIP_Santana!I80</f>
        <v>669.4</v>
      </c>
      <c r="G97" s="427"/>
      <c r="H97" s="427"/>
      <c r="I97" s="427"/>
      <c r="J97" s="427"/>
      <c r="K97" s="105"/>
      <c r="L97" s="101"/>
      <c r="M97" s="101"/>
      <c r="N97" s="101"/>
      <c r="O97" s="101"/>
      <c r="P97" s="101"/>
      <c r="Q97" s="101"/>
      <c r="R97" s="101"/>
      <c r="S97" s="101"/>
      <c r="T97" s="101"/>
      <c r="U97" s="101"/>
      <c r="V97" s="101"/>
      <c r="W97" s="101"/>
      <c r="X97" s="101"/>
      <c r="Y97" s="101"/>
      <c r="Z97" s="101"/>
      <c r="AA97" s="101"/>
      <c r="AB97" s="101"/>
      <c r="AC97" s="101"/>
      <c r="AD97" s="101"/>
      <c r="AE97" s="75"/>
      <c r="AF97" s="75"/>
    </row>
    <row r="98" spans="1:32" ht="15" customHeight="1">
      <c r="A98" s="1263" t="s">
        <v>155</v>
      </c>
      <c r="B98" s="1226"/>
      <c r="C98" s="32"/>
      <c r="D98" s="19">
        <f t="shared" ref="D98:E98" si="32">ROUND(SUM(D94:D97),2)</f>
        <v>0</v>
      </c>
      <c r="E98" s="19">
        <f t="shared" si="32"/>
        <v>0</v>
      </c>
      <c r="F98" s="19">
        <f>ROUND(SUM(F94:F97),2)</f>
        <v>954.07</v>
      </c>
      <c r="G98" s="426"/>
      <c r="H98" s="426"/>
      <c r="I98" s="426"/>
      <c r="J98" s="426"/>
      <c r="K98" s="481"/>
      <c r="L98" s="432"/>
      <c r="M98" s="432"/>
      <c r="N98" s="432"/>
      <c r="O98" s="432"/>
      <c r="P98" s="432"/>
      <c r="Q98" s="432"/>
      <c r="R98" s="432"/>
      <c r="S98" s="432"/>
      <c r="T98" s="432"/>
      <c r="U98" s="432"/>
      <c r="V98" s="432"/>
      <c r="W98" s="432"/>
      <c r="X98" s="432"/>
      <c r="Y98" s="432"/>
      <c r="Z98" s="432"/>
      <c r="AA98" s="432"/>
      <c r="AB98" s="432"/>
      <c r="AC98" s="432"/>
      <c r="AD98" s="432"/>
      <c r="AE98" s="76"/>
      <c r="AF98" s="76"/>
    </row>
    <row r="99" spans="1:32" ht="15.75" customHeight="1">
      <c r="A99" s="672"/>
      <c r="B99" s="672"/>
      <c r="C99" s="672"/>
      <c r="D99" s="672"/>
      <c r="E99" s="672"/>
      <c r="F99" s="672"/>
      <c r="G99" s="101"/>
      <c r="H99" s="101"/>
      <c r="I99" s="101"/>
      <c r="J99" s="101"/>
      <c r="K99" s="487"/>
      <c r="L99" s="422"/>
      <c r="M99" s="422"/>
      <c r="N99" s="101"/>
      <c r="O99" s="101"/>
      <c r="P99" s="101"/>
      <c r="Q99" s="101"/>
      <c r="R99" s="101"/>
      <c r="S99" s="101"/>
      <c r="T99" s="101"/>
      <c r="U99" s="101"/>
      <c r="V99" s="101"/>
      <c r="W99" s="101"/>
      <c r="X99" s="101"/>
      <c r="Y99" s="101"/>
      <c r="Z99" s="101"/>
      <c r="AA99" s="101"/>
      <c r="AB99" s="101"/>
      <c r="AC99" s="101"/>
      <c r="AD99" s="101"/>
      <c r="AE99" s="75"/>
      <c r="AF99" s="75"/>
    </row>
    <row r="100" spans="1:32" ht="15.75" customHeight="1">
      <c r="A100" s="1251" t="s">
        <v>156</v>
      </c>
      <c r="B100" s="1252"/>
      <c r="C100" s="1252"/>
      <c r="D100" s="1252"/>
      <c r="E100" s="1252"/>
      <c r="F100" s="1252"/>
      <c r="G100" s="430"/>
      <c r="H100" s="430"/>
      <c r="I100" s="430"/>
      <c r="J100" s="430"/>
      <c r="L100" s="101"/>
      <c r="M100" s="101"/>
      <c r="N100" s="101"/>
      <c r="O100" s="101"/>
      <c r="P100" s="101"/>
      <c r="Q100" s="101"/>
      <c r="R100" s="101"/>
      <c r="S100" s="101"/>
      <c r="T100" s="101"/>
      <c r="U100" s="101"/>
      <c r="V100" s="101"/>
      <c r="W100" s="101"/>
      <c r="X100" s="101"/>
      <c r="Y100" s="101"/>
      <c r="Z100" s="101"/>
      <c r="AA100" s="101"/>
      <c r="AB100" s="101"/>
      <c r="AC100" s="101"/>
      <c r="AD100" s="101"/>
      <c r="AE100" s="75"/>
      <c r="AF100" s="75"/>
    </row>
    <row r="101" spans="1:32" ht="27" customHeight="1">
      <c r="A101" s="33" t="s">
        <v>157</v>
      </c>
      <c r="B101" s="45" t="s">
        <v>158</v>
      </c>
      <c r="C101" s="14" t="s">
        <v>159</v>
      </c>
      <c r="D101" s="4" t="s">
        <v>668</v>
      </c>
      <c r="E101" s="5" t="s">
        <v>49</v>
      </c>
      <c r="F101" s="5" t="s">
        <v>50</v>
      </c>
      <c r="G101" s="431"/>
      <c r="H101" s="431"/>
      <c r="I101" s="431"/>
      <c r="J101" s="431"/>
      <c r="K101" s="483"/>
      <c r="L101" s="101"/>
      <c r="M101" s="101"/>
      <c r="N101" s="432"/>
      <c r="O101" s="432"/>
      <c r="P101" s="432"/>
      <c r="Q101" s="432"/>
      <c r="R101" s="432"/>
      <c r="S101" s="432"/>
      <c r="T101" s="432"/>
      <c r="U101" s="432"/>
      <c r="V101" s="432"/>
      <c r="W101" s="432"/>
      <c r="X101" s="432"/>
      <c r="Y101" s="432"/>
      <c r="Z101" s="432"/>
      <c r="AA101" s="432"/>
      <c r="AB101" s="432"/>
      <c r="AC101" s="432"/>
      <c r="AD101" s="432"/>
      <c r="AE101" s="76"/>
      <c r="AF101" s="76"/>
    </row>
    <row r="102" spans="1:32" ht="12.75" customHeight="1">
      <c r="A102" s="1261" t="s">
        <v>160</v>
      </c>
      <c r="B102" s="1226"/>
      <c r="C102" s="46"/>
      <c r="D102" s="47">
        <f t="shared" ref="D102:F102" si="33">ROUND((D103+D111+D121)/(1-($C$106+$C$107+$C$109)),2)</f>
        <v>0</v>
      </c>
      <c r="E102" s="47">
        <f t="shared" si="33"/>
        <v>0</v>
      </c>
      <c r="F102" s="47">
        <f t="shared" si="33"/>
        <v>7405.49</v>
      </c>
      <c r="G102" s="422"/>
      <c r="H102" s="422"/>
      <c r="I102" s="422"/>
      <c r="J102" s="422"/>
      <c r="K102" s="497"/>
      <c r="L102" s="101"/>
      <c r="M102" s="101"/>
      <c r="N102" s="422"/>
      <c r="O102" s="422"/>
      <c r="P102" s="422"/>
      <c r="Q102" s="422"/>
      <c r="R102" s="422"/>
      <c r="S102" s="422"/>
      <c r="T102" s="422"/>
      <c r="U102" s="422"/>
      <c r="V102" s="422"/>
      <c r="W102" s="422"/>
      <c r="X102" s="422"/>
      <c r="Y102" s="422"/>
      <c r="Z102" s="422"/>
      <c r="AA102" s="422"/>
      <c r="AB102" s="422"/>
      <c r="AC102" s="422"/>
      <c r="AD102" s="422"/>
      <c r="AE102" s="48"/>
      <c r="AF102" s="48"/>
    </row>
    <row r="103" spans="1:32" ht="15.75" customHeight="1">
      <c r="A103" s="7" t="s">
        <v>75</v>
      </c>
      <c r="B103" s="34" t="s">
        <v>161</v>
      </c>
      <c r="C103" s="21">
        <v>0.05</v>
      </c>
      <c r="D103" s="22">
        <f>ROUND(D121*$C103,2)</f>
        <v>0</v>
      </c>
      <c r="E103" s="22">
        <f t="shared" ref="E103:F103" si="34">ROUND(E121*$C$103,2)</f>
        <v>0</v>
      </c>
      <c r="F103" s="22">
        <f t="shared" si="34"/>
        <v>274.89999999999998</v>
      </c>
      <c r="G103" s="430"/>
      <c r="H103" s="430"/>
      <c r="I103" s="430"/>
      <c r="J103" s="430"/>
      <c r="K103" s="105"/>
      <c r="L103" s="101"/>
      <c r="M103" s="101"/>
      <c r="N103" s="101"/>
      <c r="O103" s="101"/>
      <c r="P103" s="101"/>
      <c r="Q103" s="101"/>
      <c r="R103" s="101"/>
      <c r="S103" s="101"/>
      <c r="T103" s="101"/>
      <c r="U103" s="101"/>
      <c r="V103" s="101"/>
      <c r="W103" s="101"/>
      <c r="X103" s="101"/>
      <c r="Y103" s="101"/>
      <c r="Z103" s="101"/>
      <c r="AA103" s="101"/>
      <c r="AB103" s="101"/>
      <c r="AC103" s="101"/>
      <c r="AD103" s="101"/>
      <c r="AE103" s="75"/>
      <c r="AF103" s="75"/>
    </row>
    <row r="104" spans="1:32" ht="15.75" customHeight="1">
      <c r="A104" s="7" t="s">
        <v>77</v>
      </c>
      <c r="B104" s="34" t="s">
        <v>162</v>
      </c>
      <c r="C104" s="21">
        <f>SUM(C106:C110)</f>
        <v>0.14250000000000002</v>
      </c>
      <c r="D104" s="22">
        <f>ROUND(D102*C104,2)</f>
        <v>0</v>
      </c>
      <c r="E104" s="22">
        <f t="shared" ref="E104:F104" si="35">ROUND(E102*$C104,2)</f>
        <v>0</v>
      </c>
      <c r="F104" s="22">
        <f t="shared" si="35"/>
        <v>1055.28</v>
      </c>
      <c r="G104" s="430"/>
      <c r="H104" s="430"/>
      <c r="I104" s="430"/>
      <c r="J104" s="430"/>
      <c r="K104" s="105"/>
      <c r="L104" s="101"/>
      <c r="M104" s="101"/>
      <c r="N104" s="101"/>
      <c r="O104" s="101"/>
      <c r="P104" s="101"/>
      <c r="Q104" s="101"/>
      <c r="R104" s="101"/>
      <c r="S104" s="101"/>
      <c r="T104" s="101"/>
      <c r="U104" s="101"/>
      <c r="V104" s="101"/>
      <c r="W104" s="101"/>
      <c r="X104" s="101"/>
      <c r="Y104" s="101"/>
      <c r="Z104" s="101"/>
      <c r="AA104" s="101"/>
      <c r="AB104" s="101"/>
      <c r="AC104" s="101"/>
      <c r="AD104" s="101"/>
      <c r="AE104" s="75"/>
      <c r="AF104" s="75"/>
    </row>
    <row r="105" spans="1:32" ht="15.75" customHeight="1">
      <c r="A105" s="7"/>
      <c r="B105" s="34" t="s">
        <v>163</v>
      </c>
      <c r="C105" s="21"/>
      <c r="D105" s="50"/>
      <c r="E105" s="50"/>
      <c r="F105" s="50"/>
      <c r="G105" s="430"/>
      <c r="H105" s="430"/>
      <c r="I105" s="430"/>
      <c r="J105" s="430"/>
      <c r="K105" s="105"/>
      <c r="L105" s="101"/>
      <c r="M105" s="101"/>
      <c r="N105" s="101"/>
      <c r="O105" s="101"/>
      <c r="P105" s="101"/>
      <c r="Q105" s="101"/>
      <c r="R105" s="101"/>
      <c r="S105" s="101"/>
      <c r="T105" s="101"/>
      <c r="U105" s="101"/>
      <c r="V105" s="101"/>
      <c r="W105" s="101"/>
      <c r="X105" s="101"/>
      <c r="Y105" s="101"/>
      <c r="Z105" s="101"/>
      <c r="AA105" s="101"/>
      <c r="AB105" s="101"/>
      <c r="AC105" s="101"/>
      <c r="AD105" s="101"/>
      <c r="AE105" s="75"/>
      <c r="AF105" s="75"/>
    </row>
    <row r="106" spans="1:32" ht="15.75" customHeight="1">
      <c r="A106" s="42"/>
      <c r="B106" s="34" t="s">
        <v>164</v>
      </c>
      <c r="C106" s="21">
        <v>1.6500000000000001E-2</v>
      </c>
      <c r="D106" s="22">
        <f t="shared" ref="D106:F106" si="36">ROUND(D102*$C106,2)</f>
        <v>0</v>
      </c>
      <c r="E106" s="22">
        <f t="shared" si="36"/>
        <v>0</v>
      </c>
      <c r="F106" s="22">
        <f t="shared" si="36"/>
        <v>122.19</v>
      </c>
      <c r="G106" s="430"/>
      <c r="H106" s="430"/>
      <c r="I106" s="430"/>
      <c r="J106" s="430"/>
      <c r="K106" s="105"/>
      <c r="L106" s="101"/>
      <c r="M106" s="101"/>
      <c r="N106" s="101"/>
      <c r="O106" s="101"/>
      <c r="P106" s="101"/>
      <c r="Q106" s="101"/>
      <c r="R106" s="101"/>
      <c r="S106" s="101"/>
      <c r="T106" s="101"/>
      <c r="U106" s="101"/>
      <c r="V106" s="101"/>
      <c r="W106" s="101"/>
      <c r="X106" s="101"/>
      <c r="Y106" s="101"/>
      <c r="Z106" s="101"/>
      <c r="AA106" s="101"/>
      <c r="AB106" s="101"/>
      <c r="AC106" s="101"/>
      <c r="AD106" s="101"/>
      <c r="AE106" s="75"/>
      <c r="AF106" s="75"/>
    </row>
    <row r="107" spans="1:32" ht="15.75" customHeight="1">
      <c r="A107" s="42"/>
      <c r="B107" s="34" t="s">
        <v>165</v>
      </c>
      <c r="C107" s="21">
        <v>7.5999999999999998E-2</v>
      </c>
      <c r="D107" s="22">
        <f t="shared" ref="D107:F107" si="37">ROUND(D102*$C107,2)</f>
        <v>0</v>
      </c>
      <c r="E107" s="22">
        <f t="shared" si="37"/>
        <v>0</v>
      </c>
      <c r="F107" s="22">
        <f t="shared" si="37"/>
        <v>562.82000000000005</v>
      </c>
      <c r="G107" s="430"/>
      <c r="H107" s="430"/>
      <c r="I107" s="430"/>
      <c r="J107" s="430"/>
      <c r="K107" s="105"/>
      <c r="L107" s="101"/>
      <c r="M107" s="101"/>
      <c r="N107" s="101"/>
      <c r="O107" s="101"/>
      <c r="P107" s="101"/>
      <c r="Q107" s="101"/>
      <c r="R107" s="101"/>
      <c r="S107" s="101"/>
      <c r="T107" s="101"/>
      <c r="U107" s="101"/>
      <c r="V107" s="101"/>
      <c r="W107" s="101"/>
      <c r="X107" s="101"/>
      <c r="Y107" s="101"/>
      <c r="Z107" s="101"/>
      <c r="AA107" s="101"/>
      <c r="AB107" s="101"/>
      <c r="AC107" s="101"/>
      <c r="AD107" s="101"/>
      <c r="AE107" s="75"/>
      <c r="AF107" s="75"/>
    </row>
    <row r="108" spans="1:32" ht="15.75" customHeight="1">
      <c r="A108" s="42"/>
      <c r="B108" s="34" t="s">
        <v>166</v>
      </c>
      <c r="C108" s="21">
        <v>0</v>
      </c>
      <c r="D108" s="22">
        <f>ROUND(D103*0/100,2)</f>
        <v>0</v>
      </c>
      <c r="E108" s="22">
        <f t="shared" ref="E108:F108" si="38">TRUNC(E103*0/100,2)</f>
        <v>0</v>
      </c>
      <c r="F108" s="22">
        <f t="shared" si="38"/>
        <v>0</v>
      </c>
      <c r="G108" s="430"/>
      <c r="H108" s="430"/>
      <c r="I108" s="430"/>
      <c r="J108" s="430"/>
      <c r="K108" s="105"/>
      <c r="L108" s="101"/>
      <c r="M108" s="101"/>
      <c r="N108" s="101"/>
      <c r="O108" s="101"/>
      <c r="P108" s="101"/>
      <c r="Q108" s="101"/>
      <c r="R108" s="101"/>
      <c r="S108" s="101"/>
      <c r="T108" s="101"/>
      <c r="U108" s="101"/>
      <c r="V108" s="101"/>
      <c r="W108" s="101"/>
      <c r="X108" s="101"/>
      <c r="Y108" s="101"/>
      <c r="Z108" s="101"/>
      <c r="AA108" s="101"/>
      <c r="AB108" s="101"/>
      <c r="AC108" s="101"/>
      <c r="AD108" s="101"/>
      <c r="AE108" s="75"/>
      <c r="AF108" s="75"/>
    </row>
    <row r="109" spans="1:32" ht="15.75" customHeight="1">
      <c r="A109" s="42"/>
      <c r="B109" s="34" t="s">
        <v>167</v>
      </c>
      <c r="C109" s="21">
        <v>0.05</v>
      </c>
      <c r="D109" s="22">
        <f t="shared" ref="D109:F109" si="39">ROUND(D102*$C109,2)</f>
        <v>0</v>
      </c>
      <c r="E109" s="22">
        <f t="shared" si="39"/>
        <v>0</v>
      </c>
      <c r="F109" s="22">
        <f t="shared" si="39"/>
        <v>370.27</v>
      </c>
      <c r="G109" s="430"/>
      <c r="H109" s="430"/>
      <c r="I109" s="430"/>
      <c r="J109" s="430"/>
      <c r="K109" s="105"/>
      <c r="L109" s="432"/>
      <c r="M109" s="432"/>
      <c r="N109" s="101"/>
      <c r="O109" s="101"/>
      <c r="P109" s="101"/>
      <c r="Q109" s="101"/>
      <c r="R109" s="101"/>
      <c r="S109" s="101"/>
      <c r="T109" s="101"/>
      <c r="U109" s="101"/>
      <c r="V109" s="101"/>
      <c r="W109" s="101"/>
      <c r="X109" s="101"/>
      <c r="Y109" s="101"/>
      <c r="Z109" s="101"/>
      <c r="AA109" s="101"/>
      <c r="AB109" s="101"/>
      <c r="AC109" s="101"/>
      <c r="AD109" s="101"/>
      <c r="AE109" s="75"/>
      <c r="AF109" s="75"/>
    </row>
    <row r="110" spans="1:32" ht="15.75" customHeight="1">
      <c r="A110" s="42"/>
      <c r="B110" s="34" t="s">
        <v>168</v>
      </c>
      <c r="C110" s="21">
        <v>0</v>
      </c>
      <c r="D110" s="22">
        <f>ROUND(D105*0/100,2)</f>
        <v>0</v>
      </c>
      <c r="E110" s="22">
        <f t="shared" ref="E110:F110" si="40">TRUNC(E105*0/100,2)</f>
        <v>0</v>
      </c>
      <c r="F110" s="22">
        <f t="shared" si="40"/>
        <v>0</v>
      </c>
      <c r="G110" s="430"/>
      <c r="H110" s="430"/>
      <c r="I110" s="430"/>
      <c r="J110" s="430"/>
      <c r="K110" s="105"/>
      <c r="L110" s="101"/>
      <c r="M110" s="101"/>
      <c r="N110" s="101"/>
      <c r="O110" s="101"/>
      <c r="P110" s="101"/>
      <c r="Q110" s="101"/>
      <c r="R110" s="101"/>
      <c r="S110" s="101"/>
      <c r="T110" s="101"/>
      <c r="U110" s="101"/>
      <c r="V110" s="101"/>
      <c r="W110" s="101"/>
      <c r="X110" s="101"/>
      <c r="Y110" s="101"/>
      <c r="Z110" s="101"/>
      <c r="AA110" s="101"/>
      <c r="AB110" s="101"/>
      <c r="AC110" s="101"/>
      <c r="AD110" s="101"/>
      <c r="AE110" s="75"/>
      <c r="AF110" s="75"/>
    </row>
    <row r="111" spans="1:32" ht="15.75" customHeight="1">
      <c r="A111" s="7" t="s">
        <v>79</v>
      </c>
      <c r="B111" s="34" t="s">
        <v>169</v>
      </c>
      <c r="C111" s="21">
        <v>0.1</v>
      </c>
      <c r="D111" s="22">
        <f t="shared" ref="D111:F111" si="41">ROUND($C111*(D121+D103),2)</f>
        <v>0</v>
      </c>
      <c r="E111" s="22">
        <f t="shared" si="41"/>
        <v>0</v>
      </c>
      <c r="F111" s="22">
        <f t="shared" si="41"/>
        <v>577.29</v>
      </c>
      <c r="G111" s="430"/>
      <c r="H111" s="430"/>
      <c r="I111" s="430"/>
      <c r="J111" s="430"/>
      <c r="K111" s="105"/>
      <c r="L111" s="101"/>
      <c r="M111" s="101"/>
      <c r="N111" s="101"/>
      <c r="O111" s="101"/>
      <c r="P111" s="101"/>
      <c r="Q111" s="101"/>
      <c r="R111" s="101"/>
      <c r="S111" s="101"/>
      <c r="T111" s="101"/>
      <c r="U111" s="101"/>
      <c r="V111" s="101"/>
      <c r="W111" s="101"/>
      <c r="X111" s="101"/>
      <c r="Y111" s="101"/>
      <c r="Z111" s="101"/>
      <c r="AA111" s="101"/>
      <c r="AB111" s="101"/>
      <c r="AC111" s="101"/>
      <c r="AD111" s="101"/>
      <c r="AE111" s="75"/>
      <c r="AF111" s="75"/>
    </row>
    <row r="112" spans="1:32" ht="15" customHeight="1">
      <c r="A112" s="1250" t="s">
        <v>9</v>
      </c>
      <c r="B112" s="1226"/>
      <c r="C112" s="51">
        <f>SUM(C103+C104+C111)</f>
        <v>0.29249999999999998</v>
      </c>
      <c r="D112" s="19">
        <f t="shared" ref="D112:F112" si="42">ROUND(SUM(D103+D104+D111),2)</f>
        <v>0</v>
      </c>
      <c r="E112" s="19">
        <f t="shared" si="42"/>
        <v>0</v>
      </c>
      <c r="F112" s="19">
        <f t="shared" si="42"/>
        <v>1907.47</v>
      </c>
      <c r="G112" s="431"/>
      <c r="H112" s="431"/>
      <c r="I112" s="431"/>
      <c r="J112" s="431"/>
      <c r="K112" s="481"/>
      <c r="L112" s="434"/>
      <c r="M112" s="434"/>
      <c r="N112" s="432"/>
      <c r="O112" s="432"/>
      <c r="P112" s="432"/>
      <c r="Q112" s="432"/>
      <c r="R112" s="432"/>
      <c r="S112" s="432"/>
      <c r="T112" s="432"/>
      <c r="U112" s="432"/>
      <c r="V112" s="432"/>
      <c r="W112" s="432"/>
      <c r="X112" s="432"/>
      <c r="Y112" s="432"/>
      <c r="Z112" s="432"/>
      <c r="AA112" s="432"/>
      <c r="AB112" s="432"/>
      <c r="AC112" s="432"/>
      <c r="AD112" s="432"/>
      <c r="AE112" s="76"/>
      <c r="AF112" s="76"/>
    </row>
    <row r="113" spans="1:32" ht="15.75" customHeight="1">
      <c r="A113" s="672"/>
      <c r="B113" s="672"/>
      <c r="C113" s="672"/>
      <c r="D113" s="672"/>
      <c r="E113" s="672"/>
      <c r="F113" s="672"/>
      <c r="G113" s="101"/>
      <c r="H113" s="101"/>
      <c r="I113" s="101"/>
      <c r="J113" s="101"/>
      <c r="K113" s="487"/>
      <c r="L113" s="101"/>
      <c r="M113" s="101"/>
      <c r="N113" s="101"/>
      <c r="O113" s="101"/>
      <c r="P113" s="101"/>
      <c r="Q113" s="101"/>
      <c r="R113" s="101"/>
      <c r="S113" s="101"/>
      <c r="T113" s="101"/>
      <c r="U113" s="101"/>
      <c r="V113" s="101"/>
      <c r="W113" s="101"/>
      <c r="X113" s="101"/>
      <c r="Y113" s="101"/>
      <c r="Z113" s="101"/>
      <c r="AA113" s="101"/>
      <c r="AB113" s="101"/>
      <c r="AC113" s="101"/>
      <c r="AD113" s="101"/>
      <c r="AE113" s="75"/>
      <c r="AF113" s="75"/>
    </row>
    <row r="114" spans="1:32" ht="15.75" customHeight="1">
      <c r="A114" s="1251" t="s">
        <v>170</v>
      </c>
      <c r="B114" s="1252"/>
      <c r="C114" s="1252"/>
      <c r="D114" s="1252"/>
      <c r="E114" s="1252"/>
      <c r="F114" s="1252"/>
      <c r="G114" s="430"/>
      <c r="H114" s="430"/>
      <c r="I114" s="430"/>
      <c r="J114" s="430"/>
      <c r="L114" s="101"/>
      <c r="M114" s="101"/>
      <c r="N114" s="101"/>
      <c r="O114" s="101"/>
      <c r="P114" s="101"/>
      <c r="Q114" s="101"/>
      <c r="R114" s="101"/>
      <c r="S114" s="101"/>
      <c r="T114" s="101"/>
      <c r="U114" s="101"/>
      <c r="V114" s="101"/>
      <c r="W114" s="101"/>
      <c r="X114" s="101"/>
      <c r="Y114" s="101"/>
      <c r="Z114" s="101"/>
      <c r="AA114" s="101"/>
      <c r="AB114" s="101"/>
      <c r="AC114" s="101"/>
      <c r="AD114" s="101"/>
      <c r="AE114" s="75"/>
      <c r="AF114" s="75"/>
    </row>
    <row r="115" spans="1:32" ht="27" customHeight="1">
      <c r="A115" s="1259" t="s">
        <v>171</v>
      </c>
      <c r="B115" s="1260"/>
      <c r="C115" s="669"/>
      <c r="D115" s="664" t="s">
        <v>668</v>
      </c>
      <c r="E115" s="665" t="s">
        <v>49</v>
      </c>
      <c r="F115" s="665" t="s">
        <v>50</v>
      </c>
      <c r="G115" s="431"/>
      <c r="H115" s="431"/>
      <c r="I115" s="431"/>
      <c r="J115" s="431"/>
      <c r="K115" s="483" t="s">
        <v>50</v>
      </c>
      <c r="L115" s="101"/>
      <c r="M115" s="101" t="s">
        <v>50</v>
      </c>
      <c r="N115" s="434"/>
      <c r="O115" s="434"/>
      <c r="P115" s="434"/>
      <c r="Q115" s="434"/>
      <c r="R115" s="434"/>
      <c r="S115" s="434"/>
      <c r="T115" s="434"/>
      <c r="U115" s="434"/>
      <c r="V115" s="434"/>
      <c r="W115" s="434"/>
      <c r="X115" s="434"/>
      <c r="Y115" s="434"/>
      <c r="Z115" s="434"/>
      <c r="AA115" s="434"/>
      <c r="AB115" s="434"/>
      <c r="AC115" s="434"/>
      <c r="AD115" s="434"/>
      <c r="AE115" s="82"/>
      <c r="AF115" s="82"/>
    </row>
    <row r="116" spans="1:32" ht="15.75" customHeight="1">
      <c r="A116" s="7" t="s">
        <v>75</v>
      </c>
      <c r="B116" s="8" t="s">
        <v>172</v>
      </c>
      <c r="C116" s="26"/>
      <c r="D116" s="22">
        <f t="shared" ref="D116:F116" si="43">D21</f>
        <v>0</v>
      </c>
      <c r="E116" s="22">
        <f t="shared" si="43"/>
        <v>0</v>
      </c>
      <c r="F116" s="22">
        <f t="shared" si="43"/>
        <v>2154.8000000000002</v>
      </c>
      <c r="G116" s="430"/>
      <c r="H116" s="430"/>
      <c r="I116" s="430"/>
      <c r="J116" s="430"/>
      <c r="K116" s="105">
        <v>2046.3600000000001</v>
      </c>
      <c r="L116" s="101"/>
      <c r="M116" s="101">
        <f>M21</f>
        <v>0</v>
      </c>
      <c r="N116" s="101"/>
      <c r="O116" s="101"/>
      <c r="P116" s="101"/>
      <c r="Q116" s="101"/>
      <c r="R116" s="101"/>
      <c r="S116" s="101"/>
      <c r="T116" s="101"/>
      <c r="U116" s="101"/>
      <c r="V116" s="101"/>
      <c r="W116" s="101"/>
      <c r="X116" s="101"/>
      <c r="Y116" s="101"/>
      <c r="Z116" s="101"/>
      <c r="AA116" s="101"/>
      <c r="AB116" s="101"/>
      <c r="AC116" s="101"/>
      <c r="AD116" s="101"/>
      <c r="AE116" s="75"/>
      <c r="AF116" s="75"/>
    </row>
    <row r="117" spans="1:32" ht="15.75" customHeight="1">
      <c r="A117" s="7" t="s">
        <v>77</v>
      </c>
      <c r="B117" s="8" t="s">
        <v>173</v>
      </c>
      <c r="C117" s="26"/>
      <c r="D117" s="22">
        <f t="shared" ref="D117:F117" si="44">D64</f>
        <v>0</v>
      </c>
      <c r="E117" s="22">
        <f t="shared" si="44"/>
        <v>0</v>
      </c>
      <c r="F117" s="22">
        <f t="shared" si="44"/>
        <v>1952.27</v>
      </c>
      <c r="G117" s="430"/>
      <c r="H117" s="430"/>
      <c r="I117" s="430"/>
      <c r="J117" s="430"/>
      <c r="K117" s="105">
        <v>1946.9323093333333</v>
      </c>
      <c r="L117" s="101"/>
      <c r="M117" s="101">
        <f>M64</f>
        <v>0</v>
      </c>
      <c r="N117" s="101"/>
      <c r="O117" s="101"/>
      <c r="P117" s="101"/>
      <c r="Q117" s="101"/>
      <c r="R117" s="101"/>
      <c r="S117" s="101"/>
      <c r="T117" s="101"/>
      <c r="U117" s="101"/>
      <c r="V117" s="101"/>
      <c r="W117" s="101"/>
      <c r="X117" s="101"/>
      <c r="Y117" s="101"/>
      <c r="Z117" s="101"/>
      <c r="AA117" s="101"/>
      <c r="AB117" s="101"/>
      <c r="AC117" s="101"/>
      <c r="AD117" s="101"/>
      <c r="AE117" s="75"/>
      <c r="AF117" s="75"/>
    </row>
    <row r="118" spans="1:32" ht="15.75" customHeight="1">
      <c r="A118" s="7" t="s">
        <v>79</v>
      </c>
      <c r="B118" s="8" t="s">
        <v>174</v>
      </c>
      <c r="C118" s="26"/>
      <c r="D118" s="22">
        <f t="shared" ref="D118:F118" si="45">D77</f>
        <v>0</v>
      </c>
      <c r="E118" s="22">
        <f t="shared" si="45"/>
        <v>0</v>
      </c>
      <c r="F118" s="22">
        <f t="shared" si="45"/>
        <v>122.25</v>
      </c>
      <c r="G118" s="430"/>
      <c r="H118" s="430"/>
      <c r="I118" s="430"/>
      <c r="J118" s="430"/>
      <c r="K118" s="105">
        <v>856.75516333333348</v>
      </c>
      <c r="L118" s="432"/>
      <c r="M118" s="432" t="e">
        <f>#REF!</f>
        <v>#REF!</v>
      </c>
      <c r="N118" s="101"/>
      <c r="O118" s="101"/>
      <c r="P118" s="101"/>
      <c r="Q118" s="101"/>
      <c r="R118" s="101"/>
      <c r="S118" s="101"/>
      <c r="T118" s="101"/>
      <c r="U118" s="101"/>
      <c r="V118" s="101"/>
      <c r="W118" s="101"/>
      <c r="X118" s="101"/>
      <c r="Y118" s="101"/>
      <c r="Z118" s="101"/>
      <c r="AA118" s="101"/>
      <c r="AB118" s="101"/>
      <c r="AC118" s="101"/>
      <c r="AD118" s="101"/>
      <c r="AE118" s="75"/>
      <c r="AF118" s="75"/>
    </row>
    <row r="119" spans="1:32" ht="15.75" customHeight="1">
      <c r="A119" s="7" t="s">
        <v>82</v>
      </c>
      <c r="B119" s="8" t="s">
        <v>175</v>
      </c>
      <c r="C119" s="26"/>
      <c r="D119" s="22">
        <f t="shared" ref="D119:F119" si="46">D89</f>
        <v>0</v>
      </c>
      <c r="E119" s="22">
        <f t="shared" si="46"/>
        <v>0</v>
      </c>
      <c r="F119" s="22">
        <f t="shared" si="46"/>
        <v>314.63</v>
      </c>
      <c r="G119" s="430"/>
      <c r="H119" s="430"/>
      <c r="I119" s="430"/>
      <c r="J119" s="430"/>
      <c r="K119" s="105">
        <v>298.77999999999997</v>
      </c>
      <c r="L119" s="101"/>
      <c r="M119" s="101">
        <f>M89</f>
        <v>0</v>
      </c>
      <c r="N119" s="101"/>
      <c r="O119" s="101"/>
      <c r="P119" s="101"/>
      <c r="Q119" s="101"/>
      <c r="R119" s="101"/>
      <c r="S119" s="101"/>
      <c r="T119" s="101"/>
      <c r="U119" s="101"/>
      <c r="V119" s="101"/>
      <c r="W119" s="101"/>
      <c r="X119" s="101"/>
      <c r="Y119" s="101"/>
      <c r="Z119" s="101"/>
      <c r="AA119" s="101"/>
      <c r="AB119" s="101"/>
      <c r="AC119" s="101"/>
      <c r="AD119" s="101"/>
      <c r="AE119" s="75"/>
      <c r="AF119" s="75"/>
    </row>
    <row r="120" spans="1:32" ht="15.75" customHeight="1">
      <c r="A120" s="7" t="s">
        <v>104</v>
      </c>
      <c r="B120" s="8" t="s">
        <v>176</v>
      </c>
      <c r="C120" s="26"/>
      <c r="D120" s="22">
        <f t="shared" ref="D120:F120" si="47">D98</f>
        <v>0</v>
      </c>
      <c r="E120" s="22">
        <f t="shared" si="47"/>
        <v>0</v>
      </c>
      <c r="F120" s="22">
        <f t="shared" si="47"/>
        <v>954.07</v>
      </c>
      <c r="G120" s="430"/>
      <c r="H120" s="430"/>
      <c r="I120" s="430"/>
      <c r="J120" s="430"/>
      <c r="K120" s="105">
        <v>951.98749999999995</v>
      </c>
      <c r="L120" s="432"/>
      <c r="M120" s="432">
        <f>M98</f>
        <v>0</v>
      </c>
      <c r="N120" s="101"/>
      <c r="O120" s="101"/>
      <c r="P120" s="101"/>
      <c r="Q120" s="101"/>
      <c r="R120" s="101"/>
      <c r="S120" s="101"/>
      <c r="T120" s="101"/>
      <c r="U120" s="101"/>
      <c r="V120" s="101"/>
      <c r="W120" s="101"/>
      <c r="X120" s="101"/>
      <c r="Y120" s="101"/>
      <c r="Z120" s="101"/>
      <c r="AA120" s="101"/>
      <c r="AB120" s="101"/>
      <c r="AC120" s="101"/>
      <c r="AD120" s="101"/>
      <c r="AE120" s="75"/>
      <c r="AF120" s="75"/>
    </row>
    <row r="121" spans="1:32" ht="15" customHeight="1">
      <c r="A121" s="1250" t="s">
        <v>177</v>
      </c>
      <c r="B121" s="1226"/>
      <c r="C121" s="32"/>
      <c r="D121" s="53">
        <f>ROUND(SUM(D116:D120),2)</f>
        <v>0</v>
      </c>
      <c r="E121" s="53">
        <f t="shared" ref="E121" si="48">ROUND(SUM(E116:E120),2)</f>
        <v>0</v>
      </c>
      <c r="F121" s="53">
        <f>ROUND(SUM(F116:F120),2)</f>
        <v>5498.02</v>
      </c>
      <c r="G121" s="431"/>
      <c r="H121" s="431"/>
      <c r="I121" s="431"/>
      <c r="J121" s="431"/>
      <c r="K121" s="481">
        <v>6100.814972666667</v>
      </c>
      <c r="L121" s="101"/>
      <c r="M121" s="101" t="e">
        <f>SUM(M116:M120)</f>
        <v>#REF!</v>
      </c>
      <c r="N121" s="432"/>
      <c r="O121" s="432"/>
      <c r="P121" s="432"/>
      <c r="Q121" s="432"/>
      <c r="R121" s="432"/>
      <c r="S121" s="432"/>
      <c r="T121" s="432"/>
      <c r="U121" s="432"/>
      <c r="V121" s="432"/>
      <c r="W121" s="432"/>
      <c r="X121" s="432"/>
      <c r="Y121" s="432"/>
      <c r="Z121" s="432"/>
      <c r="AA121" s="432"/>
      <c r="AB121" s="432"/>
      <c r="AC121" s="432"/>
      <c r="AD121" s="432"/>
      <c r="AE121" s="76"/>
      <c r="AF121" s="76"/>
    </row>
    <row r="122" spans="1:32" ht="15.75" customHeight="1">
      <c r="A122" s="7" t="s">
        <v>104</v>
      </c>
      <c r="B122" s="8" t="s">
        <v>178</v>
      </c>
      <c r="C122" s="26"/>
      <c r="D122" s="108">
        <f>D112</f>
        <v>0</v>
      </c>
      <c r="E122" s="108">
        <f t="shared" ref="E122" si="49">E112</f>
        <v>0</v>
      </c>
      <c r="F122" s="108">
        <f>F112</f>
        <v>1907.47</v>
      </c>
      <c r="G122" s="430"/>
      <c r="H122" s="430"/>
      <c r="I122" s="430"/>
      <c r="J122" s="430"/>
      <c r="K122" s="105">
        <v>2116.6</v>
      </c>
      <c r="L122" s="101"/>
      <c r="M122" s="101">
        <f>M112</f>
        <v>0</v>
      </c>
      <c r="N122" s="101"/>
      <c r="O122" s="101"/>
      <c r="P122" s="101"/>
      <c r="Q122" s="101"/>
      <c r="R122" s="101"/>
      <c r="S122" s="101"/>
      <c r="T122" s="101"/>
      <c r="U122" s="101"/>
      <c r="V122" s="101"/>
      <c r="W122" s="101"/>
      <c r="X122" s="101"/>
      <c r="Y122" s="101"/>
      <c r="Z122" s="101"/>
      <c r="AA122" s="101"/>
      <c r="AB122" s="101"/>
      <c r="AC122" s="101"/>
      <c r="AD122" s="101"/>
      <c r="AE122" s="75"/>
      <c r="AF122" s="75"/>
    </row>
    <row r="123" spans="1:32" ht="15" customHeight="1">
      <c r="A123" s="1250" t="s">
        <v>179</v>
      </c>
      <c r="B123" s="1226"/>
      <c r="C123" s="10"/>
      <c r="D123" s="53">
        <f>ROUND(SUM(D121:D122),2)</f>
        <v>0</v>
      </c>
      <c r="E123" s="53">
        <f t="shared" ref="E123:F123" si="50">ROUND(SUM(E121:E122),2)</f>
        <v>0</v>
      </c>
      <c r="F123" s="53">
        <f t="shared" si="50"/>
        <v>7405.49</v>
      </c>
      <c r="G123" s="431"/>
      <c r="H123" s="431"/>
      <c r="I123" s="431"/>
      <c r="J123" s="431"/>
      <c r="K123" s="498">
        <v>8217.4149726666674</v>
      </c>
      <c r="L123" s="101"/>
      <c r="M123" s="101" t="e">
        <f>SUM(M121+M122)</f>
        <v>#REF!</v>
      </c>
      <c r="N123" s="432"/>
      <c r="O123" s="432"/>
      <c r="P123" s="432"/>
      <c r="Q123" s="432"/>
      <c r="R123" s="432"/>
      <c r="S123" s="432"/>
      <c r="T123" s="432"/>
      <c r="U123" s="432"/>
      <c r="V123" s="432"/>
      <c r="W123" s="432"/>
      <c r="X123" s="432"/>
      <c r="Y123" s="432"/>
      <c r="Z123" s="432"/>
      <c r="AA123" s="432"/>
      <c r="AB123" s="432"/>
      <c r="AC123" s="432"/>
      <c r="AD123" s="432"/>
      <c r="AE123" s="76"/>
      <c r="AF123" s="76"/>
    </row>
    <row r="124" spans="1:32" ht="15.75" customHeight="1">
      <c r="A124" s="1250" t="s">
        <v>180</v>
      </c>
      <c r="B124" s="1226"/>
      <c r="C124" s="54"/>
      <c r="D124" s="55">
        <v>0</v>
      </c>
      <c r="E124" s="56">
        <v>0</v>
      </c>
      <c r="F124" s="55">
        <v>2</v>
      </c>
      <c r="G124" s="430"/>
      <c r="H124" s="430"/>
      <c r="I124" s="430"/>
      <c r="J124" s="430"/>
      <c r="K124" s="427">
        <v>3</v>
      </c>
      <c r="L124" s="432"/>
      <c r="M124" s="432">
        <v>3</v>
      </c>
      <c r="N124" s="101"/>
      <c r="O124" s="101"/>
      <c r="P124" s="101"/>
      <c r="Q124" s="101"/>
      <c r="R124" s="101"/>
      <c r="S124" s="101"/>
      <c r="T124" s="101"/>
      <c r="U124" s="101"/>
      <c r="V124" s="101"/>
      <c r="W124" s="101"/>
      <c r="X124" s="101"/>
      <c r="Y124" s="101"/>
      <c r="Z124" s="101"/>
      <c r="AA124" s="101"/>
      <c r="AB124" s="101"/>
      <c r="AC124" s="101"/>
      <c r="AD124" s="101"/>
      <c r="AE124" s="75"/>
      <c r="AF124" s="75"/>
    </row>
    <row r="125" spans="1:32" ht="15.75" customHeight="1">
      <c r="A125" s="1250" t="s">
        <v>181</v>
      </c>
      <c r="B125" s="1226"/>
      <c r="C125" s="10"/>
      <c r="D125" s="53">
        <f>ROUND((D123*D124),2)</f>
        <v>0</v>
      </c>
      <c r="E125" s="53">
        <f t="shared" ref="E125:F125" si="51">ROUND((E123*E124),2)</f>
        <v>0</v>
      </c>
      <c r="F125" s="53">
        <f t="shared" si="51"/>
        <v>14810.98</v>
      </c>
      <c r="G125" s="430"/>
      <c r="H125" s="430"/>
      <c r="I125" s="430"/>
      <c r="J125" s="430"/>
      <c r="K125" s="498">
        <v>24652.240000000002</v>
      </c>
      <c r="L125" s="433"/>
      <c r="M125" s="433" t="e">
        <f>TRUNC((M123*M124),2)</f>
        <v>#REF!</v>
      </c>
      <c r="N125" s="101"/>
      <c r="O125" s="101"/>
      <c r="P125" s="101"/>
      <c r="Q125" s="101"/>
      <c r="R125" s="101"/>
      <c r="S125" s="101"/>
      <c r="T125" s="101"/>
      <c r="U125" s="101"/>
      <c r="V125" s="101"/>
      <c r="W125" s="101"/>
      <c r="X125" s="101"/>
      <c r="Y125" s="101"/>
      <c r="Z125" s="101"/>
      <c r="AA125" s="101"/>
      <c r="AB125" s="101"/>
      <c r="AC125" s="101"/>
      <c r="AD125" s="101"/>
      <c r="AE125" s="75"/>
      <c r="AF125" s="75"/>
    </row>
    <row r="126" spans="1:32" ht="9" customHeight="1">
      <c r="A126" s="672"/>
      <c r="B126" s="672"/>
      <c r="C126" s="672"/>
      <c r="D126" s="672"/>
      <c r="E126" s="672"/>
      <c r="F126" s="672"/>
      <c r="G126" s="101"/>
      <c r="H126" s="101"/>
      <c r="I126" s="101"/>
      <c r="J126" s="101"/>
      <c r="K126" s="487"/>
      <c r="L126" s="434"/>
      <c r="M126" s="434"/>
      <c r="N126" s="101"/>
      <c r="O126" s="101"/>
      <c r="P126" s="101"/>
      <c r="Q126" s="101"/>
      <c r="R126" s="101"/>
      <c r="S126" s="101"/>
      <c r="T126" s="101"/>
      <c r="U126" s="101"/>
      <c r="V126" s="101"/>
      <c r="W126" s="101"/>
      <c r="X126" s="101"/>
      <c r="Y126" s="101"/>
      <c r="Z126" s="101"/>
      <c r="AA126" s="101"/>
      <c r="AB126" s="101"/>
      <c r="AC126" s="101"/>
      <c r="AD126" s="101"/>
      <c r="AE126" s="75"/>
      <c r="AF126" s="75"/>
    </row>
    <row r="127" spans="1:32" ht="21" customHeight="1">
      <c r="A127" s="1251" t="s">
        <v>445</v>
      </c>
      <c r="B127" s="1252"/>
      <c r="C127" s="1252"/>
      <c r="D127" s="1252"/>
      <c r="E127" s="1252"/>
      <c r="F127" s="1252"/>
      <c r="G127" s="432"/>
      <c r="H127" s="432"/>
      <c r="I127" s="432"/>
      <c r="J127" s="432"/>
      <c r="L127" s="434"/>
      <c r="M127" s="434"/>
      <c r="N127" s="432"/>
      <c r="O127" s="432"/>
      <c r="P127" s="432"/>
      <c r="Q127" s="432"/>
      <c r="R127" s="432"/>
      <c r="S127" s="432"/>
      <c r="T127" s="432"/>
      <c r="U127" s="432"/>
      <c r="V127" s="432"/>
      <c r="W127" s="432"/>
      <c r="X127" s="432"/>
      <c r="Y127" s="432"/>
      <c r="Z127" s="432"/>
      <c r="AA127" s="432"/>
      <c r="AB127" s="432"/>
      <c r="AC127" s="432"/>
      <c r="AD127" s="432"/>
      <c r="AE127" s="76"/>
      <c r="AF127" s="76"/>
    </row>
    <row r="128" spans="1:32" ht="32.25" customHeight="1">
      <c r="A128" s="1228" t="s">
        <v>183</v>
      </c>
      <c r="B128" s="1226"/>
      <c r="C128" s="58"/>
      <c r="D128" s="59" t="s">
        <v>184</v>
      </c>
      <c r="E128" s="59" t="s">
        <v>185</v>
      </c>
      <c r="F128" s="58" t="s">
        <v>4</v>
      </c>
      <c r="G128" s="433"/>
      <c r="H128" s="433"/>
      <c r="I128" s="433"/>
      <c r="J128" s="433"/>
      <c r="K128" s="499" t="s">
        <v>4</v>
      </c>
      <c r="L128" s="432"/>
      <c r="M128" s="432" t="s">
        <v>4</v>
      </c>
      <c r="N128" s="433"/>
      <c r="O128" s="433"/>
      <c r="P128" s="433"/>
      <c r="Q128" s="433"/>
      <c r="R128" s="433"/>
      <c r="S128" s="433"/>
      <c r="T128" s="433"/>
      <c r="U128" s="433"/>
      <c r="V128" s="433"/>
      <c r="W128" s="433"/>
      <c r="X128" s="433"/>
      <c r="Y128" s="433"/>
      <c r="Z128" s="433"/>
      <c r="AA128" s="433"/>
      <c r="AB128" s="433"/>
      <c r="AC128" s="433"/>
      <c r="AD128" s="433"/>
      <c r="AE128" s="83"/>
      <c r="AF128" s="83"/>
    </row>
    <row r="129" spans="1:32" ht="12.75" customHeight="1">
      <c r="A129" s="1225" t="s">
        <v>668</v>
      </c>
      <c r="B129" s="1226"/>
      <c r="C129" s="61"/>
      <c r="D129" s="62">
        <v>0</v>
      </c>
      <c r="E129" s="63">
        <f>D123</f>
        <v>0</v>
      </c>
      <c r="F129" s="63">
        <f>ROUND(D129*E129,2)</f>
        <v>0</v>
      </c>
      <c r="G129" s="434"/>
      <c r="H129" s="434"/>
      <c r="I129" s="434"/>
      <c r="J129" s="434"/>
      <c r="K129" s="500">
        <v>6083.39</v>
      </c>
      <c r="L129" s="101"/>
      <c r="M129" s="101">
        <f t="shared" ref="M129:M131" si="52">TRUNC(K129*L129,2)</f>
        <v>0</v>
      </c>
      <c r="N129" s="434"/>
      <c r="O129" s="434"/>
      <c r="P129" s="434"/>
      <c r="Q129" s="434"/>
      <c r="R129" s="434"/>
      <c r="S129" s="434"/>
      <c r="T129" s="434"/>
      <c r="U129" s="434"/>
      <c r="V129" s="434"/>
      <c r="W129" s="434"/>
      <c r="X129" s="434"/>
      <c r="Y129" s="434"/>
      <c r="Z129" s="434"/>
      <c r="AA129" s="434"/>
      <c r="AB129" s="434"/>
      <c r="AC129" s="434"/>
      <c r="AD129" s="434"/>
      <c r="AE129" s="82"/>
      <c r="AF129" s="82"/>
    </row>
    <row r="130" spans="1:32" ht="12.75" customHeight="1">
      <c r="A130" s="1225" t="s">
        <v>49</v>
      </c>
      <c r="B130" s="1226"/>
      <c r="C130" s="61"/>
      <c r="D130" s="62">
        <v>0</v>
      </c>
      <c r="E130" s="63">
        <f>E123</f>
        <v>0</v>
      </c>
      <c r="F130" s="63">
        <f t="shared" ref="F130:F131" si="53">ROUND(D130*E130,2)</f>
        <v>0</v>
      </c>
      <c r="G130" s="434"/>
      <c r="H130" s="434"/>
      <c r="I130" s="434"/>
      <c r="J130" s="434"/>
      <c r="K130" s="500">
        <v>6553.06</v>
      </c>
      <c r="L130" s="101"/>
      <c r="M130" s="101">
        <f t="shared" si="52"/>
        <v>0</v>
      </c>
      <c r="N130" s="434"/>
      <c r="O130" s="434"/>
      <c r="P130" s="434"/>
      <c r="Q130" s="434"/>
      <c r="R130" s="434"/>
      <c r="S130" s="434"/>
      <c r="T130" s="434"/>
      <c r="U130" s="434"/>
      <c r="V130" s="434"/>
      <c r="W130" s="434"/>
      <c r="X130" s="434"/>
      <c r="Y130" s="434"/>
      <c r="Z130" s="434"/>
      <c r="AA130" s="434"/>
      <c r="AB130" s="434"/>
      <c r="AC130" s="434"/>
      <c r="AD130" s="434"/>
      <c r="AE130" s="82"/>
      <c r="AF130" s="82"/>
    </row>
    <row r="131" spans="1:32" ht="12.75" customHeight="1">
      <c r="A131" s="1225" t="s">
        <v>50</v>
      </c>
      <c r="B131" s="1226"/>
      <c r="C131" s="61"/>
      <c r="D131" s="62">
        <v>2</v>
      </c>
      <c r="E131" s="63">
        <f>F123</f>
        <v>7405.49</v>
      </c>
      <c r="F131" s="63">
        <f t="shared" si="53"/>
        <v>14810.98</v>
      </c>
      <c r="G131" s="432"/>
      <c r="H131" s="432"/>
      <c r="I131" s="432"/>
      <c r="J131" s="432"/>
      <c r="K131" s="500">
        <v>24652.240000000002</v>
      </c>
      <c r="L131" s="101"/>
      <c r="M131" s="101">
        <f t="shared" si="52"/>
        <v>0</v>
      </c>
      <c r="N131" s="432"/>
      <c r="O131" s="432"/>
      <c r="P131" s="432"/>
      <c r="Q131" s="432"/>
      <c r="R131" s="432"/>
      <c r="S131" s="432"/>
      <c r="T131" s="432"/>
      <c r="U131" s="432"/>
      <c r="V131" s="432"/>
      <c r="W131" s="432"/>
      <c r="X131" s="432"/>
      <c r="Y131" s="432"/>
      <c r="Z131" s="432"/>
      <c r="AA131" s="432"/>
      <c r="AB131" s="432"/>
      <c r="AC131" s="432"/>
      <c r="AD131" s="432"/>
      <c r="AE131" s="76"/>
      <c r="AF131" s="76"/>
    </row>
    <row r="132" spans="1:32" ht="24" customHeight="1">
      <c r="A132" s="1227" t="s">
        <v>186</v>
      </c>
      <c r="B132" s="1226"/>
      <c r="C132" s="64"/>
      <c r="D132" s="64"/>
      <c r="E132" s="65"/>
      <c r="F132" s="66">
        <f>ROUND(SUM(F129:F131),2)</f>
        <v>14810.98</v>
      </c>
      <c r="G132" s="101"/>
      <c r="H132" s="101"/>
      <c r="I132" s="101"/>
      <c r="J132" s="101"/>
      <c r="K132" s="501">
        <v>37288.69</v>
      </c>
      <c r="L132" s="101"/>
      <c r="M132" s="101">
        <f>SUM(M129:M131)</f>
        <v>0</v>
      </c>
      <c r="N132" s="101"/>
      <c r="O132" s="101"/>
      <c r="P132" s="101"/>
      <c r="Q132" s="101"/>
      <c r="R132" s="101"/>
      <c r="S132" s="101"/>
      <c r="T132" s="101"/>
      <c r="U132" s="101"/>
      <c r="V132" s="101"/>
      <c r="W132" s="101"/>
      <c r="X132" s="101"/>
      <c r="Y132" s="101"/>
      <c r="Z132" s="101"/>
      <c r="AA132" s="101"/>
      <c r="AB132" s="101"/>
      <c r="AC132" s="101"/>
      <c r="AD132" s="101"/>
      <c r="AE132" s="75"/>
      <c r="AF132" s="75"/>
    </row>
    <row r="133" spans="1:32" ht="27.75" customHeight="1">
      <c r="A133" s="67"/>
      <c r="B133" s="677" t="s">
        <v>187</v>
      </c>
      <c r="C133" s="69"/>
      <c r="D133" s="2"/>
      <c r="E133" s="2"/>
      <c r="F133" s="2"/>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75"/>
      <c r="AF133" s="75"/>
    </row>
    <row r="134" spans="1:32" s="423" customFormat="1" ht="21" customHeight="1">
      <c r="A134" s="571"/>
      <c r="B134" s="572"/>
      <c r="C134" s="573"/>
      <c r="D134" s="572"/>
      <c r="E134" s="572"/>
      <c r="F134" s="572"/>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row>
    <row r="135" spans="1:32" s="423" customFormat="1" ht="21" customHeight="1">
      <c r="A135" s="574"/>
      <c r="B135" s="101"/>
      <c r="C135" s="575"/>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row>
    <row r="136" spans="1:32" s="423" customFormat="1" ht="21" customHeight="1">
      <c r="A136" s="574"/>
      <c r="B136" s="101"/>
      <c r="C136" s="575"/>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row>
    <row r="137" spans="1:32" s="423" customFormat="1" ht="21" customHeight="1">
      <c r="A137" s="574"/>
      <c r="B137" s="101"/>
      <c r="C137" s="575"/>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row>
    <row r="138" spans="1:32" s="423" customFormat="1" ht="21" customHeight="1">
      <c r="A138" s="574"/>
      <c r="B138" s="101"/>
      <c r="C138" s="575"/>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c r="AC138" s="101"/>
      <c r="AD138" s="101"/>
      <c r="AE138" s="101"/>
      <c r="AF138" s="101"/>
    </row>
    <row r="139" spans="1:32" s="423" customFormat="1" ht="21" customHeight="1">
      <c r="A139" s="574"/>
      <c r="B139" s="101"/>
      <c r="C139" s="575"/>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c r="AC139" s="101"/>
      <c r="AD139" s="101"/>
      <c r="AE139" s="101"/>
      <c r="AF139" s="101"/>
    </row>
    <row r="140" spans="1:32" s="423" customFormat="1" ht="21" customHeight="1">
      <c r="A140" s="574"/>
      <c r="B140" s="101"/>
      <c r="C140" s="575"/>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c r="AC140" s="101"/>
      <c r="AD140" s="101"/>
      <c r="AE140" s="101"/>
      <c r="AF140" s="101"/>
    </row>
    <row r="141" spans="1:32" s="423" customFormat="1" ht="21" customHeight="1">
      <c r="A141" s="574"/>
      <c r="B141" s="101"/>
      <c r="C141" s="575"/>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c r="AC141" s="101"/>
      <c r="AD141" s="101"/>
      <c r="AE141" s="101"/>
      <c r="AF141" s="101"/>
    </row>
    <row r="142" spans="1:32" s="423" customFormat="1" ht="21" customHeight="1">
      <c r="A142" s="574"/>
      <c r="B142" s="101"/>
      <c r="C142" s="575"/>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c r="AC142" s="101"/>
      <c r="AD142" s="101"/>
      <c r="AE142" s="101"/>
      <c r="AF142" s="101"/>
    </row>
    <row r="143" spans="1:32" s="423" customFormat="1" ht="21" customHeight="1">
      <c r="A143" s="574"/>
      <c r="B143" s="101"/>
      <c r="C143" s="575"/>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c r="AC143" s="101"/>
      <c r="AD143" s="101"/>
      <c r="AE143" s="101"/>
      <c r="AF143" s="101"/>
    </row>
    <row r="144" spans="1:32" s="423" customFormat="1" ht="21" customHeight="1">
      <c r="A144" s="574"/>
      <c r="B144" s="101"/>
      <c r="C144" s="575"/>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c r="AC144" s="101"/>
      <c r="AD144" s="101"/>
      <c r="AE144" s="101"/>
      <c r="AF144" s="101"/>
    </row>
    <row r="145" spans="1:32" s="423" customFormat="1" ht="21" customHeight="1">
      <c r="A145" s="574"/>
      <c r="B145" s="101"/>
      <c r="C145" s="575"/>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row>
    <row r="146" spans="1:32" s="423" customFormat="1" ht="21" customHeight="1">
      <c r="A146" s="574"/>
      <c r="B146" s="101"/>
      <c r="C146" s="575"/>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101"/>
    </row>
    <row r="147" spans="1:32" s="423" customFormat="1" ht="21" customHeight="1">
      <c r="A147" s="574"/>
      <c r="B147" s="101"/>
      <c r="C147" s="575"/>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c r="AC147" s="101"/>
      <c r="AD147" s="101"/>
      <c r="AE147" s="101"/>
      <c r="AF147" s="101"/>
    </row>
    <row r="148" spans="1:32" s="423" customFormat="1" ht="21" customHeight="1">
      <c r="A148" s="574"/>
      <c r="B148" s="101"/>
      <c r="C148" s="575"/>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c r="AC148" s="101"/>
      <c r="AD148" s="101"/>
      <c r="AE148" s="101"/>
      <c r="AF148" s="101"/>
    </row>
    <row r="149" spans="1:32" s="423" customFormat="1" ht="21" customHeight="1">
      <c r="A149" s="574"/>
      <c r="B149" s="101"/>
      <c r="C149" s="575"/>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row>
    <row r="150" spans="1:32" s="423" customFormat="1" ht="21" customHeight="1">
      <c r="A150" s="574"/>
      <c r="B150" s="101"/>
      <c r="C150" s="575"/>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c r="AC150" s="101"/>
      <c r="AD150" s="101"/>
      <c r="AE150" s="101"/>
      <c r="AF150" s="101"/>
    </row>
    <row r="151" spans="1:32" s="423" customFormat="1" ht="21" customHeight="1">
      <c r="A151" s="574"/>
      <c r="B151" s="101"/>
      <c r="C151" s="575"/>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row>
    <row r="152" spans="1:32" s="423" customFormat="1" ht="21" customHeight="1">
      <c r="A152" s="574"/>
      <c r="B152" s="101"/>
      <c r="C152" s="575"/>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101"/>
    </row>
    <row r="153" spans="1:32" s="423" customFormat="1" ht="21" customHeight="1">
      <c r="A153" s="574"/>
      <c r="B153" s="101"/>
      <c r="C153" s="575"/>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row>
    <row r="154" spans="1:32" s="423" customFormat="1" ht="21" customHeight="1">
      <c r="A154" s="574"/>
      <c r="B154" s="101"/>
      <c r="C154" s="575"/>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101"/>
    </row>
    <row r="155" spans="1:32" s="423" customFormat="1" ht="21" customHeight="1">
      <c r="A155" s="574"/>
      <c r="B155" s="101"/>
      <c r="C155" s="575"/>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c r="AC155" s="101"/>
      <c r="AD155" s="101"/>
      <c r="AE155" s="101"/>
      <c r="AF155" s="101"/>
    </row>
    <row r="156" spans="1:32" s="423" customFormat="1" ht="21" customHeight="1">
      <c r="A156" s="574"/>
      <c r="B156" s="101"/>
      <c r="C156" s="575"/>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row>
    <row r="157" spans="1:32" s="423" customFormat="1" ht="21" customHeight="1">
      <c r="A157" s="574"/>
      <c r="B157" s="101"/>
      <c r="C157" s="575"/>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row>
    <row r="158" spans="1:32" s="423" customFormat="1" ht="21" customHeight="1">
      <c r="A158" s="574"/>
      <c r="B158" s="101"/>
      <c r="C158" s="575"/>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row>
    <row r="159" spans="1:32" s="423" customFormat="1" ht="21" customHeight="1">
      <c r="A159" s="574"/>
      <c r="B159" s="101"/>
      <c r="C159" s="575"/>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c r="AC159" s="101"/>
      <c r="AD159" s="101"/>
      <c r="AE159" s="101"/>
      <c r="AF159" s="101"/>
    </row>
    <row r="160" spans="1:32" s="423" customFormat="1" ht="21" customHeight="1">
      <c r="A160" s="574"/>
      <c r="B160" s="101"/>
      <c r="C160" s="575"/>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101"/>
    </row>
    <row r="161" spans="1:32" s="423" customFormat="1" ht="21" customHeight="1">
      <c r="A161" s="574"/>
      <c r="B161" s="101"/>
      <c r="C161" s="575"/>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row>
    <row r="162" spans="1:32" s="423" customFormat="1" ht="21" customHeight="1">
      <c r="A162" s="574"/>
      <c r="B162" s="101"/>
      <c r="C162" s="575"/>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101"/>
    </row>
    <row r="163" spans="1:32" s="423" customFormat="1" ht="21" customHeight="1">
      <c r="A163" s="574"/>
      <c r="B163" s="101"/>
      <c r="C163" s="575"/>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c r="AC163" s="101"/>
      <c r="AD163" s="101"/>
      <c r="AE163" s="101"/>
      <c r="AF163" s="101"/>
    </row>
    <row r="164" spans="1:32" s="423" customFormat="1" ht="21" customHeight="1">
      <c r="A164" s="574"/>
      <c r="B164" s="101"/>
      <c r="C164" s="575"/>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101"/>
    </row>
    <row r="165" spans="1:32" s="423" customFormat="1" ht="21" customHeight="1">
      <c r="A165" s="574"/>
      <c r="B165" s="101"/>
      <c r="C165" s="575"/>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c r="AC165" s="101"/>
      <c r="AD165" s="101"/>
      <c r="AE165" s="101"/>
      <c r="AF165" s="101"/>
    </row>
    <row r="166" spans="1:32" s="423" customFormat="1" ht="21" customHeight="1">
      <c r="A166" s="574"/>
      <c r="B166" s="101"/>
      <c r="C166" s="575"/>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row>
    <row r="167" spans="1:32" s="423" customFormat="1" ht="21" customHeight="1">
      <c r="A167" s="574"/>
      <c r="B167" s="101"/>
      <c r="C167" s="575"/>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c r="AC167" s="101"/>
      <c r="AD167" s="101"/>
      <c r="AE167" s="101"/>
      <c r="AF167" s="101"/>
    </row>
    <row r="168" spans="1:32" s="423" customFormat="1" ht="21" customHeight="1">
      <c r="A168" s="574"/>
      <c r="B168" s="101"/>
      <c r="C168" s="575"/>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c r="AC168" s="101"/>
      <c r="AD168" s="101"/>
      <c r="AE168" s="101"/>
      <c r="AF168" s="101"/>
    </row>
    <row r="169" spans="1:32" s="423" customFormat="1" ht="21" customHeight="1">
      <c r="A169" s="574"/>
      <c r="B169" s="101"/>
      <c r="C169" s="575"/>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c r="AC169" s="101"/>
      <c r="AD169" s="101"/>
      <c r="AE169" s="101"/>
      <c r="AF169" s="101"/>
    </row>
    <row r="170" spans="1:32" s="423" customFormat="1" ht="21" customHeight="1">
      <c r="A170" s="574"/>
      <c r="B170" s="101"/>
      <c r="C170" s="575"/>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c r="AC170" s="101"/>
      <c r="AD170" s="101"/>
      <c r="AE170" s="101"/>
      <c r="AF170" s="101"/>
    </row>
    <row r="171" spans="1:32" s="423" customFormat="1" ht="21" customHeight="1">
      <c r="A171" s="574"/>
      <c r="B171" s="101"/>
      <c r="C171" s="575"/>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c r="AC171" s="101"/>
      <c r="AD171" s="101"/>
      <c r="AE171" s="101"/>
      <c r="AF171" s="101"/>
    </row>
    <row r="172" spans="1:32" s="423" customFormat="1" ht="21" customHeight="1">
      <c r="A172" s="574"/>
      <c r="B172" s="101"/>
      <c r="C172" s="575"/>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c r="AC172" s="101"/>
      <c r="AD172" s="101"/>
      <c r="AE172" s="101"/>
      <c r="AF172" s="101"/>
    </row>
    <row r="173" spans="1:32" s="423" customFormat="1" ht="21" customHeight="1">
      <c r="A173" s="574"/>
      <c r="B173" s="101"/>
      <c r="C173" s="575"/>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c r="AC173" s="101"/>
      <c r="AD173" s="101"/>
      <c r="AE173" s="101"/>
      <c r="AF173" s="101"/>
    </row>
    <row r="174" spans="1:32" s="423" customFormat="1" ht="21" customHeight="1">
      <c r="A174" s="574"/>
      <c r="B174" s="101"/>
      <c r="C174" s="575"/>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c r="AC174" s="101"/>
      <c r="AD174" s="101"/>
      <c r="AE174" s="101"/>
      <c r="AF174" s="101"/>
    </row>
    <row r="175" spans="1:32" s="423" customFormat="1" ht="21" customHeight="1">
      <c r="A175" s="574"/>
      <c r="B175" s="101"/>
      <c r="C175" s="575"/>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c r="AC175" s="101"/>
      <c r="AD175" s="101"/>
      <c r="AE175" s="101"/>
      <c r="AF175" s="101"/>
    </row>
    <row r="176" spans="1:32" s="423" customFormat="1" ht="21" customHeight="1">
      <c r="A176" s="574"/>
      <c r="B176" s="101"/>
      <c r="C176" s="575"/>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c r="AC176" s="101"/>
      <c r="AD176" s="101"/>
      <c r="AE176" s="101"/>
      <c r="AF176" s="101"/>
    </row>
    <row r="177" spans="1:32" s="423" customFormat="1" ht="21" customHeight="1">
      <c r="A177" s="574"/>
      <c r="B177" s="101"/>
      <c r="C177" s="575"/>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c r="AC177" s="101"/>
      <c r="AD177" s="101"/>
      <c r="AE177" s="101"/>
      <c r="AF177" s="101"/>
    </row>
    <row r="178" spans="1:32" s="423" customFormat="1" ht="21" customHeight="1">
      <c r="A178" s="574"/>
      <c r="B178" s="101"/>
      <c r="C178" s="575"/>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c r="AC178" s="101"/>
      <c r="AD178" s="101"/>
      <c r="AE178" s="101"/>
      <c r="AF178" s="101"/>
    </row>
    <row r="179" spans="1:32" s="423" customFormat="1" ht="21" customHeight="1">
      <c r="A179" s="574"/>
      <c r="B179" s="101"/>
      <c r="C179" s="575"/>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c r="AC179" s="101"/>
      <c r="AD179" s="101"/>
      <c r="AE179" s="101"/>
      <c r="AF179" s="101"/>
    </row>
    <row r="180" spans="1:32" s="423" customFormat="1" ht="21" customHeight="1">
      <c r="A180" s="574"/>
      <c r="B180" s="101"/>
      <c r="C180" s="575"/>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c r="AC180" s="101"/>
      <c r="AD180" s="101"/>
      <c r="AE180" s="101"/>
      <c r="AF180" s="101"/>
    </row>
    <row r="181" spans="1:32" s="423" customFormat="1" ht="21" customHeight="1">
      <c r="A181" s="574"/>
      <c r="B181" s="101"/>
      <c r="C181" s="575"/>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101"/>
    </row>
    <row r="182" spans="1:32" s="423" customFormat="1" ht="21" customHeight="1">
      <c r="A182" s="574"/>
      <c r="B182" s="101"/>
      <c r="C182" s="575"/>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c r="AC182" s="101"/>
      <c r="AD182" s="101"/>
      <c r="AE182" s="101"/>
      <c r="AF182" s="101"/>
    </row>
    <row r="183" spans="1:32" s="423" customFormat="1" ht="21" customHeight="1">
      <c r="A183" s="574"/>
      <c r="B183" s="101"/>
      <c r="C183" s="575"/>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c r="AC183" s="101"/>
      <c r="AD183" s="101"/>
      <c r="AE183" s="101"/>
      <c r="AF183" s="101"/>
    </row>
    <row r="184" spans="1:32" s="423" customFormat="1" ht="21" customHeight="1">
      <c r="A184" s="574"/>
      <c r="B184" s="101"/>
      <c r="C184" s="575"/>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c r="AC184" s="101"/>
      <c r="AD184" s="101"/>
      <c r="AE184" s="101"/>
      <c r="AF184" s="101"/>
    </row>
    <row r="185" spans="1:32" s="423" customFormat="1" ht="21" customHeight="1">
      <c r="A185" s="574"/>
      <c r="B185" s="101"/>
      <c r="C185" s="575"/>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c r="AC185" s="101"/>
      <c r="AD185" s="101"/>
      <c r="AE185" s="101"/>
      <c r="AF185" s="101"/>
    </row>
    <row r="186" spans="1:32" s="423" customFormat="1" ht="21" customHeight="1">
      <c r="A186" s="574"/>
      <c r="B186" s="101"/>
      <c r="C186" s="575"/>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c r="AC186" s="101"/>
      <c r="AD186" s="101"/>
      <c r="AE186" s="101"/>
      <c r="AF186" s="101"/>
    </row>
    <row r="187" spans="1:32" s="423" customFormat="1" ht="21" customHeight="1">
      <c r="A187" s="574"/>
      <c r="B187" s="101"/>
      <c r="C187" s="575"/>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c r="AC187" s="101"/>
      <c r="AD187" s="101"/>
      <c r="AE187" s="101"/>
      <c r="AF187" s="101"/>
    </row>
    <row r="188" spans="1:32" s="423" customFormat="1" ht="21" customHeight="1">
      <c r="A188" s="574"/>
      <c r="B188" s="101"/>
      <c r="C188" s="575"/>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c r="AC188" s="101"/>
      <c r="AD188" s="101"/>
      <c r="AE188" s="101"/>
      <c r="AF188" s="101"/>
    </row>
    <row r="189" spans="1:32" s="423" customFormat="1" ht="21" customHeight="1">
      <c r="A189" s="574"/>
      <c r="B189" s="101"/>
      <c r="C189" s="575"/>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c r="AC189" s="101"/>
      <c r="AD189" s="101"/>
      <c r="AE189" s="101"/>
      <c r="AF189" s="101"/>
    </row>
    <row r="190" spans="1:32" s="423" customFormat="1" ht="21" customHeight="1">
      <c r="A190" s="574"/>
      <c r="B190" s="101"/>
      <c r="C190" s="575"/>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c r="AC190" s="101"/>
      <c r="AD190" s="101"/>
      <c r="AE190" s="101"/>
      <c r="AF190" s="101"/>
    </row>
    <row r="191" spans="1:32" s="423" customFormat="1" ht="21" customHeight="1">
      <c r="A191" s="574"/>
      <c r="B191" s="101"/>
      <c r="C191" s="575"/>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c r="AC191" s="101"/>
      <c r="AD191" s="101"/>
      <c r="AE191" s="101"/>
      <c r="AF191" s="101"/>
    </row>
    <row r="192" spans="1:32" s="423" customFormat="1" ht="21" customHeight="1">
      <c r="A192" s="574"/>
      <c r="B192" s="101"/>
      <c r="C192" s="575"/>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c r="AC192" s="101"/>
      <c r="AD192" s="101"/>
      <c r="AE192" s="101"/>
      <c r="AF192" s="101"/>
    </row>
    <row r="193" spans="1:32" s="423" customFormat="1" ht="21" customHeight="1">
      <c r="A193" s="574"/>
      <c r="B193" s="101"/>
      <c r="C193" s="575"/>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c r="AC193" s="101"/>
      <c r="AD193" s="101"/>
      <c r="AE193" s="101"/>
      <c r="AF193" s="101"/>
    </row>
    <row r="194" spans="1:32" s="423" customFormat="1" ht="21" customHeight="1">
      <c r="A194" s="574"/>
      <c r="B194" s="101"/>
      <c r="C194" s="575"/>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c r="AC194" s="101"/>
      <c r="AD194" s="101"/>
      <c r="AE194" s="101"/>
      <c r="AF194" s="101"/>
    </row>
    <row r="195" spans="1:32" s="423" customFormat="1" ht="21" customHeight="1">
      <c r="A195" s="574"/>
      <c r="B195" s="101"/>
      <c r="C195" s="575"/>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c r="AC195" s="101"/>
      <c r="AD195" s="101"/>
      <c r="AE195" s="101"/>
      <c r="AF195" s="101"/>
    </row>
    <row r="196" spans="1:32" s="423" customFormat="1" ht="21" customHeight="1">
      <c r="A196" s="574"/>
      <c r="B196" s="101"/>
      <c r="C196" s="575"/>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c r="AC196" s="101"/>
      <c r="AD196" s="101"/>
      <c r="AE196" s="101"/>
      <c r="AF196" s="101"/>
    </row>
    <row r="197" spans="1:32" s="423" customFormat="1" ht="21" customHeight="1">
      <c r="A197" s="574"/>
      <c r="B197" s="101"/>
      <c r="C197" s="575"/>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c r="AC197" s="101"/>
      <c r="AD197" s="101"/>
      <c r="AE197" s="101"/>
      <c r="AF197" s="101"/>
    </row>
    <row r="198" spans="1:32" s="423" customFormat="1" ht="21" customHeight="1">
      <c r="A198" s="574"/>
      <c r="B198" s="101"/>
      <c r="C198" s="575"/>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c r="AC198" s="101"/>
      <c r="AD198" s="101"/>
      <c r="AE198" s="101"/>
      <c r="AF198" s="101"/>
    </row>
    <row r="199" spans="1:32" s="423" customFormat="1" ht="21" customHeight="1">
      <c r="A199" s="574"/>
      <c r="B199" s="101"/>
      <c r="C199" s="575"/>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c r="AC199" s="101"/>
      <c r="AD199" s="101"/>
      <c r="AE199" s="101"/>
      <c r="AF199" s="101"/>
    </row>
    <row r="200" spans="1:32" s="423" customFormat="1" ht="21" customHeight="1">
      <c r="A200" s="574"/>
      <c r="B200" s="101"/>
      <c r="C200" s="575"/>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c r="AC200" s="101"/>
      <c r="AD200" s="101"/>
      <c r="AE200" s="101"/>
      <c r="AF200" s="101"/>
    </row>
    <row r="201" spans="1:32" s="423" customFormat="1" ht="21" customHeight="1">
      <c r="A201" s="574"/>
      <c r="B201" s="101"/>
      <c r="C201" s="575"/>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c r="AC201" s="101"/>
      <c r="AD201" s="101"/>
      <c r="AE201" s="101"/>
      <c r="AF201" s="101"/>
    </row>
    <row r="202" spans="1:32" s="423" customFormat="1" ht="21" customHeight="1">
      <c r="A202" s="574"/>
      <c r="B202" s="101"/>
      <c r="C202" s="575"/>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c r="AC202" s="101"/>
      <c r="AD202" s="101"/>
      <c r="AE202" s="101"/>
      <c r="AF202" s="101"/>
    </row>
    <row r="203" spans="1:32" s="423" customFormat="1" ht="21" customHeight="1">
      <c r="A203" s="574"/>
      <c r="B203" s="101"/>
      <c r="C203" s="575"/>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c r="AC203" s="101"/>
      <c r="AD203" s="101"/>
      <c r="AE203" s="101"/>
      <c r="AF203" s="101"/>
    </row>
    <row r="204" spans="1:32" s="423" customFormat="1" ht="21" customHeight="1">
      <c r="A204" s="574"/>
      <c r="B204" s="101"/>
      <c r="C204" s="575"/>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c r="AC204" s="101"/>
      <c r="AD204" s="101"/>
      <c r="AE204" s="101"/>
      <c r="AF204" s="101"/>
    </row>
    <row r="205" spans="1:32" s="423" customFormat="1" ht="21" customHeight="1">
      <c r="A205" s="574"/>
      <c r="B205" s="101"/>
      <c r="C205" s="575"/>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c r="AC205" s="101"/>
      <c r="AD205" s="101"/>
      <c r="AE205" s="101"/>
      <c r="AF205" s="101"/>
    </row>
    <row r="206" spans="1:32" s="423" customFormat="1" ht="21" customHeight="1">
      <c r="A206" s="574"/>
      <c r="B206" s="101"/>
      <c r="C206" s="575"/>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c r="AC206" s="101"/>
      <c r="AD206" s="101"/>
      <c r="AE206" s="101"/>
      <c r="AF206" s="101"/>
    </row>
    <row r="207" spans="1:32" s="423" customFormat="1" ht="21" customHeight="1">
      <c r="A207" s="574"/>
      <c r="B207" s="101"/>
      <c r="C207" s="575"/>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c r="AC207" s="101"/>
      <c r="AD207" s="101"/>
      <c r="AE207" s="101"/>
      <c r="AF207" s="101"/>
    </row>
    <row r="208" spans="1:32" s="423" customFormat="1" ht="21" customHeight="1">
      <c r="A208" s="574"/>
      <c r="B208" s="101"/>
      <c r="C208" s="575"/>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c r="AC208" s="101"/>
      <c r="AD208" s="101"/>
      <c r="AE208" s="101"/>
      <c r="AF208" s="101"/>
    </row>
    <row r="209" spans="1:32" s="423" customFormat="1" ht="21" customHeight="1">
      <c r="A209" s="574"/>
      <c r="B209" s="101"/>
      <c r="C209" s="575"/>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c r="AC209" s="101"/>
      <c r="AD209" s="101"/>
      <c r="AE209" s="101"/>
      <c r="AF209" s="101"/>
    </row>
    <row r="210" spans="1:32" s="423" customFormat="1" ht="21" customHeight="1">
      <c r="A210" s="574"/>
      <c r="B210" s="101"/>
      <c r="C210" s="575"/>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c r="AC210" s="101"/>
      <c r="AD210" s="101"/>
      <c r="AE210" s="101"/>
      <c r="AF210" s="101"/>
    </row>
    <row r="211" spans="1:32" s="423" customFormat="1" ht="21" customHeight="1">
      <c r="A211" s="574"/>
      <c r="B211" s="101"/>
      <c r="C211" s="575"/>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c r="AC211" s="101"/>
      <c r="AD211" s="101"/>
      <c r="AE211" s="101"/>
      <c r="AF211" s="101"/>
    </row>
    <row r="212" spans="1:32" s="423" customFormat="1" ht="21" customHeight="1">
      <c r="A212" s="574"/>
      <c r="B212" s="101"/>
      <c r="C212" s="575"/>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c r="AC212" s="101"/>
      <c r="AD212" s="101"/>
      <c r="AE212" s="101"/>
      <c r="AF212" s="101"/>
    </row>
    <row r="213" spans="1:32" s="423" customFormat="1" ht="21" customHeight="1">
      <c r="A213" s="574"/>
      <c r="B213" s="101"/>
      <c r="C213" s="575"/>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c r="AC213" s="101"/>
      <c r="AD213" s="101"/>
      <c r="AE213" s="101"/>
      <c r="AF213" s="101"/>
    </row>
    <row r="214" spans="1:32" s="423" customFormat="1" ht="21" customHeight="1">
      <c r="A214" s="574"/>
      <c r="B214" s="101"/>
      <c r="C214" s="575"/>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c r="AC214" s="101"/>
      <c r="AD214" s="101"/>
      <c r="AE214" s="101"/>
      <c r="AF214" s="101"/>
    </row>
    <row r="215" spans="1:32" s="423" customFormat="1" ht="21" customHeight="1">
      <c r="A215" s="574"/>
      <c r="B215" s="101"/>
      <c r="C215" s="575"/>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c r="AC215" s="101"/>
      <c r="AD215" s="101"/>
      <c r="AE215" s="101"/>
      <c r="AF215" s="101"/>
    </row>
    <row r="216" spans="1:32" s="423" customFormat="1" ht="21" customHeight="1">
      <c r="A216" s="574"/>
      <c r="B216" s="101"/>
      <c r="C216" s="575"/>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c r="AC216" s="101"/>
      <c r="AD216" s="101"/>
      <c r="AE216" s="101"/>
      <c r="AF216" s="101"/>
    </row>
    <row r="217" spans="1:32" s="423" customFormat="1" ht="21" customHeight="1">
      <c r="A217" s="574"/>
      <c r="B217" s="101"/>
      <c r="C217" s="575"/>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c r="AC217" s="101"/>
      <c r="AD217" s="101"/>
      <c r="AE217" s="101"/>
      <c r="AF217" s="101"/>
    </row>
    <row r="218" spans="1:32" s="423" customFormat="1" ht="21" customHeight="1">
      <c r="A218" s="574"/>
      <c r="B218" s="101"/>
      <c r="C218" s="575"/>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c r="AC218" s="101"/>
      <c r="AD218" s="101"/>
      <c r="AE218" s="101"/>
      <c r="AF218" s="101"/>
    </row>
    <row r="219" spans="1:32" s="423" customFormat="1" ht="21" customHeight="1">
      <c r="A219" s="574"/>
      <c r="B219" s="101"/>
      <c r="C219" s="575"/>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c r="AC219" s="101"/>
      <c r="AD219" s="101"/>
      <c r="AE219" s="101"/>
      <c r="AF219" s="101"/>
    </row>
    <row r="220" spans="1:32" s="423" customFormat="1" ht="21" customHeight="1">
      <c r="A220" s="574"/>
      <c r="B220" s="101"/>
      <c r="C220" s="575"/>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c r="AC220" s="101"/>
      <c r="AD220" s="101"/>
      <c r="AE220" s="101"/>
      <c r="AF220" s="101"/>
    </row>
    <row r="221" spans="1:32" s="423" customFormat="1" ht="21" customHeight="1">
      <c r="A221" s="574"/>
      <c r="B221" s="101"/>
      <c r="C221" s="575"/>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c r="AC221" s="101"/>
      <c r="AD221" s="101"/>
      <c r="AE221" s="101"/>
      <c r="AF221" s="101"/>
    </row>
    <row r="222" spans="1:32" s="423" customFormat="1" ht="21" customHeight="1">
      <c r="A222" s="574"/>
      <c r="B222" s="101"/>
      <c r="C222" s="575"/>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c r="AC222" s="101"/>
      <c r="AD222" s="101"/>
      <c r="AE222" s="101"/>
      <c r="AF222" s="101"/>
    </row>
    <row r="223" spans="1:32" s="423" customFormat="1" ht="21" customHeight="1">
      <c r="A223" s="574"/>
      <c r="B223" s="101"/>
      <c r="C223" s="575"/>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c r="AC223" s="101"/>
      <c r="AD223" s="101"/>
      <c r="AE223" s="101"/>
      <c r="AF223" s="101"/>
    </row>
    <row r="224" spans="1:32" s="423" customFormat="1" ht="21" customHeight="1">
      <c r="A224" s="574"/>
      <c r="B224" s="101"/>
      <c r="C224" s="575"/>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c r="AC224" s="101"/>
      <c r="AD224" s="101"/>
      <c r="AE224" s="101"/>
      <c r="AF224" s="101"/>
    </row>
    <row r="225" spans="1:32" s="423" customFormat="1" ht="21" customHeight="1">
      <c r="A225" s="574"/>
      <c r="B225" s="101"/>
      <c r="C225" s="575"/>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c r="AC225" s="101"/>
      <c r="AD225" s="101"/>
      <c r="AE225" s="101"/>
      <c r="AF225" s="101"/>
    </row>
    <row r="226" spans="1:32" s="423" customFormat="1" ht="21" customHeight="1">
      <c r="A226" s="574"/>
      <c r="B226" s="101"/>
      <c r="C226" s="575"/>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c r="AC226" s="101"/>
      <c r="AD226" s="101"/>
      <c r="AE226" s="101"/>
      <c r="AF226" s="101"/>
    </row>
    <row r="227" spans="1:32" s="423" customFormat="1" ht="21" customHeight="1">
      <c r="A227" s="574"/>
      <c r="B227" s="101"/>
      <c r="C227" s="575"/>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c r="AC227" s="101"/>
      <c r="AD227" s="101"/>
      <c r="AE227" s="101"/>
      <c r="AF227" s="101"/>
    </row>
    <row r="228" spans="1:32" s="423" customFormat="1" ht="21" customHeight="1">
      <c r="A228" s="574"/>
      <c r="B228" s="101"/>
      <c r="C228" s="575"/>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c r="AC228" s="101"/>
      <c r="AD228" s="101"/>
      <c r="AE228" s="101"/>
      <c r="AF228" s="101"/>
    </row>
    <row r="229" spans="1:32" s="423" customFormat="1" ht="21" customHeight="1">
      <c r="A229" s="574"/>
      <c r="B229" s="101"/>
      <c r="C229" s="575"/>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c r="AC229" s="101"/>
      <c r="AD229" s="101"/>
      <c r="AE229" s="101"/>
      <c r="AF229" s="101"/>
    </row>
    <row r="230" spans="1:32" s="423" customFormat="1" ht="21" customHeight="1">
      <c r="A230" s="574"/>
      <c r="B230" s="101"/>
      <c r="C230" s="575"/>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c r="AC230" s="101"/>
      <c r="AD230" s="101"/>
      <c r="AE230" s="101"/>
      <c r="AF230" s="101"/>
    </row>
    <row r="231" spans="1:32" s="423" customFormat="1" ht="21" customHeight="1">
      <c r="A231" s="574"/>
      <c r="B231" s="101"/>
      <c r="C231" s="575"/>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c r="AC231" s="101"/>
      <c r="AD231" s="101"/>
      <c r="AE231" s="101"/>
      <c r="AF231" s="101"/>
    </row>
    <row r="232" spans="1:32" s="423" customFormat="1" ht="21" customHeight="1">
      <c r="A232" s="574"/>
      <c r="B232" s="101"/>
      <c r="C232" s="575"/>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c r="AC232" s="101"/>
      <c r="AD232" s="101"/>
      <c r="AE232" s="101"/>
      <c r="AF232" s="101"/>
    </row>
    <row r="233" spans="1:32" s="423" customFormat="1" ht="21" customHeight="1">
      <c r="A233" s="574"/>
      <c r="B233" s="101"/>
      <c r="C233" s="575"/>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c r="AC233" s="101"/>
      <c r="AD233" s="101"/>
      <c r="AE233" s="101"/>
      <c r="AF233" s="101"/>
    </row>
    <row r="234" spans="1:32" s="423" customFormat="1" ht="21" customHeight="1">
      <c r="A234" s="574"/>
      <c r="B234" s="101"/>
      <c r="C234" s="575"/>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c r="AC234" s="101"/>
      <c r="AD234" s="101"/>
      <c r="AE234" s="101"/>
      <c r="AF234" s="101"/>
    </row>
    <row r="235" spans="1:32" s="423" customFormat="1" ht="21" customHeight="1">
      <c r="A235" s="574"/>
      <c r="B235" s="101"/>
      <c r="C235" s="575"/>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c r="AC235" s="101"/>
      <c r="AD235" s="101"/>
      <c r="AE235" s="101"/>
      <c r="AF235" s="101"/>
    </row>
    <row r="236" spans="1:32" s="423" customFormat="1" ht="21" customHeight="1">
      <c r="A236" s="574"/>
      <c r="B236" s="101"/>
      <c r="C236" s="575"/>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c r="AC236" s="101"/>
      <c r="AD236" s="101"/>
      <c r="AE236" s="101"/>
      <c r="AF236" s="101"/>
    </row>
    <row r="237" spans="1:32" s="423" customFormat="1" ht="21" customHeight="1">
      <c r="A237" s="574"/>
      <c r="B237" s="101"/>
      <c r="C237" s="575"/>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c r="AC237" s="101"/>
      <c r="AD237" s="101"/>
      <c r="AE237" s="101"/>
      <c r="AF237" s="101"/>
    </row>
    <row r="238" spans="1:32" s="423" customFormat="1" ht="21" customHeight="1">
      <c r="A238" s="574"/>
      <c r="B238" s="101"/>
      <c r="C238" s="575"/>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c r="AC238" s="101"/>
      <c r="AD238" s="101"/>
      <c r="AE238" s="101"/>
      <c r="AF238" s="101"/>
    </row>
    <row r="239" spans="1:32" s="423" customFormat="1" ht="21" customHeight="1">
      <c r="A239" s="574"/>
      <c r="B239" s="101"/>
      <c r="C239" s="575"/>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c r="AC239" s="101"/>
      <c r="AD239" s="101"/>
      <c r="AE239" s="101"/>
      <c r="AF239" s="101"/>
    </row>
    <row r="240" spans="1:32" s="423" customFormat="1" ht="21" customHeight="1">
      <c r="A240" s="574"/>
      <c r="B240" s="101"/>
      <c r="C240" s="575"/>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c r="AC240" s="101"/>
      <c r="AD240" s="101"/>
      <c r="AE240" s="101"/>
      <c r="AF240" s="101"/>
    </row>
    <row r="241" spans="1:32" s="423" customFormat="1" ht="21" customHeight="1">
      <c r="A241" s="574"/>
      <c r="B241" s="101"/>
      <c r="C241" s="575"/>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c r="AC241" s="101"/>
      <c r="AD241" s="101"/>
      <c r="AE241" s="101"/>
      <c r="AF241" s="101"/>
    </row>
    <row r="242" spans="1:32" s="423" customFormat="1" ht="21" customHeight="1">
      <c r="A242" s="574"/>
      <c r="B242" s="101"/>
      <c r="C242" s="575"/>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c r="AC242" s="101"/>
      <c r="AD242" s="101"/>
      <c r="AE242" s="101"/>
      <c r="AF242" s="101"/>
    </row>
    <row r="243" spans="1:32" s="423" customFormat="1" ht="21" customHeight="1">
      <c r="A243" s="574"/>
      <c r="B243" s="101"/>
      <c r="C243" s="575"/>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c r="AC243" s="101"/>
      <c r="AD243" s="101"/>
      <c r="AE243" s="101"/>
      <c r="AF243" s="101"/>
    </row>
    <row r="244" spans="1:32" s="423" customFormat="1" ht="21" customHeight="1">
      <c r="A244" s="574"/>
      <c r="B244" s="101"/>
      <c r="C244" s="575"/>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c r="AC244" s="101"/>
      <c r="AD244" s="101"/>
      <c r="AE244" s="101"/>
      <c r="AF244" s="101"/>
    </row>
    <row r="245" spans="1:32" s="423" customFormat="1" ht="21" customHeight="1">
      <c r="A245" s="574"/>
      <c r="B245" s="101"/>
      <c r="C245" s="575"/>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c r="AC245" s="101"/>
      <c r="AD245" s="101"/>
      <c r="AE245" s="101"/>
      <c r="AF245" s="101"/>
    </row>
    <row r="246" spans="1:32" s="423" customFormat="1" ht="21" customHeight="1">
      <c r="A246" s="574"/>
      <c r="B246" s="101"/>
      <c r="C246" s="575"/>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c r="AC246" s="101"/>
      <c r="AD246" s="101"/>
      <c r="AE246" s="101"/>
      <c r="AF246" s="101"/>
    </row>
    <row r="247" spans="1:32" s="423" customFormat="1" ht="21" customHeight="1">
      <c r="A247" s="574"/>
      <c r="B247" s="101"/>
      <c r="C247" s="575"/>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c r="AC247" s="101"/>
      <c r="AD247" s="101"/>
      <c r="AE247" s="101"/>
      <c r="AF247" s="101"/>
    </row>
    <row r="248" spans="1:32" s="423" customFormat="1" ht="21" customHeight="1">
      <c r="A248" s="574"/>
      <c r="B248" s="101"/>
      <c r="C248" s="575"/>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c r="AC248" s="101"/>
      <c r="AD248" s="101"/>
      <c r="AE248" s="101"/>
      <c r="AF248" s="101"/>
    </row>
    <row r="249" spans="1:32" s="423" customFormat="1" ht="21" customHeight="1">
      <c r="A249" s="574"/>
      <c r="B249" s="101"/>
      <c r="C249" s="575"/>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c r="AC249" s="101"/>
      <c r="AD249" s="101"/>
      <c r="AE249" s="101"/>
      <c r="AF249" s="101"/>
    </row>
    <row r="250" spans="1:32" s="423" customFormat="1" ht="21" customHeight="1">
      <c r="A250" s="574"/>
      <c r="B250" s="101"/>
      <c r="C250" s="575"/>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c r="AC250" s="101"/>
      <c r="AD250" s="101"/>
      <c r="AE250" s="101"/>
      <c r="AF250" s="101"/>
    </row>
    <row r="251" spans="1:32" s="423" customFormat="1" ht="21" customHeight="1">
      <c r="A251" s="574"/>
      <c r="B251" s="101"/>
      <c r="C251" s="575"/>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c r="AC251" s="101"/>
      <c r="AD251" s="101"/>
      <c r="AE251" s="101"/>
      <c r="AF251" s="101"/>
    </row>
    <row r="252" spans="1:32" s="423" customFormat="1" ht="21" customHeight="1">
      <c r="A252" s="574"/>
      <c r="B252" s="101"/>
      <c r="C252" s="575"/>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c r="AC252" s="101"/>
      <c r="AD252" s="101"/>
      <c r="AE252" s="101"/>
      <c r="AF252" s="101"/>
    </row>
    <row r="253" spans="1:32" s="423" customFormat="1" ht="21" customHeight="1">
      <c r="A253" s="574"/>
      <c r="B253" s="101"/>
      <c r="C253" s="575"/>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c r="AC253" s="101"/>
      <c r="AD253" s="101"/>
      <c r="AE253" s="101"/>
      <c r="AF253" s="101"/>
    </row>
    <row r="254" spans="1:32" s="423" customFormat="1" ht="21" customHeight="1">
      <c r="A254" s="574"/>
      <c r="B254" s="101"/>
      <c r="C254" s="575"/>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c r="AC254" s="101"/>
      <c r="AD254" s="101"/>
      <c r="AE254" s="101"/>
      <c r="AF254" s="101"/>
    </row>
    <row r="255" spans="1:32" s="423" customFormat="1" ht="21" customHeight="1">
      <c r="A255" s="574"/>
      <c r="B255" s="101"/>
      <c r="C255" s="575"/>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c r="AC255" s="101"/>
      <c r="AD255" s="101"/>
      <c r="AE255" s="101"/>
      <c r="AF255" s="101"/>
    </row>
    <row r="256" spans="1:32" s="423" customFormat="1" ht="21" customHeight="1">
      <c r="A256" s="574"/>
      <c r="B256" s="101"/>
      <c r="C256" s="575"/>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c r="AC256" s="101"/>
      <c r="AD256" s="101"/>
      <c r="AE256" s="101"/>
      <c r="AF256" s="101"/>
    </row>
    <row r="257" spans="1:32" s="423" customFormat="1" ht="21" customHeight="1">
      <c r="A257" s="574"/>
      <c r="B257" s="101"/>
      <c r="C257" s="575"/>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c r="AC257" s="101"/>
      <c r="AD257" s="101"/>
      <c r="AE257" s="101"/>
      <c r="AF257" s="101"/>
    </row>
    <row r="258" spans="1:32" s="423" customFormat="1" ht="21" customHeight="1">
      <c r="A258" s="574"/>
      <c r="B258" s="101"/>
      <c r="C258" s="575"/>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c r="AC258" s="101"/>
      <c r="AD258" s="101"/>
      <c r="AE258" s="101"/>
      <c r="AF258" s="101"/>
    </row>
    <row r="259" spans="1:32" s="423" customFormat="1" ht="21" customHeight="1">
      <c r="A259" s="574"/>
      <c r="B259" s="101"/>
      <c r="C259" s="575"/>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c r="AC259" s="101"/>
      <c r="AD259" s="101"/>
      <c r="AE259" s="101"/>
      <c r="AF259" s="101"/>
    </row>
    <row r="260" spans="1:32" s="423" customFormat="1" ht="21" customHeight="1">
      <c r="A260" s="574"/>
      <c r="B260" s="101"/>
      <c r="C260" s="575"/>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c r="AC260" s="101"/>
      <c r="AD260" s="101"/>
      <c r="AE260" s="101"/>
      <c r="AF260" s="101"/>
    </row>
    <row r="261" spans="1:32" s="423" customFormat="1" ht="21" customHeight="1">
      <c r="A261" s="574"/>
      <c r="B261" s="101"/>
      <c r="C261" s="575"/>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c r="AC261" s="101"/>
      <c r="AD261" s="101"/>
      <c r="AE261" s="101"/>
      <c r="AF261" s="101"/>
    </row>
    <row r="262" spans="1:32" s="423" customFormat="1" ht="21" customHeight="1">
      <c r="A262" s="574"/>
      <c r="B262" s="101"/>
      <c r="C262" s="575"/>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c r="AC262" s="101"/>
      <c r="AD262" s="101"/>
      <c r="AE262" s="101"/>
      <c r="AF262" s="101"/>
    </row>
    <row r="263" spans="1:32" s="423" customFormat="1" ht="21" customHeight="1">
      <c r="A263" s="574"/>
      <c r="B263" s="101"/>
      <c r="C263" s="575"/>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c r="AC263" s="101"/>
      <c r="AD263" s="101"/>
      <c r="AE263" s="101"/>
      <c r="AF263" s="101"/>
    </row>
    <row r="264" spans="1:32" s="423" customFormat="1" ht="21" customHeight="1">
      <c r="A264" s="574"/>
      <c r="B264" s="101"/>
      <c r="C264" s="575"/>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c r="AC264" s="101"/>
      <c r="AD264" s="101"/>
      <c r="AE264" s="101"/>
      <c r="AF264" s="101"/>
    </row>
    <row r="265" spans="1:32" s="423" customFormat="1" ht="21" customHeight="1">
      <c r="A265" s="574"/>
      <c r="B265" s="101"/>
      <c r="C265" s="575"/>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c r="AC265" s="101"/>
      <c r="AD265" s="101"/>
      <c r="AE265" s="101"/>
      <c r="AF265" s="101"/>
    </row>
    <row r="266" spans="1:32" s="423" customFormat="1" ht="21" customHeight="1">
      <c r="A266" s="574"/>
      <c r="B266" s="101"/>
      <c r="C266" s="575"/>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c r="AC266" s="101"/>
      <c r="AD266" s="101"/>
      <c r="AE266" s="101"/>
      <c r="AF266" s="101"/>
    </row>
    <row r="267" spans="1:32" s="423" customFormat="1" ht="21" customHeight="1">
      <c r="A267" s="574"/>
      <c r="B267" s="101"/>
      <c r="C267" s="575"/>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c r="AC267" s="101"/>
      <c r="AD267" s="101"/>
      <c r="AE267" s="101"/>
      <c r="AF267" s="101"/>
    </row>
    <row r="268" spans="1:32" s="423" customFormat="1" ht="21" customHeight="1">
      <c r="A268" s="574"/>
      <c r="B268" s="101"/>
      <c r="C268" s="575"/>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c r="AC268" s="101"/>
      <c r="AD268" s="101"/>
      <c r="AE268" s="101"/>
      <c r="AF268" s="101"/>
    </row>
    <row r="269" spans="1:32" s="423" customFormat="1" ht="21" customHeight="1">
      <c r="A269" s="574"/>
      <c r="B269" s="101"/>
      <c r="C269" s="575"/>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c r="AC269" s="101"/>
      <c r="AD269" s="101"/>
      <c r="AE269" s="101"/>
      <c r="AF269" s="101"/>
    </row>
    <row r="270" spans="1:32" s="423" customFormat="1" ht="21" customHeight="1">
      <c r="A270" s="574"/>
      <c r="B270" s="101"/>
      <c r="C270" s="575"/>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c r="AC270" s="101"/>
      <c r="AD270" s="101"/>
      <c r="AE270" s="101"/>
      <c r="AF270" s="101"/>
    </row>
    <row r="271" spans="1:32" s="423" customFormat="1" ht="21" customHeight="1">
      <c r="A271" s="574"/>
      <c r="B271" s="101"/>
      <c r="C271" s="575"/>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c r="AC271" s="101"/>
      <c r="AD271" s="101"/>
      <c r="AE271" s="101"/>
      <c r="AF271" s="101"/>
    </row>
    <row r="272" spans="1:32" s="423" customFormat="1" ht="21" customHeight="1">
      <c r="A272" s="574"/>
      <c r="B272" s="101"/>
      <c r="C272" s="575"/>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c r="AC272" s="101"/>
      <c r="AD272" s="101"/>
      <c r="AE272" s="101"/>
      <c r="AF272" s="101"/>
    </row>
    <row r="273" spans="1:32" s="423" customFormat="1" ht="21" customHeight="1">
      <c r="A273" s="574"/>
      <c r="B273" s="101"/>
      <c r="C273" s="575"/>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c r="AC273" s="101"/>
      <c r="AD273" s="101"/>
      <c r="AE273" s="101"/>
      <c r="AF273" s="101"/>
    </row>
    <row r="274" spans="1:32" s="423" customFormat="1" ht="21" customHeight="1">
      <c r="A274" s="574"/>
      <c r="B274" s="101"/>
      <c r="C274" s="575"/>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c r="AC274" s="101"/>
      <c r="AD274" s="101"/>
      <c r="AE274" s="101"/>
      <c r="AF274" s="101"/>
    </row>
    <row r="275" spans="1:32" s="423" customFormat="1" ht="21" customHeight="1">
      <c r="A275" s="574"/>
      <c r="B275" s="101"/>
      <c r="C275" s="575"/>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c r="AC275" s="101"/>
      <c r="AD275" s="101"/>
      <c r="AE275" s="101"/>
      <c r="AF275" s="101"/>
    </row>
    <row r="276" spans="1:32" s="423" customFormat="1" ht="21" customHeight="1">
      <c r="A276" s="574"/>
      <c r="B276" s="101"/>
      <c r="C276" s="575"/>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c r="AC276" s="101"/>
      <c r="AD276" s="101"/>
      <c r="AE276" s="101"/>
      <c r="AF276" s="101"/>
    </row>
    <row r="277" spans="1:32" s="423" customFormat="1" ht="21" customHeight="1">
      <c r="A277" s="574"/>
      <c r="B277" s="101"/>
      <c r="C277" s="575"/>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c r="AC277" s="101"/>
      <c r="AD277" s="101"/>
      <c r="AE277" s="101"/>
      <c r="AF277" s="101"/>
    </row>
    <row r="278" spans="1:32" s="423" customFormat="1" ht="21" customHeight="1">
      <c r="A278" s="574"/>
      <c r="B278" s="101"/>
      <c r="C278" s="575"/>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c r="AC278" s="101"/>
      <c r="AD278" s="101"/>
      <c r="AE278" s="101"/>
      <c r="AF278" s="101"/>
    </row>
    <row r="279" spans="1:32" s="423" customFormat="1" ht="21" customHeight="1">
      <c r="A279" s="574"/>
      <c r="B279" s="101"/>
      <c r="C279" s="575"/>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c r="AC279" s="101"/>
      <c r="AD279" s="101"/>
      <c r="AE279" s="101"/>
      <c r="AF279" s="101"/>
    </row>
    <row r="280" spans="1:32" s="423" customFormat="1" ht="21" customHeight="1">
      <c r="A280" s="574"/>
      <c r="B280" s="101"/>
      <c r="C280" s="575"/>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c r="AC280" s="101"/>
      <c r="AD280" s="101"/>
      <c r="AE280" s="101"/>
      <c r="AF280" s="101"/>
    </row>
    <row r="281" spans="1:32" s="423" customFormat="1" ht="21" customHeight="1">
      <c r="A281" s="574"/>
      <c r="B281" s="101"/>
      <c r="C281" s="575"/>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row>
    <row r="282" spans="1:32" s="423" customFormat="1" ht="21" customHeight="1">
      <c r="A282" s="574"/>
      <c r="B282" s="101"/>
      <c r="C282" s="575"/>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c r="AC282" s="101"/>
      <c r="AD282" s="101"/>
      <c r="AE282" s="101"/>
      <c r="AF282" s="101"/>
    </row>
    <row r="283" spans="1:32" s="423" customFormat="1" ht="21" customHeight="1">
      <c r="A283" s="574"/>
      <c r="B283" s="101"/>
      <c r="C283" s="575"/>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c r="AC283" s="101"/>
      <c r="AD283" s="101"/>
      <c r="AE283" s="101"/>
      <c r="AF283" s="101"/>
    </row>
    <row r="284" spans="1:32" s="423" customFormat="1" ht="21" customHeight="1">
      <c r="A284" s="574"/>
      <c r="B284" s="101"/>
      <c r="C284" s="575"/>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c r="AC284" s="101"/>
      <c r="AD284" s="101"/>
      <c r="AE284" s="101"/>
      <c r="AF284" s="101"/>
    </row>
    <row r="285" spans="1:32" s="423" customFormat="1" ht="21" customHeight="1">
      <c r="A285" s="574"/>
      <c r="B285" s="101"/>
      <c r="C285" s="575"/>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c r="AC285" s="101"/>
      <c r="AD285" s="101"/>
      <c r="AE285" s="101"/>
      <c r="AF285" s="101"/>
    </row>
    <row r="286" spans="1:32" s="423" customFormat="1" ht="21" customHeight="1">
      <c r="A286" s="574"/>
      <c r="B286" s="101"/>
      <c r="C286" s="575"/>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c r="AC286" s="101"/>
      <c r="AD286" s="101"/>
      <c r="AE286" s="101"/>
      <c r="AF286" s="101"/>
    </row>
    <row r="287" spans="1:32" s="423" customFormat="1" ht="21" customHeight="1">
      <c r="A287" s="574"/>
      <c r="B287" s="101"/>
      <c r="C287" s="575"/>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c r="AC287" s="101"/>
      <c r="AD287" s="101"/>
      <c r="AE287" s="101"/>
      <c r="AF287" s="101"/>
    </row>
    <row r="288" spans="1:32" s="423" customFormat="1" ht="21" customHeight="1">
      <c r="A288" s="574"/>
      <c r="B288" s="101"/>
      <c r="C288" s="575"/>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c r="AC288" s="101"/>
      <c r="AD288" s="101"/>
      <c r="AE288" s="101"/>
      <c r="AF288" s="101"/>
    </row>
    <row r="289" spans="1:32" s="423" customFormat="1" ht="21" customHeight="1">
      <c r="A289" s="574"/>
      <c r="B289" s="101"/>
      <c r="C289" s="575"/>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c r="AC289" s="101"/>
      <c r="AD289" s="101"/>
      <c r="AE289" s="101"/>
      <c r="AF289" s="101"/>
    </row>
    <row r="290" spans="1:32" s="423" customFormat="1" ht="21" customHeight="1">
      <c r="A290" s="574"/>
      <c r="B290" s="101"/>
      <c r="C290" s="575"/>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c r="AC290" s="101"/>
      <c r="AD290" s="101"/>
      <c r="AE290" s="101"/>
      <c r="AF290" s="101"/>
    </row>
    <row r="291" spans="1:32" s="423" customFormat="1" ht="21" customHeight="1">
      <c r="A291" s="574"/>
      <c r="B291" s="101"/>
      <c r="C291" s="575"/>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c r="AC291" s="101"/>
      <c r="AD291" s="101"/>
      <c r="AE291" s="101"/>
      <c r="AF291" s="101"/>
    </row>
    <row r="292" spans="1:32" s="423" customFormat="1" ht="21" customHeight="1">
      <c r="A292" s="574"/>
      <c r="B292" s="101"/>
      <c r="C292" s="575"/>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c r="AC292" s="101"/>
      <c r="AD292" s="101"/>
      <c r="AE292" s="101"/>
      <c r="AF292" s="101"/>
    </row>
    <row r="293" spans="1:32" s="423" customFormat="1" ht="21" customHeight="1">
      <c r="A293" s="574"/>
      <c r="B293" s="101"/>
      <c r="C293" s="575"/>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c r="AC293" s="101"/>
      <c r="AD293" s="101"/>
      <c r="AE293" s="101"/>
      <c r="AF293" s="101"/>
    </row>
    <row r="294" spans="1:32" s="423" customFormat="1" ht="21" customHeight="1">
      <c r="A294" s="574"/>
      <c r="B294" s="101"/>
      <c r="C294" s="575"/>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c r="AC294" s="101"/>
      <c r="AD294" s="101"/>
      <c r="AE294" s="101"/>
      <c r="AF294" s="101"/>
    </row>
    <row r="295" spans="1:32" s="423" customFormat="1" ht="21" customHeight="1">
      <c r="A295" s="574"/>
      <c r="B295" s="101"/>
      <c r="C295" s="575"/>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c r="AC295" s="101"/>
      <c r="AD295" s="101"/>
      <c r="AE295" s="101"/>
      <c r="AF295" s="101"/>
    </row>
    <row r="296" spans="1:32" s="423" customFormat="1" ht="21" customHeight="1">
      <c r="A296" s="574"/>
      <c r="B296" s="101"/>
      <c r="C296" s="575"/>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c r="AC296" s="101"/>
      <c r="AD296" s="101"/>
      <c r="AE296" s="101"/>
      <c r="AF296" s="101"/>
    </row>
    <row r="297" spans="1:32" s="423" customFormat="1" ht="21" customHeight="1">
      <c r="A297" s="574"/>
      <c r="B297" s="101"/>
      <c r="C297" s="575"/>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c r="AC297" s="101"/>
      <c r="AD297" s="101"/>
      <c r="AE297" s="101"/>
      <c r="AF297" s="101"/>
    </row>
    <row r="298" spans="1:32" s="423" customFormat="1" ht="21" customHeight="1">
      <c r="A298" s="574"/>
      <c r="B298" s="101"/>
      <c r="C298" s="575"/>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c r="AC298" s="101"/>
      <c r="AD298" s="101"/>
      <c r="AE298" s="101"/>
      <c r="AF298" s="101"/>
    </row>
    <row r="299" spans="1:32" s="423" customFormat="1" ht="21" customHeight="1">
      <c r="A299" s="574"/>
      <c r="B299" s="101"/>
      <c r="C299" s="575"/>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c r="AC299" s="101"/>
      <c r="AD299" s="101"/>
      <c r="AE299" s="101"/>
      <c r="AF299" s="101"/>
    </row>
    <row r="300" spans="1:32" s="423" customFormat="1" ht="21" customHeight="1">
      <c r="A300" s="574"/>
      <c r="B300" s="101"/>
      <c r="C300" s="575"/>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c r="AC300" s="101"/>
      <c r="AD300" s="101"/>
      <c r="AE300" s="101"/>
      <c r="AF300" s="101"/>
    </row>
    <row r="301" spans="1:32" s="423" customFormat="1" ht="21" customHeight="1">
      <c r="A301" s="574"/>
      <c r="B301" s="101"/>
      <c r="C301" s="575"/>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c r="AC301" s="101"/>
      <c r="AD301" s="101"/>
      <c r="AE301" s="101"/>
      <c r="AF301" s="101"/>
    </row>
    <row r="302" spans="1:32" s="423" customFormat="1" ht="21" customHeight="1">
      <c r="A302" s="574"/>
      <c r="B302" s="101"/>
      <c r="C302" s="575"/>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c r="AC302" s="101"/>
      <c r="AD302" s="101"/>
      <c r="AE302" s="101"/>
      <c r="AF302" s="101"/>
    </row>
    <row r="303" spans="1:32" s="423" customFormat="1" ht="21" customHeight="1">
      <c r="A303" s="574"/>
      <c r="B303" s="101"/>
      <c r="C303" s="575"/>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c r="AC303" s="101"/>
      <c r="AD303" s="101"/>
      <c r="AE303" s="101"/>
      <c r="AF303" s="101"/>
    </row>
    <row r="304" spans="1:32" s="423" customFormat="1" ht="21" customHeight="1">
      <c r="A304" s="574"/>
      <c r="B304" s="101"/>
      <c r="C304" s="575"/>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c r="AC304" s="101"/>
      <c r="AD304" s="101"/>
      <c r="AE304" s="101"/>
      <c r="AF304" s="101"/>
    </row>
    <row r="305" spans="1:32" s="423" customFormat="1" ht="21" customHeight="1">
      <c r="A305" s="574"/>
      <c r="B305" s="101"/>
      <c r="C305" s="575"/>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c r="AC305" s="101"/>
      <c r="AD305" s="101"/>
      <c r="AE305" s="101"/>
      <c r="AF305" s="101"/>
    </row>
    <row r="306" spans="1:32" s="423" customFormat="1" ht="21" customHeight="1">
      <c r="A306" s="574"/>
      <c r="B306" s="101"/>
      <c r="C306" s="575"/>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c r="AC306" s="101"/>
      <c r="AD306" s="101"/>
      <c r="AE306" s="101"/>
      <c r="AF306" s="101"/>
    </row>
    <row r="307" spans="1:32" s="423" customFormat="1" ht="21" customHeight="1">
      <c r="A307" s="574"/>
      <c r="B307" s="101"/>
      <c r="C307" s="575"/>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c r="AC307" s="101"/>
      <c r="AD307" s="101"/>
      <c r="AE307" s="101"/>
      <c r="AF307" s="101"/>
    </row>
    <row r="308" spans="1:32" s="423" customFormat="1" ht="21" customHeight="1">
      <c r="A308" s="574"/>
      <c r="B308" s="101"/>
      <c r="C308" s="575"/>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c r="AC308" s="101"/>
      <c r="AD308" s="101"/>
      <c r="AE308" s="101"/>
      <c r="AF308" s="101"/>
    </row>
    <row r="309" spans="1:32" s="423" customFormat="1" ht="21" customHeight="1">
      <c r="A309" s="574"/>
      <c r="B309" s="101"/>
      <c r="C309" s="575"/>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c r="AC309" s="101"/>
      <c r="AD309" s="101"/>
      <c r="AE309" s="101"/>
      <c r="AF309" s="101"/>
    </row>
    <row r="310" spans="1:32" s="423" customFormat="1" ht="21" customHeight="1">
      <c r="A310" s="574"/>
      <c r="B310" s="101"/>
      <c r="C310" s="575"/>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c r="AC310" s="101"/>
      <c r="AD310" s="101"/>
      <c r="AE310" s="101"/>
      <c r="AF310" s="101"/>
    </row>
    <row r="311" spans="1:32" s="423" customFormat="1" ht="21" customHeight="1">
      <c r="A311" s="574"/>
      <c r="B311" s="101"/>
      <c r="C311" s="575"/>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c r="AC311" s="101"/>
      <c r="AD311" s="101"/>
      <c r="AE311" s="101"/>
      <c r="AF311" s="101"/>
    </row>
    <row r="312" spans="1:32" s="423" customFormat="1" ht="21" customHeight="1">
      <c r="A312" s="574"/>
      <c r="B312" s="101"/>
      <c r="C312" s="575"/>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c r="AC312" s="101"/>
      <c r="AD312" s="101"/>
      <c r="AE312" s="101"/>
      <c r="AF312" s="101"/>
    </row>
    <row r="313" spans="1:32" s="423" customFormat="1" ht="21" customHeight="1">
      <c r="A313" s="574"/>
      <c r="B313" s="101"/>
      <c r="C313" s="575"/>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c r="AC313" s="101"/>
      <c r="AD313" s="101"/>
      <c r="AE313" s="101"/>
      <c r="AF313" s="101"/>
    </row>
    <row r="314" spans="1:32" s="423" customFormat="1" ht="21" customHeight="1">
      <c r="A314" s="574"/>
      <c r="B314" s="101"/>
      <c r="C314" s="575"/>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c r="AC314" s="101"/>
      <c r="AD314" s="101"/>
      <c r="AE314" s="101"/>
      <c r="AF314" s="101"/>
    </row>
    <row r="315" spans="1:32" s="423" customFormat="1" ht="21" customHeight="1">
      <c r="A315" s="574"/>
      <c r="B315" s="101"/>
      <c r="C315" s="575"/>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c r="AC315" s="101"/>
      <c r="AD315" s="101"/>
      <c r="AE315" s="101"/>
      <c r="AF315" s="101"/>
    </row>
    <row r="316" spans="1:32" s="423" customFormat="1" ht="21" customHeight="1">
      <c r="A316" s="574"/>
      <c r="B316" s="101"/>
      <c r="C316" s="575"/>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c r="AC316" s="101"/>
      <c r="AD316" s="101"/>
      <c r="AE316" s="101"/>
      <c r="AF316" s="101"/>
    </row>
    <row r="317" spans="1:32" s="423" customFormat="1" ht="21" customHeight="1">
      <c r="A317" s="574"/>
      <c r="B317" s="101"/>
      <c r="C317" s="575"/>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c r="AC317" s="101"/>
      <c r="AD317" s="101"/>
      <c r="AE317" s="101"/>
      <c r="AF317" s="101"/>
    </row>
    <row r="318" spans="1:32" s="423" customFormat="1" ht="21" customHeight="1">
      <c r="A318" s="574"/>
      <c r="B318" s="101"/>
      <c r="C318" s="575"/>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c r="AC318" s="101"/>
      <c r="AD318" s="101"/>
      <c r="AE318" s="101"/>
      <c r="AF318" s="101"/>
    </row>
    <row r="319" spans="1:32" s="423" customFormat="1" ht="21" customHeight="1">
      <c r="A319" s="574"/>
      <c r="B319" s="101"/>
      <c r="C319" s="575"/>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c r="AC319" s="101"/>
      <c r="AD319" s="101"/>
      <c r="AE319" s="101"/>
      <c r="AF319" s="101"/>
    </row>
    <row r="320" spans="1:32" s="423" customFormat="1" ht="21" customHeight="1">
      <c r="A320" s="574"/>
      <c r="B320" s="101"/>
      <c r="C320" s="575"/>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c r="AC320" s="101"/>
      <c r="AD320" s="101"/>
      <c r="AE320" s="101"/>
      <c r="AF320" s="101"/>
    </row>
    <row r="321" spans="1:32" s="423" customFormat="1" ht="21" customHeight="1">
      <c r="A321" s="574"/>
      <c r="B321" s="101"/>
      <c r="C321" s="575"/>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c r="AC321" s="101"/>
      <c r="AD321" s="101"/>
      <c r="AE321" s="101"/>
      <c r="AF321" s="101"/>
    </row>
    <row r="322" spans="1:32" s="423" customFormat="1" ht="21" customHeight="1">
      <c r="A322" s="574"/>
      <c r="B322" s="101"/>
      <c r="C322" s="575"/>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c r="AC322" s="101"/>
      <c r="AD322" s="101"/>
      <c r="AE322" s="101"/>
      <c r="AF322" s="101"/>
    </row>
    <row r="323" spans="1:32" s="423" customFormat="1" ht="21" customHeight="1">
      <c r="A323" s="574"/>
      <c r="B323" s="101"/>
      <c r="C323" s="575"/>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c r="AC323" s="101"/>
      <c r="AD323" s="101"/>
      <c r="AE323" s="101"/>
      <c r="AF323" s="101"/>
    </row>
    <row r="324" spans="1:32" s="423" customFormat="1" ht="21" customHeight="1">
      <c r="A324" s="574"/>
      <c r="B324" s="101"/>
      <c r="C324" s="575"/>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c r="AC324" s="101"/>
      <c r="AD324" s="101"/>
      <c r="AE324" s="101"/>
      <c r="AF324" s="101"/>
    </row>
    <row r="325" spans="1:32" s="423" customFormat="1" ht="21" customHeight="1">
      <c r="A325" s="574"/>
      <c r="B325" s="101"/>
      <c r="C325" s="575"/>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c r="AC325" s="101"/>
      <c r="AD325" s="101"/>
      <c r="AE325" s="101"/>
      <c r="AF325" s="101"/>
    </row>
    <row r="326" spans="1:32" s="423" customFormat="1" ht="21" customHeight="1">
      <c r="A326" s="574"/>
      <c r="B326" s="101"/>
      <c r="C326" s="575"/>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c r="AC326" s="101"/>
      <c r="AD326" s="101"/>
      <c r="AE326" s="101"/>
      <c r="AF326" s="101"/>
    </row>
    <row r="327" spans="1:32" s="423" customFormat="1" ht="21" customHeight="1">
      <c r="A327" s="574"/>
      <c r="B327" s="101"/>
      <c r="C327" s="575"/>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c r="AC327" s="101"/>
      <c r="AD327" s="101"/>
      <c r="AE327" s="101"/>
      <c r="AF327" s="101"/>
    </row>
    <row r="328" spans="1:32" s="423" customFormat="1" ht="21" customHeight="1">
      <c r="A328" s="574"/>
      <c r="B328" s="101"/>
      <c r="C328" s="575"/>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c r="AC328" s="101"/>
      <c r="AD328" s="101"/>
      <c r="AE328" s="101"/>
      <c r="AF328" s="101"/>
    </row>
    <row r="329" spans="1:32" s="423" customFormat="1" ht="21" customHeight="1">
      <c r="A329" s="574"/>
      <c r="B329" s="101"/>
      <c r="C329" s="575"/>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c r="AC329" s="101"/>
      <c r="AD329" s="101"/>
      <c r="AE329" s="101"/>
      <c r="AF329" s="101"/>
    </row>
    <row r="330" spans="1:32" s="423" customFormat="1" ht="21" customHeight="1">
      <c r="A330" s="574"/>
      <c r="B330" s="101"/>
      <c r="C330" s="575"/>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c r="AC330" s="101"/>
      <c r="AD330" s="101"/>
      <c r="AE330" s="101"/>
      <c r="AF330" s="101"/>
    </row>
    <row r="331" spans="1:32" s="423" customFormat="1" ht="21" customHeight="1">
      <c r="A331" s="574"/>
      <c r="B331" s="101"/>
      <c r="C331" s="575"/>
      <c r="D331" s="101"/>
      <c r="E331" s="101"/>
      <c r="F331" s="101"/>
      <c r="G331" s="101"/>
      <c r="H331" s="101"/>
      <c r="I331" s="101"/>
      <c r="J331" s="101"/>
      <c r="K331" s="101"/>
      <c r="N331" s="101"/>
      <c r="O331" s="101"/>
      <c r="P331" s="101"/>
      <c r="Q331" s="101"/>
      <c r="R331" s="101"/>
      <c r="S331" s="101"/>
      <c r="T331" s="101"/>
      <c r="U331" s="101"/>
      <c r="V331" s="101"/>
      <c r="W331" s="101"/>
      <c r="X331" s="101"/>
      <c r="Y331" s="101"/>
      <c r="Z331" s="101"/>
      <c r="AA331" s="101"/>
      <c r="AB331" s="101"/>
      <c r="AC331" s="101"/>
      <c r="AD331" s="101"/>
      <c r="AE331" s="101"/>
      <c r="AF331" s="101"/>
    </row>
    <row r="332" spans="1:32" s="423" customFormat="1" ht="21" customHeight="1">
      <c r="A332" s="574"/>
      <c r="B332" s="101"/>
      <c r="C332" s="575"/>
      <c r="D332" s="101"/>
      <c r="E332" s="101"/>
      <c r="F332" s="101"/>
      <c r="G332" s="101"/>
      <c r="H332" s="101"/>
      <c r="I332" s="101"/>
      <c r="J332" s="101"/>
      <c r="K332" s="101"/>
      <c r="N332" s="101"/>
      <c r="O332" s="101"/>
      <c r="P332" s="101"/>
      <c r="Q332" s="101"/>
      <c r="R332" s="101"/>
      <c r="S332" s="101"/>
      <c r="T332" s="101"/>
      <c r="U332" s="101"/>
      <c r="V332" s="101"/>
      <c r="W332" s="101"/>
      <c r="X332" s="101"/>
      <c r="Y332" s="101"/>
      <c r="Z332" s="101"/>
      <c r="AA332" s="101"/>
      <c r="AB332" s="101"/>
      <c r="AC332" s="101"/>
      <c r="AD332" s="101"/>
      <c r="AE332" s="101"/>
      <c r="AF332" s="101"/>
    </row>
    <row r="333" spans="1:32" s="423" customFormat="1" ht="21" customHeight="1">
      <c r="A333" s="574"/>
      <c r="B333" s="101"/>
      <c r="C333" s="575"/>
      <c r="D333" s="101"/>
      <c r="E333" s="101"/>
      <c r="F333" s="101"/>
      <c r="G333" s="101"/>
      <c r="H333" s="101"/>
      <c r="I333" s="101"/>
      <c r="J333" s="101"/>
      <c r="K333" s="101"/>
      <c r="N333" s="101"/>
      <c r="O333" s="101"/>
      <c r="P333" s="101"/>
      <c r="Q333" s="101"/>
      <c r="R333" s="101"/>
      <c r="S333" s="101"/>
      <c r="T333" s="101"/>
      <c r="U333" s="101"/>
      <c r="V333" s="101"/>
      <c r="W333" s="101"/>
      <c r="X333" s="101"/>
      <c r="Y333" s="101"/>
      <c r="Z333" s="101"/>
      <c r="AA333" s="101"/>
      <c r="AB333" s="101"/>
      <c r="AC333" s="101"/>
      <c r="AD333" s="101"/>
      <c r="AE333" s="101"/>
      <c r="AF333" s="101"/>
    </row>
    <row r="334" spans="1:32" s="423" customFormat="1" ht="15.75" customHeight="1"/>
    <row r="335" spans="1:32" s="423" customFormat="1" ht="15.75" customHeight="1"/>
    <row r="336" spans="1:32"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76">
    <mergeCell ref="A11:B11"/>
    <mergeCell ref="A12:B12"/>
    <mergeCell ref="A13:D13"/>
    <mergeCell ref="C11:F11"/>
    <mergeCell ref="C12:F12"/>
    <mergeCell ref="A6:B6"/>
    <mergeCell ref="C6:D6"/>
    <mergeCell ref="A9:B9"/>
    <mergeCell ref="A10:B10"/>
    <mergeCell ref="A7:B7"/>
    <mergeCell ref="A8:B8"/>
    <mergeCell ref="C9:F9"/>
    <mergeCell ref="C10:F10"/>
    <mergeCell ref="C8:D8"/>
    <mergeCell ref="E8:F8"/>
    <mergeCell ref="A87:B87"/>
    <mergeCell ref="A89:C89"/>
    <mergeCell ref="A90:F90"/>
    <mergeCell ref="A92:F92"/>
    <mergeCell ref="A98:B98"/>
    <mergeCell ref="A100:F100"/>
    <mergeCell ref="A102:B102"/>
    <mergeCell ref="A127:F127"/>
    <mergeCell ref="A128:B128"/>
    <mergeCell ref="A129:B129"/>
    <mergeCell ref="A130:B130"/>
    <mergeCell ref="A131:B131"/>
    <mergeCell ref="A132:B132"/>
    <mergeCell ref="A112:B112"/>
    <mergeCell ref="A114:F114"/>
    <mergeCell ref="A115:B115"/>
    <mergeCell ref="A121:B121"/>
    <mergeCell ref="A123:B123"/>
    <mergeCell ref="A124:B124"/>
    <mergeCell ref="A125:B125"/>
    <mergeCell ref="A1:F1"/>
    <mergeCell ref="A2:F2"/>
    <mergeCell ref="A3:F3"/>
    <mergeCell ref="A4:F4"/>
    <mergeCell ref="C5:D5"/>
    <mergeCell ref="A5:B5"/>
    <mergeCell ref="E5:F5"/>
    <mergeCell ref="E6:F6"/>
    <mergeCell ref="C7:D7"/>
    <mergeCell ref="E7:F7"/>
    <mergeCell ref="O5:P5"/>
    <mergeCell ref="O7:P7"/>
    <mergeCell ref="O8:P8"/>
    <mergeCell ref="Q8:R8"/>
    <mergeCell ref="Q9:R9"/>
    <mergeCell ref="P11:R11"/>
    <mergeCell ref="Q5:R5"/>
    <mergeCell ref="Q6:R6"/>
    <mergeCell ref="Q7:R7"/>
    <mergeCell ref="A43:F43"/>
    <mergeCell ref="A44:F44"/>
    <mergeCell ref="A59:F59"/>
    <mergeCell ref="P12:R12"/>
    <mergeCell ref="N13:P13"/>
    <mergeCell ref="Q13:R13"/>
    <mergeCell ref="A77:B77"/>
    <mergeCell ref="A66:F66"/>
    <mergeCell ref="K77:M77"/>
    <mergeCell ref="A79:F79"/>
    <mergeCell ref="E13:F13"/>
    <mergeCell ref="A14:F14"/>
    <mergeCell ref="A23:F23"/>
    <mergeCell ref="A24:F24"/>
    <mergeCell ref="A21:B21"/>
    <mergeCell ref="A28:B28"/>
    <mergeCell ref="A30:B30"/>
    <mergeCell ref="A42:B42"/>
    <mergeCell ref="A57:B57"/>
    <mergeCell ref="A64:B64"/>
    <mergeCell ref="A31:F31"/>
    <mergeCell ref="A32:F32"/>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1000"/>
  <sheetViews>
    <sheetView showGridLines="0" workbookViewId="0">
      <selection sqref="A1:I1"/>
    </sheetView>
  </sheetViews>
  <sheetFormatPr defaultColWidth="14.42578125" defaultRowHeight="15" customHeight="1"/>
  <cols>
    <col min="1" max="1" width="3.7109375" style="295" customWidth="1"/>
    <col min="2" max="2" width="84.140625" style="295" customWidth="1"/>
    <col min="3" max="5" width="7.7109375" style="295" customWidth="1"/>
    <col min="6" max="6" width="8.7109375" style="295" customWidth="1"/>
    <col min="7" max="7" width="9.140625" style="295" customWidth="1"/>
    <col min="8" max="8" width="12.5703125" style="295" customWidth="1"/>
    <col min="9" max="9" width="14" style="295" customWidth="1"/>
    <col min="10" max="10" width="8.5703125" style="295" hidden="1" customWidth="1"/>
    <col min="11" max="19" width="11.42578125" style="295" hidden="1" customWidth="1"/>
    <col min="20" max="20" width="11.42578125" style="295" customWidth="1"/>
    <col min="21" max="40" width="8.5703125" style="295" customWidth="1"/>
    <col min="41" max="16384" width="14.42578125" style="295"/>
  </cols>
  <sheetData>
    <row r="1" spans="1:40" ht="22.5" customHeight="1">
      <c r="A1" s="1164" t="s">
        <v>390</v>
      </c>
      <c r="B1" s="1138"/>
      <c r="C1" s="1138"/>
      <c r="D1" s="1138"/>
      <c r="E1" s="1138"/>
      <c r="F1" s="1138"/>
      <c r="G1" s="1138"/>
      <c r="H1" s="1138"/>
      <c r="I1" s="1138"/>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c r="AI1" s="914"/>
      <c r="AJ1" s="914"/>
      <c r="AK1" s="914"/>
      <c r="AL1" s="914"/>
      <c r="AM1" s="914"/>
      <c r="AN1" s="914"/>
    </row>
    <row r="2" spans="1:40" ht="15.75" customHeight="1">
      <c r="A2" s="1223" t="s">
        <v>446</v>
      </c>
      <c r="B2" s="1116"/>
      <c r="C2" s="1116"/>
      <c r="D2" s="1116"/>
      <c r="E2" s="1116"/>
      <c r="F2" s="1116"/>
      <c r="G2" s="1116"/>
      <c r="H2" s="1116"/>
      <c r="I2" s="1105"/>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row>
    <row r="3" spans="1:40" ht="15.75" customHeight="1">
      <c r="A3" s="1157" t="s">
        <v>190</v>
      </c>
      <c r="B3" s="1116"/>
      <c r="C3" s="1116"/>
      <c r="D3" s="1116"/>
      <c r="E3" s="1116"/>
      <c r="F3" s="1116"/>
      <c r="G3" s="1116"/>
      <c r="H3" s="1116"/>
      <c r="I3" s="1105"/>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914"/>
      <c r="AM3" s="914"/>
      <c r="AN3" s="914"/>
    </row>
    <row r="4" spans="1:40" ht="15.75" customHeight="1">
      <c r="A4" s="1104" t="s">
        <v>191</v>
      </c>
      <c r="B4" s="1116"/>
      <c r="C4" s="1116"/>
      <c r="D4" s="1116"/>
      <c r="E4" s="1105"/>
      <c r="F4" s="917"/>
      <c r="G4" s="1158" t="s">
        <v>192</v>
      </c>
      <c r="H4" s="1160" t="s">
        <v>193</v>
      </c>
      <c r="I4" s="1161" t="s">
        <v>194</v>
      </c>
      <c r="J4" s="918"/>
      <c r="K4" s="1162" t="s">
        <v>195</v>
      </c>
      <c r="L4" s="1116"/>
      <c r="M4" s="1105"/>
      <c r="N4" s="1162" t="s">
        <v>196</v>
      </c>
      <c r="O4" s="1116"/>
      <c r="P4" s="1105"/>
      <c r="Q4" s="1162" t="s">
        <v>197</v>
      </c>
      <c r="R4" s="1116"/>
      <c r="S4" s="1105"/>
      <c r="T4" s="1158" t="s">
        <v>198</v>
      </c>
      <c r="U4" s="918"/>
      <c r="V4" s="918"/>
      <c r="W4" s="918"/>
      <c r="X4" s="918"/>
      <c r="Y4" s="918"/>
      <c r="Z4" s="918"/>
      <c r="AA4" s="918"/>
      <c r="AB4" s="918"/>
      <c r="AC4" s="918"/>
      <c r="AD4" s="918"/>
      <c r="AE4" s="918"/>
      <c r="AF4" s="918"/>
      <c r="AG4" s="918"/>
      <c r="AH4" s="918"/>
      <c r="AI4" s="918"/>
      <c r="AJ4" s="918"/>
      <c r="AK4" s="918"/>
      <c r="AL4" s="918"/>
      <c r="AM4" s="918"/>
      <c r="AN4" s="918"/>
    </row>
    <row r="5" spans="1:40" ht="80.25" customHeight="1">
      <c r="A5" s="590" t="s">
        <v>1</v>
      </c>
      <c r="B5" s="340" t="s">
        <v>199</v>
      </c>
      <c r="C5" s="590" t="s">
        <v>200</v>
      </c>
      <c r="D5" s="991" t="s">
        <v>201</v>
      </c>
      <c r="E5" s="590" t="s">
        <v>202</v>
      </c>
      <c r="F5" s="590" t="s">
        <v>203</v>
      </c>
      <c r="G5" s="1159"/>
      <c r="H5" s="1159"/>
      <c r="I5" s="1159"/>
      <c r="J5" s="918"/>
      <c r="K5" s="591" t="s">
        <v>204</v>
      </c>
      <c r="L5" s="591"/>
      <c r="M5" s="592" t="s">
        <v>205</v>
      </c>
      <c r="N5" s="591" t="s">
        <v>204</v>
      </c>
      <c r="O5" s="591"/>
      <c r="P5" s="592" t="s">
        <v>205</v>
      </c>
      <c r="Q5" s="591" t="s">
        <v>204</v>
      </c>
      <c r="R5" s="591"/>
      <c r="S5" s="592" t="s">
        <v>205</v>
      </c>
      <c r="T5" s="1159"/>
      <c r="U5" s="918"/>
      <c r="V5" s="918"/>
      <c r="W5" s="918"/>
      <c r="X5" s="918"/>
      <c r="Y5" s="918"/>
      <c r="Z5" s="918"/>
      <c r="AA5" s="918"/>
      <c r="AB5" s="918"/>
      <c r="AC5" s="918"/>
      <c r="AD5" s="918"/>
      <c r="AE5" s="918"/>
      <c r="AF5" s="918"/>
      <c r="AG5" s="918"/>
      <c r="AH5" s="918"/>
      <c r="AI5" s="918"/>
      <c r="AJ5" s="918"/>
      <c r="AK5" s="918"/>
      <c r="AL5" s="918"/>
      <c r="AM5" s="918"/>
      <c r="AN5" s="918"/>
    </row>
    <row r="6" spans="1:40" ht="30" customHeight="1">
      <c r="A6" s="594">
        <v>1</v>
      </c>
      <c r="B6" s="607" t="s">
        <v>206</v>
      </c>
      <c r="C6" s="594" t="s">
        <v>207</v>
      </c>
      <c r="D6" s="594">
        <v>6</v>
      </c>
      <c r="E6" s="594">
        <v>1</v>
      </c>
      <c r="F6" s="594"/>
      <c r="G6" s="919">
        <f t="shared" ref="G6:G40" si="0">T6</f>
        <v>13.463333333333333</v>
      </c>
      <c r="H6" s="920">
        <f t="shared" ref="H6:H40" si="1">TRUNC(I6*12,2)</f>
        <v>969.36</v>
      </c>
      <c r="I6" s="921">
        <f t="shared" ref="I6:I40" si="2">TRUNC(G6*D6/E6,2)</f>
        <v>80.78</v>
      </c>
      <c r="J6" s="918"/>
      <c r="K6" s="948" t="s">
        <v>208</v>
      </c>
      <c r="L6" s="922"/>
      <c r="M6" s="949">
        <v>12.49</v>
      </c>
      <c r="N6" s="950" t="s">
        <v>209</v>
      </c>
      <c r="O6" s="923"/>
      <c r="P6" s="951">
        <v>14</v>
      </c>
      <c r="Q6" s="952" t="s">
        <v>210</v>
      </c>
      <c r="R6" s="924"/>
      <c r="S6" s="953">
        <v>13.9</v>
      </c>
      <c r="T6" s="919">
        <f t="shared" ref="T6:T40" si="3">AVERAGE(M6,P6,S6)</f>
        <v>13.463333333333333</v>
      </c>
      <c r="U6" s="918"/>
      <c r="V6" s="918"/>
      <c r="W6" s="918"/>
      <c r="X6" s="918"/>
      <c r="Y6" s="918"/>
      <c r="Z6" s="918"/>
      <c r="AA6" s="918"/>
      <c r="AB6" s="918"/>
      <c r="AC6" s="918"/>
      <c r="AD6" s="918"/>
      <c r="AE6" s="918"/>
      <c r="AF6" s="918"/>
      <c r="AG6" s="918"/>
      <c r="AH6" s="918"/>
      <c r="AI6" s="918"/>
      <c r="AJ6" s="918"/>
      <c r="AK6" s="918"/>
      <c r="AL6" s="918"/>
      <c r="AM6" s="918"/>
      <c r="AN6" s="918"/>
    </row>
    <row r="7" spans="1:40" ht="30" customHeight="1">
      <c r="A7" s="594">
        <v>2</v>
      </c>
      <c r="B7" s="607" t="s">
        <v>211</v>
      </c>
      <c r="C7" s="594" t="s">
        <v>212</v>
      </c>
      <c r="D7" s="594">
        <v>12</v>
      </c>
      <c r="E7" s="594">
        <v>1</v>
      </c>
      <c r="F7" s="594"/>
      <c r="G7" s="919">
        <f t="shared" si="0"/>
        <v>4.4366666666666665</v>
      </c>
      <c r="H7" s="920">
        <f t="shared" si="1"/>
        <v>638.88</v>
      </c>
      <c r="I7" s="921">
        <f t="shared" si="2"/>
        <v>53.24</v>
      </c>
      <c r="J7" s="914"/>
      <c r="K7" s="948" t="s">
        <v>213</v>
      </c>
      <c r="L7" s="948"/>
      <c r="M7" s="954">
        <v>3.84</v>
      </c>
      <c r="N7" s="950" t="s">
        <v>214</v>
      </c>
      <c r="O7" s="955"/>
      <c r="P7" s="951">
        <v>5.05</v>
      </c>
      <c r="Q7" s="952" t="s">
        <v>215</v>
      </c>
      <c r="R7" s="956"/>
      <c r="S7" s="953">
        <v>4.42</v>
      </c>
      <c r="T7" s="919">
        <f t="shared" si="3"/>
        <v>4.4366666666666665</v>
      </c>
      <c r="U7" s="914"/>
      <c r="V7" s="914"/>
      <c r="W7" s="914"/>
      <c r="X7" s="914"/>
      <c r="Y7" s="914"/>
      <c r="Z7" s="914"/>
      <c r="AA7" s="914"/>
      <c r="AB7" s="914"/>
      <c r="AC7" s="914"/>
      <c r="AD7" s="914"/>
      <c r="AE7" s="914"/>
      <c r="AF7" s="914"/>
      <c r="AG7" s="914"/>
      <c r="AH7" s="914"/>
      <c r="AI7" s="914"/>
      <c r="AJ7" s="914"/>
      <c r="AK7" s="914"/>
      <c r="AL7" s="914"/>
      <c r="AM7" s="914"/>
      <c r="AN7" s="914"/>
    </row>
    <row r="8" spans="1:40" ht="30" customHeight="1">
      <c r="A8" s="594">
        <v>3</v>
      </c>
      <c r="B8" s="607" t="s">
        <v>216</v>
      </c>
      <c r="C8" s="594" t="s">
        <v>207</v>
      </c>
      <c r="D8" s="594">
        <v>1</v>
      </c>
      <c r="E8" s="594">
        <v>1</v>
      </c>
      <c r="F8" s="594"/>
      <c r="G8" s="919">
        <f t="shared" si="0"/>
        <v>74.63</v>
      </c>
      <c r="H8" s="920">
        <f t="shared" si="1"/>
        <v>895.56</v>
      </c>
      <c r="I8" s="921">
        <f t="shared" si="2"/>
        <v>74.63</v>
      </c>
      <c r="J8" s="914"/>
      <c r="K8" s="948" t="s">
        <v>217</v>
      </c>
      <c r="L8" s="948"/>
      <c r="M8" s="954">
        <v>80</v>
      </c>
      <c r="N8" s="950" t="s">
        <v>218</v>
      </c>
      <c r="O8" s="955"/>
      <c r="P8" s="951">
        <v>64.900000000000006</v>
      </c>
      <c r="Q8" s="952" t="s">
        <v>218</v>
      </c>
      <c r="R8" s="956"/>
      <c r="S8" s="953">
        <v>78.989999999999995</v>
      </c>
      <c r="T8" s="919">
        <f t="shared" si="3"/>
        <v>74.63</v>
      </c>
      <c r="U8" s="914"/>
      <c r="V8" s="914"/>
      <c r="W8" s="914"/>
      <c r="X8" s="914"/>
      <c r="Y8" s="914"/>
      <c r="Z8" s="914"/>
      <c r="AA8" s="914"/>
      <c r="AB8" s="914"/>
      <c r="AC8" s="914"/>
      <c r="AD8" s="914"/>
      <c r="AE8" s="914"/>
      <c r="AF8" s="914"/>
      <c r="AG8" s="914"/>
      <c r="AH8" s="914"/>
      <c r="AI8" s="914"/>
      <c r="AJ8" s="914"/>
      <c r="AK8" s="914"/>
      <c r="AL8" s="914"/>
      <c r="AM8" s="914"/>
      <c r="AN8" s="914"/>
    </row>
    <row r="9" spans="1:40" ht="30" customHeight="1">
      <c r="A9" s="594">
        <v>4</v>
      </c>
      <c r="B9" s="607" t="s">
        <v>219</v>
      </c>
      <c r="C9" s="594" t="s">
        <v>207</v>
      </c>
      <c r="D9" s="594">
        <v>2</v>
      </c>
      <c r="E9" s="594">
        <v>1</v>
      </c>
      <c r="F9" s="594"/>
      <c r="G9" s="919">
        <f t="shared" si="0"/>
        <v>5.9533333333333331</v>
      </c>
      <c r="H9" s="920">
        <f t="shared" si="1"/>
        <v>142.80000000000001</v>
      </c>
      <c r="I9" s="921">
        <f t="shared" si="2"/>
        <v>11.9</v>
      </c>
      <c r="J9" s="914"/>
      <c r="K9" s="948">
        <v>32.201900000000002</v>
      </c>
      <c r="L9" s="948">
        <v>1259968</v>
      </c>
      <c r="M9" s="954">
        <v>6.53</v>
      </c>
      <c r="N9" s="950">
        <v>10.2019</v>
      </c>
      <c r="O9" s="955">
        <v>925152</v>
      </c>
      <c r="P9" s="951">
        <v>6.16</v>
      </c>
      <c r="Q9" s="952">
        <v>3.2019000000000002</v>
      </c>
      <c r="R9" s="956">
        <v>712000</v>
      </c>
      <c r="S9" s="953">
        <v>5.17</v>
      </c>
      <c r="T9" s="919">
        <f t="shared" si="3"/>
        <v>5.9533333333333331</v>
      </c>
      <c r="U9" s="914"/>
      <c r="V9" s="914"/>
      <c r="W9" s="914"/>
      <c r="X9" s="914"/>
      <c r="Y9" s="914"/>
      <c r="Z9" s="914"/>
      <c r="AA9" s="914"/>
      <c r="AB9" s="914"/>
      <c r="AC9" s="914"/>
      <c r="AD9" s="914"/>
      <c r="AE9" s="914"/>
      <c r="AF9" s="914"/>
      <c r="AG9" s="914"/>
      <c r="AH9" s="914"/>
      <c r="AI9" s="914"/>
      <c r="AJ9" s="914"/>
      <c r="AK9" s="914"/>
      <c r="AL9" s="914"/>
      <c r="AM9" s="914"/>
      <c r="AN9" s="914"/>
    </row>
    <row r="10" spans="1:40" ht="30" customHeight="1">
      <c r="A10" s="594">
        <v>5</v>
      </c>
      <c r="B10" s="607" t="s">
        <v>220</v>
      </c>
      <c r="C10" s="594" t="s">
        <v>221</v>
      </c>
      <c r="D10" s="594">
        <v>4</v>
      </c>
      <c r="E10" s="594">
        <v>1</v>
      </c>
      <c r="F10" s="594"/>
      <c r="G10" s="919">
        <f t="shared" si="0"/>
        <v>11.423333333333334</v>
      </c>
      <c r="H10" s="920">
        <f t="shared" si="1"/>
        <v>548.28</v>
      </c>
      <c r="I10" s="921">
        <f t="shared" si="2"/>
        <v>45.69</v>
      </c>
      <c r="J10" s="914"/>
      <c r="K10" s="948" t="s">
        <v>222</v>
      </c>
      <c r="L10" s="948"/>
      <c r="M10" s="954">
        <v>12.29</v>
      </c>
      <c r="N10" s="950" t="s">
        <v>223</v>
      </c>
      <c r="O10" s="955"/>
      <c r="P10" s="951">
        <v>9.99</v>
      </c>
      <c r="Q10" s="952" t="s">
        <v>217</v>
      </c>
      <c r="R10" s="956"/>
      <c r="S10" s="953">
        <v>11.99</v>
      </c>
      <c r="T10" s="919">
        <f t="shared" si="3"/>
        <v>11.423333333333334</v>
      </c>
      <c r="U10" s="914"/>
      <c r="V10" s="914"/>
      <c r="W10" s="914"/>
      <c r="X10" s="914"/>
      <c r="Y10" s="914"/>
      <c r="Z10" s="914"/>
      <c r="AA10" s="914"/>
      <c r="AB10" s="914"/>
      <c r="AC10" s="914"/>
      <c r="AD10" s="914"/>
      <c r="AE10" s="914"/>
      <c r="AF10" s="914"/>
      <c r="AG10" s="914"/>
      <c r="AH10" s="914"/>
      <c r="AI10" s="914"/>
      <c r="AJ10" s="914"/>
      <c r="AK10" s="914"/>
      <c r="AL10" s="914"/>
      <c r="AM10" s="914"/>
      <c r="AN10" s="914"/>
    </row>
    <row r="11" spans="1:40" ht="30" customHeight="1">
      <c r="A11" s="594">
        <v>6</v>
      </c>
      <c r="B11" s="607" t="s">
        <v>224</v>
      </c>
      <c r="C11" s="594" t="s">
        <v>207</v>
      </c>
      <c r="D11" s="594">
        <v>1</v>
      </c>
      <c r="E11" s="594">
        <v>1</v>
      </c>
      <c r="F11" s="594"/>
      <c r="G11" s="919">
        <f t="shared" si="0"/>
        <v>12.393333333333333</v>
      </c>
      <c r="H11" s="920">
        <f t="shared" si="1"/>
        <v>148.68</v>
      </c>
      <c r="I11" s="921">
        <f t="shared" si="2"/>
        <v>12.39</v>
      </c>
      <c r="J11" s="914"/>
      <c r="K11" s="948" t="s">
        <v>225</v>
      </c>
      <c r="L11" s="948">
        <v>20033</v>
      </c>
      <c r="M11" s="954">
        <v>9.49</v>
      </c>
      <c r="N11" s="950" t="s">
        <v>226</v>
      </c>
      <c r="O11" s="955">
        <v>153047</v>
      </c>
      <c r="P11" s="951">
        <v>16.66</v>
      </c>
      <c r="Q11" s="952" t="s">
        <v>227</v>
      </c>
      <c r="R11" s="956">
        <v>160498</v>
      </c>
      <c r="S11" s="953">
        <v>11.03</v>
      </c>
      <c r="T11" s="919">
        <f t="shared" si="3"/>
        <v>12.393333333333333</v>
      </c>
      <c r="U11" s="914"/>
      <c r="V11" s="914"/>
      <c r="W11" s="914"/>
      <c r="X11" s="914"/>
      <c r="Y11" s="914"/>
      <c r="Z11" s="914"/>
      <c r="AA11" s="914"/>
      <c r="AB11" s="914"/>
      <c r="AC11" s="914"/>
      <c r="AD11" s="914"/>
      <c r="AE11" s="914"/>
      <c r="AF11" s="914"/>
      <c r="AG11" s="914"/>
      <c r="AH11" s="914"/>
      <c r="AI11" s="914"/>
      <c r="AJ11" s="914"/>
      <c r="AK11" s="914"/>
      <c r="AL11" s="914"/>
      <c r="AM11" s="914"/>
      <c r="AN11" s="914"/>
    </row>
    <row r="12" spans="1:40" ht="30" customHeight="1">
      <c r="A12" s="594">
        <v>7</v>
      </c>
      <c r="B12" s="607" t="s">
        <v>228</v>
      </c>
      <c r="C12" s="594" t="s">
        <v>221</v>
      </c>
      <c r="D12" s="594">
        <v>10</v>
      </c>
      <c r="E12" s="594">
        <v>1</v>
      </c>
      <c r="F12" s="594"/>
      <c r="G12" s="919">
        <f t="shared" si="0"/>
        <v>2.2533333333333334</v>
      </c>
      <c r="H12" s="920">
        <f t="shared" si="1"/>
        <v>270.36</v>
      </c>
      <c r="I12" s="921">
        <f t="shared" si="2"/>
        <v>22.53</v>
      </c>
      <c r="J12" s="914"/>
      <c r="K12" s="948" t="s">
        <v>229</v>
      </c>
      <c r="L12" s="922"/>
      <c r="M12" s="949">
        <v>2.59</v>
      </c>
      <c r="N12" s="950" t="s">
        <v>230</v>
      </c>
      <c r="O12" s="926"/>
      <c r="P12" s="951">
        <v>2.08</v>
      </c>
      <c r="Q12" s="952" t="s">
        <v>208</v>
      </c>
      <c r="R12" s="927"/>
      <c r="S12" s="953">
        <v>2.09</v>
      </c>
      <c r="T12" s="919">
        <f t="shared" si="3"/>
        <v>2.2533333333333334</v>
      </c>
      <c r="U12" s="914"/>
      <c r="V12" s="914"/>
      <c r="W12" s="914"/>
      <c r="X12" s="914"/>
      <c r="Y12" s="914"/>
      <c r="Z12" s="914"/>
      <c r="AA12" s="914"/>
      <c r="AB12" s="914"/>
      <c r="AC12" s="914"/>
      <c r="AD12" s="914"/>
      <c r="AE12" s="914"/>
      <c r="AF12" s="914"/>
      <c r="AG12" s="914"/>
      <c r="AH12" s="914"/>
      <c r="AI12" s="914"/>
      <c r="AJ12" s="914"/>
      <c r="AK12" s="914"/>
      <c r="AL12" s="914"/>
      <c r="AM12" s="914"/>
      <c r="AN12" s="914"/>
    </row>
    <row r="13" spans="1:40" ht="30" customHeight="1">
      <c r="A13" s="594">
        <v>8</v>
      </c>
      <c r="B13" s="607" t="s">
        <v>231</v>
      </c>
      <c r="C13" s="594" t="s">
        <v>221</v>
      </c>
      <c r="D13" s="594">
        <v>10</v>
      </c>
      <c r="E13" s="594">
        <v>1</v>
      </c>
      <c r="F13" s="594"/>
      <c r="G13" s="919">
        <f t="shared" si="0"/>
        <v>1.3866666666666667</v>
      </c>
      <c r="H13" s="920">
        <f t="shared" si="1"/>
        <v>166.32</v>
      </c>
      <c r="I13" s="921">
        <f t="shared" si="2"/>
        <v>13.86</v>
      </c>
      <c r="J13" s="914"/>
      <c r="K13" s="948" t="s">
        <v>209</v>
      </c>
      <c r="L13" s="948"/>
      <c r="M13" s="949">
        <v>1.72</v>
      </c>
      <c r="N13" s="950" t="s">
        <v>232</v>
      </c>
      <c r="O13" s="955"/>
      <c r="P13" s="957">
        <v>1.79</v>
      </c>
      <c r="Q13" s="956" t="s">
        <v>233</v>
      </c>
      <c r="R13" s="956"/>
      <c r="S13" s="958">
        <v>0.65</v>
      </c>
      <c r="T13" s="919">
        <f t="shared" si="3"/>
        <v>1.3866666666666667</v>
      </c>
      <c r="U13" s="914"/>
      <c r="V13" s="914"/>
      <c r="W13" s="914"/>
      <c r="X13" s="914"/>
      <c r="Y13" s="914"/>
      <c r="Z13" s="914"/>
      <c r="AA13" s="914"/>
      <c r="AB13" s="914"/>
      <c r="AC13" s="914"/>
      <c r="AD13" s="914"/>
      <c r="AE13" s="914"/>
      <c r="AF13" s="914"/>
      <c r="AG13" s="914"/>
      <c r="AH13" s="914"/>
      <c r="AI13" s="914"/>
      <c r="AJ13" s="914"/>
      <c r="AK13" s="914"/>
      <c r="AL13" s="914"/>
      <c r="AM13" s="914"/>
      <c r="AN13" s="914"/>
    </row>
    <row r="14" spans="1:40" ht="30" customHeight="1">
      <c r="A14" s="594">
        <v>9</v>
      </c>
      <c r="B14" s="607" t="s">
        <v>392</v>
      </c>
      <c r="C14" s="594" t="s">
        <v>221</v>
      </c>
      <c r="D14" s="594">
        <v>2</v>
      </c>
      <c r="E14" s="594">
        <v>1</v>
      </c>
      <c r="F14" s="594"/>
      <c r="G14" s="919">
        <f t="shared" si="0"/>
        <v>1.7700000000000002</v>
      </c>
      <c r="H14" s="920">
        <f t="shared" si="1"/>
        <v>42.48</v>
      </c>
      <c r="I14" s="921">
        <f t="shared" si="2"/>
        <v>3.54</v>
      </c>
      <c r="J14" s="914"/>
      <c r="K14" s="948" t="s">
        <v>209</v>
      </c>
      <c r="L14" s="922"/>
      <c r="M14" s="949">
        <v>1.6</v>
      </c>
      <c r="N14" s="950" t="s">
        <v>234</v>
      </c>
      <c r="O14" s="926"/>
      <c r="P14" s="957">
        <v>1.89</v>
      </c>
      <c r="Q14" s="952" t="s">
        <v>218</v>
      </c>
      <c r="R14" s="927"/>
      <c r="S14" s="953">
        <v>1.82</v>
      </c>
      <c r="T14" s="919">
        <f t="shared" si="3"/>
        <v>1.7700000000000002</v>
      </c>
      <c r="U14" s="914"/>
      <c r="V14" s="914"/>
      <c r="W14" s="914"/>
      <c r="X14" s="914"/>
      <c r="Y14" s="914"/>
      <c r="Z14" s="914"/>
      <c r="AA14" s="914"/>
      <c r="AB14" s="914"/>
      <c r="AC14" s="914"/>
      <c r="AD14" s="914"/>
      <c r="AE14" s="914"/>
      <c r="AF14" s="914"/>
      <c r="AG14" s="914"/>
      <c r="AH14" s="914"/>
      <c r="AI14" s="914"/>
      <c r="AJ14" s="914"/>
      <c r="AK14" s="914"/>
      <c r="AL14" s="914"/>
      <c r="AM14" s="914"/>
      <c r="AN14" s="914"/>
    </row>
    <row r="15" spans="1:40" ht="30" customHeight="1">
      <c r="A15" s="594">
        <v>10</v>
      </c>
      <c r="B15" s="607" t="s">
        <v>235</v>
      </c>
      <c r="C15" s="594" t="s">
        <v>221</v>
      </c>
      <c r="D15" s="594">
        <v>2</v>
      </c>
      <c r="E15" s="594">
        <v>1</v>
      </c>
      <c r="F15" s="594"/>
      <c r="G15" s="919">
        <f t="shared" si="0"/>
        <v>1.6633333333333333</v>
      </c>
      <c r="H15" s="920">
        <f t="shared" si="1"/>
        <v>39.840000000000003</v>
      </c>
      <c r="I15" s="921">
        <f t="shared" si="2"/>
        <v>3.32</v>
      </c>
      <c r="J15" s="914"/>
      <c r="K15" s="948" t="s">
        <v>209</v>
      </c>
      <c r="L15" s="948"/>
      <c r="M15" s="954">
        <v>1.56</v>
      </c>
      <c r="N15" s="950" t="s">
        <v>217</v>
      </c>
      <c r="O15" s="959"/>
      <c r="P15" s="951">
        <v>1.73</v>
      </c>
      <c r="Q15" s="952" t="s">
        <v>236</v>
      </c>
      <c r="R15" s="960"/>
      <c r="S15" s="953">
        <v>1.7</v>
      </c>
      <c r="T15" s="919">
        <f t="shared" si="3"/>
        <v>1.6633333333333333</v>
      </c>
      <c r="U15" s="914"/>
      <c r="V15" s="914"/>
      <c r="W15" s="914"/>
      <c r="X15" s="914"/>
      <c r="Y15" s="914"/>
      <c r="Z15" s="914"/>
      <c r="AA15" s="914"/>
      <c r="AB15" s="914"/>
      <c r="AC15" s="914"/>
      <c r="AD15" s="914"/>
      <c r="AE15" s="914"/>
      <c r="AF15" s="914"/>
      <c r="AG15" s="914"/>
      <c r="AH15" s="914"/>
      <c r="AI15" s="914"/>
      <c r="AJ15" s="914"/>
      <c r="AK15" s="914"/>
      <c r="AL15" s="914"/>
      <c r="AM15" s="914"/>
      <c r="AN15" s="914"/>
    </row>
    <row r="16" spans="1:40" ht="30" customHeight="1">
      <c r="A16" s="594">
        <v>11</v>
      </c>
      <c r="B16" s="607" t="s">
        <v>237</v>
      </c>
      <c r="C16" s="594" t="s">
        <v>221</v>
      </c>
      <c r="D16" s="594">
        <v>10</v>
      </c>
      <c r="E16" s="594">
        <v>1</v>
      </c>
      <c r="F16" s="594"/>
      <c r="G16" s="919">
        <f t="shared" si="0"/>
        <v>5.1933333333333334</v>
      </c>
      <c r="H16" s="920">
        <f t="shared" si="1"/>
        <v>623.16</v>
      </c>
      <c r="I16" s="921">
        <f t="shared" si="2"/>
        <v>51.93</v>
      </c>
      <c r="J16" s="914"/>
      <c r="K16" s="948" t="s">
        <v>238</v>
      </c>
      <c r="L16" s="948">
        <v>160005</v>
      </c>
      <c r="M16" s="954">
        <v>2.64</v>
      </c>
      <c r="N16" s="950" t="s">
        <v>239</v>
      </c>
      <c r="O16" s="950">
        <v>926524</v>
      </c>
      <c r="P16" s="951">
        <v>2.2000000000000002</v>
      </c>
      <c r="Q16" s="952" t="s">
        <v>240</v>
      </c>
      <c r="R16" s="956">
        <v>240013</v>
      </c>
      <c r="S16" s="953">
        <v>10.74</v>
      </c>
      <c r="T16" s="919">
        <f t="shared" si="3"/>
        <v>5.1933333333333334</v>
      </c>
      <c r="U16" s="914"/>
      <c r="V16" s="914"/>
      <c r="W16" s="914"/>
      <c r="X16" s="914"/>
      <c r="Y16" s="914"/>
      <c r="Z16" s="914"/>
      <c r="AA16" s="914"/>
      <c r="AB16" s="914"/>
      <c r="AC16" s="914"/>
      <c r="AD16" s="914"/>
      <c r="AE16" s="914"/>
      <c r="AF16" s="914"/>
      <c r="AG16" s="914"/>
      <c r="AH16" s="914"/>
      <c r="AI16" s="914"/>
      <c r="AJ16" s="914"/>
      <c r="AK16" s="914"/>
      <c r="AL16" s="914"/>
      <c r="AM16" s="914"/>
      <c r="AN16" s="914"/>
    </row>
    <row r="17" spans="1:40" ht="30" customHeight="1">
      <c r="A17" s="594">
        <v>12</v>
      </c>
      <c r="B17" s="607" t="s">
        <v>241</v>
      </c>
      <c r="C17" s="594" t="s">
        <v>221</v>
      </c>
      <c r="D17" s="594">
        <v>2</v>
      </c>
      <c r="E17" s="594">
        <v>1</v>
      </c>
      <c r="F17" s="594"/>
      <c r="G17" s="919">
        <f t="shared" si="0"/>
        <v>10.146666666666667</v>
      </c>
      <c r="H17" s="920">
        <f t="shared" si="1"/>
        <v>243.48</v>
      </c>
      <c r="I17" s="921">
        <f t="shared" si="2"/>
        <v>20.29</v>
      </c>
      <c r="J17" s="914"/>
      <c r="K17" s="961" t="s">
        <v>242</v>
      </c>
      <c r="L17" s="948" t="s">
        <v>243</v>
      </c>
      <c r="M17" s="954">
        <v>8.18</v>
      </c>
      <c r="N17" s="950" t="s">
        <v>244</v>
      </c>
      <c r="O17" s="950"/>
      <c r="P17" s="951">
        <v>9.33</v>
      </c>
      <c r="Q17" s="952" t="s">
        <v>245</v>
      </c>
      <c r="R17" s="956"/>
      <c r="S17" s="953">
        <v>12.93</v>
      </c>
      <c r="T17" s="919">
        <f t="shared" si="3"/>
        <v>10.146666666666667</v>
      </c>
      <c r="U17" s="914"/>
      <c r="V17" s="914"/>
      <c r="W17" s="914"/>
      <c r="X17" s="914"/>
      <c r="Y17" s="914"/>
      <c r="Z17" s="914"/>
      <c r="AA17" s="914"/>
      <c r="AB17" s="914"/>
      <c r="AC17" s="914"/>
      <c r="AD17" s="914"/>
      <c r="AE17" s="914"/>
      <c r="AF17" s="914"/>
      <c r="AG17" s="914"/>
      <c r="AH17" s="914"/>
      <c r="AI17" s="914"/>
      <c r="AJ17" s="914"/>
      <c r="AK17" s="914"/>
      <c r="AL17" s="914"/>
      <c r="AM17" s="914"/>
      <c r="AN17" s="914"/>
    </row>
    <row r="18" spans="1:40" ht="30" customHeight="1">
      <c r="A18" s="594">
        <v>13</v>
      </c>
      <c r="B18" s="607" t="s">
        <v>246</v>
      </c>
      <c r="C18" s="594" t="s">
        <v>247</v>
      </c>
      <c r="D18" s="594">
        <v>0</v>
      </c>
      <c r="E18" s="594">
        <v>1</v>
      </c>
      <c r="F18" s="594"/>
      <c r="G18" s="919">
        <f t="shared" si="0"/>
        <v>2.4333333333333331</v>
      </c>
      <c r="H18" s="920">
        <f t="shared" si="1"/>
        <v>0</v>
      </c>
      <c r="I18" s="921">
        <f t="shared" si="2"/>
        <v>0</v>
      </c>
      <c r="J18" s="928"/>
      <c r="K18" s="948" t="s">
        <v>248</v>
      </c>
      <c r="L18" s="948"/>
      <c r="M18" s="954">
        <v>2.84</v>
      </c>
      <c r="N18" s="950" t="s">
        <v>249</v>
      </c>
      <c r="O18" s="950">
        <v>153065</v>
      </c>
      <c r="P18" s="951">
        <v>2.34</v>
      </c>
      <c r="Q18" s="956" t="s">
        <v>250</v>
      </c>
      <c r="R18" s="956">
        <v>926164</v>
      </c>
      <c r="S18" s="953">
        <v>2.12</v>
      </c>
      <c r="T18" s="919">
        <f t="shared" si="3"/>
        <v>2.4333333333333331</v>
      </c>
      <c r="U18" s="928"/>
      <c r="V18" s="928"/>
      <c r="W18" s="928"/>
      <c r="X18" s="928"/>
      <c r="Y18" s="928"/>
      <c r="Z18" s="928"/>
      <c r="AA18" s="928"/>
      <c r="AB18" s="928"/>
      <c r="AC18" s="928"/>
      <c r="AD18" s="928"/>
      <c r="AE18" s="928"/>
      <c r="AF18" s="928"/>
      <c r="AG18" s="928"/>
      <c r="AH18" s="928"/>
      <c r="AI18" s="928"/>
      <c r="AJ18" s="928"/>
      <c r="AK18" s="928"/>
      <c r="AL18" s="928"/>
      <c r="AM18" s="928"/>
      <c r="AN18" s="928"/>
    </row>
    <row r="19" spans="1:40" ht="30" customHeight="1">
      <c r="A19" s="594">
        <v>14</v>
      </c>
      <c r="B19" s="607" t="s">
        <v>251</v>
      </c>
      <c r="C19" s="594" t="s">
        <v>221</v>
      </c>
      <c r="D19" s="594">
        <v>6</v>
      </c>
      <c r="E19" s="594">
        <v>1</v>
      </c>
      <c r="F19" s="594"/>
      <c r="G19" s="919">
        <f t="shared" si="0"/>
        <v>3.77</v>
      </c>
      <c r="H19" s="920">
        <f t="shared" si="1"/>
        <v>271.44</v>
      </c>
      <c r="I19" s="921">
        <f t="shared" si="2"/>
        <v>22.62</v>
      </c>
      <c r="J19" s="914"/>
      <c r="K19" s="948" t="s">
        <v>209</v>
      </c>
      <c r="L19" s="922"/>
      <c r="M19" s="949">
        <v>3.75</v>
      </c>
      <c r="N19" s="950" t="s">
        <v>234</v>
      </c>
      <c r="O19" s="950"/>
      <c r="P19" s="951">
        <v>4.5</v>
      </c>
      <c r="Q19" s="952" t="s">
        <v>230</v>
      </c>
      <c r="R19" s="927"/>
      <c r="S19" s="953">
        <v>3.06</v>
      </c>
      <c r="T19" s="919">
        <f t="shared" si="3"/>
        <v>3.77</v>
      </c>
      <c r="U19" s="914"/>
      <c r="V19" s="914"/>
      <c r="W19" s="914"/>
      <c r="X19" s="914"/>
      <c r="Y19" s="914"/>
      <c r="Z19" s="914"/>
      <c r="AA19" s="914"/>
      <c r="AB19" s="914"/>
      <c r="AC19" s="914"/>
      <c r="AD19" s="914"/>
      <c r="AE19" s="914"/>
      <c r="AF19" s="914"/>
      <c r="AG19" s="914"/>
      <c r="AH19" s="914"/>
      <c r="AI19" s="914"/>
      <c r="AJ19" s="914"/>
      <c r="AK19" s="914"/>
      <c r="AL19" s="914"/>
      <c r="AM19" s="914"/>
      <c r="AN19" s="914"/>
    </row>
    <row r="20" spans="1:40" ht="30" customHeight="1">
      <c r="A20" s="594">
        <v>15</v>
      </c>
      <c r="B20" s="607" t="s">
        <v>252</v>
      </c>
      <c r="C20" s="594" t="s">
        <v>221</v>
      </c>
      <c r="D20" s="594">
        <v>1</v>
      </c>
      <c r="E20" s="594">
        <v>1</v>
      </c>
      <c r="F20" s="594"/>
      <c r="G20" s="919">
        <f t="shared" si="0"/>
        <v>11.696666666666667</v>
      </c>
      <c r="H20" s="920">
        <f t="shared" si="1"/>
        <v>140.28</v>
      </c>
      <c r="I20" s="921">
        <f t="shared" si="2"/>
        <v>11.69</v>
      </c>
      <c r="J20" s="914"/>
      <c r="K20" s="948" t="s">
        <v>209</v>
      </c>
      <c r="L20" s="948"/>
      <c r="M20" s="954">
        <v>7.85</v>
      </c>
      <c r="N20" s="950" t="s">
        <v>234</v>
      </c>
      <c r="O20" s="950"/>
      <c r="P20" s="951">
        <v>16.5</v>
      </c>
      <c r="Q20" s="952" t="s">
        <v>253</v>
      </c>
      <c r="R20" s="956"/>
      <c r="S20" s="953">
        <v>10.74</v>
      </c>
      <c r="T20" s="919">
        <f t="shared" si="3"/>
        <v>11.696666666666667</v>
      </c>
      <c r="U20" s="914"/>
      <c r="V20" s="914"/>
      <c r="W20" s="914"/>
      <c r="X20" s="914"/>
      <c r="Y20" s="914"/>
      <c r="Z20" s="914"/>
      <c r="AA20" s="914"/>
      <c r="AB20" s="914"/>
      <c r="AC20" s="914"/>
      <c r="AD20" s="914"/>
      <c r="AE20" s="914"/>
      <c r="AF20" s="914"/>
      <c r="AG20" s="914"/>
      <c r="AH20" s="914"/>
      <c r="AI20" s="914"/>
      <c r="AJ20" s="914"/>
      <c r="AK20" s="914"/>
      <c r="AL20" s="914"/>
      <c r="AM20" s="914"/>
      <c r="AN20" s="914"/>
    </row>
    <row r="21" spans="1:40" ht="30" customHeight="1">
      <c r="A21" s="594">
        <v>16</v>
      </c>
      <c r="B21" s="607" t="s">
        <v>393</v>
      </c>
      <c r="C21" s="594" t="s">
        <v>221</v>
      </c>
      <c r="D21" s="594">
        <v>10</v>
      </c>
      <c r="E21" s="594">
        <v>1</v>
      </c>
      <c r="F21" s="594"/>
      <c r="G21" s="919">
        <f t="shared" si="0"/>
        <v>3.7833333333333337</v>
      </c>
      <c r="H21" s="920">
        <f t="shared" si="1"/>
        <v>453.96</v>
      </c>
      <c r="I21" s="921">
        <f t="shared" si="2"/>
        <v>37.83</v>
      </c>
      <c r="J21" s="914"/>
      <c r="K21" s="961" t="s">
        <v>234</v>
      </c>
      <c r="L21" s="922"/>
      <c r="M21" s="949">
        <v>4.1900000000000004</v>
      </c>
      <c r="N21" s="950" t="s">
        <v>208</v>
      </c>
      <c r="O21" s="950"/>
      <c r="P21" s="951">
        <v>4.29</v>
      </c>
      <c r="Q21" s="952" t="s">
        <v>230</v>
      </c>
      <c r="R21" s="927"/>
      <c r="S21" s="953">
        <v>2.87</v>
      </c>
      <c r="T21" s="919">
        <f t="shared" si="3"/>
        <v>3.7833333333333337</v>
      </c>
      <c r="U21" s="914"/>
      <c r="V21" s="914"/>
      <c r="W21" s="914"/>
      <c r="X21" s="914"/>
      <c r="Y21" s="914"/>
      <c r="Z21" s="914"/>
      <c r="AA21" s="914"/>
      <c r="AB21" s="914"/>
      <c r="AC21" s="914"/>
      <c r="AD21" s="914"/>
      <c r="AE21" s="914"/>
      <c r="AF21" s="914"/>
      <c r="AG21" s="914"/>
      <c r="AH21" s="914"/>
      <c r="AI21" s="914"/>
      <c r="AJ21" s="914"/>
      <c r="AK21" s="914"/>
      <c r="AL21" s="914"/>
      <c r="AM21" s="914"/>
      <c r="AN21" s="914"/>
    </row>
    <row r="22" spans="1:40" ht="30" customHeight="1">
      <c r="A22" s="594">
        <v>17</v>
      </c>
      <c r="B22" s="607" t="s">
        <v>255</v>
      </c>
      <c r="C22" s="594" t="s">
        <v>221</v>
      </c>
      <c r="D22" s="594">
        <v>3</v>
      </c>
      <c r="E22" s="594">
        <v>1</v>
      </c>
      <c r="F22" s="594"/>
      <c r="G22" s="919">
        <f t="shared" si="0"/>
        <v>16.429999999999996</v>
      </c>
      <c r="H22" s="920">
        <f t="shared" si="1"/>
        <v>591.48</v>
      </c>
      <c r="I22" s="921">
        <f t="shared" si="2"/>
        <v>49.29</v>
      </c>
      <c r="J22" s="914"/>
      <c r="K22" s="962" t="s">
        <v>256</v>
      </c>
      <c r="L22" s="963"/>
      <c r="M22" s="964">
        <v>15.95</v>
      </c>
      <c r="N22" s="965" t="s">
        <v>257</v>
      </c>
      <c r="O22" s="965"/>
      <c r="P22" s="966">
        <v>19.649999999999999</v>
      </c>
      <c r="Q22" s="967" t="s">
        <v>258</v>
      </c>
      <c r="R22" s="968"/>
      <c r="S22" s="969">
        <v>13.69</v>
      </c>
      <c r="T22" s="919">
        <f t="shared" si="3"/>
        <v>16.429999999999996</v>
      </c>
      <c r="U22" s="914"/>
      <c r="V22" s="914"/>
      <c r="W22" s="914"/>
      <c r="X22" s="914"/>
      <c r="Y22" s="914"/>
      <c r="Z22" s="914"/>
      <c r="AA22" s="914"/>
      <c r="AB22" s="914"/>
      <c r="AC22" s="914"/>
      <c r="AD22" s="914"/>
      <c r="AE22" s="914"/>
      <c r="AF22" s="914"/>
      <c r="AG22" s="914"/>
      <c r="AH22" s="914"/>
      <c r="AI22" s="914"/>
      <c r="AJ22" s="914"/>
      <c r="AK22" s="914"/>
      <c r="AL22" s="914"/>
      <c r="AM22" s="914"/>
      <c r="AN22" s="914"/>
    </row>
    <row r="23" spans="1:40" ht="30" customHeight="1">
      <c r="A23" s="594">
        <v>18</v>
      </c>
      <c r="B23" s="607" t="s">
        <v>259</v>
      </c>
      <c r="C23" s="594" t="s">
        <v>260</v>
      </c>
      <c r="D23" s="594">
        <v>1</v>
      </c>
      <c r="E23" s="594">
        <v>1</v>
      </c>
      <c r="F23" s="594"/>
      <c r="G23" s="919">
        <f t="shared" si="0"/>
        <v>150.47</v>
      </c>
      <c r="H23" s="920">
        <f t="shared" si="1"/>
        <v>1805.64</v>
      </c>
      <c r="I23" s="921">
        <f t="shared" si="2"/>
        <v>150.47</v>
      </c>
      <c r="J23" s="914"/>
      <c r="K23" s="961" t="s">
        <v>234</v>
      </c>
      <c r="L23" s="948"/>
      <c r="M23" s="954">
        <v>106.34</v>
      </c>
      <c r="N23" s="950" t="s">
        <v>234</v>
      </c>
      <c r="O23" s="950"/>
      <c r="P23" s="951">
        <v>159.32</v>
      </c>
      <c r="Q23" s="952" t="s">
        <v>261</v>
      </c>
      <c r="R23" s="956"/>
      <c r="S23" s="953">
        <v>185.75</v>
      </c>
      <c r="T23" s="919">
        <f t="shared" si="3"/>
        <v>150.47</v>
      </c>
      <c r="U23" s="914"/>
      <c r="V23" s="914"/>
      <c r="W23" s="914"/>
      <c r="X23" s="914"/>
      <c r="Y23" s="914"/>
      <c r="Z23" s="914"/>
      <c r="AA23" s="914"/>
      <c r="AB23" s="914"/>
      <c r="AC23" s="914"/>
      <c r="AD23" s="914"/>
      <c r="AE23" s="914"/>
      <c r="AF23" s="914"/>
      <c r="AG23" s="914"/>
      <c r="AH23" s="914"/>
      <c r="AI23" s="914"/>
      <c r="AJ23" s="914"/>
      <c r="AK23" s="914"/>
      <c r="AL23" s="914"/>
      <c r="AM23" s="914"/>
      <c r="AN23" s="914"/>
    </row>
    <row r="24" spans="1:40" ht="30" customHeight="1">
      <c r="A24" s="594">
        <v>19</v>
      </c>
      <c r="B24" s="607" t="s">
        <v>262</v>
      </c>
      <c r="C24" s="594" t="s">
        <v>221</v>
      </c>
      <c r="D24" s="594">
        <v>15</v>
      </c>
      <c r="E24" s="594">
        <v>1</v>
      </c>
      <c r="F24" s="594"/>
      <c r="G24" s="919">
        <f t="shared" si="0"/>
        <v>4.5533333333333337</v>
      </c>
      <c r="H24" s="920">
        <f t="shared" si="1"/>
        <v>819.6</v>
      </c>
      <c r="I24" s="921">
        <f t="shared" si="2"/>
        <v>68.3</v>
      </c>
      <c r="J24" s="914"/>
      <c r="K24" s="948" t="s">
        <v>263</v>
      </c>
      <c r="L24" s="948"/>
      <c r="M24" s="954">
        <v>2.97</v>
      </c>
      <c r="N24" s="950" t="s">
        <v>264</v>
      </c>
      <c r="O24" s="950"/>
      <c r="P24" s="951">
        <v>6.99</v>
      </c>
      <c r="Q24" s="952" t="s">
        <v>209</v>
      </c>
      <c r="R24" s="956"/>
      <c r="S24" s="953">
        <v>3.7</v>
      </c>
      <c r="T24" s="919">
        <f t="shared" si="3"/>
        <v>4.5533333333333337</v>
      </c>
      <c r="U24" s="914"/>
      <c r="V24" s="914"/>
      <c r="W24" s="914"/>
      <c r="X24" s="914"/>
      <c r="Y24" s="914"/>
      <c r="Z24" s="914"/>
      <c r="AA24" s="914"/>
      <c r="AB24" s="914"/>
      <c r="AC24" s="914"/>
      <c r="AD24" s="914"/>
      <c r="AE24" s="914"/>
      <c r="AF24" s="914"/>
      <c r="AG24" s="914"/>
      <c r="AH24" s="914"/>
      <c r="AI24" s="914"/>
      <c r="AJ24" s="914"/>
      <c r="AK24" s="914"/>
      <c r="AL24" s="914"/>
      <c r="AM24" s="914"/>
      <c r="AN24" s="914"/>
    </row>
    <row r="25" spans="1:40" ht="30" customHeight="1">
      <c r="A25" s="594">
        <v>20</v>
      </c>
      <c r="B25" s="607" t="s">
        <v>265</v>
      </c>
      <c r="C25" s="594" t="s">
        <v>221</v>
      </c>
      <c r="D25" s="594">
        <v>0</v>
      </c>
      <c r="E25" s="594">
        <v>1</v>
      </c>
      <c r="F25" s="594"/>
      <c r="G25" s="919">
        <f t="shared" si="0"/>
        <v>2.3933333333333331</v>
      </c>
      <c r="H25" s="920">
        <f t="shared" si="1"/>
        <v>0</v>
      </c>
      <c r="I25" s="921">
        <f t="shared" si="2"/>
        <v>0</v>
      </c>
      <c r="J25" s="914"/>
      <c r="K25" s="948" t="s">
        <v>209</v>
      </c>
      <c r="L25" s="922"/>
      <c r="M25" s="949">
        <v>1.59</v>
      </c>
      <c r="N25" s="950" t="s">
        <v>264</v>
      </c>
      <c r="O25" s="950"/>
      <c r="P25" s="951">
        <v>2.9</v>
      </c>
      <c r="Q25" s="952" t="s">
        <v>208</v>
      </c>
      <c r="R25" s="927"/>
      <c r="S25" s="953">
        <v>2.69</v>
      </c>
      <c r="T25" s="919">
        <f t="shared" si="3"/>
        <v>2.3933333333333331</v>
      </c>
      <c r="U25" s="914"/>
      <c r="V25" s="914"/>
      <c r="W25" s="914"/>
      <c r="X25" s="914"/>
      <c r="Y25" s="914"/>
      <c r="Z25" s="914"/>
      <c r="AA25" s="914"/>
      <c r="AB25" s="914"/>
      <c r="AC25" s="914"/>
      <c r="AD25" s="914"/>
      <c r="AE25" s="914"/>
      <c r="AF25" s="914"/>
      <c r="AG25" s="914"/>
      <c r="AH25" s="914"/>
      <c r="AI25" s="914"/>
      <c r="AJ25" s="914"/>
      <c r="AK25" s="914"/>
      <c r="AL25" s="914"/>
      <c r="AM25" s="914"/>
      <c r="AN25" s="914"/>
    </row>
    <row r="26" spans="1:40" ht="30" customHeight="1">
      <c r="A26" s="594">
        <v>21</v>
      </c>
      <c r="B26" s="607" t="s">
        <v>266</v>
      </c>
      <c r="C26" s="594" t="s">
        <v>207</v>
      </c>
      <c r="D26" s="594">
        <v>1</v>
      </c>
      <c r="E26" s="594">
        <v>1</v>
      </c>
      <c r="F26" s="594"/>
      <c r="G26" s="919">
        <f t="shared" si="0"/>
        <v>24.37</v>
      </c>
      <c r="H26" s="920">
        <f t="shared" si="1"/>
        <v>292.44</v>
      </c>
      <c r="I26" s="921">
        <f t="shared" si="2"/>
        <v>24.37</v>
      </c>
      <c r="J26" s="914"/>
      <c r="K26" s="961" t="s">
        <v>267</v>
      </c>
      <c r="L26" s="948">
        <v>160118</v>
      </c>
      <c r="M26" s="954">
        <v>23.91</v>
      </c>
      <c r="N26" s="950">
        <v>5.2019000000000002</v>
      </c>
      <c r="O26" s="950">
        <v>153176</v>
      </c>
      <c r="P26" s="951">
        <v>23.55</v>
      </c>
      <c r="Q26" s="952">
        <v>2.2018</v>
      </c>
      <c r="R26" s="956">
        <v>160469</v>
      </c>
      <c r="S26" s="953">
        <v>25.65</v>
      </c>
      <c r="T26" s="919">
        <f t="shared" si="3"/>
        <v>24.37</v>
      </c>
      <c r="U26" s="914"/>
      <c r="V26" s="914"/>
      <c r="W26" s="914"/>
      <c r="X26" s="914"/>
      <c r="Y26" s="914"/>
      <c r="Z26" s="914"/>
      <c r="AA26" s="914"/>
      <c r="AB26" s="914"/>
      <c r="AC26" s="914"/>
      <c r="AD26" s="914"/>
      <c r="AE26" s="914"/>
      <c r="AF26" s="914"/>
      <c r="AG26" s="914"/>
      <c r="AH26" s="914"/>
      <c r="AI26" s="914"/>
      <c r="AJ26" s="914"/>
      <c r="AK26" s="914"/>
      <c r="AL26" s="914"/>
      <c r="AM26" s="914"/>
      <c r="AN26" s="914"/>
    </row>
    <row r="27" spans="1:40" ht="30" customHeight="1">
      <c r="A27" s="594">
        <v>22</v>
      </c>
      <c r="B27" s="607" t="s">
        <v>268</v>
      </c>
      <c r="C27" s="594" t="s">
        <v>221</v>
      </c>
      <c r="D27" s="594">
        <v>0</v>
      </c>
      <c r="E27" s="594">
        <v>1</v>
      </c>
      <c r="F27" s="594"/>
      <c r="G27" s="919">
        <f t="shared" si="0"/>
        <v>19.12</v>
      </c>
      <c r="H27" s="920">
        <f t="shared" si="1"/>
        <v>0</v>
      </c>
      <c r="I27" s="921">
        <f t="shared" si="2"/>
        <v>0</v>
      </c>
      <c r="J27" s="914"/>
      <c r="K27" s="961" t="s">
        <v>269</v>
      </c>
      <c r="L27" s="948"/>
      <c r="M27" s="954">
        <v>14.9</v>
      </c>
      <c r="N27" s="950" t="s">
        <v>270</v>
      </c>
      <c r="O27" s="950"/>
      <c r="P27" s="951">
        <v>24.56</v>
      </c>
      <c r="Q27" s="952" t="s">
        <v>234</v>
      </c>
      <c r="R27" s="927"/>
      <c r="S27" s="953">
        <v>17.899999999999999</v>
      </c>
      <c r="T27" s="919">
        <f t="shared" si="3"/>
        <v>19.12</v>
      </c>
      <c r="U27" s="914"/>
      <c r="V27" s="914"/>
      <c r="W27" s="914"/>
      <c r="X27" s="914"/>
      <c r="Y27" s="914"/>
      <c r="Z27" s="914"/>
      <c r="AA27" s="914"/>
      <c r="AB27" s="914"/>
      <c r="AC27" s="914"/>
      <c r="AD27" s="914"/>
      <c r="AE27" s="914"/>
      <c r="AF27" s="914"/>
      <c r="AG27" s="914"/>
      <c r="AH27" s="914"/>
      <c r="AI27" s="914"/>
      <c r="AJ27" s="914"/>
      <c r="AK27" s="914"/>
      <c r="AL27" s="914"/>
      <c r="AM27" s="914"/>
      <c r="AN27" s="914"/>
    </row>
    <row r="28" spans="1:40" ht="30" customHeight="1">
      <c r="A28" s="594">
        <v>23</v>
      </c>
      <c r="B28" s="607" t="s">
        <v>271</v>
      </c>
      <c r="C28" s="594" t="s">
        <v>247</v>
      </c>
      <c r="D28" s="594">
        <v>1</v>
      </c>
      <c r="E28" s="594">
        <v>1</v>
      </c>
      <c r="F28" s="594"/>
      <c r="G28" s="919">
        <f t="shared" si="0"/>
        <v>8.4033333333333342</v>
      </c>
      <c r="H28" s="920">
        <f t="shared" si="1"/>
        <v>100.8</v>
      </c>
      <c r="I28" s="921">
        <f t="shared" si="2"/>
        <v>8.4</v>
      </c>
      <c r="J28" s="914"/>
      <c r="K28" s="948" t="s">
        <v>272</v>
      </c>
      <c r="L28" s="948">
        <v>160432</v>
      </c>
      <c r="M28" s="954">
        <v>9.2200000000000006</v>
      </c>
      <c r="N28" s="950" t="s">
        <v>249</v>
      </c>
      <c r="O28" s="950"/>
      <c r="P28" s="951">
        <v>8.82</v>
      </c>
      <c r="Q28" s="952" t="s">
        <v>250</v>
      </c>
      <c r="R28" s="956"/>
      <c r="S28" s="953">
        <v>7.17</v>
      </c>
      <c r="T28" s="919">
        <f t="shared" si="3"/>
        <v>8.4033333333333342</v>
      </c>
      <c r="U28" s="914"/>
      <c r="V28" s="914"/>
      <c r="W28" s="914"/>
      <c r="X28" s="914"/>
      <c r="Y28" s="914"/>
      <c r="Z28" s="914"/>
      <c r="AA28" s="914"/>
      <c r="AB28" s="914"/>
      <c r="AC28" s="914"/>
      <c r="AD28" s="914"/>
      <c r="AE28" s="914"/>
      <c r="AF28" s="914"/>
      <c r="AG28" s="914"/>
      <c r="AH28" s="914"/>
      <c r="AI28" s="914"/>
      <c r="AJ28" s="914"/>
      <c r="AK28" s="914"/>
      <c r="AL28" s="914"/>
      <c r="AM28" s="914"/>
      <c r="AN28" s="914"/>
    </row>
    <row r="29" spans="1:40" ht="39.950000000000003" customHeight="1">
      <c r="A29" s="594">
        <v>24</v>
      </c>
      <c r="B29" s="607" t="s">
        <v>273</v>
      </c>
      <c r="C29" s="594" t="s">
        <v>247</v>
      </c>
      <c r="D29" s="594">
        <v>2</v>
      </c>
      <c r="E29" s="594">
        <v>1</v>
      </c>
      <c r="F29" s="594"/>
      <c r="G29" s="919">
        <f t="shared" si="0"/>
        <v>4.71</v>
      </c>
      <c r="H29" s="920">
        <f t="shared" si="1"/>
        <v>113.04</v>
      </c>
      <c r="I29" s="921">
        <f t="shared" si="2"/>
        <v>9.42</v>
      </c>
      <c r="J29" s="914"/>
      <c r="K29" s="961" t="s">
        <v>274</v>
      </c>
      <c r="L29" s="948"/>
      <c r="M29" s="954">
        <v>5.09</v>
      </c>
      <c r="N29" s="950" t="s">
        <v>275</v>
      </c>
      <c r="O29" s="950"/>
      <c r="P29" s="951">
        <v>4.99</v>
      </c>
      <c r="Q29" s="952" t="s">
        <v>209</v>
      </c>
      <c r="R29" s="956"/>
      <c r="S29" s="953">
        <v>4.05</v>
      </c>
      <c r="T29" s="919">
        <f t="shared" si="3"/>
        <v>4.71</v>
      </c>
      <c r="U29" s="914"/>
      <c r="V29" s="914"/>
      <c r="W29" s="914"/>
      <c r="X29" s="914"/>
      <c r="Y29" s="914"/>
      <c r="Z29" s="914"/>
      <c r="AA29" s="914"/>
      <c r="AB29" s="914"/>
      <c r="AC29" s="914"/>
      <c r="AD29" s="914"/>
      <c r="AE29" s="914"/>
      <c r="AF29" s="914"/>
      <c r="AG29" s="914"/>
      <c r="AH29" s="914"/>
      <c r="AI29" s="914"/>
      <c r="AJ29" s="914"/>
      <c r="AK29" s="914"/>
      <c r="AL29" s="914"/>
      <c r="AM29" s="914"/>
      <c r="AN29" s="914"/>
    </row>
    <row r="30" spans="1:40" ht="39.950000000000003" customHeight="1">
      <c r="A30" s="594">
        <v>25</v>
      </c>
      <c r="B30" s="607" t="s">
        <v>276</v>
      </c>
      <c r="C30" s="594" t="s">
        <v>247</v>
      </c>
      <c r="D30" s="594">
        <v>1</v>
      </c>
      <c r="E30" s="594">
        <v>1</v>
      </c>
      <c r="F30" s="594"/>
      <c r="G30" s="919">
        <f t="shared" si="0"/>
        <v>40.236666666666672</v>
      </c>
      <c r="H30" s="920">
        <f t="shared" si="1"/>
        <v>482.76</v>
      </c>
      <c r="I30" s="921">
        <f t="shared" si="2"/>
        <v>40.229999999999997</v>
      </c>
      <c r="J30" s="914"/>
      <c r="K30" s="948" t="s">
        <v>272</v>
      </c>
      <c r="L30" s="948">
        <v>158341</v>
      </c>
      <c r="M30" s="954">
        <v>49.26</v>
      </c>
      <c r="N30" s="950" t="s">
        <v>249</v>
      </c>
      <c r="O30" s="950"/>
      <c r="P30" s="951">
        <v>38.24</v>
      </c>
      <c r="Q30" s="952" t="s">
        <v>250</v>
      </c>
      <c r="R30" s="956"/>
      <c r="S30" s="953">
        <v>33.21</v>
      </c>
      <c r="T30" s="919">
        <f t="shared" si="3"/>
        <v>40.236666666666672</v>
      </c>
      <c r="U30" s="914"/>
      <c r="V30" s="914"/>
      <c r="W30" s="914"/>
      <c r="X30" s="914"/>
      <c r="Y30" s="914"/>
      <c r="Z30" s="914"/>
      <c r="AA30" s="914"/>
      <c r="AB30" s="914"/>
      <c r="AC30" s="914"/>
      <c r="AD30" s="914"/>
      <c r="AE30" s="914"/>
      <c r="AF30" s="914"/>
      <c r="AG30" s="914"/>
      <c r="AH30" s="914"/>
      <c r="AI30" s="914"/>
      <c r="AJ30" s="914"/>
      <c r="AK30" s="914"/>
      <c r="AL30" s="914"/>
      <c r="AM30" s="914"/>
      <c r="AN30" s="914"/>
    </row>
    <row r="31" spans="1:40" ht="39.950000000000003" customHeight="1">
      <c r="A31" s="594">
        <v>26</v>
      </c>
      <c r="B31" s="607" t="s">
        <v>277</v>
      </c>
      <c r="C31" s="594" t="s">
        <v>247</v>
      </c>
      <c r="D31" s="594">
        <v>1</v>
      </c>
      <c r="E31" s="594">
        <v>1</v>
      </c>
      <c r="F31" s="594"/>
      <c r="G31" s="919">
        <f t="shared" si="0"/>
        <v>44.363333333333337</v>
      </c>
      <c r="H31" s="920">
        <f t="shared" si="1"/>
        <v>532.32000000000005</v>
      </c>
      <c r="I31" s="921">
        <f t="shared" si="2"/>
        <v>44.36</v>
      </c>
      <c r="J31" s="914"/>
      <c r="K31" s="961" t="s">
        <v>223</v>
      </c>
      <c r="L31" s="948"/>
      <c r="M31" s="954">
        <v>21.9</v>
      </c>
      <c r="N31" s="950" t="s">
        <v>222</v>
      </c>
      <c r="O31" s="950"/>
      <c r="P31" s="951">
        <v>51.29</v>
      </c>
      <c r="Q31" s="952" t="s">
        <v>234</v>
      </c>
      <c r="R31" s="956"/>
      <c r="S31" s="953">
        <v>59.9</v>
      </c>
      <c r="T31" s="919">
        <f t="shared" si="3"/>
        <v>44.363333333333337</v>
      </c>
      <c r="U31" s="914"/>
      <c r="V31" s="914"/>
      <c r="W31" s="914"/>
      <c r="X31" s="914"/>
      <c r="Y31" s="914"/>
      <c r="Z31" s="914"/>
      <c r="AA31" s="914"/>
      <c r="AB31" s="914"/>
      <c r="AC31" s="914"/>
      <c r="AD31" s="914"/>
      <c r="AE31" s="914"/>
      <c r="AF31" s="914"/>
      <c r="AG31" s="914"/>
      <c r="AH31" s="914"/>
      <c r="AI31" s="914"/>
      <c r="AJ31" s="914"/>
      <c r="AK31" s="914"/>
      <c r="AL31" s="914"/>
      <c r="AM31" s="914"/>
      <c r="AN31" s="914"/>
    </row>
    <row r="32" spans="1:40" ht="39.950000000000003" customHeight="1">
      <c r="A32" s="594">
        <v>27</v>
      </c>
      <c r="B32" s="607" t="s">
        <v>278</v>
      </c>
      <c r="C32" s="594" t="s">
        <v>247</v>
      </c>
      <c r="D32" s="594">
        <v>1</v>
      </c>
      <c r="E32" s="594">
        <v>1</v>
      </c>
      <c r="F32" s="594"/>
      <c r="G32" s="919">
        <f t="shared" si="0"/>
        <v>29.566666666666663</v>
      </c>
      <c r="H32" s="920">
        <f t="shared" si="1"/>
        <v>354.72</v>
      </c>
      <c r="I32" s="921">
        <f t="shared" si="2"/>
        <v>29.56</v>
      </c>
      <c r="J32" s="914"/>
      <c r="K32" s="961" t="s">
        <v>223</v>
      </c>
      <c r="L32" s="948"/>
      <c r="M32" s="954">
        <v>21.9</v>
      </c>
      <c r="N32" s="950" t="s">
        <v>217</v>
      </c>
      <c r="O32" s="950"/>
      <c r="P32" s="951">
        <v>31.9</v>
      </c>
      <c r="Q32" s="952" t="s">
        <v>279</v>
      </c>
      <c r="R32" s="956"/>
      <c r="S32" s="953">
        <v>34.9</v>
      </c>
      <c r="T32" s="919">
        <f t="shared" si="3"/>
        <v>29.566666666666663</v>
      </c>
      <c r="U32" s="914"/>
      <c r="V32" s="914"/>
      <c r="W32" s="914"/>
      <c r="X32" s="914"/>
      <c r="Y32" s="914"/>
      <c r="Z32" s="914"/>
      <c r="AA32" s="914"/>
      <c r="AB32" s="914"/>
      <c r="AC32" s="914"/>
      <c r="AD32" s="914"/>
      <c r="AE32" s="914"/>
      <c r="AF32" s="914"/>
      <c r="AG32" s="914"/>
      <c r="AH32" s="914"/>
      <c r="AI32" s="914"/>
      <c r="AJ32" s="914"/>
      <c r="AK32" s="914"/>
      <c r="AL32" s="914"/>
      <c r="AM32" s="914"/>
      <c r="AN32" s="914"/>
    </row>
    <row r="33" spans="1:40" ht="39.950000000000003" customHeight="1">
      <c r="A33" s="594">
        <v>28</v>
      </c>
      <c r="B33" s="607" t="s">
        <v>280</v>
      </c>
      <c r="C33" s="594" t="s">
        <v>247</v>
      </c>
      <c r="D33" s="594">
        <v>1</v>
      </c>
      <c r="E33" s="594">
        <v>1</v>
      </c>
      <c r="F33" s="594"/>
      <c r="G33" s="919">
        <f t="shared" si="0"/>
        <v>26.33666666666667</v>
      </c>
      <c r="H33" s="920">
        <f t="shared" si="1"/>
        <v>315.95999999999998</v>
      </c>
      <c r="I33" s="921">
        <f t="shared" si="2"/>
        <v>26.33</v>
      </c>
      <c r="J33" s="914"/>
      <c r="K33" s="961" t="s">
        <v>281</v>
      </c>
      <c r="L33" s="948"/>
      <c r="M33" s="954">
        <v>22.78</v>
      </c>
      <c r="N33" s="950" t="s">
        <v>282</v>
      </c>
      <c r="O33" s="950"/>
      <c r="P33" s="951">
        <v>29.73</v>
      </c>
      <c r="Q33" s="952" t="s">
        <v>283</v>
      </c>
      <c r="R33" s="956"/>
      <c r="S33" s="953">
        <v>26.5</v>
      </c>
      <c r="T33" s="919">
        <f t="shared" si="3"/>
        <v>26.33666666666667</v>
      </c>
      <c r="U33" s="914"/>
      <c r="V33" s="914"/>
      <c r="W33" s="914"/>
      <c r="X33" s="914"/>
      <c r="Y33" s="914"/>
      <c r="Z33" s="914"/>
      <c r="AA33" s="914"/>
      <c r="AB33" s="914"/>
      <c r="AC33" s="914"/>
      <c r="AD33" s="914"/>
      <c r="AE33" s="914"/>
      <c r="AF33" s="914"/>
      <c r="AG33" s="914"/>
      <c r="AH33" s="914"/>
      <c r="AI33" s="914"/>
      <c r="AJ33" s="914"/>
      <c r="AK33" s="914"/>
      <c r="AL33" s="914"/>
      <c r="AM33" s="914"/>
      <c r="AN33" s="914"/>
    </row>
    <row r="34" spans="1:40" ht="39.950000000000003" customHeight="1">
      <c r="A34" s="594">
        <v>29</v>
      </c>
      <c r="B34" s="607" t="s">
        <v>284</v>
      </c>
      <c r="C34" s="594" t="s">
        <v>247</v>
      </c>
      <c r="D34" s="594">
        <v>1</v>
      </c>
      <c r="E34" s="594">
        <v>1</v>
      </c>
      <c r="F34" s="594"/>
      <c r="G34" s="919">
        <f t="shared" si="0"/>
        <v>27.146666666666665</v>
      </c>
      <c r="H34" s="920">
        <f t="shared" si="1"/>
        <v>325.68</v>
      </c>
      <c r="I34" s="921">
        <f t="shared" si="2"/>
        <v>27.14</v>
      </c>
      <c r="J34" s="914"/>
      <c r="K34" s="948" t="s">
        <v>209</v>
      </c>
      <c r="L34" s="948"/>
      <c r="M34" s="954">
        <v>32.25</v>
      </c>
      <c r="N34" s="950" t="s">
        <v>222</v>
      </c>
      <c r="O34" s="950"/>
      <c r="P34" s="951">
        <v>22.21</v>
      </c>
      <c r="Q34" s="952" t="s">
        <v>218</v>
      </c>
      <c r="R34" s="956"/>
      <c r="S34" s="953">
        <v>26.98</v>
      </c>
      <c r="T34" s="919">
        <f t="shared" si="3"/>
        <v>27.146666666666665</v>
      </c>
      <c r="U34" s="914"/>
      <c r="V34" s="914"/>
      <c r="W34" s="914"/>
      <c r="X34" s="914"/>
      <c r="Y34" s="914"/>
      <c r="Z34" s="914"/>
      <c r="AA34" s="914"/>
      <c r="AB34" s="914"/>
      <c r="AC34" s="914"/>
      <c r="AD34" s="914"/>
      <c r="AE34" s="914"/>
      <c r="AF34" s="914"/>
      <c r="AG34" s="914"/>
      <c r="AH34" s="914"/>
      <c r="AI34" s="914"/>
      <c r="AJ34" s="914"/>
      <c r="AK34" s="914"/>
      <c r="AL34" s="914"/>
      <c r="AM34" s="914"/>
      <c r="AN34" s="914"/>
    </row>
    <row r="35" spans="1:40" ht="39.950000000000003" customHeight="1">
      <c r="A35" s="594">
        <v>30</v>
      </c>
      <c r="B35" s="607" t="s">
        <v>285</v>
      </c>
      <c r="C35" s="594" t="s">
        <v>247</v>
      </c>
      <c r="D35" s="594">
        <v>1</v>
      </c>
      <c r="E35" s="594">
        <v>1</v>
      </c>
      <c r="F35" s="594"/>
      <c r="G35" s="919">
        <f t="shared" si="0"/>
        <v>40.70333333333334</v>
      </c>
      <c r="H35" s="920">
        <f t="shared" si="1"/>
        <v>488.4</v>
      </c>
      <c r="I35" s="921">
        <f t="shared" si="2"/>
        <v>40.700000000000003</v>
      </c>
      <c r="J35" s="914"/>
      <c r="K35" s="948" t="s">
        <v>286</v>
      </c>
      <c r="L35" s="948"/>
      <c r="M35" s="954">
        <v>33.32</v>
      </c>
      <c r="N35" s="950" t="s">
        <v>209</v>
      </c>
      <c r="O35" s="950"/>
      <c r="P35" s="951">
        <v>51.8</v>
      </c>
      <c r="Q35" s="952" t="s">
        <v>287</v>
      </c>
      <c r="R35" s="956"/>
      <c r="S35" s="953">
        <v>36.99</v>
      </c>
      <c r="T35" s="919">
        <f t="shared" si="3"/>
        <v>40.70333333333334</v>
      </c>
      <c r="U35" s="914"/>
      <c r="V35" s="914"/>
      <c r="W35" s="914"/>
      <c r="X35" s="914"/>
      <c r="Y35" s="914"/>
      <c r="Z35" s="914"/>
      <c r="AA35" s="914"/>
      <c r="AB35" s="914"/>
      <c r="AC35" s="914"/>
      <c r="AD35" s="914"/>
      <c r="AE35" s="914"/>
      <c r="AF35" s="914"/>
      <c r="AG35" s="914"/>
      <c r="AH35" s="914"/>
      <c r="AI35" s="914"/>
      <c r="AJ35" s="914"/>
      <c r="AK35" s="914"/>
      <c r="AL35" s="914"/>
      <c r="AM35" s="914"/>
      <c r="AN35" s="914"/>
    </row>
    <row r="36" spans="1:40" ht="39.950000000000003" customHeight="1">
      <c r="A36" s="594">
        <v>31</v>
      </c>
      <c r="B36" s="607" t="s">
        <v>288</v>
      </c>
      <c r="C36" s="594" t="s">
        <v>247</v>
      </c>
      <c r="D36" s="594">
        <v>1</v>
      </c>
      <c r="E36" s="594">
        <v>1</v>
      </c>
      <c r="F36" s="594"/>
      <c r="G36" s="919">
        <f t="shared" si="0"/>
        <v>41.089999999999996</v>
      </c>
      <c r="H36" s="920">
        <f t="shared" si="1"/>
        <v>493.08</v>
      </c>
      <c r="I36" s="921">
        <f t="shared" si="2"/>
        <v>41.09</v>
      </c>
      <c r="J36" s="914"/>
      <c r="K36" s="948" t="s">
        <v>286</v>
      </c>
      <c r="L36" s="948"/>
      <c r="M36" s="954">
        <v>33.32</v>
      </c>
      <c r="N36" s="950" t="s">
        <v>209</v>
      </c>
      <c r="O36" s="950"/>
      <c r="P36" s="951">
        <v>34.15</v>
      </c>
      <c r="Q36" s="952" t="s">
        <v>289</v>
      </c>
      <c r="R36" s="956"/>
      <c r="S36" s="953">
        <v>55.8</v>
      </c>
      <c r="T36" s="919">
        <f t="shared" si="3"/>
        <v>41.089999999999996</v>
      </c>
      <c r="U36" s="914"/>
      <c r="V36" s="914"/>
      <c r="W36" s="914"/>
      <c r="X36" s="914"/>
      <c r="Y36" s="914"/>
      <c r="Z36" s="914"/>
      <c r="AA36" s="914"/>
      <c r="AB36" s="914"/>
      <c r="AC36" s="914"/>
      <c r="AD36" s="914"/>
      <c r="AE36" s="914"/>
      <c r="AF36" s="914"/>
      <c r="AG36" s="914"/>
      <c r="AH36" s="914"/>
      <c r="AI36" s="914"/>
      <c r="AJ36" s="914"/>
      <c r="AK36" s="914"/>
      <c r="AL36" s="914"/>
      <c r="AM36" s="914"/>
      <c r="AN36" s="914"/>
    </row>
    <row r="37" spans="1:40" ht="39.950000000000003" customHeight="1">
      <c r="A37" s="594">
        <v>32</v>
      </c>
      <c r="B37" s="607" t="s">
        <v>290</v>
      </c>
      <c r="C37" s="594" t="s">
        <v>247</v>
      </c>
      <c r="D37" s="594">
        <v>1</v>
      </c>
      <c r="E37" s="594">
        <v>1</v>
      </c>
      <c r="F37" s="594"/>
      <c r="G37" s="919">
        <f t="shared" si="0"/>
        <v>57.063333333333333</v>
      </c>
      <c r="H37" s="920">
        <f t="shared" si="1"/>
        <v>684.72</v>
      </c>
      <c r="I37" s="921">
        <f t="shared" si="2"/>
        <v>57.06</v>
      </c>
      <c r="J37" s="970"/>
      <c r="K37" s="948" t="s">
        <v>209</v>
      </c>
      <c r="L37" s="948"/>
      <c r="M37" s="954">
        <v>61.25</v>
      </c>
      <c r="N37" s="950" t="s">
        <v>291</v>
      </c>
      <c r="O37" s="950"/>
      <c r="P37" s="951">
        <v>49.9</v>
      </c>
      <c r="Q37" s="952" t="s">
        <v>282</v>
      </c>
      <c r="R37" s="956"/>
      <c r="S37" s="953">
        <v>60.04</v>
      </c>
      <c r="T37" s="919">
        <f t="shared" si="3"/>
        <v>57.063333333333333</v>
      </c>
      <c r="U37" s="1150"/>
      <c r="V37" s="1116"/>
      <c r="W37" s="1116"/>
      <c r="X37" s="1116"/>
      <c r="Y37" s="1116"/>
      <c r="Z37" s="1116"/>
      <c r="AA37" s="1116"/>
      <c r="AB37" s="1116"/>
      <c r="AC37" s="1116"/>
      <c r="AD37" s="1116"/>
      <c r="AE37" s="1116"/>
      <c r="AF37" s="1116"/>
      <c r="AG37" s="1116"/>
      <c r="AH37" s="1116"/>
      <c r="AI37" s="1105"/>
      <c r="AJ37" s="994"/>
      <c r="AK37" s="994"/>
      <c r="AL37" s="1150"/>
      <c r="AM37" s="1116"/>
      <c r="AN37" s="1105"/>
    </row>
    <row r="38" spans="1:40" ht="30" customHeight="1">
      <c r="A38" s="594">
        <v>33</v>
      </c>
      <c r="B38" s="607" t="s">
        <v>292</v>
      </c>
      <c r="C38" s="594" t="s">
        <v>221</v>
      </c>
      <c r="D38" s="594">
        <v>1</v>
      </c>
      <c r="E38" s="594">
        <v>1</v>
      </c>
      <c r="F38" s="594"/>
      <c r="G38" s="919">
        <f t="shared" si="0"/>
        <v>1.8133333333333332</v>
      </c>
      <c r="H38" s="920">
        <f t="shared" si="1"/>
        <v>21.72</v>
      </c>
      <c r="I38" s="921">
        <f t="shared" si="2"/>
        <v>1.81</v>
      </c>
      <c r="J38" s="914"/>
      <c r="K38" s="961" t="s">
        <v>293</v>
      </c>
      <c r="L38" s="948">
        <v>160477</v>
      </c>
      <c r="M38" s="954">
        <v>1.88</v>
      </c>
      <c r="N38" s="950" t="s">
        <v>294</v>
      </c>
      <c r="O38" s="950">
        <v>986589</v>
      </c>
      <c r="P38" s="951">
        <v>1.68</v>
      </c>
      <c r="Q38" s="952" t="s">
        <v>295</v>
      </c>
      <c r="R38" s="956">
        <v>120633</v>
      </c>
      <c r="S38" s="953">
        <v>1.88</v>
      </c>
      <c r="T38" s="919">
        <f t="shared" si="3"/>
        <v>1.8133333333333332</v>
      </c>
      <c r="U38" s="914"/>
      <c r="V38" s="914"/>
      <c r="W38" s="914"/>
      <c r="X38" s="914"/>
      <c r="Y38" s="914"/>
      <c r="Z38" s="914"/>
      <c r="AA38" s="914"/>
      <c r="AB38" s="914"/>
      <c r="AC38" s="914"/>
      <c r="AD38" s="914"/>
      <c r="AE38" s="914"/>
      <c r="AF38" s="914"/>
      <c r="AG38" s="914"/>
      <c r="AH38" s="914"/>
      <c r="AI38" s="914"/>
      <c r="AJ38" s="914"/>
      <c r="AK38" s="914"/>
      <c r="AL38" s="914"/>
      <c r="AM38" s="914"/>
      <c r="AN38" s="914"/>
    </row>
    <row r="39" spans="1:40" ht="30" customHeight="1">
      <c r="A39" s="594">
        <v>34</v>
      </c>
      <c r="B39" s="607" t="s">
        <v>296</v>
      </c>
      <c r="C39" s="594" t="s">
        <v>221</v>
      </c>
      <c r="D39" s="594">
        <v>30</v>
      </c>
      <c r="E39" s="594">
        <v>1</v>
      </c>
      <c r="F39" s="594"/>
      <c r="G39" s="919">
        <f t="shared" si="0"/>
        <v>3.9899999999999998</v>
      </c>
      <c r="H39" s="920">
        <f t="shared" si="1"/>
        <v>1436.4</v>
      </c>
      <c r="I39" s="921">
        <f t="shared" si="2"/>
        <v>119.7</v>
      </c>
      <c r="J39" s="914"/>
      <c r="K39" s="948" t="s">
        <v>286</v>
      </c>
      <c r="L39" s="948"/>
      <c r="M39" s="954">
        <v>3.93</v>
      </c>
      <c r="N39" s="950" t="s">
        <v>209</v>
      </c>
      <c r="O39" s="950"/>
      <c r="P39" s="951">
        <v>4.3499999999999996</v>
      </c>
      <c r="Q39" s="952" t="s">
        <v>275</v>
      </c>
      <c r="R39" s="956"/>
      <c r="S39" s="953">
        <v>3.69</v>
      </c>
      <c r="T39" s="919">
        <f t="shared" si="3"/>
        <v>3.9899999999999998</v>
      </c>
      <c r="U39" s="914"/>
      <c r="V39" s="914"/>
      <c r="W39" s="914"/>
      <c r="X39" s="914"/>
      <c r="Y39" s="914"/>
      <c r="Z39" s="914"/>
      <c r="AA39" s="914"/>
      <c r="AB39" s="914"/>
      <c r="AC39" s="914"/>
      <c r="AD39" s="914"/>
      <c r="AE39" s="914"/>
      <c r="AF39" s="914"/>
      <c r="AG39" s="914"/>
      <c r="AH39" s="914"/>
      <c r="AI39" s="914"/>
      <c r="AJ39" s="914"/>
      <c r="AK39" s="914"/>
      <c r="AL39" s="914"/>
      <c r="AM39" s="914"/>
      <c r="AN39" s="914"/>
    </row>
    <row r="40" spans="1:40" ht="30" customHeight="1">
      <c r="A40" s="594">
        <v>35</v>
      </c>
      <c r="B40" s="607" t="s">
        <v>297</v>
      </c>
      <c r="C40" s="594" t="s">
        <v>212</v>
      </c>
      <c r="D40" s="594">
        <v>0</v>
      </c>
      <c r="E40" s="594">
        <v>1</v>
      </c>
      <c r="F40" s="594"/>
      <c r="G40" s="919">
        <f t="shared" si="0"/>
        <v>22.046666666666667</v>
      </c>
      <c r="H40" s="920">
        <f t="shared" si="1"/>
        <v>0</v>
      </c>
      <c r="I40" s="921">
        <f t="shared" si="2"/>
        <v>0</v>
      </c>
      <c r="J40" s="914"/>
      <c r="K40" s="948" t="s">
        <v>286</v>
      </c>
      <c r="L40" s="948"/>
      <c r="M40" s="954">
        <v>21.66</v>
      </c>
      <c r="N40" s="950" t="s">
        <v>230</v>
      </c>
      <c r="O40" s="950"/>
      <c r="P40" s="951">
        <v>21.87</v>
      </c>
      <c r="Q40" s="952" t="s">
        <v>217</v>
      </c>
      <c r="R40" s="956"/>
      <c r="S40" s="953">
        <v>22.61</v>
      </c>
      <c r="T40" s="919">
        <f t="shared" si="3"/>
        <v>22.046666666666667</v>
      </c>
      <c r="U40" s="914"/>
      <c r="V40" s="914"/>
      <c r="W40" s="914"/>
      <c r="X40" s="914"/>
      <c r="Y40" s="914"/>
      <c r="Z40" s="914"/>
      <c r="AA40" s="914"/>
      <c r="AB40" s="914"/>
      <c r="AC40" s="914"/>
      <c r="AD40" s="914"/>
      <c r="AE40" s="914"/>
      <c r="AF40" s="914"/>
      <c r="AG40" s="914"/>
      <c r="AH40" s="914"/>
      <c r="AI40" s="914"/>
      <c r="AJ40" s="914"/>
      <c r="AK40" s="914"/>
      <c r="AL40" s="914"/>
      <c r="AM40" s="914"/>
      <c r="AN40" s="914"/>
    </row>
    <row r="41" spans="1:40" ht="15.75" customHeight="1">
      <c r="A41" s="1163"/>
      <c r="B41" s="1116"/>
      <c r="C41" s="1116"/>
      <c r="D41" s="1116"/>
      <c r="E41" s="1116"/>
      <c r="F41" s="1116"/>
      <c r="G41" s="1116"/>
      <c r="H41" s="1116"/>
      <c r="I41" s="1105"/>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4"/>
      <c r="AI41" s="914"/>
      <c r="AJ41" s="914"/>
      <c r="AK41" s="914"/>
      <c r="AL41" s="914"/>
      <c r="AM41" s="914"/>
      <c r="AN41" s="914"/>
    </row>
    <row r="42" spans="1:40" ht="15.75" customHeight="1">
      <c r="A42" s="594"/>
      <c r="B42" s="607"/>
      <c r="C42" s="594"/>
      <c r="D42" s="594"/>
      <c r="E42" s="594"/>
      <c r="F42" s="594"/>
      <c r="G42" s="919"/>
      <c r="H42" s="920"/>
      <c r="I42" s="930"/>
      <c r="J42" s="914"/>
      <c r="K42" s="970"/>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4"/>
      <c r="AI42" s="914"/>
      <c r="AJ42" s="914"/>
      <c r="AK42" s="914"/>
      <c r="AL42" s="914"/>
      <c r="AM42" s="914"/>
      <c r="AN42" s="914"/>
    </row>
    <row r="43" spans="1:40" ht="14.25" customHeight="1">
      <c r="A43" s="1155" t="s">
        <v>298</v>
      </c>
      <c r="B43" s="1116"/>
      <c r="C43" s="1116"/>
      <c r="D43" s="1116"/>
      <c r="E43" s="1116"/>
      <c r="F43" s="1116"/>
      <c r="G43" s="1116"/>
      <c r="H43" s="1105"/>
      <c r="I43" s="973">
        <f>ROUND(SUM(I6:I40),2)</f>
        <v>1204.47</v>
      </c>
      <c r="J43" s="970"/>
      <c r="K43" s="914"/>
      <c r="L43" s="970"/>
      <c r="M43" s="970"/>
      <c r="N43" s="970"/>
      <c r="O43" s="970"/>
      <c r="P43" s="970"/>
      <c r="Q43" s="970"/>
      <c r="R43" s="970"/>
      <c r="S43" s="995"/>
      <c r="T43" s="994"/>
      <c r="U43" s="1150"/>
      <c r="V43" s="1116"/>
      <c r="W43" s="1116"/>
      <c r="X43" s="1116"/>
      <c r="Y43" s="1116"/>
      <c r="Z43" s="1116"/>
      <c r="AA43" s="1116"/>
      <c r="AB43" s="1116"/>
      <c r="AC43" s="1116"/>
      <c r="AD43" s="1116"/>
      <c r="AE43" s="1116"/>
      <c r="AF43" s="1116"/>
      <c r="AG43" s="1116"/>
      <c r="AH43" s="1116"/>
      <c r="AI43" s="1105"/>
      <c r="AJ43" s="994"/>
      <c r="AK43" s="994"/>
      <c r="AL43" s="1150"/>
      <c r="AM43" s="1116"/>
      <c r="AN43" s="1105"/>
    </row>
    <row r="44" spans="1:40" ht="15.75" customHeight="1">
      <c r="A44" s="594"/>
      <c r="B44" s="607"/>
      <c r="C44" s="594"/>
      <c r="D44" s="594"/>
      <c r="E44" s="594"/>
      <c r="F44" s="594"/>
      <c r="G44" s="919"/>
      <c r="H44" s="920"/>
      <c r="I44" s="931"/>
      <c r="J44" s="914"/>
      <c r="K44" s="914"/>
      <c r="L44" s="914"/>
      <c r="M44" s="914"/>
      <c r="N44" s="914"/>
      <c r="O44" s="914"/>
      <c r="P44" s="914"/>
      <c r="Q44" s="914"/>
      <c r="R44" s="914"/>
      <c r="S44" s="914"/>
      <c r="T44" s="914"/>
      <c r="U44" s="914"/>
      <c r="V44" s="914"/>
      <c r="W44" s="914"/>
      <c r="X44" s="914"/>
      <c r="Y44" s="914"/>
      <c r="Z44" s="914"/>
      <c r="AA44" s="914"/>
      <c r="AB44" s="914"/>
      <c r="AC44" s="914"/>
      <c r="AD44" s="914"/>
      <c r="AE44" s="914"/>
      <c r="AF44" s="914"/>
      <c r="AG44" s="914"/>
      <c r="AH44" s="914"/>
      <c r="AI44" s="914"/>
      <c r="AJ44" s="914"/>
      <c r="AK44" s="914"/>
      <c r="AL44" s="914"/>
      <c r="AM44" s="914"/>
      <c r="AN44" s="914"/>
    </row>
    <row r="45" spans="1:40" ht="15.75" customHeight="1">
      <c r="A45" s="1150"/>
      <c r="B45" s="1116"/>
      <c r="C45" s="1116"/>
      <c r="D45" s="1116"/>
      <c r="E45" s="1116"/>
      <c r="F45" s="1116"/>
      <c r="G45" s="1116"/>
      <c r="H45" s="1116"/>
      <c r="I45" s="1105"/>
      <c r="J45" s="914"/>
      <c r="K45" s="914"/>
      <c r="L45" s="914"/>
      <c r="M45" s="914"/>
      <c r="N45" s="914"/>
      <c r="O45" s="914"/>
      <c r="P45" s="914"/>
      <c r="Q45" s="914"/>
      <c r="R45" s="914"/>
      <c r="S45" s="914"/>
      <c r="T45" s="914"/>
      <c r="U45" s="914"/>
      <c r="V45" s="914"/>
      <c r="W45" s="914"/>
      <c r="X45" s="914"/>
      <c r="Y45" s="914"/>
      <c r="Z45" s="914"/>
      <c r="AA45" s="914"/>
      <c r="AB45" s="914"/>
      <c r="AC45" s="914"/>
      <c r="AD45" s="914"/>
      <c r="AE45" s="914"/>
      <c r="AF45" s="914"/>
      <c r="AG45" s="914"/>
      <c r="AH45" s="914"/>
      <c r="AI45" s="914"/>
      <c r="AJ45" s="914"/>
      <c r="AK45" s="914"/>
      <c r="AL45" s="914"/>
      <c r="AM45" s="914"/>
      <c r="AN45" s="914"/>
    </row>
    <row r="46" spans="1:40" ht="14.25" customHeight="1">
      <c r="A46" s="1157" t="s">
        <v>299</v>
      </c>
      <c r="B46" s="1116"/>
      <c r="C46" s="1116"/>
      <c r="D46" s="1116"/>
      <c r="E46" s="1116"/>
      <c r="F46" s="1116"/>
      <c r="G46" s="1116"/>
      <c r="H46" s="1116"/>
      <c r="I46" s="1105"/>
      <c r="J46" s="914"/>
      <c r="K46" s="918"/>
      <c r="L46" s="914"/>
      <c r="M46" s="914"/>
      <c r="N46" s="914"/>
      <c r="O46" s="914"/>
      <c r="P46" s="914"/>
      <c r="Q46" s="914"/>
      <c r="R46" s="914"/>
      <c r="S46" s="914"/>
      <c r="T46" s="914"/>
      <c r="U46" s="914"/>
      <c r="V46" s="914"/>
      <c r="W46" s="914"/>
      <c r="X46" s="914"/>
      <c r="Y46" s="914"/>
      <c r="Z46" s="914"/>
      <c r="AA46" s="914"/>
      <c r="AB46" s="914"/>
      <c r="AC46" s="914"/>
      <c r="AD46" s="914"/>
      <c r="AE46" s="914"/>
      <c r="AF46" s="914"/>
      <c r="AG46" s="914"/>
      <c r="AH46" s="914"/>
      <c r="AI46" s="914"/>
      <c r="AJ46" s="914"/>
      <c r="AK46" s="914"/>
      <c r="AL46" s="914"/>
      <c r="AM46" s="914"/>
      <c r="AN46" s="914"/>
    </row>
    <row r="47" spans="1:40" ht="14.25" customHeight="1">
      <c r="A47" s="1104" t="s">
        <v>300</v>
      </c>
      <c r="B47" s="1116"/>
      <c r="C47" s="1116"/>
      <c r="D47" s="1116"/>
      <c r="E47" s="1105"/>
      <c r="F47" s="917"/>
      <c r="G47" s="1158" t="s">
        <v>192</v>
      </c>
      <c r="H47" s="1160" t="s">
        <v>193</v>
      </c>
      <c r="I47" s="1161" t="s">
        <v>194</v>
      </c>
      <c r="J47" s="918"/>
      <c r="K47" s="1162" t="s">
        <v>195</v>
      </c>
      <c r="L47" s="1116"/>
      <c r="M47" s="1105"/>
      <c r="N47" s="1162" t="s">
        <v>196</v>
      </c>
      <c r="O47" s="1116"/>
      <c r="P47" s="1105"/>
      <c r="Q47" s="1162" t="s">
        <v>197</v>
      </c>
      <c r="R47" s="1116"/>
      <c r="S47" s="1105"/>
      <c r="T47" s="1158" t="s">
        <v>198</v>
      </c>
      <c r="U47" s="918"/>
      <c r="V47" s="918"/>
      <c r="W47" s="918"/>
      <c r="X47" s="918"/>
      <c r="Y47" s="918"/>
      <c r="Z47" s="918"/>
      <c r="AA47" s="918"/>
      <c r="AB47" s="918"/>
      <c r="AC47" s="918"/>
      <c r="AD47" s="918"/>
      <c r="AE47" s="918"/>
      <c r="AF47" s="918"/>
      <c r="AG47" s="918"/>
      <c r="AH47" s="918"/>
      <c r="AI47" s="918"/>
      <c r="AJ47" s="918"/>
      <c r="AK47" s="918"/>
      <c r="AL47" s="918"/>
      <c r="AM47" s="918"/>
      <c r="AN47" s="918"/>
    </row>
    <row r="48" spans="1:40" ht="79.5" customHeight="1">
      <c r="A48" s="590" t="s">
        <v>1</v>
      </c>
      <c r="B48" s="340" t="s">
        <v>199</v>
      </c>
      <c r="C48" s="590" t="s">
        <v>200</v>
      </c>
      <c r="D48" s="991" t="s">
        <v>201</v>
      </c>
      <c r="E48" s="590" t="s">
        <v>202</v>
      </c>
      <c r="F48" s="590" t="s">
        <v>203</v>
      </c>
      <c r="G48" s="1159"/>
      <c r="H48" s="1159"/>
      <c r="I48" s="1159"/>
      <c r="J48" s="918"/>
      <c r="K48" s="932" t="s">
        <v>204</v>
      </c>
      <c r="L48" s="932"/>
      <c r="M48" s="933" t="s">
        <v>205</v>
      </c>
      <c r="N48" s="932" t="s">
        <v>204</v>
      </c>
      <c r="O48" s="932"/>
      <c r="P48" s="933" t="s">
        <v>205</v>
      </c>
      <c r="Q48" s="932" t="s">
        <v>204</v>
      </c>
      <c r="R48" s="932"/>
      <c r="S48" s="933" t="s">
        <v>205</v>
      </c>
      <c r="T48" s="1159"/>
      <c r="U48" s="918"/>
      <c r="V48" s="918"/>
      <c r="W48" s="918"/>
      <c r="X48" s="918"/>
      <c r="Y48" s="918"/>
      <c r="Z48" s="918"/>
      <c r="AA48" s="918"/>
      <c r="AB48" s="918"/>
      <c r="AC48" s="918"/>
      <c r="AD48" s="918"/>
      <c r="AE48" s="918"/>
      <c r="AF48" s="918"/>
      <c r="AG48" s="918"/>
      <c r="AH48" s="918"/>
      <c r="AI48" s="918"/>
      <c r="AJ48" s="918"/>
      <c r="AK48" s="918"/>
      <c r="AL48" s="918"/>
      <c r="AM48" s="918"/>
      <c r="AN48" s="918"/>
    </row>
    <row r="49" spans="1:40" ht="30" customHeight="1">
      <c r="A49" s="594">
        <v>1</v>
      </c>
      <c r="B49" s="607" t="s">
        <v>301</v>
      </c>
      <c r="C49" s="594" t="s">
        <v>221</v>
      </c>
      <c r="D49" s="594">
        <v>4</v>
      </c>
      <c r="E49" s="594">
        <v>6</v>
      </c>
      <c r="F49" s="594"/>
      <c r="G49" s="919">
        <f t="shared" ref="G49:G70" si="4">T49</f>
        <v>6.080000000000001</v>
      </c>
      <c r="H49" s="920">
        <f t="shared" ref="H49:H70" si="5">TRUNC(I49*12,2)</f>
        <v>48.6</v>
      </c>
      <c r="I49" s="921">
        <f t="shared" ref="I49:I70" si="6">TRUNC(G49*D49/E49,2)</f>
        <v>4.05</v>
      </c>
      <c r="J49" s="914"/>
      <c r="K49" s="948" t="s">
        <v>218</v>
      </c>
      <c r="L49" s="948"/>
      <c r="M49" s="954">
        <v>3.99</v>
      </c>
      <c r="N49" s="950" t="s">
        <v>302</v>
      </c>
      <c r="O49" s="950"/>
      <c r="P49" s="951">
        <v>6.72</v>
      </c>
      <c r="Q49" s="952" t="s">
        <v>217</v>
      </c>
      <c r="R49" s="952"/>
      <c r="S49" s="953">
        <v>7.53</v>
      </c>
      <c r="T49" s="945">
        <f t="shared" ref="T49:T70" si="7">AVERAGE(M49,P49,S49)</f>
        <v>6.080000000000001</v>
      </c>
      <c r="U49" s="914"/>
      <c r="V49" s="914"/>
      <c r="W49" s="914"/>
      <c r="X49" s="914"/>
      <c r="Y49" s="914"/>
      <c r="Z49" s="914"/>
      <c r="AA49" s="914"/>
      <c r="AB49" s="914"/>
      <c r="AC49" s="914"/>
      <c r="AD49" s="914"/>
      <c r="AE49" s="914"/>
      <c r="AF49" s="914"/>
      <c r="AG49" s="914"/>
      <c r="AH49" s="914"/>
      <c r="AI49" s="914"/>
      <c r="AJ49" s="914"/>
      <c r="AK49" s="914"/>
      <c r="AL49" s="914"/>
      <c r="AM49" s="914"/>
      <c r="AN49" s="914"/>
    </row>
    <row r="50" spans="1:40" ht="30" customHeight="1">
      <c r="A50" s="594">
        <v>2</v>
      </c>
      <c r="B50" s="607" t="s">
        <v>303</v>
      </c>
      <c r="C50" s="594" t="s">
        <v>221</v>
      </c>
      <c r="D50" s="594">
        <v>2</v>
      </c>
      <c r="E50" s="594">
        <v>6</v>
      </c>
      <c r="F50" s="594"/>
      <c r="G50" s="919">
        <f t="shared" si="4"/>
        <v>8.33</v>
      </c>
      <c r="H50" s="920">
        <f t="shared" si="5"/>
        <v>33.24</v>
      </c>
      <c r="I50" s="921">
        <f t="shared" si="6"/>
        <v>2.77</v>
      </c>
      <c r="J50" s="914"/>
      <c r="K50" s="948" t="s">
        <v>230</v>
      </c>
      <c r="L50" s="948"/>
      <c r="M50" s="954">
        <v>7.58</v>
      </c>
      <c r="N50" s="950" t="s">
        <v>304</v>
      </c>
      <c r="O50" s="950"/>
      <c r="P50" s="951">
        <v>7.42</v>
      </c>
      <c r="Q50" s="952" t="s">
        <v>305</v>
      </c>
      <c r="R50" s="952"/>
      <c r="S50" s="953">
        <v>9.99</v>
      </c>
      <c r="T50" s="919">
        <f t="shared" si="7"/>
        <v>8.33</v>
      </c>
      <c r="U50" s="914"/>
      <c r="V50" s="914"/>
      <c r="W50" s="914"/>
      <c r="X50" s="914"/>
      <c r="Y50" s="914"/>
      <c r="Z50" s="914"/>
      <c r="AA50" s="914"/>
      <c r="AB50" s="914"/>
      <c r="AC50" s="914"/>
      <c r="AD50" s="914"/>
      <c r="AE50" s="914"/>
      <c r="AF50" s="914"/>
      <c r="AG50" s="914"/>
      <c r="AH50" s="914"/>
      <c r="AI50" s="914"/>
      <c r="AJ50" s="914"/>
      <c r="AK50" s="914"/>
      <c r="AL50" s="914"/>
      <c r="AM50" s="914"/>
      <c r="AN50" s="914"/>
    </row>
    <row r="51" spans="1:40" ht="30" customHeight="1">
      <c r="A51" s="594">
        <v>3</v>
      </c>
      <c r="B51" s="607" t="s">
        <v>306</v>
      </c>
      <c r="C51" s="594" t="s">
        <v>221</v>
      </c>
      <c r="D51" s="594">
        <v>1</v>
      </c>
      <c r="E51" s="594">
        <v>6</v>
      </c>
      <c r="F51" s="594"/>
      <c r="G51" s="919">
        <f t="shared" si="4"/>
        <v>16.93</v>
      </c>
      <c r="H51" s="920">
        <f t="shared" si="5"/>
        <v>33.840000000000003</v>
      </c>
      <c r="I51" s="921">
        <f t="shared" si="6"/>
        <v>2.82</v>
      </c>
      <c r="J51" s="914"/>
      <c r="K51" s="948" t="s">
        <v>307</v>
      </c>
      <c r="L51" s="948"/>
      <c r="M51" s="954">
        <v>14.9</v>
      </c>
      <c r="N51" s="950" t="s">
        <v>286</v>
      </c>
      <c r="O51" s="950"/>
      <c r="P51" s="951">
        <v>16.989999999999998</v>
      </c>
      <c r="Q51" s="952" t="s">
        <v>218</v>
      </c>
      <c r="R51" s="952"/>
      <c r="S51" s="953">
        <v>18.899999999999999</v>
      </c>
      <c r="T51" s="919">
        <f t="shared" si="7"/>
        <v>16.93</v>
      </c>
      <c r="U51" s="914"/>
      <c r="V51" s="914"/>
      <c r="W51" s="914"/>
      <c r="X51" s="914"/>
      <c r="Y51" s="914"/>
      <c r="Z51" s="914"/>
      <c r="AA51" s="914"/>
      <c r="AB51" s="914"/>
      <c r="AC51" s="914"/>
      <c r="AD51" s="914"/>
      <c r="AE51" s="914"/>
      <c r="AF51" s="914"/>
      <c r="AG51" s="914"/>
      <c r="AH51" s="914"/>
      <c r="AI51" s="914"/>
      <c r="AJ51" s="914"/>
      <c r="AK51" s="914"/>
      <c r="AL51" s="914"/>
      <c r="AM51" s="914"/>
      <c r="AN51" s="914"/>
    </row>
    <row r="52" spans="1:40" ht="30" customHeight="1">
      <c r="A52" s="594">
        <v>4</v>
      </c>
      <c r="B52" s="607" t="s">
        <v>308</v>
      </c>
      <c r="C52" s="594" t="s">
        <v>221</v>
      </c>
      <c r="D52" s="594">
        <v>1</v>
      </c>
      <c r="E52" s="594">
        <v>6</v>
      </c>
      <c r="F52" s="594"/>
      <c r="G52" s="919">
        <f t="shared" si="4"/>
        <v>6.6266666666666678</v>
      </c>
      <c r="H52" s="920">
        <f t="shared" si="5"/>
        <v>13.2</v>
      </c>
      <c r="I52" s="921">
        <f t="shared" si="6"/>
        <v>1.1000000000000001</v>
      </c>
      <c r="J52" s="914"/>
      <c r="K52" s="948" t="s">
        <v>264</v>
      </c>
      <c r="L52" s="948"/>
      <c r="M52" s="954">
        <v>6.9</v>
      </c>
      <c r="N52" s="950" t="s">
        <v>309</v>
      </c>
      <c r="O52" s="950"/>
      <c r="P52" s="951">
        <v>5.99</v>
      </c>
      <c r="Q52" s="952" t="s">
        <v>310</v>
      </c>
      <c r="R52" s="952"/>
      <c r="S52" s="953">
        <v>6.99</v>
      </c>
      <c r="T52" s="919">
        <f t="shared" si="7"/>
        <v>6.6266666666666678</v>
      </c>
      <c r="U52" s="914"/>
      <c r="V52" s="914"/>
      <c r="W52" s="914"/>
      <c r="X52" s="914"/>
      <c r="Y52" s="914"/>
      <c r="Z52" s="914"/>
      <c r="AA52" s="914"/>
      <c r="AB52" s="914"/>
      <c r="AC52" s="914"/>
      <c r="AD52" s="914"/>
      <c r="AE52" s="914"/>
      <c r="AF52" s="914"/>
      <c r="AG52" s="914"/>
      <c r="AH52" s="914"/>
      <c r="AI52" s="914"/>
      <c r="AJ52" s="914"/>
      <c r="AK52" s="914"/>
      <c r="AL52" s="914"/>
      <c r="AM52" s="914"/>
      <c r="AN52" s="914"/>
    </row>
    <row r="53" spans="1:40" ht="44.25" customHeight="1">
      <c r="A53" s="594">
        <v>5</v>
      </c>
      <c r="B53" s="607" t="s">
        <v>311</v>
      </c>
      <c r="C53" s="594" t="s">
        <v>221</v>
      </c>
      <c r="D53" s="594">
        <v>2</v>
      </c>
      <c r="E53" s="594">
        <v>6</v>
      </c>
      <c r="F53" s="594"/>
      <c r="G53" s="919">
        <f t="shared" si="4"/>
        <v>9.6266666666666669</v>
      </c>
      <c r="H53" s="920">
        <f t="shared" si="5"/>
        <v>38.4</v>
      </c>
      <c r="I53" s="921">
        <f t="shared" si="6"/>
        <v>3.2</v>
      </c>
      <c r="J53" s="914"/>
      <c r="K53" s="948" t="s">
        <v>229</v>
      </c>
      <c r="L53" s="948"/>
      <c r="M53" s="954">
        <v>4.5</v>
      </c>
      <c r="N53" s="950" t="s">
        <v>312</v>
      </c>
      <c r="O53" s="950"/>
      <c r="P53" s="951">
        <v>9.9</v>
      </c>
      <c r="Q53" s="952" t="s">
        <v>313</v>
      </c>
      <c r="R53" s="952"/>
      <c r="S53" s="953">
        <v>14.48</v>
      </c>
      <c r="T53" s="919">
        <f t="shared" si="7"/>
        <v>9.6266666666666669</v>
      </c>
      <c r="U53" s="914"/>
      <c r="V53" s="914"/>
      <c r="W53" s="914"/>
      <c r="X53" s="914"/>
      <c r="Y53" s="914"/>
      <c r="Z53" s="914"/>
      <c r="AA53" s="914"/>
      <c r="AB53" s="914"/>
      <c r="AC53" s="914"/>
      <c r="AD53" s="914"/>
      <c r="AE53" s="914"/>
      <c r="AF53" s="914"/>
      <c r="AG53" s="914"/>
      <c r="AH53" s="914"/>
      <c r="AI53" s="914"/>
      <c r="AJ53" s="914"/>
      <c r="AK53" s="914"/>
      <c r="AL53" s="914"/>
      <c r="AM53" s="914"/>
      <c r="AN53" s="914"/>
    </row>
    <row r="54" spans="1:40" ht="30" customHeight="1">
      <c r="A54" s="594">
        <v>6</v>
      </c>
      <c r="B54" s="607" t="s">
        <v>314</v>
      </c>
      <c r="C54" s="594" t="s">
        <v>221</v>
      </c>
      <c r="D54" s="594">
        <v>1</v>
      </c>
      <c r="E54" s="594">
        <v>6</v>
      </c>
      <c r="F54" s="594"/>
      <c r="G54" s="919">
        <f t="shared" si="4"/>
        <v>25.299999999999997</v>
      </c>
      <c r="H54" s="920">
        <f t="shared" si="5"/>
        <v>50.52</v>
      </c>
      <c r="I54" s="921">
        <f t="shared" si="6"/>
        <v>4.21</v>
      </c>
      <c r="J54" s="914"/>
      <c r="K54" s="948" t="s">
        <v>209</v>
      </c>
      <c r="L54" s="948"/>
      <c r="M54" s="954">
        <v>23.75</v>
      </c>
      <c r="N54" s="950" t="s">
        <v>217</v>
      </c>
      <c r="O54" s="950"/>
      <c r="P54" s="951">
        <v>20.38</v>
      </c>
      <c r="Q54" s="952" t="s">
        <v>222</v>
      </c>
      <c r="R54" s="956"/>
      <c r="S54" s="953">
        <v>31.77</v>
      </c>
      <c r="T54" s="919">
        <f t="shared" si="7"/>
        <v>25.299999999999997</v>
      </c>
      <c r="U54" s="914"/>
      <c r="V54" s="914"/>
      <c r="W54" s="914"/>
      <c r="X54" s="914"/>
      <c r="Y54" s="914"/>
      <c r="Z54" s="914"/>
      <c r="AA54" s="914"/>
      <c r="AB54" s="914"/>
      <c r="AC54" s="914"/>
      <c r="AD54" s="914"/>
      <c r="AE54" s="914"/>
      <c r="AF54" s="914"/>
      <c r="AG54" s="914"/>
      <c r="AH54" s="914"/>
      <c r="AI54" s="914"/>
      <c r="AJ54" s="914"/>
      <c r="AK54" s="914"/>
      <c r="AL54" s="914"/>
      <c r="AM54" s="914"/>
      <c r="AN54" s="914"/>
    </row>
    <row r="55" spans="1:40" ht="30" customHeight="1">
      <c r="A55" s="594">
        <v>7</v>
      </c>
      <c r="B55" s="607" t="s">
        <v>315</v>
      </c>
      <c r="C55" s="594" t="s">
        <v>221</v>
      </c>
      <c r="D55" s="594">
        <v>1</v>
      </c>
      <c r="E55" s="594">
        <v>6</v>
      </c>
      <c r="F55" s="594"/>
      <c r="G55" s="919">
        <f t="shared" si="4"/>
        <v>25.086666666666662</v>
      </c>
      <c r="H55" s="920">
        <f t="shared" si="5"/>
        <v>50.16</v>
      </c>
      <c r="I55" s="921">
        <f t="shared" si="6"/>
        <v>4.18</v>
      </c>
      <c r="J55" s="914"/>
      <c r="K55" s="948" t="s">
        <v>218</v>
      </c>
      <c r="L55" s="948"/>
      <c r="M55" s="954">
        <v>27.99</v>
      </c>
      <c r="N55" s="950" t="s">
        <v>209</v>
      </c>
      <c r="O55" s="950"/>
      <c r="P55" s="951">
        <v>23.75</v>
      </c>
      <c r="Q55" s="952" t="s">
        <v>217</v>
      </c>
      <c r="R55" s="956"/>
      <c r="S55" s="953">
        <v>23.52</v>
      </c>
      <c r="T55" s="919">
        <f t="shared" si="7"/>
        <v>25.086666666666662</v>
      </c>
      <c r="U55" s="914"/>
      <c r="V55" s="914"/>
      <c r="W55" s="914"/>
      <c r="X55" s="914"/>
      <c r="Y55" s="914"/>
      <c r="Z55" s="914"/>
      <c r="AA55" s="914"/>
      <c r="AB55" s="914"/>
      <c r="AC55" s="914"/>
      <c r="AD55" s="914"/>
      <c r="AE55" s="914"/>
      <c r="AF55" s="914"/>
      <c r="AG55" s="914"/>
      <c r="AH55" s="914"/>
      <c r="AI55" s="914"/>
      <c r="AJ55" s="914"/>
      <c r="AK55" s="914"/>
      <c r="AL55" s="914"/>
      <c r="AM55" s="914"/>
      <c r="AN55" s="914"/>
    </row>
    <row r="56" spans="1:40" ht="30" customHeight="1">
      <c r="A56" s="594">
        <v>8</v>
      </c>
      <c r="B56" s="607" t="s">
        <v>316</v>
      </c>
      <c r="C56" s="594" t="s">
        <v>221</v>
      </c>
      <c r="D56" s="594">
        <v>1</v>
      </c>
      <c r="E56" s="594">
        <v>6</v>
      </c>
      <c r="F56" s="594"/>
      <c r="G56" s="919">
        <f t="shared" si="4"/>
        <v>2.4766666666666666</v>
      </c>
      <c r="H56" s="920">
        <f t="shared" si="5"/>
        <v>4.92</v>
      </c>
      <c r="I56" s="921">
        <f t="shared" si="6"/>
        <v>0.41</v>
      </c>
      <c r="J56" s="914"/>
      <c r="K56" s="948" t="s">
        <v>209</v>
      </c>
      <c r="L56" s="948"/>
      <c r="M56" s="954">
        <v>2.6</v>
      </c>
      <c r="N56" s="950" t="s">
        <v>286</v>
      </c>
      <c r="O56" s="950"/>
      <c r="P56" s="951">
        <v>2.4</v>
      </c>
      <c r="Q56" s="952" t="s">
        <v>304</v>
      </c>
      <c r="R56" s="956"/>
      <c r="S56" s="953">
        <v>2.4300000000000002</v>
      </c>
      <c r="T56" s="919">
        <f t="shared" si="7"/>
        <v>2.4766666666666666</v>
      </c>
      <c r="U56" s="914"/>
      <c r="V56" s="914"/>
      <c r="W56" s="914"/>
      <c r="X56" s="914"/>
      <c r="Y56" s="914"/>
      <c r="Z56" s="914"/>
      <c r="AA56" s="914"/>
      <c r="AB56" s="914"/>
      <c r="AC56" s="914"/>
      <c r="AD56" s="914"/>
      <c r="AE56" s="914"/>
      <c r="AF56" s="914"/>
      <c r="AG56" s="914"/>
      <c r="AH56" s="914"/>
      <c r="AI56" s="914"/>
      <c r="AJ56" s="914"/>
      <c r="AK56" s="914"/>
      <c r="AL56" s="914"/>
      <c r="AM56" s="914"/>
      <c r="AN56" s="914"/>
    </row>
    <row r="57" spans="1:40" ht="30" customHeight="1">
      <c r="A57" s="594">
        <v>9</v>
      </c>
      <c r="B57" s="607" t="s">
        <v>317</v>
      </c>
      <c r="C57" s="594" t="s">
        <v>221</v>
      </c>
      <c r="D57" s="594">
        <v>1</v>
      </c>
      <c r="E57" s="594">
        <v>6</v>
      </c>
      <c r="F57" s="594"/>
      <c r="G57" s="919">
        <f t="shared" si="4"/>
        <v>22.833333333333332</v>
      </c>
      <c r="H57" s="920">
        <f t="shared" si="5"/>
        <v>45.6</v>
      </c>
      <c r="I57" s="921">
        <f t="shared" si="6"/>
        <v>3.8</v>
      </c>
      <c r="J57" s="914"/>
      <c r="K57" s="948" t="s">
        <v>286</v>
      </c>
      <c r="L57" s="922"/>
      <c r="M57" s="949">
        <v>25.08</v>
      </c>
      <c r="N57" s="950" t="s">
        <v>318</v>
      </c>
      <c r="O57" s="950"/>
      <c r="P57" s="951">
        <v>19.899999999999999</v>
      </c>
      <c r="Q57" s="952" t="s">
        <v>217</v>
      </c>
      <c r="R57" s="956"/>
      <c r="S57" s="953">
        <v>23.52</v>
      </c>
      <c r="T57" s="919">
        <f t="shared" si="7"/>
        <v>22.833333333333332</v>
      </c>
      <c r="U57" s="914"/>
      <c r="V57" s="914"/>
      <c r="W57" s="914"/>
      <c r="X57" s="914"/>
      <c r="Y57" s="914"/>
      <c r="Z57" s="914"/>
      <c r="AA57" s="914"/>
      <c r="AB57" s="914"/>
      <c r="AC57" s="914"/>
      <c r="AD57" s="914"/>
      <c r="AE57" s="914"/>
      <c r="AF57" s="914"/>
      <c r="AG57" s="914"/>
      <c r="AH57" s="914"/>
      <c r="AI57" s="914"/>
      <c r="AJ57" s="914"/>
      <c r="AK57" s="914"/>
      <c r="AL57" s="914"/>
      <c r="AM57" s="914"/>
      <c r="AN57" s="914"/>
    </row>
    <row r="58" spans="1:40" ht="30" customHeight="1">
      <c r="A58" s="594">
        <v>10</v>
      </c>
      <c r="B58" s="607" t="s">
        <v>319</v>
      </c>
      <c r="C58" s="594" t="s">
        <v>221</v>
      </c>
      <c r="D58" s="594">
        <v>0</v>
      </c>
      <c r="E58" s="594">
        <v>6</v>
      </c>
      <c r="F58" s="594"/>
      <c r="G58" s="919">
        <f t="shared" si="4"/>
        <v>31.206666666666667</v>
      </c>
      <c r="H58" s="920">
        <f t="shared" si="5"/>
        <v>0</v>
      </c>
      <c r="I58" s="921">
        <f t="shared" si="6"/>
        <v>0</v>
      </c>
      <c r="J58" s="914"/>
      <c r="K58" s="948" t="s">
        <v>320</v>
      </c>
      <c r="L58" s="922"/>
      <c r="M58" s="949">
        <v>37.32</v>
      </c>
      <c r="N58" s="950" t="s">
        <v>321</v>
      </c>
      <c r="O58" s="950"/>
      <c r="P58" s="951">
        <v>24.9</v>
      </c>
      <c r="Q58" s="952" t="s">
        <v>264</v>
      </c>
      <c r="R58" s="956"/>
      <c r="S58" s="953">
        <v>31.4</v>
      </c>
      <c r="T58" s="919">
        <f t="shared" si="7"/>
        <v>31.206666666666667</v>
      </c>
      <c r="U58" s="914"/>
      <c r="V58" s="914"/>
      <c r="W58" s="914"/>
      <c r="X58" s="914"/>
      <c r="Y58" s="914"/>
      <c r="Z58" s="914"/>
      <c r="AA58" s="914"/>
      <c r="AB58" s="914"/>
      <c r="AC58" s="914"/>
      <c r="AD58" s="914"/>
      <c r="AE58" s="914"/>
      <c r="AF58" s="914"/>
      <c r="AG58" s="914"/>
      <c r="AH58" s="914"/>
      <c r="AI58" s="914"/>
      <c r="AJ58" s="914"/>
      <c r="AK58" s="914"/>
      <c r="AL58" s="914"/>
      <c r="AM58" s="914"/>
      <c r="AN58" s="914"/>
    </row>
    <row r="59" spans="1:40" ht="30" customHeight="1">
      <c r="A59" s="594">
        <v>11</v>
      </c>
      <c r="B59" s="607" t="s">
        <v>322</v>
      </c>
      <c r="C59" s="594" t="s">
        <v>221</v>
      </c>
      <c r="D59" s="594">
        <v>1</v>
      </c>
      <c r="E59" s="594">
        <v>6</v>
      </c>
      <c r="F59" s="594"/>
      <c r="G59" s="919">
        <f t="shared" si="4"/>
        <v>8.6833333333333336</v>
      </c>
      <c r="H59" s="920">
        <f t="shared" si="5"/>
        <v>17.28</v>
      </c>
      <c r="I59" s="921">
        <f t="shared" si="6"/>
        <v>1.44</v>
      </c>
      <c r="J59" s="914"/>
      <c r="K59" s="961" t="s">
        <v>286</v>
      </c>
      <c r="L59" s="948"/>
      <c r="M59" s="954">
        <v>3.17</v>
      </c>
      <c r="N59" s="950" t="s">
        <v>218</v>
      </c>
      <c r="O59" s="950"/>
      <c r="P59" s="951">
        <v>6.9</v>
      </c>
      <c r="Q59" s="952" t="s">
        <v>281</v>
      </c>
      <c r="R59" s="952"/>
      <c r="S59" s="953">
        <v>15.98</v>
      </c>
      <c r="T59" s="919">
        <f t="shared" si="7"/>
        <v>8.6833333333333336</v>
      </c>
      <c r="U59" s="914"/>
      <c r="V59" s="914"/>
      <c r="W59" s="914"/>
      <c r="X59" s="914"/>
      <c r="Y59" s="914"/>
      <c r="Z59" s="914"/>
      <c r="AA59" s="914"/>
      <c r="AB59" s="914"/>
      <c r="AC59" s="914"/>
      <c r="AD59" s="914"/>
      <c r="AE59" s="914"/>
      <c r="AF59" s="914"/>
      <c r="AG59" s="914"/>
      <c r="AH59" s="914"/>
      <c r="AI59" s="914"/>
      <c r="AJ59" s="914"/>
      <c r="AK59" s="914"/>
      <c r="AL59" s="914"/>
      <c r="AM59" s="914"/>
      <c r="AN59" s="914"/>
    </row>
    <row r="60" spans="1:40" ht="30" customHeight="1">
      <c r="A60" s="594">
        <v>12</v>
      </c>
      <c r="B60" s="607" t="s">
        <v>323</v>
      </c>
      <c r="C60" s="594" t="s">
        <v>221</v>
      </c>
      <c r="D60" s="594">
        <v>1</v>
      </c>
      <c r="E60" s="594">
        <v>6</v>
      </c>
      <c r="F60" s="594"/>
      <c r="G60" s="919">
        <f t="shared" si="4"/>
        <v>46.693333333333328</v>
      </c>
      <c r="H60" s="920">
        <f t="shared" si="5"/>
        <v>93.36</v>
      </c>
      <c r="I60" s="921">
        <f t="shared" si="6"/>
        <v>7.78</v>
      </c>
      <c r="J60" s="914"/>
      <c r="K60" s="948" t="s">
        <v>209</v>
      </c>
      <c r="L60" s="948"/>
      <c r="M60" s="954">
        <v>48.4</v>
      </c>
      <c r="N60" s="955" t="s">
        <v>324</v>
      </c>
      <c r="O60" s="955"/>
      <c r="P60" s="957">
        <v>52.9</v>
      </c>
      <c r="Q60" s="956" t="s">
        <v>232</v>
      </c>
      <c r="R60" s="956"/>
      <c r="S60" s="958">
        <v>38.78</v>
      </c>
      <c r="T60" s="919">
        <f t="shared" si="7"/>
        <v>46.693333333333328</v>
      </c>
      <c r="U60" s="914"/>
      <c r="V60" s="914"/>
      <c r="W60" s="914"/>
      <c r="X60" s="914"/>
      <c r="Y60" s="914"/>
      <c r="Z60" s="914"/>
      <c r="AA60" s="914"/>
      <c r="AB60" s="914"/>
      <c r="AC60" s="914"/>
      <c r="AD60" s="914"/>
      <c r="AE60" s="914"/>
      <c r="AF60" s="914"/>
      <c r="AG60" s="914"/>
      <c r="AH60" s="914"/>
      <c r="AI60" s="914"/>
      <c r="AJ60" s="914"/>
      <c r="AK60" s="914"/>
      <c r="AL60" s="914"/>
      <c r="AM60" s="914"/>
      <c r="AN60" s="914"/>
    </row>
    <row r="61" spans="1:40" ht="30" customHeight="1">
      <c r="A61" s="594">
        <v>13</v>
      </c>
      <c r="B61" s="607" t="s">
        <v>325</v>
      </c>
      <c r="C61" s="594" t="s">
        <v>221</v>
      </c>
      <c r="D61" s="594">
        <v>3</v>
      </c>
      <c r="E61" s="594">
        <v>6</v>
      </c>
      <c r="F61" s="594"/>
      <c r="G61" s="919">
        <f t="shared" si="4"/>
        <v>38.543333333333329</v>
      </c>
      <c r="H61" s="920">
        <f t="shared" si="5"/>
        <v>231.24</v>
      </c>
      <c r="I61" s="921">
        <f t="shared" si="6"/>
        <v>19.27</v>
      </c>
      <c r="J61" s="928"/>
      <c r="K61" s="948" t="s">
        <v>218</v>
      </c>
      <c r="L61" s="948"/>
      <c r="M61" s="954">
        <v>44.49</v>
      </c>
      <c r="N61" s="950" t="s">
        <v>326</v>
      </c>
      <c r="O61" s="950"/>
      <c r="P61" s="951">
        <v>37.9</v>
      </c>
      <c r="Q61" s="952" t="s">
        <v>223</v>
      </c>
      <c r="R61" s="952"/>
      <c r="S61" s="953">
        <v>33.24</v>
      </c>
      <c r="T61" s="919">
        <f t="shared" si="7"/>
        <v>38.543333333333329</v>
      </c>
      <c r="U61" s="928"/>
      <c r="V61" s="928"/>
      <c r="W61" s="928"/>
      <c r="X61" s="928"/>
      <c r="Y61" s="928"/>
      <c r="Z61" s="928"/>
      <c r="AA61" s="928"/>
      <c r="AB61" s="928"/>
      <c r="AC61" s="928"/>
      <c r="AD61" s="928"/>
      <c r="AE61" s="928"/>
      <c r="AF61" s="928"/>
      <c r="AG61" s="928"/>
      <c r="AH61" s="928"/>
      <c r="AI61" s="928"/>
      <c r="AJ61" s="928"/>
      <c r="AK61" s="928"/>
      <c r="AL61" s="928"/>
      <c r="AM61" s="928"/>
      <c r="AN61" s="928"/>
    </row>
    <row r="62" spans="1:40" ht="30" customHeight="1">
      <c r="A62" s="594">
        <v>14</v>
      </c>
      <c r="B62" s="934" t="s">
        <v>327</v>
      </c>
      <c r="C62" s="935" t="s">
        <v>221</v>
      </c>
      <c r="D62" s="935">
        <v>1</v>
      </c>
      <c r="E62" s="594">
        <v>6</v>
      </c>
      <c r="F62" s="936"/>
      <c r="G62" s="919">
        <f t="shared" si="4"/>
        <v>34.796666666666674</v>
      </c>
      <c r="H62" s="920">
        <f t="shared" si="5"/>
        <v>69.48</v>
      </c>
      <c r="I62" s="921">
        <f t="shared" si="6"/>
        <v>5.79</v>
      </c>
      <c r="J62" s="928"/>
      <c r="K62" s="961" t="s">
        <v>328</v>
      </c>
      <c r="L62" s="948"/>
      <c r="M62" s="954">
        <v>33.130000000000003</v>
      </c>
      <c r="N62" s="950" t="s">
        <v>286</v>
      </c>
      <c r="O62" s="959"/>
      <c r="P62" s="951">
        <v>34.700000000000003</v>
      </c>
      <c r="Q62" s="952" t="s">
        <v>232</v>
      </c>
      <c r="R62" s="974"/>
      <c r="S62" s="953">
        <v>36.56</v>
      </c>
      <c r="T62" s="919">
        <f t="shared" si="7"/>
        <v>34.796666666666674</v>
      </c>
      <c r="U62" s="928"/>
      <c r="V62" s="928"/>
      <c r="W62" s="928"/>
      <c r="X62" s="928"/>
      <c r="Y62" s="928"/>
      <c r="Z62" s="928"/>
      <c r="AA62" s="928"/>
      <c r="AB62" s="928"/>
      <c r="AC62" s="928"/>
      <c r="AD62" s="928"/>
      <c r="AE62" s="928"/>
      <c r="AF62" s="928"/>
      <c r="AG62" s="928"/>
      <c r="AH62" s="928"/>
      <c r="AI62" s="928"/>
      <c r="AJ62" s="928"/>
      <c r="AK62" s="928"/>
      <c r="AL62" s="928"/>
      <c r="AM62" s="928"/>
      <c r="AN62" s="928"/>
    </row>
    <row r="63" spans="1:40" ht="30" customHeight="1">
      <c r="A63" s="594">
        <v>15</v>
      </c>
      <c r="B63" s="934" t="s">
        <v>329</v>
      </c>
      <c r="C63" s="935" t="s">
        <v>221</v>
      </c>
      <c r="D63" s="935">
        <v>1</v>
      </c>
      <c r="E63" s="594">
        <v>6</v>
      </c>
      <c r="F63" s="936"/>
      <c r="G63" s="919">
        <f t="shared" si="4"/>
        <v>21.580000000000002</v>
      </c>
      <c r="H63" s="920">
        <f t="shared" si="5"/>
        <v>43.08</v>
      </c>
      <c r="I63" s="921">
        <f t="shared" si="6"/>
        <v>3.59</v>
      </c>
      <c r="J63" s="928"/>
      <c r="K63" s="975" t="s">
        <v>330</v>
      </c>
      <c r="L63" s="948"/>
      <c r="M63" s="954">
        <v>26.24</v>
      </c>
      <c r="N63" s="950" t="s">
        <v>209</v>
      </c>
      <c r="O63" s="950"/>
      <c r="P63" s="951">
        <v>17.600000000000001</v>
      </c>
      <c r="Q63" s="952" t="s">
        <v>307</v>
      </c>
      <c r="R63" s="952"/>
      <c r="S63" s="953">
        <v>20.9</v>
      </c>
      <c r="T63" s="919">
        <f t="shared" si="7"/>
        <v>21.580000000000002</v>
      </c>
      <c r="U63" s="928"/>
      <c r="V63" s="928"/>
      <c r="W63" s="928"/>
      <c r="X63" s="928"/>
      <c r="Y63" s="928"/>
      <c r="Z63" s="928"/>
      <c r="AA63" s="928"/>
      <c r="AB63" s="928"/>
      <c r="AC63" s="928"/>
      <c r="AD63" s="928"/>
      <c r="AE63" s="928"/>
      <c r="AF63" s="928"/>
      <c r="AG63" s="928"/>
      <c r="AH63" s="928"/>
      <c r="AI63" s="928"/>
      <c r="AJ63" s="928"/>
      <c r="AK63" s="928"/>
      <c r="AL63" s="928"/>
      <c r="AM63" s="928"/>
      <c r="AN63" s="928"/>
    </row>
    <row r="64" spans="1:40" ht="30" customHeight="1">
      <c r="A64" s="594">
        <v>16</v>
      </c>
      <c r="B64" s="607" t="s">
        <v>331</v>
      </c>
      <c r="C64" s="594" t="s">
        <v>221</v>
      </c>
      <c r="D64" s="594">
        <v>1</v>
      </c>
      <c r="E64" s="594">
        <v>6</v>
      </c>
      <c r="F64" s="594"/>
      <c r="G64" s="919">
        <f t="shared" si="4"/>
        <v>24.526666666666667</v>
      </c>
      <c r="H64" s="920">
        <f t="shared" si="5"/>
        <v>48.96</v>
      </c>
      <c r="I64" s="921">
        <f t="shared" si="6"/>
        <v>4.08</v>
      </c>
      <c r="J64" s="928"/>
      <c r="K64" s="948" t="s">
        <v>218</v>
      </c>
      <c r="L64" s="948"/>
      <c r="M64" s="954">
        <v>21.69</v>
      </c>
      <c r="N64" s="950" t="s">
        <v>217</v>
      </c>
      <c r="O64" s="950"/>
      <c r="P64" s="951">
        <v>24.99</v>
      </c>
      <c r="Q64" s="952" t="s">
        <v>332</v>
      </c>
      <c r="R64" s="952"/>
      <c r="S64" s="953">
        <v>26.9</v>
      </c>
      <c r="T64" s="919">
        <f t="shared" si="7"/>
        <v>24.526666666666667</v>
      </c>
      <c r="U64" s="928"/>
      <c r="V64" s="928"/>
      <c r="W64" s="928"/>
      <c r="X64" s="928"/>
      <c r="Y64" s="928"/>
      <c r="Z64" s="928"/>
      <c r="AA64" s="928"/>
      <c r="AB64" s="928"/>
      <c r="AC64" s="928"/>
      <c r="AD64" s="928"/>
      <c r="AE64" s="928"/>
      <c r="AF64" s="928"/>
      <c r="AG64" s="928"/>
      <c r="AH64" s="928"/>
      <c r="AI64" s="928"/>
      <c r="AJ64" s="928"/>
      <c r="AK64" s="928"/>
      <c r="AL64" s="928"/>
      <c r="AM64" s="928"/>
      <c r="AN64" s="928"/>
    </row>
    <row r="65" spans="1:40" ht="30" customHeight="1">
      <c r="A65" s="594">
        <v>17</v>
      </c>
      <c r="B65" s="607" t="s">
        <v>333</v>
      </c>
      <c r="C65" s="594" t="s">
        <v>221</v>
      </c>
      <c r="D65" s="594">
        <v>1</v>
      </c>
      <c r="E65" s="594">
        <v>6</v>
      </c>
      <c r="F65" s="594"/>
      <c r="G65" s="919">
        <f t="shared" si="4"/>
        <v>37.31</v>
      </c>
      <c r="H65" s="920">
        <f t="shared" si="5"/>
        <v>74.52</v>
      </c>
      <c r="I65" s="921">
        <f t="shared" si="6"/>
        <v>6.21</v>
      </c>
      <c r="J65" s="928"/>
      <c r="K65" s="961" t="s">
        <v>218</v>
      </c>
      <c r="L65" s="948"/>
      <c r="M65" s="954">
        <v>39.9</v>
      </c>
      <c r="N65" s="950" t="s">
        <v>230</v>
      </c>
      <c r="O65" s="950"/>
      <c r="P65" s="951">
        <v>30.21</v>
      </c>
      <c r="Q65" s="976" t="s">
        <v>334</v>
      </c>
      <c r="R65" s="952"/>
      <c r="S65" s="953">
        <v>41.82</v>
      </c>
      <c r="T65" s="919">
        <f t="shared" si="7"/>
        <v>37.31</v>
      </c>
      <c r="U65" s="928"/>
      <c r="V65" s="928"/>
      <c r="W65" s="928"/>
      <c r="X65" s="928"/>
      <c r="Y65" s="928"/>
      <c r="Z65" s="928"/>
      <c r="AA65" s="928"/>
      <c r="AB65" s="928"/>
      <c r="AC65" s="928"/>
      <c r="AD65" s="928"/>
      <c r="AE65" s="928"/>
      <c r="AF65" s="928"/>
      <c r="AG65" s="928"/>
      <c r="AH65" s="928"/>
      <c r="AI65" s="928"/>
      <c r="AJ65" s="928"/>
      <c r="AK65" s="928"/>
      <c r="AL65" s="928"/>
      <c r="AM65" s="928"/>
      <c r="AN65" s="928"/>
    </row>
    <row r="66" spans="1:40" ht="30" customHeight="1">
      <c r="A66" s="594">
        <v>18</v>
      </c>
      <c r="B66" s="607" t="s">
        <v>335</v>
      </c>
      <c r="C66" s="594" t="s">
        <v>221</v>
      </c>
      <c r="D66" s="594">
        <v>3</v>
      </c>
      <c r="E66" s="594">
        <v>6</v>
      </c>
      <c r="F66" s="594"/>
      <c r="G66" s="919">
        <f t="shared" si="4"/>
        <v>43.516666666666673</v>
      </c>
      <c r="H66" s="920">
        <f t="shared" si="5"/>
        <v>261</v>
      </c>
      <c r="I66" s="921">
        <f t="shared" si="6"/>
        <v>21.75</v>
      </c>
      <c r="J66" s="914"/>
      <c r="K66" s="961" t="s">
        <v>218</v>
      </c>
      <c r="L66" s="948"/>
      <c r="M66" s="954">
        <v>48.9</v>
      </c>
      <c r="N66" s="950" t="s">
        <v>230</v>
      </c>
      <c r="O66" s="950"/>
      <c r="P66" s="951">
        <v>34.04</v>
      </c>
      <c r="Q66" s="976" t="s">
        <v>334</v>
      </c>
      <c r="R66" s="952"/>
      <c r="S66" s="953">
        <v>47.61</v>
      </c>
      <c r="T66" s="919">
        <f t="shared" si="7"/>
        <v>43.516666666666673</v>
      </c>
      <c r="U66" s="914"/>
      <c r="V66" s="914"/>
      <c r="W66" s="914"/>
      <c r="X66" s="914"/>
      <c r="Y66" s="914"/>
      <c r="Z66" s="914"/>
      <c r="AA66" s="914"/>
      <c r="AB66" s="914"/>
      <c r="AC66" s="914"/>
      <c r="AD66" s="914"/>
      <c r="AE66" s="914"/>
      <c r="AF66" s="914"/>
      <c r="AG66" s="914"/>
      <c r="AH66" s="914"/>
      <c r="AI66" s="914"/>
      <c r="AJ66" s="914"/>
      <c r="AK66" s="914"/>
      <c r="AL66" s="914"/>
      <c r="AM66" s="914"/>
      <c r="AN66" s="914"/>
    </row>
    <row r="67" spans="1:40" ht="30" customHeight="1">
      <c r="A67" s="594">
        <v>19</v>
      </c>
      <c r="B67" s="607" t="s">
        <v>336</v>
      </c>
      <c r="C67" s="594" t="s">
        <v>221</v>
      </c>
      <c r="D67" s="594">
        <v>2</v>
      </c>
      <c r="E67" s="594">
        <v>6</v>
      </c>
      <c r="F67" s="594"/>
      <c r="G67" s="919">
        <f t="shared" si="4"/>
        <v>18.919999999999998</v>
      </c>
      <c r="H67" s="920">
        <f t="shared" si="5"/>
        <v>75.599999999999994</v>
      </c>
      <c r="I67" s="921">
        <f t="shared" si="6"/>
        <v>6.3</v>
      </c>
      <c r="J67" s="914"/>
      <c r="K67" s="948" t="s">
        <v>209</v>
      </c>
      <c r="L67" s="948"/>
      <c r="M67" s="954">
        <v>13.05</v>
      </c>
      <c r="N67" s="950" t="s">
        <v>337</v>
      </c>
      <c r="O67" s="950"/>
      <c r="P67" s="951">
        <v>20.81</v>
      </c>
      <c r="Q67" s="952" t="s">
        <v>210</v>
      </c>
      <c r="R67" s="952"/>
      <c r="S67" s="953">
        <v>22.9</v>
      </c>
      <c r="T67" s="919">
        <f t="shared" si="7"/>
        <v>18.919999999999998</v>
      </c>
      <c r="U67" s="914"/>
      <c r="V67" s="914"/>
      <c r="W67" s="914"/>
      <c r="X67" s="914"/>
      <c r="Y67" s="914"/>
      <c r="Z67" s="914"/>
      <c r="AA67" s="914"/>
      <c r="AB67" s="914"/>
      <c r="AC67" s="914"/>
      <c r="AD67" s="914"/>
      <c r="AE67" s="914"/>
      <c r="AF67" s="914"/>
      <c r="AG67" s="914"/>
      <c r="AH67" s="914"/>
      <c r="AI67" s="914"/>
      <c r="AJ67" s="914"/>
      <c r="AK67" s="914"/>
      <c r="AL67" s="914"/>
      <c r="AM67" s="914"/>
      <c r="AN67" s="914"/>
    </row>
    <row r="68" spans="1:40" ht="30" customHeight="1">
      <c r="A68" s="594">
        <v>20</v>
      </c>
      <c r="B68" s="607" t="s">
        <v>338</v>
      </c>
      <c r="C68" s="594" t="s">
        <v>221</v>
      </c>
      <c r="D68" s="594">
        <v>4</v>
      </c>
      <c r="E68" s="594">
        <v>6</v>
      </c>
      <c r="F68" s="594"/>
      <c r="G68" s="919">
        <f t="shared" si="4"/>
        <v>27.566666666666663</v>
      </c>
      <c r="H68" s="920">
        <f t="shared" si="5"/>
        <v>220.44</v>
      </c>
      <c r="I68" s="921">
        <f t="shared" si="6"/>
        <v>18.37</v>
      </c>
      <c r="J68" s="914"/>
      <c r="K68" s="975" t="s">
        <v>339</v>
      </c>
      <c r="L68" s="948"/>
      <c r="M68" s="954">
        <v>32.9</v>
      </c>
      <c r="N68" s="950" t="s">
        <v>340</v>
      </c>
      <c r="O68" s="950"/>
      <c r="P68" s="951">
        <v>24.9</v>
      </c>
      <c r="Q68" s="952" t="s">
        <v>217</v>
      </c>
      <c r="R68" s="952"/>
      <c r="S68" s="953">
        <v>24.9</v>
      </c>
      <c r="T68" s="919">
        <f t="shared" si="7"/>
        <v>27.566666666666663</v>
      </c>
      <c r="U68" s="914"/>
      <c r="V68" s="914"/>
      <c r="W68" s="914"/>
      <c r="X68" s="914"/>
      <c r="Y68" s="914"/>
      <c r="Z68" s="914"/>
      <c r="AA68" s="914"/>
      <c r="AB68" s="914"/>
      <c r="AC68" s="914"/>
      <c r="AD68" s="914"/>
      <c r="AE68" s="914"/>
      <c r="AF68" s="914"/>
      <c r="AG68" s="914"/>
      <c r="AH68" s="914"/>
      <c r="AI68" s="914"/>
      <c r="AJ68" s="914"/>
      <c r="AK68" s="914"/>
      <c r="AL68" s="914"/>
      <c r="AM68" s="914"/>
      <c r="AN68" s="914"/>
    </row>
    <row r="69" spans="1:40" ht="30" customHeight="1">
      <c r="A69" s="594">
        <v>21</v>
      </c>
      <c r="B69" s="607" t="s">
        <v>341</v>
      </c>
      <c r="C69" s="594" t="s">
        <v>221</v>
      </c>
      <c r="D69" s="594">
        <v>1</v>
      </c>
      <c r="E69" s="594">
        <v>6</v>
      </c>
      <c r="F69" s="594"/>
      <c r="G69" s="919">
        <f t="shared" si="4"/>
        <v>26.45</v>
      </c>
      <c r="H69" s="920">
        <f t="shared" si="5"/>
        <v>52.8</v>
      </c>
      <c r="I69" s="921">
        <f t="shared" si="6"/>
        <v>4.4000000000000004</v>
      </c>
      <c r="J69" s="914"/>
      <c r="K69" s="961" t="s">
        <v>286</v>
      </c>
      <c r="L69" s="948"/>
      <c r="M69" s="954">
        <v>25.08</v>
      </c>
      <c r="N69" s="950" t="s">
        <v>330</v>
      </c>
      <c r="O69" s="950"/>
      <c r="P69" s="951">
        <v>25.37</v>
      </c>
      <c r="Q69" s="952" t="s">
        <v>218</v>
      </c>
      <c r="R69" s="952"/>
      <c r="S69" s="953">
        <v>28.9</v>
      </c>
      <c r="T69" s="919">
        <f t="shared" si="7"/>
        <v>26.45</v>
      </c>
      <c r="U69" s="914"/>
      <c r="V69" s="914"/>
      <c r="W69" s="914"/>
      <c r="X69" s="914"/>
      <c r="Y69" s="914"/>
      <c r="Z69" s="914"/>
      <c r="AA69" s="914"/>
      <c r="AB69" s="914"/>
      <c r="AC69" s="914"/>
      <c r="AD69" s="914"/>
      <c r="AE69" s="914"/>
      <c r="AF69" s="914"/>
      <c r="AG69" s="914"/>
      <c r="AH69" s="914"/>
      <c r="AI69" s="914"/>
      <c r="AJ69" s="914"/>
      <c r="AK69" s="914"/>
      <c r="AL69" s="914"/>
      <c r="AM69" s="914"/>
      <c r="AN69" s="914"/>
    </row>
    <row r="70" spans="1:40" ht="44.25" customHeight="1">
      <c r="A70" s="594">
        <v>22</v>
      </c>
      <c r="B70" s="607" t="s">
        <v>342</v>
      </c>
      <c r="C70" s="594" t="s">
        <v>221</v>
      </c>
      <c r="D70" s="594">
        <v>3</v>
      </c>
      <c r="E70" s="594">
        <v>6</v>
      </c>
      <c r="F70" s="594"/>
      <c r="G70" s="919">
        <f t="shared" si="4"/>
        <v>17.603333333333335</v>
      </c>
      <c r="H70" s="920">
        <f t="shared" si="5"/>
        <v>105.6</v>
      </c>
      <c r="I70" s="921">
        <f t="shared" si="6"/>
        <v>8.8000000000000007</v>
      </c>
      <c r="J70" s="914"/>
      <c r="K70" s="961" t="s">
        <v>281</v>
      </c>
      <c r="L70" s="975"/>
      <c r="M70" s="954">
        <v>20.399999999999999</v>
      </c>
      <c r="N70" s="950" t="s">
        <v>343</v>
      </c>
      <c r="O70" s="950"/>
      <c r="P70" s="951">
        <v>17.75</v>
      </c>
      <c r="Q70" s="956" t="s">
        <v>230</v>
      </c>
      <c r="R70" s="952"/>
      <c r="S70" s="953">
        <v>14.66</v>
      </c>
      <c r="T70" s="919">
        <f t="shared" si="7"/>
        <v>17.603333333333335</v>
      </c>
      <c r="U70" s="914"/>
      <c r="V70" s="914"/>
      <c r="W70" s="914"/>
      <c r="X70" s="914"/>
      <c r="Y70" s="914"/>
      <c r="Z70" s="914"/>
      <c r="AA70" s="914"/>
      <c r="AB70" s="914"/>
      <c r="AC70" s="914"/>
      <c r="AD70" s="914"/>
      <c r="AE70" s="914"/>
      <c r="AF70" s="914"/>
      <c r="AG70" s="914"/>
      <c r="AH70" s="914"/>
      <c r="AI70" s="914"/>
      <c r="AJ70" s="914"/>
      <c r="AK70" s="914"/>
      <c r="AL70" s="914"/>
      <c r="AM70" s="914"/>
      <c r="AN70" s="914"/>
    </row>
    <row r="71" spans="1:40" ht="15.75" customHeight="1">
      <c r="A71" s="1150"/>
      <c r="B71" s="1116"/>
      <c r="C71" s="1116"/>
      <c r="D71" s="1116"/>
      <c r="E71" s="1116"/>
      <c r="F71" s="1116"/>
      <c r="G71" s="1116"/>
      <c r="H71" s="1116"/>
      <c r="I71" s="1105"/>
      <c r="J71" s="928"/>
      <c r="K71" s="588"/>
      <c r="L71" s="588"/>
      <c r="M71" s="937"/>
      <c r="N71" s="938"/>
      <c r="O71" s="938"/>
      <c r="P71" s="939"/>
      <c r="Q71" s="938"/>
      <c r="R71" s="938"/>
      <c r="S71" s="939"/>
      <c r="T71" s="928"/>
      <c r="U71" s="928"/>
      <c r="V71" s="928"/>
      <c r="W71" s="928"/>
      <c r="X71" s="928"/>
      <c r="Y71" s="928"/>
      <c r="Z71" s="928"/>
      <c r="AA71" s="928"/>
      <c r="AB71" s="928"/>
      <c r="AC71" s="928"/>
      <c r="AD71" s="928"/>
      <c r="AE71" s="928"/>
      <c r="AF71" s="928"/>
      <c r="AG71" s="928"/>
      <c r="AH71" s="928"/>
      <c r="AI71" s="928"/>
      <c r="AJ71" s="928"/>
      <c r="AK71" s="928"/>
      <c r="AL71" s="928"/>
      <c r="AM71" s="928"/>
      <c r="AN71" s="928"/>
    </row>
    <row r="72" spans="1:40" ht="15.75" customHeight="1">
      <c r="A72" s="594"/>
      <c r="B72" s="607"/>
      <c r="C72" s="594"/>
      <c r="D72" s="594"/>
      <c r="E72" s="594"/>
      <c r="F72" s="594"/>
      <c r="G72" s="919"/>
      <c r="H72" s="920"/>
      <c r="I72" s="921"/>
      <c r="J72" s="914"/>
      <c r="K72" s="589"/>
      <c r="L72" s="589"/>
      <c r="M72" s="915"/>
      <c r="N72" s="588"/>
      <c r="O72" s="588"/>
      <c r="P72" s="916"/>
      <c r="Q72" s="588"/>
      <c r="R72" s="588"/>
      <c r="S72" s="916"/>
      <c r="T72" s="914"/>
      <c r="U72" s="914"/>
      <c r="V72" s="914"/>
      <c r="W72" s="914"/>
      <c r="X72" s="914"/>
      <c r="Y72" s="914"/>
      <c r="Z72" s="914"/>
      <c r="AA72" s="914"/>
      <c r="AB72" s="914"/>
      <c r="AC72" s="914"/>
      <c r="AD72" s="914"/>
      <c r="AE72" s="914"/>
      <c r="AF72" s="914"/>
      <c r="AG72" s="914"/>
      <c r="AH72" s="914"/>
      <c r="AI72" s="914"/>
      <c r="AJ72" s="914"/>
      <c r="AK72" s="914"/>
      <c r="AL72" s="914"/>
      <c r="AM72" s="914"/>
      <c r="AN72" s="914"/>
    </row>
    <row r="73" spans="1:40" ht="14.25" customHeight="1">
      <c r="A73" s="1155" t="s">
        <v>344</v>
      </c>
      <c r="B73" s="1116"/>
      <c r="C73" s="1116"/>
      <c r="D73" s="1116"/>
      <c r="E73" s="1116"/>
      <c r="F73" s="1116"/>
      <c r="G73" s="1116"/>
      <c r="H73" s="1105"/>
      <c r="I73" s="973">
        <f>ROUND(SUM(I49:I70),2)</f>
        <v>134.32</v>
      </c>
      <c r="J73" s="918"/>
      <c r="K73" s="588"/>
      <c r="L73" s="588"/>
      <c r="M73" s="977"/>
      <c r="N73" s="589"/>
      <c r="O73" s="589"/>
      <c r="P73" s="978"/>
      <c r="Q73" s="589"/>
      <c r="R73" s="589"/>
      <c r="S73" s="978"/>
      <c r="T73" s="918"/>
      <c r="U73" s="918"/>
      <c r="V73" s="918"/>
      <c r="W73" s="918"/>
      <c r="X73" s="918"/>
      <c r="Y73" s="918"/>
      <c r="Z73" s="918"/>
      <c r="AA73" s="918"/>
      <c r="AB73" s="918"/>
      <c r="AC73" s="918"/>
      <c r="AD73" s="918"/>
      <c r="AE73" s="918"/>
      <c r="AF73" s="918"/>
      <c r="AG73" s="918"/>
      <c r="AH73" s="918"/>
      <c r="AI73" s="918"/>
      <c r="AJ73" s="918"/>
      <c r="AK73" s="918"/>
      <c r="AL73" s="918"/>
      <c r="AM73" s="918"/>
      <c r="AN73" s="918"/>
    </row>
    <row r="74" spans="1:40" ht="13.5" customHeight="1">
      <c r="A74" s="594"/>
      <c r="B74" s="607"/>
      <c r="C74" s="594"/>
      <c r="D74" s="594"/>
      <c r="E74" s="594"/>
      <c r="F74" s="594"/>
      <c r="G74" s="919"/>
      <c r="H74" s="920"/>
      <c r="I74" s="921"/>
      <c r="J74" s="914"/>
      <c r="K74" s="588"/>
      <c r="L74" s="588"/>
      <c r="M74" s="915"/>
      <c r="N74" s="588"/>
      <c r="O74" s="588"/>
      <c r="P74" s="916"/>
      <c r="Q74" s="588"/>
      <c r="R74" s="588"/>
      <c r="S74" s="916"/>
      <c r="T74" s="914"/>
      <c r="U74" s="914"/>
      <c r="V74" s="914"/>
      <c r="W74" s="914"/>
      <c r="X74" s="914"/>
      <c r="Y74" s="914"/>
      <c r="Z74" s="914"/>
      <c r="AA74" s="914"/>
      <c r="AB74" s="914"/>
      <c r="AC74" s="914"/>
      <c r="AD74" s="914"/>
      <c r="AE74" s="914"/>
      <c r="AF74" s="914"/>
      <c r="AG74" s="914"/>
      <c r="AH74" s="914"/>
      <c r="AI74" s="914"/>
      <c r="AJ74" s="914"/>
      <c r="AK74" s="914"/>
      <c r="AL74" s="914"/>
      <c r="AM74" s="914"/>
      <c r="AN74" s="914"/>
    </row>
    <row r="75" spans="1:40" ht="15.75" customHeight="1">
      <c r="A75" s="1150"/>
      <c r="B75" s="1116"/>
      <c r="C75" s="1116"/>
      <c r="D75" s="1116"/>
      <c r="E75" s="1116"/>
      <c r="F75" s="1116"/>
      <c r="G75" s="1116"/>
      <c r="H75" s="1116"/>
      <c r="I75" s="1105"/>
      <c r="J75" s="914"/>
      <c r="K75" s="589"/>
      <c r="L75" s="589"/>
      <c r="M75" s="915"/>
      <c r="N75" s="588"/>
      <c r="O75" s="588"/>
      <c r="P75" s="916"/>
      <c r="Q75" s="588"/>
      <c r="R75" s="588"/>
      <c r="S75" s="916"/>
      <c r="T75" s="914"/>
      <c r="U75" s="914"/>
      <c r="V75" s="914"/>
      <c r="W75" s="914"/>
      <c r="X75" s="914"/>
      <c r="Y75" s="914"/>
      <c r="Z75" s="914"/>
      <c r="AA75" s="914"/>
      <c r="AB75" s="914"/>
      <c r="AC75" s="914"/>
      <c r="AD75" s="914"/>
      <c r="AE75" s="914"/>
      <c r="AF75" s="914"/>
      <c r="AG75" s="914"/>
      <c r="AH75" s="914"/>
      <c r="AI75" s="914"/>
      <c r="AJ75" s="914"/>
      <c r="AK75" s="914"/>
      <c r="AL75" s="914"/>
      <c r="AM75" s="914"/>
      <c r="AN75" s="914"/>
    </row>
    <row r="76" spans="1:40" ht="15.75" customHeight="1">
      <c r="A76" s="1156"/>
      <c r="B76" s="1116"/>
      <c r="C76" s="1116"/>
      <c r="D76" s="1116"/>
      <c r="E76" s="1116"/>
      <c r="F76" s="1116"/>
      <c r="G76" s="1116"/>
      <c r="H76" s="1116"/>
      <c r="I76" s="1105"/>
      <c r="J76" s="918"/>
      <c r="K76" s="589"/>
      <c r="L76" s="589"/>
      <c r="M76" s="977"/>
      <c r="N76" s="589"/>
      <c r="O76" s="589"/>
      <c r="P76" s="978"/>
      <c r="Q76" s="589"/>
      <c r="R76" s="589"/>
      <c r="S76" s="978"/>
      <c r="T76" s="918"/>
      <c r="U76" s="918"/>
      <c r="V76" s="918"/>
      <c r="W76" s="918"/>
      <c r="X76" s="918"/>
      <c r="Y76" s="918"/>
      <c r="Z76" s="918"/>
      <c r="AA76" s="918"/>
      <c r="AB76" s="918"/>
      <c r="AC76" s="918"/>
      <c r="AD76" s="918"/>
      <c r="AE76" s="918"/>
      <c r="AF76" s="918"/>
      <c r="AG76" s="918"/>
      <c r="AH76" s="918"/>
      <c r="AI76" s="918"/>
      <c r="AJ76" s="918"/>
      <c r="AK76" s="918"/>
      <c r="AL76" s="918"/>
      <c r="AM76" s="918"/>
      <c r="AN76" s="918"/>
    </row>
    <row r="77" spans="1:40" ht="15" customHeight="1">
      <c r="A77" s="1153" t="s">
        <v>345</v>
      </c>
      <c r="B77" s="1116"/>
      <c r="C77" s="1116"/>
      <c r="D77" s="1116"/>
      <c r="E77" s="1116"/>
      <c r="F77" s="1116"/>
      <c r="G77" s="1116"/>
      <c r="H77" s="1105"/>
      <c r="I77" s="973">
        <f>ROUND(I73+I43,2)</f>
        <v>1338.79</v>
      </c>
      <c r="J77" s="918"/>
      <c r="K77" s="589"/>
      <c r="L77" s="589"/>
      <c r="M77" s="977"/>
      <c r="N77" s="589"/>
      <c r="O77" s="589"/>
      <c r="P77" s="978"/>
      <c r="Q77" s="589"/>
      <c r="R77" s="589"/>
      <c r="S77" s="978"/>
      <c r="T77" s="918"/>
      <c r="U77" s="918"/>
      <c r="V77" s="918"/>
      <c r="W77" s="918"/>
      <c r="X77" s="918"/>
      <c r="Y77" s="918"/>
      <c r="Z77" s="918"/>
      <c r="AA77" s="918"/>
      <c r="AB77" s="918"/>
      <c r="AC77" s="918"/>
      <c r="AD77" s="918"/>
      <c r="AE77" s="918"/>
      <c r="AF77" s="918"/>
      <c r="AG77" s="918"/>
      <c r="AH77" s="918"/>
      <c r="AI77" s="918"/>
      <c r="AJ77" s="918"/>
      <c r="AK77" s="918"/>
      <c r="AL77" s="918"/>
      <c r="AM77" s="918"/>
      <c r="AN77" s="918"/>
    </row>
    <row r="78" spans="1:40" ht="15" customHeight="1">
      <c r="A78" s="1151" t="s">
        <v>346</v>
      </c>
      <c r="B78" s="1116"/>
      <c r="C78" s="1116"/>
      <c r="D78" s="1116"/>
      <c r="E78" s="1116"/>
      <c r="F78" s="1116"/>
      <c r="G78" s="1116"/>
      <c r="H78" s="1105"/>
      <c r="I78" s="979">
        <f>I77</f>
        <v>1338.79</v>
      </c>
      <c r="J78" s="918"/>
      <c r="K78" s="588"/>
      <c r="L78" s="588"/>
      <c r="M78" s="977"/>
      <c r="N78" s="589"/>
      <c r="O78" s="589"/>
      <c r="P78" s="978"/>
      <c r="Q78" s="589"/>
      <c r="R78" s="589"/>
      <c r="S78" s="978"/>
      <c r="T78" s="918"/>
      <c r="U78" s="918"/>
      <c r="V78" s="918"/>
      <c r="W78" s="918"/>
      <c r="X78" s="918"/>
      <c r="Y78" s="918"/>
      <c r="Z78" s="918"/>
      <c r="AA78" s="918"/>
      <c r="AB78" s="918"/>
      <c r="AC78" s="918"/>
      <c r="AD78" s="918"/>
      <c r="AE78" s="918"/>
      <c r="AF78" s="918"/>
      <c r="AG78" s="918"/>
      <c r="AH78" s="918"/>
      <c r="AI78" s="918"/>
      <c r="AJ78" s="918"/>
      <c r="AK78" s="918"/>
      <c r="AL78" s="918"/>
      <c r="AM78" s="918"/>
      <c r="AN78" s="918"/>
    </row>
    <row r="79" spans="1:40" ht="18.75" customHeight="1">
      <c r="A79" s="1152" t="s">
        <v>347</v>
      </c>
      <c r="B79" s="1116"/>
      <c r="C79" s="1116"/>
      <c r="D79" s="1116"/>
      <c r="E79" s="1116"/>
      <c r="F79" s="1116"/>
      <c r="G79" s="1116"/>
      <c r="H79" s="1105"/>
      <c r="I79" s="980">
        <v>2</v>
      </c>
      <c r="J79" s="914"/>
      <c r="K79" s="588"/>
      <c r="L79" s="588"/>
      <c r="M79" s="915"/>
      <c r="N79" s="588"/>
      <c r="O79" s="588"/>
      <c r="P79" s="916"/>
      <c r="Q79" s="588"/>
      <c r="R79" s="588"/>
      <c r="S79" s="916"/>
      <c r="T79" s="914"/>
      <c r="U79" s="914"/>
      <c r="V79" s="914"/>
      <c r="W79" s="914"/>
      <c r="X79" s="914"/>
      <c r="Y79" s="914"/>
      <c r="Z79" s="914"/>
      <c r="AA79" s="914"/>
      <c r="AB79" s="914"/>
      <c r="AC79" s="914"/>
      <c r="AD79" s="914"/>
      <c r="AE79" s="914"/>
      <c r="AF79" s="914"/>
      <c r="AG79" s="914"/>
      <c r="AH79" s="914"/>
      <c r="AI79" s="914"/>
      <c r="AJ79" s="914"/>
      <c r="AK79" s="914"/>
      <c r="AL79" s="914"/>
      <c r="AM79" s="914"/>
      <c r="AN79" s="914"/>
    </row>
    <row r="80" spans="1:40" ht="33" customHeight="1">
      <c r="A80" s="1153" t="s">
        <v>348</v>
      </c>
      <c r="B80" s="1116"/>
      <c r="C80" s="1116"/>
      <c r="D80" s="1116"/>
      <c r="E80" s="1116"/>
      <c r="F80" s="1116"/>
      <c r="G80" s="1116"/>
      <c r="H80" s="1105"/>
      <c r="I80" s="981">
        <f>ROUND(I78/I79,2)</f>
        <v>669.4</v>
      </c>
      <c r="J80" s="914"/>
      <c r="K80" s="588"/>
      <c r="L80" s="588"/>
      <c r="M80" s="915"/>
      <c r="N80" s="588"/>
      <c r="O80" s="588"/>
      <c r="P80" s="916"/>
      <c r="Q80" s="588"/>
      <c r="R80" s="588"/>
      <c r="S80" s="916"/>
      <c r="T80" s="914"/>
      <c r="U80" s="914"/>
      <c r="V80" s="914"/>
      <c r="W80" s="914"/>
      <c r="X80" s="914"/>
      <c r="Y80" s="914"/>
      <c r="Z80" s="914"/>
      <c r="AA80" s="914"/>
      <c r="AB80" s="914"/>
      <c r="AC80" s="914"/>
      <c r="AD80" s="914"/>
      <c r="AE80" s="914"/>
      <c r="AF80" s="914"/>
      <c r="AG80" s="914"/>
      <c r="AH80" s="914"/>
      <c r="AI80" s="914"/>
      <c r="AJ80" s="914"/>
      <c r="AK80" s="914"/>
      <c r="AL80" s="914"/>
      <c r="AM80" s="914"/>
      <c r="AN80" s="914"/>
    </row>
    <row r="81" spans="1:40" ht="33" customHeight="1">
      <c r="A81" s="1154"/>
      <c r="B81" s="1116"/>
      <c r="C81" s="1116"/>
      <c r="D81" s="1116"/>
      <c r="E81" s="1116"/>
      <c r="F81" s="1116"/>
      <c r="G81" s="1116"/>
      <c r="H81" s="1116"/>
      <c r="I81" s="1105"/>
      <c r="J81" s="914"/>
      <c r="K81" s="588"/>
      <c r="L81" s="588"/>
      <c r="M81" s="915"/>
      <c r="N81" s="588"/>
      <c r="O81" s="588"/>
      <c r="P81" s="916"/>
      <c r="Q81" s="588"/>
      <c r="R81" s="588"/>
      <c r="S81" s="916"/>
      <c r="T81" s="914"/>
      <c r="U81" s="914"/>
      <c r="V81" s="914"/>
      <c r="W81" s="914"/>
      <c r="X81" s="914"/>
      <c r="Y81" s="914"/>
      <c r="Z81" s="914"/>
      <c r="AA81" s="914"/>
      <c r="AB81" s="914"/>
      <c r="AC81" s="914"/>
      <c r="AD81" s="914"/>
      <c r="AE81" s="914"/>
      <c r="AF81" s="914"/>
      <c r="AG81" s="914"/>
      <c r="AH81" s="914"/>
      <c r="AI81" s="914"/>
      <c r="AJ81" s="914"/>
      <c r="AK81" s="914"/>
      <c r="AL81" s="914"/>
      <c r="AM81" s="914"/>
      <c r="AN81" s="914"/>
    </row>
    <row r="82" spans="1:40" ht="33" customHeight="1">
      <c r="A82" s="1115" t="s">
        <v>349</v>
      </c>
      <c r="B82" s="1116"/>
      <c r="C82" s="1116"/>
      <c r="D82" s="1116"/>
      <c r="E82" s="1116"/>
      <c r="F82" s="1116"/>
      <c r="G82" s="1116"/>
      <c r="H82" s="1116"/>
      <c r="I82" s="1105"/>
      <c r="J82" s="914"/>
      <c r="K82" s="588"/>
      <c r="L82" s="588"/>
      <c r="M82" s="915"/>
      <c r="N82" s="588"/>
      <c r="O82" s="588"/>
      <c r="P82" s="916"/>
      <c r="Q82" s="588"/>
      <c r="R82" s="588"/>
      <c r="S82" s="916"/>
      <c r="T82" s="914"/>
      <c r="U82" s="914"/>
      <c r="V82" s="914"/>
      <c r="W82" s="914"/>
      <c r="X82" s="914"/>
      <c r="Y82" s="914"/>
      <c r="Z82" s="914"/>
      <c r="AA82" s="914"/>
      <c r="AB82" s="914"/>
      <c r="AC82" s="914"/>
      <c r="AD82" s="914"/>
      <c r="AE82" s="914"/>
      <c r="AF82" s="914"/>
      <c r="AG82" s="914"/>
      <c r="AH82" s="914"/>
      <c r="AI82" s="914"/>
      <c r="AJ82" s="914"/>
      <c r="AK82" s="914"/>
      <c r="AL82" s="914"/>
      <c r="AM82" s="914"/>
      <c r="AN82" s="914"/>
    </row>
    <row r="83" spans="1:40" ht="15.75" customHeight="1">
      <c r="A83" s="1150"/>
      <c r="B83" s="1116"/>
      <c r="C83" s="1116"/>
      <c r="D83" s="1116"/>
      <c r="E83" s="1116"/>
      <c r="F83" s="1116"/>
      <c r="G83" s="1116"/>
      <c r="H83" s="1116"/>
      <c r="I83" s="1105"/>
      <c r="J83" s="914"/>
      <c r="K83" s="588"/>
      <c r="L83" s="588"/>
      <c r="M83" s="915"/>
      <c r="N83" s="588"/>
      <c r="O83" s="588"/>
      <c r="P83" s="916"/>
      <c r="Q83" s="588"/>
      <c r="R83" s="588"/>
      <c r="S83" s="916"/>
      <c r="T83" s="914"/>
      <c r="U83" s="914"/>
      <c r="V83" s="914"/>
      <c r="W83" s="914"/>
      <c r="X83" s="914"/>
      <c r="Y83" s="914"/>
      <c r="Z83" s="914"/>
      <c r="AA83" s="914"/>
      <c r="AB83" s="914"/>
      <c r="AC83" s="914"/>
      <c r="AD83" s="914"/>
      <c r="AE83" s="914"/>
      <c r="AF83" s="914"/>
      <c r="AG83" s="914"/>
      <c r="AH83" s="914"/>
      <c r="AI83" s="914"/>
      <c r="AJ83" s="914"/>
      <c r="AK83" s="914"/>
      <c r="AL83" s="914"/>
      <c r="AM83" s="914"/>
      <c r="AN83" s="914"/>
    </row>
    <row r="84" spans="1:40" ht="348.75" customHeight="1">
      <c r="A84" s="1115" t="s">
        <v>350</v>
      </c>
      <c r="B84" s="1116"/>
      <c r="C84" s="1116"/>
      <c r="D84" s="1116"/>
      <c r="E84" s="1116"/>
      <c r="F84" s="1116"/>
      <c r="G84" s="1116"/>
      <c r="H84" s="1116"/>
      <c r="I84" s="1105"/>
      <c r="J84" s="914"/>
      <c r="K84" s="588"/>
      <c r="L84" s="588"/>
      <c r="M84" s="915"/>
      <c r="N84" s="588"/>
      <c r="O84" s="588"/>
      <c r="P84" s="916"/>
      <c r="Q84" s="588"/>
      <c r="R84" s="588"/>
      <c r="S84" s="916"/>
      <c r="T84" s="914"/>
      <c r="U84" s="914"/>
      <c r="V84" s="914"/>
      <c r="W84" s="914"/>
      <c r="X84" s="914"/>
      <c r="Y84" s="914"/>
      <c r="Z84" s="914"/>
      <c r="AA84" s="914"/>
      <c r="AB84" s="914"/>
      <c r="AC84" s="914"/>
      <c r="AD84" s="914"/>
      <c r="AE84" s="914"/>
      <c r="AF84" s="914"/>
      <c r="AG84" s="914"/>
      <c r="AH84" s="914"/>
      <c r="AI84" s="914"/>
      <c r="AJ84" s="914"/>
      <c r="AK84" s="914"/>
      <c r="AL84" s="914"/>
      <c r="AM84" s="914"/>
      <c r="AN84" s="914"/>
    </row>
    <row r="85" spans="1:40" ht="15.75" customHeight="1">
      <c r="A85" s="588"/>
      <c r="B85" s="914"/>
      <c r="C85" s="588"/>
      <c r="D85" s="588"/>
      <c r="E85" s="588"/>
      <c r="F85" s="588"/>
      <c r="G85" s="588"/>
      <c r="H85" s="588"/>
      <c r="I85" s="588"/>
      <c r="J85" s="914"/>
      <c r="K85" s="588"/>
      <c r="L85" s="588"/>
      <c r="M85" s="915"/>
      <c r="N85" s="588"/>
      <c r="O85" s="588"/>
      <c r="P85" s="916"/>
      <c r="Q85" s="588"/>
      <c r="R85" s="588"/>
      <c r="S85" s="916"/>
      <c r="T85" s="914"/>
      <c r="U85" s="914"/>
      <c r="V85" s="914"/>
      <c r="W85" s="914"/>
      <c r="X85" s="914"/>
      <c r="Y85" s="914"/>
      <c r="Z85" s="914"/>
      <c r="AA85" s="914"/>
      <c r="AB85" s="914"/>
      <c r="AC85" s="914"/>
      <c r="AD85" s="914"/>
      <c r="AE85" s="914"/>
      <c r="AF85" s="914"/>
      <c r="AG85" s="914"/>
      <c r="AH85" s="914"/>
      <c r="AI85" s="914"/>
      <c r="AJ85" s="914"/>
      <c r="AK85" s="914"/>
      <c r="AL85" s="914"/>
      <c r="AM85" s="914"/>
      <c r="AN85" s="914"/>
    </row>
    <row r="86" spans="1:40" ht="15.75" customHeight="1">
      <c r="A86" s="588"/>
      <c r="B86" s="914"/>
      <c r="C86" s="588"/>
      <c r="D86" s="588"/>
      <c r="E86" s="588"/>
      <c r="F86" s="588"/>
      <c r="G86" s="588"/>
      <c r="H86" s="588"/>
      <c r="I86" s="588"/>
      <c r="J86" s="914"/>
      <c r="K86" s="588"/>
      <c r="L86" s="588"/>
      <c r="M86" s="915"/>
      <c r="N86" s="588"/>
      <c r="O86" s="588"/>
      <c r="P86" s="916"/>
      <c r="Q86" s="588"/>
      <c r="R86" s="588"/>
      <c r="S86" s="916"/>
      <c r="T86" s="914"/>
      <c r="U86" s="914"/>
      <c r="V86" s="914"/>
      <c r="W86" s="914"/>
      <c r="X86" s="914"/>
      <c r="Y86" s="914"/>
      <c r="Z86" s="914"/>
      <c r="AA86" s="914"/>
      <c r="AB86" s="914"/>
      <c r="AC86" s="914"/>
      <c r="AD86" s="914"/>
      <c r="AE86" s="914"/>
      <c r="AF86" s="914"/>
      <c r="AG86" s="914"/>
      <c r="AH86" s="914"/>
      <c r="AI86" s="914"/>
      <c r="AJ86" s="914"/>
      <c r="AK86" s="914"/>
      <c r="AL86" s="914"/>
      <c r="AM86" s="914"/>
      <c r="AN86" s="914"/>
    </row>
    <row r="87" spans="1:40" ht="15.75" customHeight="1">
      <c r="A87" s="588"/>
      <c r="B87" s="914"/>
      <c r="C87" s="588"/>
      <c r="D87" s="588"/>
      <c r="E87" s="588"/>
      <c r="F87" s="588"/>
      <c r="G87" s="588"/>
      <c r="H87" s="588"/>
      <c r="I87" s="588"/>
      <c r="J87" s="914"/>
      <c r="K87" s="588"/>
      <c r="L87" s="588"/>
      <c r="M87" s="915"/>
      <c r="N87" s="588"/>
      <c r="O87" s="588"/>
      <c r="P87" s="916"/>
      <c r="Q87" s="588"/>
      <c r="R87" s="588"/>
      <c r="S87" s="916"/>
      <c r="T87" s="914"/>
      <c r="U87" s="914"/>
      <c r="V87" s="914"/>
      <c r="W87" s="914"/>
      <c r="X87" s="914"/>
      <c r="Y87" s="914"/>
      <c r="Z87" s="914"/>
      <c r="AA87" s="914"/>
      <c r="AB87" s="914"/>
      <c r="AC87" s="914"/>
      <c r="AD87" s="914"/>
      <c r="AE87" s="914"/>
      <c r="AF87" s="914"/>
      <c r="AG87" s="914"/>
      <c r="AH87" s="914"/>
      <c r="AI87" s="914"/>
      <c r="AJ87" s="914"/>
      <c r="AK87" s="914"/>
      <c r="AL87" s="914"/>
      <c r="AM87" s="914"/>
      <c r="AN87" s="914"/>
    </row>
    <row r="88" spans="1:40" ht="15.75" customHeight="1">
      <c r="A88" s="588"/>
      <c r="B88" s="914"/>
      <c r="C88" s="588"/>
      <c r="D88" s="588"/>
      <c r="E88" s="588"/>
      <c r="F88" s="588"/>
      <c r="G88" s="588"/>
      <c r="H88" s="588"/>
      <c r="I88" s="588"/>
      <c r="J88" s="914"/>
      <c r="K88" s="588"/>
      <c r="L88" s="588"/>
      <c r="M88" s="915"/>
      <c r="N88" s="588"/>
      <c r="O88" s="588"/>
      <c r="P88" s="916"/>
      <c r="Q88" s="588"/>
      <c r="R88" s="588"/>
      <c r="S88" s="916"/>
      <c r="T88" s="914"/>
      <c r="U88" s="914"/>
      <c r="V88" s="914"/>
      <c r="W88" s="914"/>
      <c r="X88" s="914"/>
      <c r="Y88" s="914"/>
      <c r="Z88" s="914"/>
      <c r="AA88" s="914"/>
      <c r="AB88" s="914"/>
      <c r="AC88" s="914"/>
      <c r="AD88" s="914"/>
      <c r="AE88" s="914"/>
      <c r="AF88" s="914"/>
      <c r="AG88" s="914"/>
      <c r="AH88" s="914"/>
      <c r="AI88" s="914"/>
      <c r="AJ88" s="914"/>
      <c r="AK88" s="914"/>
      <c r="AL88" s="914"/>
      <c r="AM88" s="914"/>
      <c r="AN88" s="914"/>
    </row>
    <row r="89" spans="1:40" ht="12.75" customHeight="1">
      <c r="A89" s="1164" t="s">
        <v>351</v>
      </c>
      <c r="B89" s="1138"/>
      <c r="C89" s="1138"/>
      <c r="D89" s="1138"/>
      <c r="E89" s="1138"/>
      <c r="F89" s="1138"/>
      <c r="G89" s="1138"/>
      <c r="H89" s="1138"/>
      <c r="I89" s="1138"/>
      <c r="J89" s="914"/>
      <c r="K89" s="588"/>
      <c r="L89" s="588"/>
      <c r="M89" s="915"/>
      <c r="N89" s="588"/>
      <c r="O89" s="588"/>
      <c r="P89" s="916"/>
      <c r="Q89" s="588"/>
      <c r="R89" s="588"/>
      <c r="S89" s="916"/>
      <c r="T89" s="914"/>
      <c r="U89" s="914"/>
      <c r="V89" s="914"/>
      <c r="W89" s="914"/>
      <c r="X89" s="914"/>
      <c r="Y89" s="914"/>
      <c r="Z89" s="914"/>
      <c r="AA89" s="914"/>
      <c r="AB89" s="914"/>
      <c r="AC89" s="914"/>
      <c r="AD89" s="914"/>
      <c r="AE89" s="914"/>
      <c r="AF89" s="914"/>
      <c r="AG89" s="914"/>
      <c r="AH89" s="914"/>
      <c r="AI89" s="914"/>
      <c r="AJ89" s="914"/>
      <c r="AK89" s="914"/>
      <c r="AL89" s="914"/>
      <c r="AM89" s="914"/>
      <c r="AN89" s="914"/>
    </row>
    <row r="90" spans="1:40" ht="15.75" customHeight="1">
      <c r="A90" s="1150"/>
      <c r="B90" s="1116"/>
      <c r="C90" s="1116"/>
      <c r="D90" s="1116"/>
      <c r="E90" s="1116"/>
      <c r="F90" s="1116"/>
      <c r="G90" s="1116"/>
      <c r="H90" s="1116"/>
      <c r="I90" s="1105"/>
      <c r="J90" s="914"/>
      <c r="K90" s="588"/>
      <c r="L90" s="588"/>
      <c r="M90" s="915"/>
      <c r="N90" s="588"/>
      <c r="O90" s="588"/>
      <c r="P90" s="916"/>
      <c r="Q90" s="588"/>
      <c r="R90" s="588"/>
      <c r="S90" s="916"/>
      <c r="T90" s="914"/>
      <c r="U90" s="914"/>
      <c r="V90" s="914"/>
      <c r="W90" s="914"/>
      <c r="X90" s="914"/>
      <c r="Y90" s="914"/>
      <c r="Z90" s="914"/>
      <c r="AA90" s="914"/>
      <c r="AB90" s="914"/>
      <c r="AC90" s="914"/>
      <c r="AD90" s="914"/>
      <c r="AE90" s="914"/>
      <c r="AF90" s="914"/>
      <c r="AG90" s="914"/>
      <c r="AH90" s="914"/>
      <c r="AI90" s="914"/>
      <c r="AJ90" s="914"/>
      <c r="AK90" s="914"/>
      <c r="AL90" s="914"/>
      <c r="AM90" s="914"/>
      <c r="AN90" s="914"/>
    </row>
    <row r="91" spans="1:40" ht="17.25" customHeight="1">
      <c r="A91" s="1166" t="s">
        <v>447</v>
      </c>
      <c r="B91" s="1116"/>
      <c r="C91" s="1116"/>
      <c r="D91" s="1116"/>
      <c r="E91" s="1116"/>
      <c r="F91" s="1116"/>
      <c r="G91" s="1116"/>
      <c r="H91" s="1116"/>
      <c r="I91" s="1105"/>
      <c r="J91" s="914"/>
      <c r="K91" s="588"/>
      <c r="L91" s="588"/>
      <c r="M91" s="915"/>
      <c r="N91" s="588"/>
      <c r="O91" s="588"/>
      <c r="P91" s="916"/>
      <c r="Q91" s="588"/>
      <c r="R91" s="588"/>
      <c r="S91" s="916"/>
      <c r="T91" s="914"/>
      <c r="U91" s="914"/>
      <c r="V91" s="914"/>
      <c r="W91" s="914"/>
      <c r="X91" s="914"/>
      <c r="Y91" s="914"/>
      <c r="Z91" s="914"/>
      <c r="AA91" s="914"/>
      <c r="AB91" s="914"/>
      <c r="AC91" s="914"/>
      <c r="AD91" s="914"/>
      <c r="AE91" s="914"/>
      <c r="AF91" s="914"/>
      <c r="AG91" s="914"/>
      <c r="AH91" s="914"/>
      <c r="AI91" s="914"/>
      <c r="AJ91" s="914"/>
      <c r="AK91" s="914"/>
      <c r="AL91" s="914"/>
      <c r="AM91" s="914"/>
      <c r="AN91" s="914"/>
    </row>
    <row r="92" spans="1:40" ht="14.25" customHeight="1">
      <c r="A92" s="1114" t="s">
        <v>353</v>
      </c>
      <c r="B92" s="1116"/>
      <c r="C92" s="1116"/>
      <c r="D92" s="1116"/>
      <c r="E92" s="1105"/>
      <c r="F92" s="940"/>
      <c r="G92" s="1158" t="s">
        <v>192</v>
      </c>
      <c r="H92" s="1167" t="s">
        <v>354</v>
      </c>
      <c r="I92" s="1168" t="s">
        <v>194</v>
      </c>
      <c r="J92" s="914"/>
      <c r="K92" s="1162" t="s">
        <v>195</v>
      </c>
      <c r="L92" s="1116"/>
      <c r="M92" s="1105"/>
      <c r="N92" s="1162" t="s">
        <v>196</v>
      </c>
      <c r="O92" s="1116"/>
      <c r="P92" s="1105"/>
      <c r="Q92" s="1162" t="s">
        <v>197</v>
      </c>
      <c r="R92" s="1116"/>
      <c r="S92" s="1105"/>
      <c r="T92" s="1158" t="s">
        <v>198</v>
      </c>
      <c r="U92" s="914"/>
      <c r="V92" s="914"/>
      <c r="W92" s="914"/>
      <c r="X92" s="914"/>
      <c r="Y92" s="914"/>
      <c r="Z92" s="914"/>
      <c r="AA92" s="914"/>
      <c r="AB92" s="914"/>
      <c r="AC92" s="914"/>
      <c r="AD92" s="914"/>
      <c r="AE92" s="914"/>
      <c r="AF92" s="914"/>
      <c r="AG92" s="914"/>
      <c r="AH92" s="914"/>
      <c r="AI92" s="914"/>
      <c r="AJ92" s="914"/>
      <c r="AK92" s="914"/>
      <c r="AL92" s="914"/>
      <c r="AM92" s="914"/>
      <c r="AN92" s="914"/>
    </row>
    <row r="93" spans="1:40" ht="79.5" customHeight="1">
      <c r="A93" s="590" t="s">
        <v>1</v>
      </c>
      <c r="B93" s="340" t="s">
        <v>199</v>
      </c>
      <c r="C93" s="590" t="s">
        <v>200</v>
      </c>
      <c r="D93" s="991" t="s">
        <v>201</v>
      </c>
      <c r="E93" s="590" t="s">
        <v>202</v>
      </c>
      <c r="F93" s="590" t="s">
        <v>203</v>
      </c>
      <c r="G93" s="1159"/>
      <c r="H93" s="1159"/>
      <c r="I93" s="1159"/>
      <c r="J93" s="914"/>
      <c r="K93" s="932" t="s">
        <v>204</v>
      </c>
      <c r="L93" s="932"/>
      <c r="M93" s="933" t="s">
        <v>205</v>
      </c>
      <c r="N93" s="932" t="s">
        <v>204</v>
      </c>
      <c r="O93" s="932"/>
      <c r="P93" s="933" t="s">
        <v>205</v>
      </c>
      <c r="Q93" s="932" t="s">
        <v>204</v>
      </c>
      <c r="R93" s="932"/>
      <c r="S93" s="933" t="s">
        <v>205</v>
      </c>
      <c r="T93" s="1159"/>
      <c r="U93" s="914"/>
      <c r="V93" s="914"/>
      <c r="W93" s="914"/>
      <c r="X93" s="914"/>
      <c r="Y93" s="914"/>
      <c r="Z93" s="914"/>
      <c r="AA93" s="914"/>
      <c r="AB93" s="914"/>
      <c r="AC93" s="914"/>
      <c r="AD93" s="914"/>
      <c r="AE93" s="914"/>
      <c r="AF93" s="914"/>
      <c r="AG93" s="914"/>
      <c r="AH93" s="914"/>
      <c r="AI93" s="914"/>
      <c r="AJ93" s="914"/>
      <c r="AK93" s="914"/>
      <c r="AL93" s="914"/>
      <c r="AM93" s="914"/>
      <c r="AN93" s="914"/>
    </row>
    <row r="94" spans="1:40" ht="55.5" customHeight="1">
      <c r="A94" s="941">
        <v>1</v>
      </c>
      <c r="B94" s="942" t="s">
        <v>682</v>
      </c>
      <c r="C94" s="941" t="s">
        <v>221</v>
      </c>
      <c r="D94" s="941">
        <v>1</v>
      </c>
      <c r="E94" s="941">
        <v>60</v>
      </c>
      <c r="F94" s="941" t="s">
        <v>439</v>
      </c>
      <c r="G94" s="919">
        <f t="shared" ref="G94:G104" si="8">T94</f>
        <v>531.55333333333328</v>
      </c>
      <c r="H94" s="943">
        <f t="shared" ref="H94:H104" si="9">TRUNC(I94*12,2)</f>
        <v>106.2</v>
      </c>
      <c r="I94" s="944">
        <f t="shared" ref="I94:I104" si="10">TRUNC(G94*D94/E94,2)</f>
        <v>8.85</v>
      </c>
      <c r="J94" s="914"/>
      <c r="K94" s="961" t="s">
        <v>334</v>
      </c>
      <c r="L94" s="982"/>
      <c r="M94" s="954">
        <v>559.86</v>
      </c>
      <c r="N94" s="983" t="s">
        <v>223</v>
      </c>
      <c r="O94" s="983"/>
      <c r="P94" s="984">
        <v>484.9</v>
      </c>
      <c r="Q94" s="956" t="s">
        <v>261</v>
      </c>
      <c r="R94" s="956"/>
      <c r="S94" s="958">
        <v>549.9</v>
      </c>
      <c r="T94" s="945">
        <f t="shared" ref="T94:T104" si="11">AVERAGE(M94,P94,S94)</f>
        <v>531.55333333333328</v>
      </c>
      <c r="U94" s="914"/>
      <c r="V94" s="914"/>
      <c r="W94" s="914"/>
      <c r="X94" s="914"/>
      <c r="Y94" s="914"/>
      <c r="Z94" s="914"/>
      <c r="AA94" s="914"/>
      <c r="AB94" s="914"/>
      <c r="AC94" s="914"/>
      <c r="AD94" s="914"/>
      <c r="AE94" s="914"/>
      <c r="AF94" s="914"/>
      <c r="AG94" s="914"/>
      <c r="AH94" s="914"/>
      <c r="AI94" s="914"/>
      <c r="AJ94" s="914"/>
      <c r="AK94" s="914"/>
      <c r="AL94" s="914"/>
      <c r="AM94" s="914"/>
      <c r="AN94" s="914"/>
    </row>
    <row r="95" spans="1:40" ht="39.950000000000003" customHeight="1">
      <c r="A95" s="941">
        <v>2</v>
      </c>
      <c r="B95" s="607" t="s">
        <v>356</v>
      </c>
      <c r="C95" s="594" t="s">
        <v>221</v>
      </c>
      <c r="D95" s="594">
        <v>1</v>
      </c>
      <c r="E95" s="594">
        <v>60</v>
      </c>
      <c r="F95" s="594"/>
      <c r="G95" s="919">
        <f t="shared" si="8"/>
        <v>1205.6299999999999</v>
      </c>
      <c r="H95" s="943">
        <f t="shared" si="9"/>
        <v>241.08</v>
      </c>
      <c r="I95" s="944">
        <f t="shared" si="10"/>
        <v>20.09</v>
      </c>
      <c r="J95" s="914"/>
      <c r="K95" s="961" t="s">
        <v>334</v>
      </c>
      <c r="L95" s="948"/>
      <c r="M95" s="954">
        <v>1261.3599999999999</v>
      </c>
      <c r="N95" s="984" t="s">
        <v>357</v>
      </c>
      <c r="O95" s="985"/>
      <c r="P95" s="984">
        <v>1099</v>
      </c>
      <c r="Q95" s="958" t="s">
        <v>358</v>
      </c>
      <c r="R95" s="986"/>
      <c r="S95" s="958">
        <v>1256.53</v>
      </c>
      <c r="T95" s="945">
        <f t="shared" si="11"/>
        <v>1205.6299999999999</v>
      </c>
      <c r="U95" s="914"/>
      <c r="V95" s="914"/>
      <c r="W95" s="914"/>
      <c r="X95" s="914"/>
      <c r="Y95" s="914"/>
      <c r="Z95" s="914"/>
      <c r="AA95" s="914"/>
      <c r="AB95" s="914"/>
      <c r="AC95" s="914"/>
      <c r="AD95" s="914"/>
      <c r="AE95" s="914"/>
      <c r="AF95" s="914"/>
      <c r="AG95" s="914"/>
      <c r="AH95" s="914"/>
      <c r="AI95" s="914"/>
      <c r="AJ95" s="914"/>
      <c r="AK95" s="914"/>
      <c r="AL95" s="914"/>
      <c r="AM95" s="914"/>
      <c r="AN95" s="914"/>
    </row>
    <row r="96" spans="1:40" ht="56.25" customHeight="1">
      <c r="A96" s="941">
        <v>3</v>
      </c>
      <c r="B96" s="607" t="s">
        <v>395</v>
      </c>
      <c r="C96" s="594" t="s">
        <v>221</v>
      </c>
      <c r="D96" s="594">
        <v>1</v>
      </c>
      <c r="E96" s="594">
        <v>60</v>
      </c>
      <c r="F96" s="594" t="s">
        <v>439</v>
      </c>
      <c r="G96" s="919">
        <f t="shared" si="8"/>
        <v>2085.85</v>
      </c>
      <c r="H96" s="943">
        <f t="shared" si="9"/>
        <v>417.12</v>
      </c>
      <c r="I96" s="944">
        <f t="shared" si="10"/>
        <v>34.76</v>
      </c>
      <c r="J96" s="914"/>
      <c r="K96" s="961" t="s">
        <v>360</v>
      </c>
      <c r="L96" s="948"/>
      <c r="M96" s="954">
        <v>2657.1</v>
      </c>
      <c r="N96" s="983" t="s">
        <v>261</v>
      </c>
      <c r="O96" s="983"/>
      <c r="P96" s="984">
        <v>1519</v>
      </c>
      <c r="Q96" s="956" t="s">
        <v>361</v>
      </c>
      <c r="R96" s="956"/>
      <c r="S96" s="958">
        <v>2081.4499999999998</v>
      </c>
      <c r="T96" s="945">
        <f t="shared" si="11"/>
        <v>2085.85</v>
      </c>
      <c r="U96" s="914"/>
      <c r="V96" s="914"/>
      <c r="W96" s="914"/>
      <c r="X96" s="914"/>
      <c r="Y96" s="914"/>
      <c r="Z96" s="914"/>
      <c r="AA96" s="914"/>
      <c r="AB96" s="914"/>
      <c r="AC96" s="914"/>
      <c r="AD96" s="914"/>
      <c r="AE96" s="914"/>
      <c r="AF96" s="914"/>
      <c r="AG96" s="914"/>
      <c r="AH96" s="914"/>
      <c r="AI96" s="914"/>
      <c r="AJ96" s="914"/>
      <c r="AK96" s="914"/>
      <c r="AL96" s="914"/>
      <c r="AM96" s="914"/>
      <c r="AN96" s="914"/>
    </row>
    <row r="97" spans="1:40" ht="39.950000000000003" customHeight="1">
      <c r="A97" s="941">
        <v>4</v>
      </c>
      <c r="B97" s="607" t="s">
        <v>362</v>
      </c>
      <c r="C97" s="594" t="s">
        <v>221</v>
      </c>
      <c r="D97" s="594">
        <v>1</v>
      </c>
      <c r="E97" s="594">
        <v>24</v>
      </c>
      <c r="F97" s="594"/>
      <c r="G97" s="919">
        <f t="shared" si="8"/>
        <v>156.8133333333333</v>
      </c>
      <c r="H97" s="943">
        <f t="shared" si="9"/>
        <v>78.36</v>
      </c>
      <c r="I97" s="944">
        <f t="shared" si="10"/>
        <v>6.53</v>
      </c>
      <c r="J97" s="914"/>
      <c r="K97" s="948" t="s">
        <v>363</v>
      </c>
      <c r="L97" s="948"/>
      <c r="M97" s="954">
        <v>158.82</v>
      </c>
      <c r="N97" s="984" t="s">
        <v>209</v>
      </c>
      <c r="O97" s="985"/>
      <c r="P97" s="984">
        <v>181.72</v>
      </c>
      <c r="Q97" s="956" t="s">
        <v>324</v>
      </c>
      <c r="R97" s="956"/>
      <c r="S97" s="958">
        <v>129.9</v>
      </c>
      <c r="T97" s="945">
        <f t="shared" si="11"/>
        <v>156.8133333333333</v>
      </c>
      <c r="U97" s="914"/>
      <c r="V97" s="914"/>
      <c r="W97" s="914"/>
      <c r="X97" s="914"/>
      <c r="Y97" s="914"/>
      <c r="Z97" s="914"/>
      <c r="AA97" s="914"/>
      <c r="AB97" s="914"/>
      <c r="AC97" s="914"/>
      <c r="AD97" s="914"/>
      <c r="AE97" s="914"/>
      <c r="AF97" s="914"/>
      <c r="AG97" s="914"/>
      <c r="AH97" s="914"/>
      <c r="AI97" s="914"/>
      <c r="AJ97" s="914"/>
      <c r="AK97" s="914"/>
      <c r="AL97" s="914"/>
      <c r="AM97" s="914"/>
      <c r="AN97" s="914"/>
    </row>
    <row r="98" spans="1:40" ht="39.950000000000003" customHeight="1">
      <c r="A98" s="941">
        <v>5</v>
      </c>
      <c r="B98" s="607" t="s">
        <v>396</v>
      </c>
      <c r="C98" s="594" t="s">
        <v>221</v>
      </c>
      <c r="D98" s="594">
        <v>2</v>
      </c>
      <c r="E98" s="594">
        <v>12</v>
      </c>
      <c r="F98" s="594"/>
      <c r="G98" s="919">
        <f t="shared" si="8"/>
        <v>201.26666666666665</v>
      </c>
      <c r="H98" s="943">
        <f t="shared" si="9"/>
        <v>402.48</v>
      </c>
      <c r="I98" s="944">
        <f t="shared" si="10"/>
        <v>33.54</v>
      </c>
      <c r="J98" s="914"/>
      <c r="K98" s="961" t="s">
        <v>218</v>
      </c>
      <c r="L98" s="948"/>
      <c r="M98" s="954">
        <v>166.9</v>
      </c>
      <c r="N98" s="984" t="s">
        <v>281</v>
      </c>
      <c r="O98" s="985"/>
      <c r="P98" s="984">
        <v>189</v>
      </c>
      <c r="Q98" s="958" t="s">
        <v>365</v>
      </c>
      <c r="R98" s="986"/>
      <c r="S98" s="958">
        <v>247.9</v>
      </c>
      <c r="T98" s="945">
        <f t="shared" si="11"/>
        <v>201.26666666666665</v>
      </c>
      <c r="U98" s="914"/>
      <c r="V98" s="914"/>
      <c r="W98" s="914"/>
      <c r="X98" s="914"/>
      <c r="Y98" s="914"/>
      <c r="Z98" s="914"/>
      <c r="AA98" s="914"/>
      <c r="AB98" s="914"/>
      <c r="AC98" s="914"/>
      <c r="AD98" s="914"/>
      <c r="AE98" s="914"/>
      <c r="AF98" s="914"/>
      <c r="AG98" s="914"/>
      <c r="AH98" s="914"/>
      <c r="AI98" s="914"/>
      <c r="AJ98" s="914"/>
      <c r="AK98" s="914"/>
      <c r="AL98" s="914"/>
      <c r="AM98" s="914"/>
      <c r="AN98" s="914"/>
    </row>
    <row r="99" spans="1:40" ht="39.950000000000003" customHeight="1">
      <c r="A99" s="941">
        <v>6</v>
      </c>
      <c r="B99" s="607" t="s">
        <v>366</v>
      </c>
      <c r="C99" s="594" t="s">
        <v>221</v>
      </c>
      <c r="D99" s="594">
        <v>1</v>
      </c>
      <c r="E99" s="594">
        <v>12</v>
      </c>
      <c r="F99" s="594"/>
      <c r="G99" s="919">
        <f t="shared" si="8"/>
        <v>336.71333333333331</v>
      </c>
      <c r="H99" s="943">
        <f t="shared" si="9"/>
        <v>336.6</v>
      </c>
      <c r="I99" s="944">
        <f t="shared" si="10"/>
        <v>28.05</v>
      </c>
      <c r="J99" s="914"/>
      <c r="K99" s="961" t="s">
        <v>217</v>
      </c>
      <c r="L99" s="948"/>
      <c r="M99" s="954">
        <v>325.64999999999998</v>
      </c>
      <c r="N99" s="984" t="s">
        <v>222</v>
      </c>
      <c r="O99" s="983"/>
      <c r="P99" s="984">
        <v>331.59</v>
      </c>
      <c r="Q99" s="958" t="s">
        <v>281</v>
      </c>
      <c r="R99" s="986"/>
      <c r="S99" s="958">
        <v>352.9</v>
      </c>
      <c r="T99" s="945">
        <f t="shared" si="11"/>
        <v>336.71333333333331</v>
      </c>
      <c r="U99" s="914"/>
      <c r="V99" s="914"/>
      <c r="W99" s="914"/>
      <c r="X99" s="914"/>
      <c r="Y99" s="914"/>
      <c r="Z99" s="914"/>
      <c r="AA99" s="914"/>
      <c r="AB99" s="914"/>
      <c r="AC99" s="914"/>
      <c r="AD99" s="914"/>
      <c r="AE99" s="914"/>
      <c r="AF99" s="914"/>
      <c r="AG99" s="914"/>
      <c r="AH99" s="914"/>
      <c r="AI99" s="914"/>
      <c r="AJ99" s="914"/>
      <c r="AK99" s="914"/>
      <c r="AL99" s="914"/>
      <c r="AM99" s="914"/>
      <c r="AN99" s="914"/>
    </row>
    <row r="100" spans="1:40" ht="39.950000000000003" customHeight="1">
      <c r="A100" s="941">
        <v>7</v>
      </c>
      <c r="B100" s="607" t="s">
        <v>367</v>
      </c>
      <c r="C100" s="594" t="s">
        <v>221</v>
      </c>
      <c r="D100" s="594">
        <v>1</v>
      </c>
      <c r="E100" s="594">
        <v>60</v>
      </c>
      <c r="F100" s="594" t="s">
        <v>439</v>
      </c>
      <c r="G100" s="919">
        <f t="shared" si="8"/>
        <v>718.49666666666656</v>
      </c>
      <c r="H100" s="943">
        <f t="shared" si="9"/>
        <v>143.63999999999999</v>
      </c>
      <c r="I100" s="944">
        <f t="shared" si="10"/>
        <v>11.97</v>
      </c>
      <c r="J100" s="914"/>
      <c r="K100" s="961" t="s">
        <v>334</v>
      </c>
      <c r="L100" s="948"/>
      <c r="M100" s="954">
        <v>622.49</v>
      </c>
      <c r="N100" s="984" t="s">
        <v>229</v>
      </c>
      <c r="O100" s="985"/>
      <c r="P100" s="984">
        <v>749</v>
      </c>
      <c r="Q100" s="958" t="s">
        <v>281</v>
      </c>
      <c r="R100" s="956"/>
      <c r="S100" s="958">
        <v>784</v>
      </c>
      <c r="T100" s="945">
        <f t="shared" si="11"/>
        <v>718.49666666666656</v>
      </c>
      <c r="U100" s="914"/>
      <c r="V100" s="914"/>
      <c r="W100" s="914"/>
      <c r="X100" s="914"/>
      <c r="Y100" s="914"/>
      <c r="Z100" s="914"/>
      <c r="AA100" s="914"/>
      <c r="AB100" s="914"/>
      <c r="AC100" s="914"/>
      <c r="AD100" s="914"/>
      <c r="AE100" s="914"/>
      <c r="AF100" s="914"/>
      <c r="AG100" s="914"/>
      <c r="AH100" s="914"/>
      <c r="AI100" s="914"/>
      <c r="AJ100" s="914"/>
      <c r="AK100" s="914"/>
      <c r="AL100" s="914"/>
      <c r="AM100" s="914"/>
      <c r="AN100" s="914"/>
    </row>
    <row r="101" spans="1:40" ht="39.950000000000003" customHeight="1">
      <c r="A101" s="941">
        <v>8</v>
      </c>
      <c r="B101" s="607" t="s">
        <v>368</v>
      </c>
      <c r="C101" s="594" t="s">
        <v>221</v>
      </c>
      <c r="D101" s="594">
        <v>1</v>
      </c>
      <c r="E101" s="594">
        <v>24</v>
      </c>
      <c r="F101" s="594"/>
      <c r="G101" s="919">
        <f t="shared" si="8"/>
        <v>107.01333333333334</v>
      </c>
      <c r="H101" s="943">
        <f t="shared" si="9"/>
        <v>53.4</v>
      </c>
      <c r="I101" s="944">
        <f t="shared" si="10"/>
        <v>4.45</v>
      </c>
      <c r="J101" s="914"/>
      <c r="K101" s="948" t="s">
        <v>209</v>
      </c>
      <c r="L101" s="948"/>
      <c r="M101" s="954">
        <v>116.7</v>
      </c>
      <c r="N101" s="983" t="s">
        <v>330</v>
      </c>
      <c r="O101" s="987"/>
      <c r="P101" s="984">
        <v>113.08</v>
      </c>
      <c r="Q101" s="956" t="s">
        <v>217</v>
      </c>
      <c r="R101" s="956"/>
      <c r="S101" s="958">
        <v>91.26</v>
      </c>
      <c r="T101" s="945">
        <f t="shared" si="11"/>
        <v>107.01333333333334</v>
      </c>
      <c r="U101" s="914"/>
      <c r="V101" s="914"/>
      <c r="W101" s="914"/>
      <c r="X101" s="914"/>
      <c r="Y101" s="914"/>
      <c r="Z101" s="914"/>
      <c r="AA101" s="914"/>
      <c r="AB101" s="914"/>
      <c r="AC101" s="914"/>
      <c r="AD101" s="914"/>
      <c r="AE101" s="914"/>
      <c r="AF101" s="914"/>
      <c r="AG101" s="914"/>
      <c r="AH101" s="914"/>
      <c r="AI101" s="914"/>
      <c r="AJ101" s="914"/>
      <c r="AK101" s="914"/>
      <c r="AL101" s="914"/>
      <c r="AM101" s="914"/>
      <c r="AN101" s="914"/>
    </row>
    <row r="102" spans="1:40" ht="39.950000000000003" customHeight="1">
      <c r="A102" s="941">
        <v>9</v>
      </c>
      <c r="B102" s="607" t="s">
        <v>369</v>
      </c>
      <c r="C102" s="594" t="s">
        <v>221</v>
      </c>
      <c r="D102" s="594">
        <v>1</v>
      </c>
      <c r="E102" s="594">
        <v>24</v>
      </c>
      <c r="F102" s="594"/>
      <c r="G102" s="919">
        <f t="shared" si="8"/>
        <v>61.906666666666666</v>
      </c>
      <c r="H102" s="943">
        <f t="shared" si="9"/>
        <v>30.84</v>
      </c>
      <c r="I102" s="944">
        <f t="shared" si="10"/>
        <v>2.57</v>
      </c>
      <c r="J102" s="914"/>
      <c r="K102" s="948" t="s">
        <v>217</v>
      </c>
      <c r="L102" s="975"/>
      <c r="M102" s="954">
        <v>71.930000000000007</v>
      </c>
      <c r="N102" s="983" t="s">
        <v>313</v>
      </c>
      <c r="O102" s="987"/>
      <c r="P102" s="984">
        <v>47.19</v>
      </c>
      <c r="Q102" s="956" t="s">
        <v>370</v>
      </c>
      <c r="R102" s="960"/>
      <c r="S102" s="958">
        <v>66.599999999999994</v>
      </c>
      <c r="T102" s="945">
        <f t="shared" si="11"/>
        <v>61.906666666666666</v>
      </c>
      <c r="U102" s="914"/>
      <c r="V102" s="914"/>
      <c r="W102" s="914"/>
      <c r="X102" s="914"/>
      <c r="Y102" s="914"/>
      <c r="Z102" s="914"/>
      <c r="AA102" s="914"/>
      <c r="AB102" s="914"/>
      <c r="AC102" s="914"/>
      <c r="AD102" s="914"/>
      <c r="AE102" s="914"/>
      <c r="AF102" s="914"/>
      <c r="AG102" s="914"/>
      <c r="AH102" s="914"/>
      <c r="AI102" s="914"/>
      <c r="AJ102" s="914"/>
      <c r="AK102" s="914"/>
      <c r="AL102" s="914"/>
      <c r="AM102" s="914"/>
      <c r="AN102" s="914"/>
    </row>
    <row r="103" spans="1:40" ht="39.950000000000003" customHeight="1">
      <c r="A103" s="941">
        <v>10</v>
      </c>
      <c r="B103" s="607" t="s">
        <v>422</v>
      </c>
      <c r="C103" s="594" t="s">
        <v>221</v>
      </c>
      <c r="D103" s="594">
        <v>3</v>
      </c>
      <c r="E103" s="594">
        <v>24</v>
      </c>
      <c r="F103" s="594"/>
      <c r="G103" s="919">
        <f t="shared" si="8"/>
        <v>34.906666666666666</v>
      </c>
      <c r="H103" s="943">
        <f t="shared" si="9"/>
        <v>52.32</v>
      </c>
      <c r="I103" s="944">
        <f t="shared" si="10"/>
        <v>4.3600000000000003</v>
      </c>
      <c r="J103" s="914"/>
      <c r="K103" s="961" t="s">
        <v>217</v>
      </c>
      <c r="L103" s="948"/>
      <c r="M103" s="954">
        <v>38.06</v>
      </c>
      <c r="N103" s="984" t="s">
        <v>281</v>
      </c>
      <c r="O103" s="985"/>
      <c r="P103" s="984">
        <v>29.82</v>
      </c>
      <c r="Q103" s="958" t="s">
        <v>372</v>
      </c>
      <c r="R103" s="986"/>
      <c r="S103" s="958">
        <v>36.840000000000003</v>
      </c>
      <c r="T103" s="945">
        <f t="shared" si="11"/>
        <v>34.906666666666666</v>
      </c>
      <c r="U103" s="914"/>
      <c r="V103" s="914"/>
      <c r="W103" s="914"/>
      <c r="X103" s="914"/>
      <c r="Y103" s="914"/>
      <c r="Z103" s="914"/>
      <c r="AA103" s="914"/>
      <c r="AB103" s="914"/>
      <c r="AC103" s="914"/>
      <c r="AD103" s="914"/>
      <c r="AE103" s="914"/>
      <c r="AF103" s="914"/>
      <c r="AG103" s="914"/>
      <c r="AH103" s="914"/>
      <c r="AI103" s="914"/>
      <c r="AJ103" s="914"/>
      <c r="AK103" s="914"/>
      <c r="AL103" s="914"/>
      <c r="AM103" s="914"/>
      <c r="AN103" s="914"/>
    </row>
    <row r="104" spans="1:40" ht="39.950000000000003" customHeight="1">
      <c r="A104" s="941">
        <v>11</v>
      </c>
      <c r="B104" s="607" t="s">
        <v>373</v>
      </c>
      <c r="C104" s="594" t="s">
        <v>221</v>
      </c>
      <c r="D104" s="594">
        <v>1</v>
      </c>
      <c r="E104" s="594">
        <v>24</v>
      </c>
      <c r="F104" s="594"/>
      <c r="G104" s="919">
        <f t="shared" si="8"/>
        <v>88.95</v>
      </c>
      <c r="H104" s="943">
        <f t="shared" si="9"/>
        <v>44.4</v>
      </c>
      <c r="I104" s="944">
        <f t="shared" si="10"/>
        <v>3.7</v>
      </c>
      <c r="J104" s="914"/>
      <c r="K104" s="961" t="s">
        <v>318</v>
      </c>
      <c r="L104" s="948"/>
      <c r="M104" s="954">
        <v>82.1</v>
      </c>
      <c r="N104" s="984" t="s">
        <v>286</v>
      </c>
      <c r="O104" s="985"/>
      <c r="P104" s="984">
        <v>75.52</v>
      </c>
      <c r="Q104" s="958" t="s">
        <v>217</v>
      </c>
      <c r="R104" s="986"/>
      <c r="S104" s="958">
        <v>109.23</v>
      </c>
      <c r="T104" s="945">
        <f t="shared" si="11"/>
        <v>88.95</v>
      </c>
      <c r="U104" s="914"/>
      <c r="V104" s="914"/>
      <c r="W104" s="914"/>
      <c r="X104" s="914"/>
      <c r="Y104" s="914"/>
      <c r="Z104" s="914"/>
      <c r="AA104" s="914"/>
      <c r="AB104" s="914"/>
      <c r="AC104" s="914"/>
      <c r="AD104" s="914"/>
      <c r="AE104" s="914"/>
      <c r="AF104" s="914"/>
      <c r="AG104" s="914"/>
      <c r="AH104" s="914"/>
      <c r="AI104" s="914"/>
      <c r="AJ104" s="914"/>
      <c r="AK104" s="914"/>
      <c r="AL104" s="914"/>
      <c r="AM104" s="914"/>
      <c r="AN104" s="914"/>
    </row>
    <row r="105" spans="1:40" ht="15.75" customHeight="1">
      <c r="A105" s="1150"/>
      <c r="B105" s="1116"/>
      <c r="C105" s="1116"/>
      <c r="D105" s="1116"/>
      <c r="E105" s="1105"/>
      <c r="F105" s="946"/>
      <c r="G105" s="1169" t="s">
        <v>374</v>
      </c>
      <c r="H105" s="1105"/>
      <c r="I105" s="947">
        <f>ROUND(SUM(I94:I104),2)</f>
        <v>158.87</v>
      </c>
      <c r="J105" s="914"/>
      <c r="K105" s="914"/>
      <c r="L105" s="914"/>
      <c r="M105" s="914"/>
      <c r="N105" s="914"/>
      <c r="O105" s="914"/>
      <c r="P105" s="914"/>
      <c r="Q105" s="914"/>
      <c r="R105" s="914"/>
      <c r="S105" s="914"/>
      <c r="T105" s="914"/>
      <c r="U105" s="914"/>
      <c r="V105" s="914"/>
      <c r="W105" s="914"/>
      <c r="X105" s="914"/>
      <c r="Y105" s="914"/>
      <c r="Z105" s="914"/>
      <c r="AA105" s="914"/>
      <c r="AB105" s="914"/>
      <c r="AC105" s="914"/>
      <c r="AD105" s="914"/>
      <c r="AE105" s="914"/>
      <c r="AF105" s="914"/>
      <c r="AG105" s="914"/>
      <c r="AH105" s="914"/>
      <c r="AI105" s="914"/>
      <c r="AJ105" s="914"/>
      <c r="AK105" s="914"/>
      <c r="AL105" s="914"/>
      <c r="AM105" s="914"/>
      <c r="AN105" s="914"/>
    </row>
    <row r="106" spans="1:40" ht="14.25" customHeight="1">
      <c r="A106" s="1151" t="s">
        <v>346</v>
      </c>
      <c r="B106" s="1116"/>
      <c r="C106" s="1116"/>
      <c r="D106" s="1116"/>
      <c r="E106" s="1116"/>
      <c r="F106" s="1116"/>
      <c r="G106" s="1116"/>
      <c r="H106" s="1105"/>
      <c r="I106" s="979">
        <f>I105</f>
        <v>158.87</v>
      </c>
      <c r="J106" s="914"/>
      <c r="K106" s="914"/>
      <c r="L106" s="914"/>
      <c r="M106" s="914"/>
      <c r="N106" s="914"/>
      <c r="O106" s="914"/>
      <c r="P106" s="914"/>
      <c r="Q106" s="914"/>
      <c r="R106" s="914"/>
      <c r="S106" s="914"/>
      <c r="T106" s="914"/>
      <c r="U106" s="914"/>
      <c r="V106" s="914"/>
      <c r="W106" s="914"/>
      <c r="X106" s="914"/>
      <c r="Y106" s="914"/>
      <c r="Z106" s="914"/>
      <c r="AA106" s="914"/>
      <c r="AB106" s="914"/>
      <c r="AC106" s="914"/>
      <c r="AD106" s="914"/>
      <c r="AE106" s="914"/>
      <c r="AF106" s="914"/>
      <c r="AG106" s="914"/>
      <c r="AH106" s="914"/>
      <c r="AI106" s="914"/>
      <c r="AJ106" s="914"/>
      <c r="AK106" s="914"/>
      <c r="AL106" s="914"/>
      <c r="AM106" s="914"/>
      <c r="AN106" s="914"/>
    </row>
    <row r="107" spans="1:40" ht="18.75" customHeight="1">
      <c r="A107" s="1152" t="s">
        <v>347</v>
      </c>
      <c r="B107" s="1116"/>
      <c r="C107" s="1116"/>
      <c r="D107" s="1116"/>
      <c r="E107" s="1116"/>
      <c r="F107" s="1116"/>
      <c r="G107" s="1116"/>
      <c r="H107" s="1105"/>
      <c r="I107" s="980">
        <v>2</v>
      </c>
      <c r="J107" s="914"/>
      <c r="K107" s="914"/>
      <c r="L107" s="914"/>
      <c r="M107" s="914"/>
      <c r="N107" s="914"/>
      <c r="O107" s="914"/>
      <c r="P107" s="914"/>
      <c r="Q107" s="914"/>
      <c r="R107" s="914"/>
      <c r="S107" s="914"/>
      <c r="T107" s="914"/>
      <c r="U107" s="914"/>
      <c r="V107" s="914"/>
      <c r="W107" s="914"/>
      <c r="X107" s="914"/>
      <c r="Y107" s="914"/>
      <c r="Z107" s="914"/>
      <c r="AA107" s="914"/>
      <c r="AB107" s="914"/>
      <c r="AC107" s="914"/>
      <c r="AD107" s="914"/>
      <c r="AE107" s="914"/>
      <c r="AF107" s="914"/>
      <c r="AG107" s="914"/>
      <c r="AH107" s="914"/>
      <c r="AI107" s="914"/>
      <c r="AJ107" s="914"/>
      <c r="AK107" s="914"/>
      <c r="AL107" s="914"/>
      <c r="AM107" s="914"/>
      <c r="AN107" s="914"/>
    </row>
    <row r="108" spans="1:40" ht="31.5" customHeight="1">
      <c r="A108" s="1153" t="s">
        <v>348</v>
      </c>
      <c r="B108" s="1116"/>
      <c r="C108" s="1116"/>
      <c r="D108" s="1116"/>
      <c r="E108" s="1116"/>
      <c r="F108" s="1116"/>
      <c r="G108" s="1116"/>
      <c r="H108" s="1105"/>
      <c r="I108" s="981">
        <f>ROUND(I106/I107,2)</f>
        <v>79.44</v>
      </c>
      <c r="J108" s="914"/>
      <c r="K108" s="914"/>
      <c r="L108" s="914"/>
      <c r="M108" s="914"/>
      <c r="N108" s="914"/>
      <c r="O108" s="914"/>
      <c r="P108" s="914"/>
      <c r="Q108" s="914"/>
      <c r="R108" s="914"/>
      <c r="S108" s="914"/>
      <c r="T108" s="914"/>
      <c r="U108" s="914"/>
      <c r="V108" s="914"/>
      <c r="W108" s="914"/>
      <c r="X108" s="914"/>
      <c r="Y108" s="914"/>
      <c r="Z108" s="914"/>
      <c r="AA108" s="914"/>
      <c r="AB108" s="914"/>
      <c r="AC108" s="914"/>
      <c r="AD108" s="914"/>
      <c r="AE108" s="914"/>
      <c r="AF108" s="914"/>
      <c r="AG108" s="914"/>
      <c r="AH108" s="914"/>
      <c r="AI108" s="914"/>
      <c r="AJ108" s="914"/>
      <c r="AK108" s="914"/>
      <c r="AL108" s="914"/>
      <c r="AM108" s="914"/>
      <c r="AN108" s="914"/>
    </row>
    <row r="109" spans="1:40" ht="15.75" customHeight="1">
      <c r="A109" s="589"/>
      <c r="B109" s="918"/>
      <c r="C109" s="589"/>
      <c r="D109" s="990"/>
      <c r="E109" s="589"/>
      <c r="F109" s="589"/>
      <c r="G109" s="589"/>
      <c r="H109" s="589"/>
      <c r="I109" s="990"/>
      <c r="J109" s="914"/>
      <c r="K109" s="914"/>
      <c r="L109" s="914"/>
      <c r="M109" s="914"/>
      <c r="N109" s="914"/>
      <c r="O109" s="914"/>
      <c r="P109" s="914"/>
      <c r="Q109" s="914"/>
      <c r="R109" s="914"/>
      <c r="S109" s="914"/>
      <c r="T109" s="914"/>
      <c r="U109" s="914"/>
      <c r="V109" s="914"/>
      <c r="W109" s="914"/>
      <c r="X109" s="914"/>
      <c r="Y109" s="914"/>
      <c r="Z109" s="914"/>
      <c r="AA109" s="914"/>
      <c r="AB109" s="914"/>
      <c r="AC109" s="914"/>
      <c r="AD109" s="914"/>
      <c r="AE109" s="914"/>
      <c r="AF109" s="914"/>
      <c r="AG109" s="914"/>
      <c r="AH109" s="914"/>
      <c r="AI109" s="914"/>
      <c r="AJ109" s="914"/>
      <c r="AK109" s="914"/>
      <c r="AL109" s="914"/>
      <c r="AM109" s="914"/>
      <c r="AN109" s="914"/>
    </row>
    <row r="110" spans="1:40" ht="409.5" customHeight="1">
      <c r="A110" s="1115" t="s">
        <v>679</v>
      </c>
      <c r="B110" s="1116"/>
      <c r="C110" s="1116"/>
      <c r="D110" s="1116"/>
      <c r="E110" s="1116"/>
      <c r="F110" s="1116"/>
      <c r="G110" s="1116"/>
      <c r="H110" s="1116"/>
      <c r="I110" s="1105"/>
      <c r="J110" s="914"/>
      <c r="K110" s="914"/>
      <c r="L110" s="914"/>
      <c r="M110" s="914"/>
      <c r="N110" s="914"/>
      <c r="O110" s="914"/>
      <c r="P110" s="914"/>
      <c r="Q110" s="914"/>
      <c r="R110" s="914"/>
      <c r="S110" s="914"/>
      <c r="T110" s="914"/>
      <c r="U110" s="914"/>
      <c r="V110" s="914"/>
      <c r="W110" s="914"/>
      <c r="X110" s="914"/>
      <c r="Y110" s="914"/>
      <c r="Z110" s="914"/>
      <c r="AA110" s="914"/>
      <c r="AB110" s="914"/>
      <c r="AC110" s="914"/>
      <c r="AD110" s="914"/>
      <c r="AE110" s="914"/>
      <c r="AF110" s="914"/>
      <c r="AG110" s="914"/>
      <c r="AH110" s="914"/>
      <c r="AI110" s="914"/>
      <c r="AJ110" s="914"/>
      <c r="AK110" s="914"/>
      <c r="AL110" s="914"/>
      <c r="AM110" s="914"/>
      <c r="AN110" s="914"/>
    </row>
    <row r="111" spans="1:40" ht="15.75" customHeight="1">
      <c r="A111" s="588"/>
      <c r="B111" s="914"/>
      <c r="C111" s="588"/>
      <c r="D111" s="588"/>
      <c r="E111" s="588"/>
      <c r="F111" s="588"/>
      <c r="G111" s="588"/>
      <c r="H111" s="588"/>
      <c r="I111" s="588"/>
      <c r="J111" s="914"/>
      <c r="K111" s="914"/>
      <c r="L111" s="914"/>
      <c r="M111" s="914"/>
      <c r="N111" s="914"/>
      <c r="O111" s="914"/>
      <c r="P111" s="914"/>
      <c r="Q111" s="914"/>
      <c r="R111" s="914"/>
      <c r="S111" s="914"/>
      <c r="T111" s="914"/>
      <c r="U111" s="914"/>
      <c r="V111" s="914"/>
      <c r="W111" s="914"/>
      <c r="X111" s="914"/>
      <c r="Y111" s="914"/>
      <c r="Z111" s="914"/>
      <c r="AA111" s="914"/>
      <c r="AB111" s="914"/>
      <c r="AC111" s="914"/>
      <c r="AD111" s="914"/>
      <c r="AE111" s="914"/>
      <c r="AF111" s="914"/>
      <c r="AG111" s="914"/>
      <c r="AH111" s="914"/>
      <c r="AI111" s="914"/>
      <c r="AJ111" s="914"/>
      <c r="AK111" s="914"/>
      <c r="AL111" s="914"/>
      <c r="AM111" s="914"/>
      <c r="AN111" s="914"/>
    </row>
    <row r="112" spans="1:40" ht="15.75" customHeight="1">
      <c r="A112" s="312"/>
      <c r="B112" s="312"/>
      <c r="C112" s="594"/>
      <c r="D112" s="594"/>
      <c r="E112" s="312"/>
      <c r="F112" s="588"/>
      <c r="G112" s="588"/>
      <c r="H112" s="588"/>
      <c r="I112" s="588"/>
      <c r="J112" s="914"/>
      <c r="K112" s="914"/>
      <c r="L112" s="914"/>
      <c r="M112" s="914"/>
      <c r="N112" s="914"/>
      <c r="O112" s="914"/>
      <c r="P112" s="914"/>
      <c r="Q112" s="914"/>
      <c r="R112" s="914"/>
      <c r="S112" s="914"/>
      <c r="T112" s="914"/>
      <c r="U112" s="914"/>
      <c r="V112" s="914"/>
      <c r="W112" s="914"/>
      <c r="X112" s="914"/>
      <c r="Y112" s="914"/>
      <c r="Z112" s="914"/>
      <c r="AA112" s="914"/>
      <c r="AB112" s="914"/>
      <c r="AC112" s="914"/>
      <c r="AD112" s="914"/>
      <c r="AE112" s="914"/>
      <c r="AF112" s="914"/>
      <c r="AG112" s="914"/>
      <c r="AH112" s="914"/>
      <c r="AI112" s="914"/>
      <c r="AJ112" s="914"/>
      <c r="AK112" s="914"/>
      <c r="AL112" s="914"/>
      <c r="AM112" s="914"/>
      <c r="AN112" s="914"/>
    </row>
    <row r="113" spans="1:40" ht="15.75" customHeight="1">
      <c r="A113" s="312"/>
      <c r="B113" s="312"/>
      <c r="C113" s="594"/>
      <c r="D113" s="594"/>
      <c r="E113" s="312"/>
      <c r="F113" s="588"/>
      <c r="G113" s="588"/>
      <c r="H113" s="588"/>
      <c r="I113" s="588"/>
      <c r="J113" s="914"/>
      <c r="K113" s="914"/>
      <c r="L113" s="914"/>
      <c r="M113" s="914"/>
      <c r="N113" s="914"/>
      <c r="O113" s="914"/>
      <c r="P113" s="914"/>
      <c r="Q113" s="914"/>
      <c r="R113" s="914"/>
      <c r="S113" s="914"/>
      <c r="T113" s="914"/>
      <c r="U113" s="914"/>
      <c r="V113" s="914"/>
      <c r="W113" s="914"/>
      <c r="X113" s="914"/>
      <c r="Y113" s="914"/>
      <c r="Z113" s="914"/>
      <c r="AA113" s="914"/>
      <c r="AB113" s="914"/>
      <c r="AC113" s="914"/>
      <c r="AD113" s="914"/>
      <c r="AE113" s="914"/>
      <c r="AF113" s="914"/>
      <c r="AG113" s="914"/>
      <c r="AH113" s="914"/>
      <c r="AI113" s="914"/>
      <c r="AJ113" s="914"/>
      <c r="AK113" s="914"/>
      <c r="AL113" s="914"/>
      <c r="AM113" s="914"/>
      <c r="AN113" s="914"/>
    </row>
    <row r="114" spans="1:40" ht="15.75" customHeight="1">
      <c r="A114" s="312"/>
      <c r="B114" s="312"/>
      <c r="C114" s="594"/>
      <c r="D114" s="594"/>
      <c r="E114" s="312"/>
      <c r="F114" s="588"/>
      <c r="G114" s="588"/>
      <c r="H114" s="588"/>
      <c r="I114" s="588"/>
      <c r="J114" s="914"/>
      <c r="K114" s="914"/>
      <c r="L114" s="914"/>
      <c r="M114" s="914"/>
      <c r="N114" s="914"/>
      <c r="O114" s="914"/>
      <c r="P114" s="914"/>
      <c r="Q114" s="914"/>
      <c r="R114" s="914"/>
      <c r="S114" s="914"/>
      <c r="T114" s="914"/>
      <c r="U114" s="914"/>
      <c r="V114" s="914"/>
      <c r="W114" s="914"/>
      <c r="X114" s="914"/>
      <c r="Y114" s="914"/>
      <c r="Z114" s="914"/>
      <c r="AA114" s="914"/>
      <c r="AB114" s="914"/>
      <c r="AC114" s="914"/>
      <c r="AD114" s="914"/>
      <c r="AE114" s="914"/>
      <c r="AF114" s="914"/>
      <c r="AG114" s="914"/>
      <c r="AH114" s="914"/>
      <c r="AI114" s="914"/>
      <c r="AJ114" s="914"/>
      <c r="AK114" s="914"/>
      <c r="AL114" s="914"/>
      <c r="AM114" s="914"/>
      <c r="AN114" s="914"/>
    </row>
    <row r="115" spans="1:40" ht="15.75" customHeight="1">
      <c r="A115" s="312"/>
      <c r="B115" s="312"/>
      <c r="C115" s="594"/>
      <c r="D115" s="594"/>
      <c r="E115" s="312"/>
      <c r="F115" s="588"/>
      <c r="G115" s="588"/>
      <c r="H115" s="588"/>
      <c r="I115" s="588"/>
      <c r="J115" s="914"/>
      <c r="K115" s="914"/>
      <c r="L115" s="914"/>
      <c r="M115" s="914"/>
      <c r="N115" s="914"/>
      <c r="O115" s="914"/>
      <c r="P115" s="914"/>
      <c r="Q115" s="914"/>
      <c r="R115" s="914"/>
      <c r="S115" s="914"/>
      <c r="T115" s="914"/>
      <c r="U115" s="914"/>
      <c r="V115" s="914"/>
      <c r="W115" s="914"/>
      <c r="X115" s="914"/>
      <c r="Y115" s="914"/>
      <c r="Z115" s="914"/>
      <c r="AA115" s="914"/>
      <c r="AB115" s="914"/>
      <c r="AC115" s="914"/>
      <c r="AD115" s="914"/>
      <c r="AE115" s="914"/>
      <c r="AF115" s="914"/>
      <c r="AG115" s="914"/>
      <c r="AH115" s="914"/>
      <c r="AI115" s="914"/>
      <c r="AJ115" s="914"/>
      <c r="AK115" s="914"/>
      <c r="AL115" s="914"/>
      <c r="AM115" s="914"/>
      <c r="AN115" s="914"/>
    </row>
    <row r="116" spans="1:40" ht="15.75" customHeight="1">
      <c r="A116" s="312"/>
      <c r="B116" s="312"/>
      <c r="C116" s="594"/>
      <c r="D116" s="594"/>
      <c r="E116" s="312"/>
      <c r="F116" s="588"/>
      <c r="G116" s="588"/>
      <c r="H116" s="588"/>
      <c r="I116" s="588"/>
      <c r="J116" s="914"/>
      <c r="K116" s="914"/>
      <c r="L116" s="914"/>
      <c r="M116" s="914"/>
      <c r="N116" s="914"/>
      <c r="O116" s="914"/>
      <c r="P116" s="914"/>
      <c r="Q116" s="914"/>
      <c r="R116" s="914"/>
      <c r="S116" s="914"/>
      <c r="T116" s="914"/>
      <c r="U116" s="914"/>
      <c r="V116" s="914"/>
      <c r="W116" s="914"/>
      <c r="X116" s="914"/>
      <c r="Y116" s="914"/>
      <c r="Z116" s="914"/>
      <c r="AA116" s="914"/>
      <c r="AB116" s="914"/>
      <c r="AC116" s="914"/>
      <c r="AD116" s="914"/>
      <c r="AE116" s="914"/>
      <c r="AF116" s="914"/>
      <c r="AG116" s="914"/>
      <c r="AH116" s="914"/>
      <c r="AI116" s="914"/>
      <c r="AJ116" s="914"/>
      <c r="AK116" s="914"/>
      <c r="AL116" s="914"/>
      <c r="AM116" s="914"/>
      <c r="AN116" s="914"/>
    </row>
    <row r="117" spans="1:40" ht="15.75" customHeight="1">
      <c r="A117" s="312"/>
      <c r="B117" s="312"/>
      <c r="C117" s="594"/>
      <c r="D117" s="594"/>
      <c r="E117" s="312"/>
      <c r="F117" s="588"/>
      <c r="G117" s="588"/>
      <c r="H117" s="588"/>
      <c r="I117" s="588"/>
      <c r="J117" s="914"/>
      <c r="K117" s="914"/>
      <c r="L117" s="914"/>
      <c r="M117" s="914"/>
      <c r="N117" s="914"/>
      <c r="O117" s="914"/>
      <c r="P117" s="914"/>
      <c r="Q117" s="914"/>
      <c r="R117" s="914"/>
      <c r="S117" s="914"/>
      <c r="T117" s="914"/>
      <c r="U117" s="914"/>
      <c r="V117" s="914"/>
      <c r="W117" s="914"/>
      <c r="X117" s="914"/>
      <c r="Y117" s="914"/>
      <c r="Z117" s="914"/>
      <c r="AA117" s="914"/>
      <c r="AB117" s="914"/>
      <c r="AC117" s="914"/>
      <c r="AD117" s="914"/>
      <c r="AE117" s="914"/>
      <c r="AF117" s="914"/>
      <c r="AG117" s="914"/>
      <c r="AH117" s="914"/>
      <c r="AI117" s="914"/>
      <c r="AJ117" s="914"/>
      <c r="AK117" s="914"/>
      <c r="AL117" s="914"/>
      <c r="AM117" s="914"/>
      <c r="AN117" s="914"/>
    </row>
    <row r="118" spans="1:40" ht="15.75" customHeight="1">
      <c r="A118" s="312"/>
      <c r="B118" s="312"/>
      <c r="C118" s="594"/>
      <c r="D118" s="594"/>
      <c r="E118" s="312"/>
      <c r="F118" s="588"/>
      <c r="G118" s="588"/>
      <c r="H118" s="588"/>
      <c r="I118" s="588"/>
      <c r="J118" s="914"/>
      <c r="K118" s="914"/>
      <c r="L118" s="914"/>
      <c r="M118" s="914"/>
      <c r="N118" s="914"/>
      <c r="O118" s="914"/>
      <c r="P118" s="914"/>
      <c r="Q118" s="914"/>
      <c r="R118" s="914"/>
      <c r="S118" s="914"/>
      <c r="T118" s="914"/>
      <c r="U118" s="914"/>
      <c r="V118" s="914"/>
      <c r="W118" s="914"/>
      <c r="X118" s="914"/>
      <c r="Y118" s="914"/>
      <c r="Z118" s="914"/>
      <c r="AA118" s="914"/>
      <c r="AB118" s="914"/>
      <c r="AC118" s="914"/>
      <c r="AD118" s="914"/>
      <c r="AE118" s="914"/>
      <c r="AF118" s="914"/>
      <c r="AG118" s="914"/>
      <c r="AH118" s="914"/>
      <c r="AI118" s="914"/>
      <c r="AJ118" s="914"/>
      <c r="AK118" s="914"/>
      <c r="AL118" s="914"/>
      <c r="AM118" s="914"/>
      <c r="AN118" s="914"/>
    </row>
    <row r="119" spans="1:40" ht="15.75" customHeight="1">
      <c r="A119" s="312"/>
      <c r="B119" s="312"/>
      <c r="C119" s="594"/>
      <c r="D119" s="594"/>
      <c r="E119" s="312"/>
      <c r="F119" s="588"/>
      <c r="G119" s="588"/>
      <c r="H119" s="588"/>
      <c r="I119" s="588"/>
      <c r="J119" s="914"/>
      <c r="K119" s="914"/>
      <c r="L119" s="914"/>
      <c r="M119" s="914"/>
      <c r="N119" s="914"/>
      <c r="O119" s="914"/>
      <c r="P119" s="914"/>
      <c r="Q119" s="914"/>
      <c r="R119" s="914"/>
      <c r="S119" s="914"/>
      <c r="T119" s="914"/>
      <c r="U119" s="914"/>
      <c r="V119" s="914"/>
      <c r="W119" s="914"/>
      <c r="X119" s="914"/>
      <c r="Y119" s="914"/>
      <c r="Z119" s="914"/>
      <c r="AA119" s="914"/>
      <c r="AB119" s="914"/>
      <c r="AC119" s="914"/>
      <c r="AD119" s="914"/>
      <c r="AE119" s="914"/>
      <c r="AF119" s="914"/>
      <c r="AG119" s="914"/>
      <c r="AH119" s="914"/>
      <c r="AI119" s="914"/>
      <c r="AJ119" s="914"/>
      <c r="AK119" s="914"/>
      <c r="AL119" s="914"/>
      <c r="AM119" s="914"/>
      <c r="AN119" s="914"/>
    </row>
    <row r="120" spans="1:40" ht="15.75" customHeight="1">
      <c r="A120" s="312"/>
      <c r="B120" s="312"/>
      <c r="C120" s="594"/>
      <c r="D120" s="594"/>
      <c r="E120" s="312"/>
      <c r="F120" s="588"/>
      <c r="G120" s="588"/>
      <c r="H120" s="588"/>
      <c r="I120" s="588"/>
      <c r="J120" s="914"/>
      <c r="K120" s="914"/>
      <c r="L120" s="914"/>
      <c r="M120" s="914"/>
      <c r="N120" s="914"/>
      <c r="O120" s="914"/>
      <c r="P120" s="914"/>
      <c r="Q120" s="914"/>
      <c r="R120" s="914"/>
      <c r="S120" s="914"/>
      <c r="T120" s="914"/>
      <c r="U120" s="914"/>
      <c r="V120" s="914"/>
      <c r="W120" s="914"/>
      <c r="X120" s="914"/>
      <c r="Y120" s="914"/>
      <c r="Z120" s="914"/>
      <c r="AA120" s="914"/>
      <c r="AB120" s="914"/>
      <c r="AC120" s="914"/>
      <c r="AD120" s="914"/>
      <c r="AE120" s="914"/>
      <c r="AF120" s="914"/>
      <c r="AG120" s="914"/>
      <c r="AH120" s="914"/>
      <c r="AI120" s="914"/>
      <c r="AJ120" s="914"/>
      <c r="AK120" s="914"/>
      <c r="AL120" s="914"/>
      <c r="AM120" s="914"/>
      <c r="AN120" s="914"/>
    </row>
    <row r="121" spans="1:40" ht="15.75" customHeight="1">
      <c r="A121" s="312"/>
      <c r="B121" s="312"/>
      <c r="C121" s="594"/>
      <c r="D121" s="594"/>
      <c r="E121" s="312"/>
      <c r="F121" s="588"/>
      <c r="G121" s="588"/>
      <c r="H121" s="588"/>
      <c r="I121" s="588"/>
      <c r="J121" s="914"/>
      <c r="K121" s="914"/>
      <c r="L121" s="914"/>
      <c r="M121" s="914"/>
      <c r="N121" s="914"/>
      <c r="O121" s="914"/>
      <c r="P121" s="914"/>
      <c r="Q121" s="914"/>
      <c r="R121" s="914"/>
      <c r="S121" s="914"/>
      <c r="T121" s="914"/>
      <c r="U121" s="914"/>
      <c r="V121" s="914"/>
      <c r="W121" s="914"/>
      <c r="X121" s="914"/>
      <c r="Y121" s="914"/>
      <c r="Z121" s="914"/>
      <c r="AA121" s="914"/>
      <c r="AB121" s="914"/>
      <c r="AC121" s="914"/>
      <c r="AD121" s="914"/>
      <c r="AE121" s="914"/>
      <c r="AF121" s="914"/>
      <c r="AG121" s="914"/>
      <c r="AH121" s="914"/>
      <c r="AI121" s="914"/>
      <c r="AJ121" s="914"/>
      <c r="AK121" s="914"/>
      <c r="AL121" s="914"/>
      <c r="AM121" s="914"/>
      <c r="AN121" s="914"/>
    </row>
    <row r="122" spans="1:40" ht="15.75" customHeight="1">
      <c r="A122" s="312"/>
      <c r="B122" s="312"/>
      <c r="C122" s="594"/>
      <c r="D122" s="594"/>
      <c r="E122" s="312"/>
      <c r="F122" s="588"/>
      <c r="G122" s="588"/>
      <c r="H122" s="588"/>
      <c r="I122" s="588"/>
      <c r="J122" s="914"/>
      <c r="K122" s="914"/>
      <c r="L122" s="914"/>
      <c r="M122" s="914"/>
      <c r="N122" s="914"/>
      <c r="O122" s="914"/>
      <c r="P122" s="914"/>
      <c r="Q122" s="914"/>
      <c r="R122" s="914"/>
      <c r="S122" s="914"/>
      <c r="T122" s="914"/>
      <c r="U122" s="914"/>
      <c r="V122" s="914"/>
      <c r="W122" s="914"/>
      <c r="X122" s="914"/>
      <c r="Y122" s="914"/>
      <c r="Z122" s="914"/>
      <c r="AA122" s="914"/>
      <c r="AB122" s="914"/>
      <c r="AC122" s="914"/>
      <c r="AD122" s="914"/>
      <c r="AE122" s="914"/>
      <c r="AF122" s="914"/>
      <c r="AG122" s="914"/>
      <c r="AH122" s="914"/>
      <c r="AI122" s="914"/>
      <c r="AJ122" s="914"/>
      <c r="AK122" s="914"/>
      <c r="AL122" s="914"/>
      <c r="AM122" s="914"/>
      <c r="AN122" s="914"/>
    </row>
    <row r="123" spans="1:40" ht="15.75" customHeight="1">
      <c r="A123" s="312"/>
      <c r="B123" s="312"/>
      <c r="C123" s="594"/>
      <c r="D123" s="594"/>
      <c r="E123" s="312"/>
      <c r="F123" s="588"/>
      <c r="G123" s="588"/>
      <c r="H123" s="588"/>
      <c r="I123" s="588"/>
      <c r="J123" s="914"/>
      <c r="K123" s="914"/>
      <c r="L123" s="914"/>
      <c r="M123" s="914"/>
      <c r="N123" s="914"/>
      <c r="O123" s="914"/>
      <c r="P123" s="914"/>
      <c r="Q123" s="914"/>
      <c r="R123" s="914"/>
      <c r="S123" s="914"/>
      <c r="T123" s="914"/>
      <c r="U123" s="914"/>
      <c r="V123" s="914"/>
      <c r="W123" s="914"/>
      <c r="X123" s="914"/>
      <c r="Y123" s="914"/>
      <c r="Z123" s="914"/>
      <c r="AA123" s="914"/>
      <c r="AB123" s="914"/>
      <c r="AC123" s="914"/>
      <c r="AD123" s="914"/>
      <c r="AE123" s="914"/>
      <c r="AF123" s="914"/>
      <c r="AG123" s="914"/>
      <c r="AH123" s="914"/>
      <c r="AI123" s="914"/>
      <c r="AJ123" s="914"/>
      <c r="AK123" s="914"/>
      <c r="AL123" s="914"/>
      <c r="AM123" s="914"/>
      <c r="AN123" s="914"/>
    </row>
    <row r="124" spans="1:40" ht="15.75" customHeight="1">
      <c r="A124" s="312"/>
      <c r="B124" s="312"/>
      <c r="C124" s="594"/>
      <c r="D124" s="594"/>
      <c r="E124" s="312"/>
      <c r="F124" s="588"/>
      <c r="G124" s="588"/>
      <c r="H124" s="588"/>
      <c r="I124" s="588"/>
      <c r="J124" s="914"/>
      <c r="K124" s="914"/>
      <c r="L124" s="914"/>
      <c r="M124" s="914"/>
      <c r="N124" s="914"/>
      <c r="O124" s="914"/>
      <c r="P124" s="914"/>
      <c r="Q124" s="914"/>
      <c r="R124" s="914"/>
      <c r="S124" s="914"/>
      <c r="T124" s="914"/>
      <c r="U124" s="914"/>
      <c r="V124" s="914"/>
      <c r="W124" s="914"/>
      <c r="X124" s="914"/>
      <c r="Y124" s="914"/>
      <c r="Z124" s="914"/>
      <c r="AA124" s="914"/>
      <c r="AB124" s="914"/>
      <c r="AC124" s="914"/>
      <c r="AD124" s="914"/>
      <c r="AE124" s="914"/>
      <c r="AF124" s="914"/>
      <c r="AG124" s="914"/>
      <c r="AH124" s="914"/>
      <c r="AI124" s="914"/>
      <c r="AJ124" s="914"/>
      <c r="AK124" s="914"/>
      <c r="AL124" s="914"/>
      <c r="AM124" s="914"/>
      <c r="AN124" s="914"/>
    </row>
    <row r="125" spans="1:40" ht="15.75" customHeight="1">
      <c r="A125" s="312"/>
      <c r="B125" s="312"/>
      <c r="C125" s="594"/>
      <c r="D125" s="594"/>
      <c r="E125" s="312"/>
      <c r="F125" s="588"/>
      <c r="G125" s="588"/>
      <c r="H125" s="588"/>
      <c r="I125" s="588"/>
      <c r="J125" s="914"/>
      <c r="K125" s="914"/>
      <c r="L125" s="914"/>
      <c r="M125" s="914"/>
      <c r="N125" s="914"/>
      <c r="O125" s="914"/>
      <c r="P125" s="914"/>
      <c r="Q125" s="914"/>
      <c r="R125" s="914"/>
      <c r="S125" s="914"/>
      <c r="T125" s="914"/>
      <c r="U125" s="914"/>
      <c r="V125" s="914"/>
      <c r="W125" s="914"/>
      <c r="X125" s="914"/>
      <c r="Y125" s="914"/>
      <c r="Z125" s="914"/>
      <c r="AA125" s="914"/>
      <c r="AB125" s="914"/>
      <c r="AC125" s="914"/>
      <c r="AD125" s="914"/>
      <c r="AE125" s="914"/>
      <c r="AF125" s="914"/>
      <c r="AG125" s="914"/>
      <c r="AH125" s="914"/>
      <c r="AI125" s="914"/>
      <c r="AJ125" s="914"/>
      <c r="AK125" s="914"/>
      <c r="AL125" s="914"/>
      <c r="AM125" s="914"/>
      <c r="AN125" s="914"/>
    </row>
    <row r="126" spans="1:40" ht="15.75" customHeight="1">
      <c r="A126" s="312"/>
      <c r="B126" s="312"/>
      <c r="C126" s="594"/>
      <c r="D126" s="594"/>
      <c r="E126" s="312"/>
      <c r="F126" s="588"/>
      <c r="G126" s="588"/>
      <c r="H126" s="588"/>
      <c r="I126" s="588"/>
      <c r="J126" s="914"/>
      <c r="K126" s="914"/>
      <c r="L126" s="914"/>
      <c r="M126" s="914"/>
      <c r="N126" s="914"/>
      <c r="O126" s="914"/>
      <c r="P126" s="914"/>
      <c r="Q126" s="914"/>
      <c r="R126" s="914"/>
      <c r="S126" s="914"/>
      <c r="T126" s="914"/>
      <c r="U126" s="914"/>
      <c r="V126" s="914"/>
      <c r="W126" s="914"/>
      <c r="X126" s="914"/>
      <c r="Y126" s="914"/>
      <c r="Z126" s="914"/>
      <c r="AA126" s="914"/>
      <c r="AB126" s="914"/>
      <c r="AC126" s="914"/>
      <c r="AD126" s="914"/>
      <c r="AE126" s="914"/>
      <c r="AF126" s="914"/>
      <c r="AG126" s="914"/>
      <c r="AH126" s="914"/>
      <c r="AI126" s="914"/>
      <c r="AJ126" s="914"/>
      <c r="AK126" s="914"/>
      <c r="AL126" s="914"/>
      <c r="AM126" s="914"/>
      <c r="AN126" s="914"/>
    </row>
    <row r="127" spans="1:40" ht="15.75" customHeight="1">
      <c r="A127" s="312"/>
      <c r="B127" s="312"/>
      <c r="C127" s="594"/>
      <c r="D127" s="594"/>
      <c r="E127" s="312"/>
      <c r="F127" s="588"/>
      <c r="G127" s="588"/>
      <c r="H127" s="588"/>
      <c r="I127" s="588"/>
      <c r="J127" s="914"/>
      <c r="K127" s="914"/>
      <c r="L127" s="914"/>
      <c r="M127" s="914"/>
      <c r="N127" s="914"/>
      <c r="O127" s="914"/>
      <c r="P127" s="914"/>
      <c r="Q127" s="914"/>
      <c r="R127" s="914"/>
      <c r="S127" s="914"/>
      <c r="T127" s="914"/>
      <c r="U127" s="914"/>
      <c r="V127" s="914"/>
      <c r="W127" s="914"/>
      <c r="X127" s="914"/>
      <c r="Y127" s="914"/>
      <c r="Z127" s="914"/>
      <c r="AA127" s="914"/>
      <c r="AB127" s="914"/>
      <c r="AC127" s="914"/>
      <c r="AD127" s="914"/>
      <c r="AE127" s="914"/>
      <c r="AF127" s="914"/>
      <c r="AG127" s="914"/>
      <c r="AH127" s="914"/>
      <c r="AI127" s="914"/>
      <c r="AJ127" s="914"/>
      <c r="AK127" s="914"/>
      <c r="AL127" s="914"/>
      <c r="AM127" s="914"/>
      <c r="AN127" s="914"/>
    </row>
    <row r="128" spans="1:40" ht="15.75" customHeight="1">
      <c r="A128" s="312"/>
      <c r="B128" s="312"/>
      <c r="C128" s="594"/>
      <c r="D128" s="594"/>
      <c r="E128" s="312"/>
      <c r="F128" s="588"/>
      <c r="G128" s="588"/>
      <c r="H128" s="588"/>
      <c r="I128" s="588"/>
      <c r="J128" s="914"/>
      <c r="K128" s="914"/>
      <c r="L128" s="914"/>
      <c r="M128" s="914"/>
      <c r="N128" s="914"/>
      <c r="O128" s="914"/>
      <c r="P128" s="914"/>
      <c r="Q128" s="914"/>
      <c r="R128" s="914"/>
      <c r="S128" s="914"/>
      <c r="T128" s="914"/>
      <c r="U128" s="914"/>
      <c r="V128" s="914"/>
      <c r="W128" s="914"/>
      <c r="X128" s="914"/>
      <c r="Y128" s="914"/>
      <c r="Z128" s="914"/>
      <c r="AA128" s="914"/>
      <c r="AB128" s="914"/>
      <c r="AC128" s="914"/>
      <c r="AD128" s="914"/>
      <c r="AE128" s="914"/>
      <c r="AF128" s="914"/>
      <c r="AG128" s="914"/>
      <c r="AH128" s="914"/>
      <c r="AI128" s="914"/>
      <c r="AJ128" s="914"/>
      <c r="AK128" s="914"/>
      <c r="AL128" s="914"/>
      <c r="AM128" s="914"/>
      <c r="AN128" s="914"/>
    </row>
    <row r="129" spans="1:40" ht="15.75" customHeight="1">
      <c r="A129" s="312"/>
      <c r="B129" s="312"/>
      <c r="C129" s="594"/>
      <c r="D129" s="594"/>
      <c r="E129" s="312"/>
      <c r="F129" s="588"/>
      <c r="G129" s="588"/>
      <c r="H129" s="588"/>
      <c r="I129" s="588"/>
      <c r="J129" s="914"/>
      <c r="K129" s="914"/>
      <c r="L129" s="914"/>
      <c r="M129" s="914"/>
      <c r="N129" s="914"/>
      <c r="O129" s="914"/>
      <c r="P129" s="914"/>
      <c r="Q129" s="914"/>
      <c r="R129" s="914"/>
      <c r="S129" s="914"/>
      <c r="T129" s="914"/>
      <c r="U129" s="914"/>
      <c r="V129" s="914"/>
      <c r="W129" s="914"/>
      <c r="X129" s="914"/>
      <c r="Y129" s="914"/>
      <c r="Z129" s="914"/>
      <c r="AA129" s="914"/>
      <c r="AB129" s="914"/>
      <c r="AC129" s="914"/>
      <c r="AD129" s="914"/>
      <c r="AE129" s="914"/>
      <c r="AF129" s="914"/>
      <c r="AG129" s="914"/>
      <c r="AH129" s="914"/>
      <c r="AI129" s="914"/>
      <c r="AJ129" s="914"/>
      <c r="AK129" s="914"/>
      <c r="AL129" s="914"/>
      <c r="AM129" s="914"/>
      <c r="AN129" s="914"/>
    </row>
    <row r="130" spans="1:40" ht="15.75" customHeight="1">
      <c r="A130" s="312"/>
      <c r="B130" s="312"/>
      <c r="C130" s="594"/>
      <c r="D130" s="594"/>
      <c r="E130" s="312"/>
      <c r="F130" s="588"/>
      <c r="G130" s="588"/>
      <c r="H130" s="588"/>
      <c r="I130" s="588"/>
      <c r="J130" s="914"/>
      <c r="K130" s="914"/>
      <c r="L130" s="914"/>
      <c r="M130" s="914"/>
      <c r="N130" s="914"/>
      <c r="O130" s="914"/>
      <c r="P130" s="914"/>
      <c r="Q130" s="914"/>
      <c r="R130" s="914"/>
      <c r="S130" s="914"/>
      <c r="T130" s="914"/>
      <c r="U130" s="914"/>
      <c r="V130" s="914"/>
      <c r="W130" s="914"/>
      <c r="X130" s="914"/>
      <c r="Y130" s="914"/>
      <c r="Z130" s="914"/>
      <c r="AA130" s="914"/>
      <c r="AB130" s="914"/>
      <c r="AC130" s="914"/>
      <c r="AD130" s="914"/>
      <c r="AE130" s="914"/>
      <c r="AF130" s="914"/>
      <c r="AG130" s="914"/>
      <c r="AH130" s="914"/>
      <c r="AI130" s="914"/>
      <c r="AJ130" s="914"/>
      <c r="AK130" s="914"/>
      <c r="AL130" s="914"/>
      <c r="AM130" s="914"/>
      <c r="AN130" s="914"/>
    </row>
    <row r="131" spans="1:40" ht="15.75" customHeight="1">
      <c r="A131" s="312"/>
      <c r="B131" s="312"/>
      <c r="C131" s="594"/>
      <c r="D131" s="594"/>
      <c r="E131" s="312"/>
      <c r="F131" s="588"/>
      <c r="G131" s="588"/>
      <c r="H131" s="588"/>
      <c r="I131" s="588"/>
      <c r="J131" s="914"/>
      <c r="K131" s="914"/>
      <c r="L131" s="914"/>
      <c r="M131" s="914"/>
      <c r="N131" s="914"/>
      <c r="O131" s="914"/>
      <c r="P131" s="914"/>
      <c r="Q131" s="914"/>
      <c r="R131" s="914"/>
      <c r="S131" s="914"/>
      <c r="T131" s="914"/>
      <c r="U131" s="914"/>
      <c r="V131" s="914"/>
      <c r="W131" s="914"/>
      <c r="X131" s="914"/>
      <c r="Y131" s="914"/>
      <c r="Z131" s="914"/>
      <c r="AA131" s="914"/>
      <c r="AB131" s="914"/>
      <c r="AC131" s="914"/>
      <c r="AD131" s="914"/>
      <c r="AE131" s="914"/>
      <c r="AF131" s="914"/>
      <c r="AG131" s="914"/>
      <c r="AH131" s="914"/>
      <c r="AI131" s="914"/>
      <c r="AJ131" s="914"/>
      <c r="AK131" s="914"/>
      <c r="AL131" s="914"/>
      <c r="AM131" s="914"/>
      <c r="AN131" s="914"/>
    </row>
    <row r="132" spans="1:40" ht="15.75" customHeight="1">
      <c r="A132" s="312"/>
      <c r="B132" s="312"/>
      <c r="C132" s="594"/>
      <c r="D132" s="594"/>
      <c r="E132" s="312"/>
      <c r="F132" s="588"/>
      <c r="G132" s="588"/>
      <c r="H132" s="588"/>
      <c r="I132" s="588"/>
      <c r="J132" s="914"/>
      <c r="K132" s="914"/>
      <c r="L132" s="914"/>
      <c r="M132" s="914"/>
      <c r="N132" s="914"/>
      <c r="O132" s="914"/>
      <c r="P132" s="914"/>
      <c r="Q132" s="914"/>
      <c r="R132" s="914"/>
      <c r="S132" s="914"/>
      <c r="T132" s="914"/>
      <c r="U132" s="914"/>
      <c r="V132" s="914"/>
      <c r="W132" s="914"/>
      <c r="X132" s="914"/>
      <c r="Y132" s="914"/>
      <c r="Z132" s="914"/>
      <c r="AA132" s="914"/>
      <c r="AB132" s="914"/>
      <c r="AC132" s="914"/>
      <c r="AD132" s="914"/>
      <c r="AE132" s="914"/>
      <c r="AF132" s="914"/>
      <c r="AG132" s="914"/>
      <c r="AH132" s="914"/>
      <c r="AI132" s="914"/>
      <c r="AJ132" s="914"/>
      <c r="AK132" s="914"/>
      <c r="AL132" s="914"/>
      <c r="AM132" s="914"/>
      <c r="AN132" s="914"/>
    </row>
    <row r="133" spans="1:40" ht="15.75" customHeight="1">
      <c r="A133" s="312"/>
      <c r="B133" s="312"/>
      <c r="C133" s="594"/>
      <c r="D133" s="594"/>
      <c r="E133" s="312"/>
      <c r="F133" s="588"/>
      <c r="G133" s="588"/>
      <c r="H133" s="588"/>
      <c r="I133" s="588"/>
      <c r="J133" s="914"/>
      <c r="K133" s="914"/>
      <c r="L133" s="914"/>
      <c r="M133" s="914"/>
      <c r="N133" s="914"/>
      <c r="O133" s="914"/>
      <c r="P133" s="914"/>
      <c r="Q133" s="914"/>
      <c r="R133" s="914"/>
      <c r="S133" s="914"/>
      <c r="T133" s="914"/>
      <c r="U133" s="914"/>
      <c r="V133" s="914"/>
      <c r="W133" s="914"/>
      <c r="X133" s="914"/>
      <c r="Y133" s="914"/>
      <c r="Z133" s="914"/>
      <c r="AA133" s="914"/>
      <c r="AB133" s="914"/>
      <c r="AC133" s="914"/>
      <c r="AD133" s="914"/>
      <c r="AE133" s="914"/>
      <c r="AF133" s="914"/>
      <c r="AG133" s="914"/>
      <c r="AH133" s="914"/>
      <c r="AI133" s="914"/>
      <c r="AJ133" s="914"/>
      <c r="AK133" s="914"/>
      <c r="AL133" s="914"/>
      <c r="AM133" s="914"/>
      <c r="AN133" s="914"/>
    </row>
    <row r="134" spans="1:40" ht="15.75" customHeight="1">
      <c r="A134" s="312"/>
      <c r="B134" s="312"/>
      <c r="C134" s="594"/>
      <c r="D134" s="594"/>
      <c r="E134" s="312"/>
      <c r="F134" s="588"/>
      <c r="G134" s="588"/>
      <c r="H134" s="588"/>
      <c r="I134" s="588"/>
      <c r="J134" s="914"/>
      <c r="K134" s="914"/>
      <c r="L134" s="914"/>
      <c r="M134" s="914"/>
      <c r="N134" s="914"/>
      <c r="O134" s="914"/>
      <c r="P134" s="914"/>
      <c r="Q134" s="914"/>
      <c r="R134" s="914"/>
      <c r="S134" s="914"/>
      <c r="T134" s="914"/>
      <c r="U134" s="914"/>
      <c r="V134" s="914"/>
      <c r="W134" s="914"/>
      <c r="X134" s="914"/>
      <c r="Y134" s="914"/>
      <c r="Z134" s="914"/>
      <c r="AA134" s="914"/>
      <c r="AB134" s="914"/>
      <c r="AC134" s="914"/>
      <c r="AD134" s="914"/>
      <c r="AE134" s="914"/>
      <c r="AF134" s="914"/>
      <c r="AG134" s="914"/>
      <c r="AH134" s="914"/>
      <c r="AI134" s="914"/>
      <c r="AJ134" s="914"/>
      <c r="AK134" s="914"/>
      <c r="AL134" s="914"/>
      <c r="AM134" s="914"/>
      <c r="AN134" s="914"/>
    </row>
    <row r="135" spans="1:40" ht="15.75" customHeight="1">
      <c r="A135" s="312"/>
      <c r="B135" s="312"/>
      <c r="C135" s="594"/>
      <c r="D135" s="594"/>
      <c r="E135" s="312"/>
      <c r="F135" s="588"/>
      <c r="G135" s="588"/>
      <c r="H135" s="588"/>
      <c r="I135" s="588"/>
      <c r="J135" s="914"/>
      <c r="K135" s="914"/>
      <c r="L135" s="914"/>
      <c r="M135" s="914"/>
      <c r="N135" s="914"/>
      <c r="O135" s="914"/>
      <c r="P135" s="914"/>
      <c r="Q135" s="914"/>
      <c r="R135" s="914"/>
      <c r="S135" s="914"/>
      <c r="T135" s="914"/>
      <c r="U135" s="914"/>
      <c r="V135" s="914"/>
      <c r="W135" s="914"/>
      <c r="X135" s="914"/>
      <c r="Y135" s="914"/>
      <c r="Z135" s="914"/>
      <c r="AA135" s="914"/>
      <c r="AB135" s="914"/>
      <c r="AC135" s="914"/>
      <c r="AD135" s="914"/>
      <c r="AE135" s="914"/>
      <c r="AF135" s="914"/>
      <c r="AG135" s="914"/>
      <c r="AH135" s="914"/>
      <c r="AI135" s="914"/>
      <c r="AJ135" s="914"/>
      <c r="AK135" s="914"/>
      <c r="AL135" s="914"/>
      <c r="AM135" s="914"/>
      <c r="AN135" s="914"/>
    </row>
    <row r="136" spans="1:40" ht="15.75" customHeight="1">
      <c r="A136" s="312"/>
      <c r="B136" s="312"/>
      <c r="C136" s="594"/>
      <c r="D136" s="594"/>
      <c r="E136" s="312"/>
      <c r="F136" s="588"/>
      <c r="G136" s="588"/>
      <c r="H136" s="588"/>
      <c r="I136" s="588"/>
      <c r="J136" s="914"/>
      <c r="K136" s="914"/>
      <c r="L136" s="914"/>
      <c r="M136" s="914"/>
      <c r="N136" s="914"/>
      <c r="O136" s="914"/>
      <c r="P136" s="914"/>
      <c r="Q136" s="914"/>
      <c r="R136" s="914"/>
      <c r="S136" s="914"/>
      <c r="T136" s="914"/>
      <c r="U136" s="914"/>
      <c r="V136" s="914"/>
      <c r="W136" s="914"/>
      <c r="X136" s="914"/>
      <c r="Y136" s="914"/>
      <c r="Z136" s="914"/>
      <c r="AA136" s="914"/>
      <c r="AB136" s="914"/>
      <c r="AC136" s="914"/>
      <c r="AD136" s="914"/>
      <c r="AE136" s="914"/>
      <c r="AF136" s="914"/>
      <c r="AG136" s="914"/>
      <c r="AH136" s="914"/>
      <c r="AI136" s="914"/>
      <c r="AJ136" s="914"/>
      <c r="AK136" s="914"/>
      <c r="AL136" s="914"/>
      <c r="AM136" s="914"/>
      <c r="AN136" s="914"/>
    </row>
    <row r="137" spans="1:40" ht="15.75" customHeight="1">
      <c r="A137" s="312"/>
      <c r="B137" s="312"/>
      <c r="C137" s="594"/>
      <c r="D137" s="594"/>
      <c r="E137" s="312"/>
      <c r="F137" s="588"/>
      <c r="G137" s="588"/>
      <c r="H137" s="588"/>
      <c r="I137" s="588"/>
      <c r="J137" s="914"/>
      <c r="K137" s="914"/>
      <c r="L137" s="914"/>
      <c r="M137" s="914"/>
      <c r="N137" s="914"/>
      <c r="O137" s="914"/>
      <c r="P137" s="914"/>
      <c r="Q137" s="914"/>
      <c r="R137" s="914"/>
      <c r="S137" s="914"/>
      <c r="T137" s="914"/>
      <c r="U137" s="914"/>
      <c r="V137" s="914"/>
      <c r="W137" s="914"/>
      <c r="X137" s="914"/>
      <c r="Y137" s="914"/>
      <c r="Z137" s="914"/>
      <c r="AA137" s="914"/>
      <c r="AB137" s="914"/>
      <c r="AC137" s="914"/>
      <c r="AD137" s="914"/>
      <c r="AE137" s="914"/>
      <c r="AF137" s="914"/>
      <c r="AG137" s="914"/>
      <c r="AH137" s="914"/>
      <c r="AI137" s="914"/>
      <c r="AJ137" s="914"/>
      <c r="AK137" s="914"/>
      <c r="AL137" s="914"/>
      <c r="AM137" s="914"/>
      <c r="AN137" s="914"/>
    </row>
    <row r="138" spans="1:40" ht="15.75" customHeight="1">
      <c r="A138" s="312"/>
      <c r="B138" s="312"/>
      <c r="C138" s="594"/>
      <c r="D138" s="594"/>
      <c r="E138" s="312"/>
      <c r="F138" s="588"/>
      <c r="G138" s="588"/>
      <c r="H138" s="588"/>
      <c r="I138" s="588"/>
      <c r="J138" s="914"/>
      <c r="K138" s="914"/>
      <c r="L138" s="914"/>
      <c r="M138" s="914"/>
      <c r="N138" s="914"/>
      <c r="O138" s="914"/>
      <c r="P138" s="914"/>
      <c r="Q138" s="914"/>
      <c r="R138" s="914"/>
      <c r="S138" s="914"/>
      <c r="T138" s="914"/>
      <c r="U138" s="914"/>
      <c r="V138" s="914"/>
      <c r="W138" s="914"/>
      <c r="X138" s="914"/>
      <c r="Y138" s="914"/>
      <c r="Z138" s="914"/>
      <c r="AA138" s="914"/>
      <c r="AB138" s="914"/>
      <c r="AC138" s="914"/>
      <c r="AD138" s="914"/>
      <c r="AE138" s="914"/>
      <c r="AF138" s="914"/>
      <c r="AG138" s="914"/>
      <c r="AH138" s="914"/>
      <c r="AI138" s="914"/>
      <c r="AJ138" s="914"/>
      <c r="AK138" s="914"/>
      <c r="AL138" s="914"/>
      <c r="AM138" s="914"/>
      <c r="AN138" s="914"/>
    </row>
    <row r="139" spans="1:40" ht="15.75" customHeight="1">
      <c r="A139" s="312"/>
      <c r="B139" s="312"/>
      <c r="C139" s="594"/>
      <c r="D139" s="594"/>
      <c r="E139" s="312"/>
      <c r="F139" s="588"/>
      <c r="G139" s="588"/>
      <c r="H139" s="588"/>
      <c r="I139" s="588"/>
      <c r="J139" s="914"/>
      <c r="K139" s="914"/>
      <c r="L139" s="914"/>
      <c r="M139" s="914"/>
      <c r="N139" s="914"/>
      <c r="O139" s="914"/>
      <c r="P139" s="914"/>
      <c r="Q139" s="914"/>
      <c r="R139" s="914"/>
      <c r="S139" s="914"/>
      <c r="T139" s="914"/>
      <c r="U139" s="914"/>
      <c r="V139" s="914"/>
      <c r="W139" s="914"/>
      <c r="X139" s="914"/>
      <c r="Y139" s="914"/>
      <c r="Z139" s="914"/>
      <c r="AA139" s="914"/>
      <c r="AB139" s="914"/>
      <c r="AC139" s="914"/>
      <c r="AD139" s="914"/>
      <c r="AE139" s="914"/>
      <c r="AF139" s="914"/>
      <c r="AG139" s="914"/>
      <c r="AH139" s="914"/>
      <c r="AI139" s="914"/>
      <c r="AJ139" s="914"/>
      <c r="AK139" s="914"/>
      <c r="AL139" s="914"/>
      <c r="AM139" s="914"/>
      <c r="AN139" s="914"/>
    </row>
    <row r="140" spans="1:40" ht="15.75" customHeight="1">
      <c r="A140" s="312"/>
      <c r="B140" s="312"/>
      <c r="C140" s="594"/>
      <c r="D140" s="594"/>
      <c r="E140" s="312"/>
      <c r="F140" s="588"/>
      <c r="G140" s="588"/>
      <c r="H140" s="588"/>
      <c r="I140" s="588"/>
      <c r="J140" s="914"/>
      <c r="K140" s="914"/>
      <c r="L140" s="914"/>
      <c r="M140" s="914"/>
      <c r="N140" s="914"/>
      <c r="O140" s="914"/>
      <c r="P140" s="914"/>
      <c r="Q140" s="914"/>
      <c r="R140" s="914"/>
      <c r="S140" s="914"/>
      <c r="T140" s="914"/>
      <c r="U140" s="914"/>
      <c r="V140" s="914"/>
      <c r="W140" s="914"/>
      <c r="X140" s="914"/>
      <c r="Y140" s="914"/>
      <c r="Z140" s="914"/>
      <c r="AA140" s="914"/>
      <c r="AB140" s="914"/>
      <c r="AC140" s="914"/>
      <c r="AD140" s="914"/>
      <c r="AE140" s="914"/>
      <c r="AF140" s="914"/>
      <c r="AG140" s="914"/>
      <c r="AH140" s="914"/>
      <c r="AI140" s="914"/>
      <c r="AJ140" s="914"/>
      <c r="AK140" s="914"/>
      <c r="AL140" s="914"/>
      <c r="AM140" s="914"/>
      <c r="AN140" s="914"/>
    </row>
    <row r="141" spans="1:40" ht="15.75" customHeight="1">
      <c r="A141" s="312"/>
      <c r="B141" s="312"/>
      <c r="C141" s="594"/>
      <c r="D141" s="594"/>
      <c r="E141" s="312"/>
      <c r="F141" s="588"/>
      <c r="G141" s="588"/>
      <c r="H141" s="588"/>
      <c r="I141" s="588"/>
      <c r="J141" s="914"/>
      <c r="K141" s="914"/>
      <c r="L141" s="914"/>
      <c r="M141" s="914"/>
      <c r="N141" s="914"/>
      <c r="O141" s="914"/>
      <c r="P141" s="914"/>
      <c r="Q141" s="914"/>
      <c r="R141" s="914"/>
      <c r="S141" s="914"/>
      <c r="T141" s="914"/>
      <c r="U141" s="914"/>
      <c r="V141" s="914"/>
      <c r="W141" s="914"/>
      <c r="X141" s="914"/>
      <c r="Y141" s="914"/>
      <c r="Z141" s="914"/>
      <c r="AA141" s="914"/>
      <c r="AB141" s="914"/>
      <c r="AC141" s="914"/>
      <c r="AD141" s="914"/>
      <c r="AE141" s="914"/>
      <c r="AF141" s="914"/>
      <c r="AG141" s="914"/>
      <c r="AH141" s="914"/>
      <c r="AI141" s="914"/>
      <c r="AJ141" s="914"/>
      <c r="AK141" s="914"/>
      <c r="AL141" s="914"/>
      <c r="AM141" s="914"/>
      <c r="AN141" s="914"/>
    </row>
    <row r="142" spans="1:40" ht="15.75" customHeight="1">
      <c r="A142" s="312"/>
      <c r="B142" s="312"/>
      <c r="C142" s="594"/>
      <c r="D142" s="594"/>
      <c r="E142" s="312"/>
      <c r="F142" s="588"/>
      <c r="G142" s="588"/>
      <c r="H142" s="588"/>
      <c r="I142" s="588"/>
      <c r="J142" s="914"/>
      <c r="K142" s="914"/>
      <c r="L142" s="914"/>
      <c r="M142" s="914"/>
      <c r="N142" s="914"/>
      <c r="O142" s="914"/>
      <c r="P142" s="914"/>
      <c r="Q142" s="914"/>
      <c r="R142" s="914"/>
      <c r="S142" s="914"/>
      <c r="T142" s="914"/>
      <c r="U142" s="914"/>
      <c r="V142" s="914"/>
      <c r="W142" s="914"/>
      <c r="X142" s="914"/>
      <c r="Y142" s="914"/>
      <c r="Z142" s="914"/>
      <c r="AA142" s="914"/>
      <c r="AB142" s="914"/>
      <c r="AC142" s="914"/>
      <c r="AD142" s="914"/>
      <c r="AE142" s="914"/>
      <c r="AF142" s="914"/>
      <c r="AG142" s="914"/>
      <c r="AH142" s="914"/>
      <c r="AI142" s="914"/>
      <c r="AJ142" s="914"/>
      <c r="AK142" s="914"/>
      <c r="AL142" s="914"/>
      <c r="AM142" s="914"/>
      <c r="AN142" s="914"/>
    </row>
    <row r="143" spans="1:40" ht="15.75" customHeight="1">
      <c r="A143" s="312"/>
      <c r="B143" s="312"/>
      <c r="C143" s="594"/>
      <c r="D143" s="594"/>
      <c r="E143" s="312"/>
      <c r="F143" s="588"/>
      <c r="G143" s="588"/>
      <c r="H143" s="588"/>
      <c r="I143" s="588"/>
      <c r="J143" s="914"/>
      <c r="K143" s="914"/>
      <c r="L143" s="914"/>
      <c r="M143" s="914"/>
      <c r="N143" s="914"/>
      <c r="O143" s="914"/>
      <c r="P143" s="914"/>
      <c r="Q143" s="914"/>
      <c r="R143" s="914"/>
      <c r="S143" s="914"/>
      <c r="T143" s="914"/>
      <c r="U143" s="914"/>
      <c r="V143" s="914"/>
      <c r="W143" s="914"/>
      <c r="X143" s="914"/>
      <c r="Y143" s="914"/>
      <c r="Z143" s="914"/>
      <c r="AA143" s="914"/>
      <c r="AB143" s="914"/>
      <c r="AC143" s="914"/>
      <c r="AD143" s="914"/>
      <c r="AE143" s="914"/>
      <c r="AF143" s="914"/>
      <c r="AG143" s="914"/>
      <c r="AH143" s="914"/>
      <c r="AI143" s="914"/>
      <c r="AJ143" s="914"/>
      <c r="AK143" s="914"/>
      <c r="AL143" s="914"/>
      <c r="AM143" s="914"/>
      <c r="AN143" s="914"/>
    </row>
    <row r="144" spans="1:40" ht="15.75" customHeight="1">
      <c r="A144" s="312"/>
      <c r="B144" s="312"/>
      <c r="C144" s="594"/>
      <c r="D144" s="594"/>
      <c r="E144" s="312"/>
      <c r="F144" s="588"/>
      <c r="G144" s="588"/>
      <c r="H144" s="588"/>
      <c r="I144" s="588"/>
      <c r="J144" s="914"/>
      <c r="K144" s="914"/>
      <c r="L144" s="914"/>
      <c r="M144" s="914"/>
      <c r="N144" s="914"/>
      <c r="O144" s="914"/>
      <c r="P144" s="914"/>
      <c r="Q144" s="914"/>
      <c r="R144" s="914"/>
      <c r="S144" s="914"/>
      <c r="T144" s="914"/>
      <c r="U144" s="914"/>
      <c r="V144" s="914"/>
      <c r="W144" s="914"/>
      <c r="X144" s="914"/>
      <c r="Y144" s="914"/>
      <c r="Z144" s="914"/>
      <c r="AA144" s="914"/>
      <c r="AB144" s="914"/>
      <c r="AC144" s="914"/>
      <c r="AD144" s="914"/>
      <c r="AE144" s="914"/>
      <c r="AF144" s="914"/>
      <c r="AG144" s="914"/>
      <c r="AH144" s="914"/>
      <c r="AI144" s="914"/>
      <c r="AJ144" s="914"/>
      <c r="AK144" s="914"/>
      <c r="AL144" s="914"/>
      <c r="AM144" s="914"/>
      <c r="AN144" s="914"/>
    </row>
    <row r="145" spans="1:40" ht="15.75" customHeight="1">
      <c r="A145" s="312"/>
      <c r="B145" s="312"/>
      <c r="C145" s="594"/>
      <c r="D145" s="594"/>
      <c r="E145" s="312"/>
      <c r="F145" s="588"/>
      <c r="G145" s="588"/>
      <c r="H145" s="588"/>
      <c r="I145" s="588"/>
      <c r="J145" s="914"/>
      <c r="K145" s="914"/>
      <c r="L145" s="914"/>
      <c r="M145" s="914"/>
      <c r="N145" s="914"/>
      <c r="O145" s="914"/>
      <c r="P145" s="914"/>
      <c r="Q145" s="914"/>
      <c r="R145" s="914"/>
      <c r="S145" s="914"/>
      <c r="T145" s="914"/>
      <c r="U145" s="914"/>
      <c r="V145" s="914"/>
      <c r="W145" s="914"/>
      <c r="X145" s="914"/>
      <c r="Y145" s="914"/>
      <c r="Z145" s="914"/>
      <c r="AA145" s="914"/>
      <c r="AB145" s="914"/>
      <c r="AC145" s="914"/>
      <c r="AD145" s="914"/>
      <c r="AE145" s="914"/>
      <c r="AF145" s="914"/>
      <c r="AG145" s="914"/>
      <c r="AH145" s="914"/>
      <c r="AI145" s="914"/>
      <c r="AJ145" s="914"/>
      <c r="AK145" s="914"/>
      <c r="AL145" s="914"/>
      <c r="AM145" s="914"/>
      <c r="AN145" s="914"/>
    </row>
    <row r="146" spans="1:40" ht="15.75" customHeight="1">
      <c r="A146" s="312"/>
      <c r="B146" s="312"/>
      <c r="C146" s="594"/>
      <c r="D146" s="594"/>
      <c r="E146" s="312"/>
      <c r="F146" s="588"/>
      <c r="G146" s="588"/>
      <c r="H146" s="588"/>
      <c r="I146" s="588"/>
      <c r="J146" s="914"/>
      <c r="K146" s="914"/>
      <c r="L146" s="914"/>
      <c r="M146" s="914"/>
      <c r="N146" s="914"/>
      <c r="O146" s="914"/>
      <c r="P146" s="914"/>
      <c r="Q146" s="914"/>
      <c r="R146" s="914"/>
      <c r="S146" s="914"/>
      <c r="T146" s="914"/>
      <c r="U146" s="914"/>
      <c r="V146" s="914"/>
      <c r="W146" s="914"/>
      <c r="X146" s="914"/>
      <c r="Y146" s="914"/>
      <c r="Z146" s="914"/>
      <c r="AA146" s="914"/>
      <c r="AB146" s="914"/>
      <c r="AC146" s="914"/>
      <c r="AD146" s="914"/>
      <c r="AE146" s="914"/>
      <c r="AF146" s="914"/>
      <c r="AG146" s="914"/>
      <c r="AH146" s="914"/>
      <c r="AI146" s="914"/>
      <c r="AJ146" s="914"/>
      <c r="AK146" s="914"/>
      <c r="AL146" s="914"/>
      <c r="AM146" s="914"/>
      <c r="AN146" s="914"/>
    </row>
    <row r="147" spans="1:40" ht="15.75" customHeight="1">
      <c r="A147" s="312"/>
      <c r="B147" s="312"/>
      <c r="C147" s="312"/>
      <c r="D147" s="312"/>
      <c r="E147" s="312"/>
      <c r="F147" s="588"/>
      <c r="G147" s="588"/>
      <c r="H147" s="588"/>
      <c r="I147" s="588"/>
      <c r="J147" s="914"/>
      <c r="K147" s="914"/>
      <c r="L147" s="914"/>
      <c r="M147" s="914"/>
      <c r="N147" s="914"/>
      <c r="O147" s="914"/>
      <c r="P147" s="914"/>
      <c r="Q147" s="914"/>
      <c r="R147" s="914"/>
      <c r="S147" s="914"/>
      <c r="T147" s="914"/>
      <c r="U147" s="914"/>
      <c r="V147" s="914"/>
      <c r="W147" s="914"/>
      <c r="X147" s="914"/>
      <c r="Y147" s="914"/>
      <c r="Z147" s="914"/>
      <c r="AA147" s="914"/>
      <c r="AB147" s="914"/>
      <c r="AC147" s="914"/>
      <c r="AD147" s="914"/>
      <c r="AE147" s="914"/>
      <c r="AF147" s="914"/>
      <c r="AG147" s="914"/>
      <c r="AH147" s="914"/>
      <c r="AI147" s="914"/>
      <c r="AJ147" s="914"/>
      <c r="AK147" s="914"/>
      <c r="AL147" s="914"/>
      <c r="AM147" s="914"/>
      <c r="AN147" s="914"/>
    </row>
    <row r="148" spans="1:40" ht="15.75" customHeight="1">
      <c r="A148" s="312"/>
      <c r="B148" s="312"/>
      <c r="C148" s="312"/>
      <c r="D148" s="312"/>
      <c r="E148" s="312"/>
      <c r="F148" s="588"/>
      <c r="G148" s="588"/>
      <c r="H148" s="588"/>
      <c r="I148" s="588"/>
      <c r="J148" s="914"/>
      <c r="K148" s="914"/>
      <c r="L148" s="914"/>
      <c r="M148" s="914"/>
      <c r="N148" s="914"/>
      <c r="O148" s="914"/>
      <c r="P148" s="914"/>
      <c r="Q148" s="914"/>
      <c r="R148" s="914"/>
      <c r="S148" s="914"/>
      <c r="T148" s="914"/>
      <c r="U148" s="914"/>
      <c r="V148" s="914"/>
      <c r="W148" s="914"/>
      <c r="X148" s="914"/>
      <c r="Y148" s="914"/>
      <c r="Z148" s="914"/>
      <c r="AA148" s="914"/>
      <c r="AB148" s="914"/>
      <c r="AC148" s="914"/>
      <c r="AD148" s="914"/>
      <c r="AE148" s="914"/>
      <c r="AF148" s="914"/>
      <c r="AG148" s="914"/>
      <c r="AH148" s="914"/>
      <c r="AI148" s="914"/>
      <c r="AJ148" s="914"/>
      <c r="AK148" s="914"/>
      <c r="AL148" s="914"/>
      <c r="AM148" s="914"/>
      <c r="AN148" s="914"/>
    </row>
    <row r="149" spans="1:40" ht="15.75" customHeight="1">
      <c r="A149" s="312"/>
      <c r="B149" s="312"/>
      <c r="C149" s="594"/>
      <c r="D149" s="594"/>
      <c r="E149" s="312"/>
      <c r="F149" s="588"/>
      <c r="G149" s="588"/>
      <c r="H149" s="588"/>
      <c r="I149" s="588"/>
      <c r="J149" s="914"/>
      <c r="K149" s="914"/>
      <c r="L149" s="914"/>
      <c r="M149" s="914"/>
      <c r="N149" s="914"/>
      <c r="O149" s="914"/>
      <c r="P149" s="914"/>
      <c r="Q149" s="914"/>
      <c r="R149" s="914"/>
      <c r="S149" s="914"/>
      <c r="T149" s="914"/>
      <c r="U149" s="914"/>
      <c r="V149" s="914"/>
      <c r="W149" s="914"/>
      <c r="X149" s="914"/>
      <c r="Y149" s="914"/>
      <c r="Z149" s="914"/>
      <c r="AA149" s="914"/>
      <c r="AB149" s="914"/>
      <c r="AC149" s="914"/>
      <c r="AD149" s="914"/>
      <c r="AE149" s="914"/>
      <c r="AF149" s="914"/>
      <c r="AG149" s="914"/>
      <c r="AH149" s="914"/>
      <c r="AI149" s="914"/>
      <c r="AJ149" s="914"/>
      <c r="AK149" s="914"/>
      <c r="AL149" s="914"/>
      <c r="AM149" s="914"/>
      <c r="AN149" s="914"/>
    </row>
    <row r="150" spans="1:40" ht="15.75" customHeight="1">
      <c r="A150" s="312"/>
      <c r="B150" s="312"/>
      <c r="C150" s="594"/>
      <c r="D150" s="594"/>
      <c r="E150" s="312"/>
      <c r="F150" s="588"/>
      <c r="G150" s="588"/>
      <c r="H150" s="588"/>
      <c r="I150" s="588"/>
      <c r="J150" s="914"/>
      <c r="K150" s="914"/>
      <c r="L150" s="914"/>
      <c r="M150" s="914"/>
      <c r="N150" s="914"/>
      <c r="O150" s="914"/>
      <c r="P150" s="914"/>
      <c r="Q150" s="914"/>
      <c r="R150" s="914"/>
      <c r="S150" s="914"/>
      <c r="T150" s="914"/>
      <c r="U150" s="914"/>
      <c r="V150" s="914"/>
      <c r="W150" s="914"/>
      <c r="X150" s="914"/>
      <c r="Y150" s="914"/>
      <c r="Z150" s="914"/>
      <c r="AA150" s="914"/>
      <c r="AB150" s="914"/>
      <c r="AC150" s="914"/>
      <c r="AD150" s="914"/>
      <c r="AE150" s="914"/>
      <c r="AF150" s="914"/>
      <c r="AG150" s="914"/>
      <c r="AH150" s="914"/>
      <c r="AI150" s="914"/>
      <c r="AJ150" s="914"/>
      <c r="AK150" s="914"/>
      <c r="AL150" s="914"/>
      <c r="AM150" s="914"/>
      <c r="AN150" s="914"/>
    </row>
    <row r="151" spans="1:40" ht="15.75" customHeight="1">
      <c r="A151" s="312"/>
      <c r="B151" s="312"/>
      <c r="C151" s="594"/>
      <c r="D151" s="594"/>
      <c r="E151" s="312"/>
      <c r="F151" s="588"/>
      <c r="G151" s="588"/>
      <c r="H151" s="588"/>
      <c r="I151" s="588"/>
      <c r="J151" s="914"/>
      <c r="K151" s="914"/>
      <c r="L151" s="914"/>
      <c r="M151" s="914"/>
      <c r="N151" s="914"/>
      <c r="O151" s="914"/>
      <c r="P151" s="914"/>
      <c r="Q151" s="914"/>
      <c r="R151" s="914"/>
      <c r="S151" s="914"/>
      <c r="T151" s="914"/>
      <c r="U151" s="914"/>
      <c r="V151" s="914"/>
      <c r="W151" s="914"/>
      <c r="X151" s="914"/>
      <c r="Y151" s="914"/>
      <c r="Z151" s="914"/>
      <c r="AA151" s="914"/>
      <c r="AB151" s="914"/>
      <c r="AC151" s="914"/>
      <c r="AD151" s="914"/>
      <c r="AE151" s="914"/>
      <c r="AF151" s="914"/>
      <c r="AG151" s="914"/>
      <c r="AH151" s="914"/>
      <c r="AI151" s="914"/>
      <c r="AJ151" s="914"/>
      <c r="AK151" s="914"/>
      <c r="AL151" s="914"/>
      <c r="AM151" s="914"/>
      <c r="AN151" s="914"/>
    </row>
    <row r="152" spans="1:40" ht="15.75" customHeight="1">
      <c r="A152" s="312"/>
      <c r="B152" s="312"/>
      <c r="C152" s="594"/>
      <c r="D152" s="594"/>
      <c r="E152" s="312"/>
      <c r="F152" s="588"/>
      <c r="G152" s="588"/>
      <c r="H152" s="588"/>
      <c r="I152" s="588"/>
      <c r="J152" s="914"/>
      <c r="K152" s="914"/>
      <c r="L152" s="914"/>
      <c r="M152" s="914"/>
      <c r="N152" s="914"/>
      <c r="O152" s="914"/>
      <c r="P152" s="914"/>
      <c r="Q152" s="914"/>
      <c r="R152" s="914"/>
      <c r="S152" s="914"/>
      <c r="T152" s="914"/>
      <c r="U152" s="914"/>
      <c r="V152" s="914"/>
      <c r="W152" s="914"/>
      <c r="X152" s="914"/>
      <c r="Y152" s="914"/>
      <c r="Z152" s="914"/>
      <c r="AA152" s="914"/>
      <c r="AB152" s="914"/>
      <c r="AC152" s="914"/>
      <c r="AD152" s="914"/>
      <c r="AE152" s="914"/>
      <c r="AF152" s="914"/>
      <c r="AG152" s="914"/>
      <c r="AH152" s="914"/>
      <c r="AI152" s="914"/>
      <c r="AJ152" s="914"/>
      <c r="AK152" s="914"/>
      <c r="AL152" s="914"/>
      <c r="AM152" s="914"/>
      <c r="AN152" s="914"/>
    </row>
    <row r="153" spans="1:40" ht="15.75" customHeight="1">
      <c r="A153" s="312"/>
      <c r="B153" s="312"/>
      <c r="C153" s="594"/>
      <c r="D153" s="594"/>
      <c r="E153" s="312"/>
      <c r="F153" s="588"/>
      <c r="G153" s="588"/>
      <c r="H153" s="588"/>
      <c r="I153" s="588"/>
      <c r="J153" s="914"/>
      <c r="K153" s="914"/>
      <c r="L153" s="914"/>
      <c r="M153" s="914"/>
      <c r="N153" s="914"/>
      <c r="O153" s="914"/>
      <c r="P153" s="914"/>
      <c r="Q153" s="914"/>
      <c r="R153" s="914"/>
      <c r="S153" s="914"/>
      <c r="T153" s="914"/>
      <c r="U153" s="914"/>
      <c r="V153" s="914"/>
      <c r="W153" s="914"/>
      <c r="X153" s="914"/>
      <c r="Y153" s="914"/>
      <c r="Z153" s="914"/>
      <c r="AA153" s="914"/>
      <c r="AB153" s="914"/>
      <c r="AC153" s="914"/>
      <c r="AD153" s="914"/>
      <c r="AE153" s="914"/>
      <c r="AF153" s="914"/>
      <c r="AG153" s="914"/>
      <c r="AH153" s="914"/>
      <c r="AI153" s="914"/>
      <c r="AJ153" s="914"/>
      <c r="AK153" s="914"/>
      <c r="AL153" s="914"/>
      <c r="AM153" s="914"/>
      <c r="AN153" s="914"/>
    </row>
    <row r="154" spans="1:40" ht="15.75" customHeight="1">
      <c r="A154" s="312"/>
      <c r="B154" s="312"/>
      <c r="C154" s="594"/>
      <c r="D154" s="594"/>
      <c r="E154" s="312"/>
      <c r="F154" s="588"/>
      <c r="G154" s="588"/>
      <c r="H154" s="588"/>
      <c r="I154" s="588"/>
      <c r="J154" s="914"/>
      <c r="K154" s="914"/>
      <c r="L154" s="914"/>
      <c r="M154" s="914"/>
      <c r="N154" s="914"/>
      <c r="O154" s="914"/>
      <c r="P154" s="914"/>
      <c r="Q154" s="914"/>
      <c r="R154" s="914"/>
      <c r="S154" s="914"/>
      <c r="T154" s="914"/>
      <c r="U154" s="914"/>
      <c r="V154" s="914"/>
      <c r="W154" s="914"/>
      <c r="X154" s="914"/>
      <c r="Y154" s="914"/>
      <c r="Z154" s="914"/>
      <c r="AA154" s="914"/>
      <c r="AB154" s="914"/>
      <c r="AC154" s="914"/>
      <c r="AD154" s="914"/>
      <c r="AE154" s="914"/>
      <c r="AF154" s="914"/>
      <c r="AG154" s="914"/>
      <c r="AH154" s="914"/>
      <c r="AI154" s="914"/>
      <c r="AJ154" s="914"/>
      <c r="AK154" s="914"/>
      <c r="AL154" s="914"/>
      <c r="AM154" s="914"/>
      <c r="AN154" s="914"/>
    </row>
    <row r="155" spans="1:40" ht="15.75" customHeight="1">
      <c r="A155" s="312"/>
      <c r="B155" s="312"/>
      <c r="C155" s="594"/>
      <c r="D155" s="594"/>
      <c r="E155" s="312"/>
      <c r="F155" s="588"/>
      <c r="G155" s="588"/>
      <c r="H155" s="588"/>
      <c r="I155" s="588"/>
      <c r="J155" s="914"/>
      <c r="K155" s="914"/>
      <c r="L155" s="914"/>
      <c r="M155" s="914"/>
      <c r="N155" s="914"/>
      <c r="O155" s="914"/>
      <c r="P155" s="914"/>
      <c r="Q155" s="914"/>
      <c r="R155" s="914"/>
      <c r="S155" s="914"/>
      <c r="T155" s="914"/>
      <c r="U155" s="914"/>
      <c r="V155" s="914"/>
      <c r="W155" s="914"/>
      <c r="X155" s="914"/>
      <c r="Y155" s="914"/>
      <c r="Z155" s="914"/>
      <c r="AA155" s="914"/>
      <c r="AB155" s="914"/>
      <c r="AC155" s="914"/>
      <c r="AD155" s="914"/>
      <c r="AE155" s="914"/>
      <c r="AF155" s="914"/>
      <c r="AG155" s="914"/>
      <c r="AH155" s="914"/>
      <c r="AI155" s="914"/>
      <c r="AJ155" s="914"/>
      <c r="AK155" s="914"/>
      <c r="AL155" s="914"/>
      <c r="AM155" s="914"/>
      <c r="AN155" s="914"/>
    </row>
    <row r="156" spans="1:40" ht="15.75" customHeight="1">
      <c r="A156" s="312"/>
      <c r="B156" s="312"/>
      <c r="C156" s="594"/>
      <c r="D156" s="594"/>
      <c r="E156" s="312"/>
      <c r="F156" s="588"/>
      <c r="G156" s="588"/>
      <c r="H156" s="588"/>
      <c r="I156" s="588"/>
      <c r="J156" s="914"/>
      <c r="K156" s="914"/>
      <c r="L156" s="914"/>
      <c r="M156" s="914"/>
      <c r="N156" s="914"/>
      <c r="O156" s="914"/>
      <c r="P156" s="914"/>
      <c r="Q156" s="914"/>
      <c r="R156" s="914"/>
      <c r="S156" s="914"/>
      <c r="T156" s="914"/>
      <c r="U156" s="914"/>
      <c r="V156" s="914"/>
      <c r="W156" s="914"/>
      <c r="X156" s="914"/>
      <c r="Y156" s="914"/>
      <c r="Z156" s="914"/>
      <c r="AA156" s="914"/>
      <c r="AB156" s="914"/>
      <c r="AC156" s="914"/>
      <c r="AD156" s="914"/>
      <c r="AE156" s="914"/>
      <c r="AF156" s="914"/>
      <c r="AG156" s="914"/>
      <c r="AH156" s="914"/>
      <c r="AI156" s="914"/>
      <c r="AJ156" s="914"/>
      <c r="AK156" s="914"/>
      <c r="AL156" s="914"/>
      <c r="AM156" s="914"/>
      <c r="AN156" s="914"/>
    </row>
    <row r="157" spans="1:40" ht="15.75" customHeight="1">
      <c r="A157" s="312"/>
      <c r="B157" s="312"/>
      <c r="C157" s="594"/>
      <c r="D157" s="594"/>
      <c r="E157" s="312"/>
      <c r="F157" s="588"/>
      <c r="G157" s="588"/>
      <c r="H157" s="588"/>
      <c r="I157" s="588"/>
      <c r="J157" s="914"/>
      <c r="K157" s="914"/>
      <c r="L157" s="914"/>
      <c r="M157" s="914"/>
      <c r="N157" s="914"/>
      <c r="O157" s="914"/>
      <c r="P157" s="914"/>
      <c r="Q157" s="914"/>
      <c r="R157" s="914"/>
      <c r="S157" s="914"/>
      <c r="T157" s="914"/>
      <c r="U157" s="914"/>
      <c r="V157" s="914"/>
      <c r="W157" s="914"/>
      <c r="X157" s="914"/>
      <c r="Y157" s="914"/>
      <c r="Z157" s="914"/>
      <c r="AA157" s="914"/>
      <c r="AB157" s="914"/>
      <c r="AC157" s="914"/>
      <c r="AD157" s="914"/>
      <c r="AE157" s="914"/>
      <c r="AF157" s="914"/>
      <c r="AG157" s="914"/>
      <c r="AH157" s="914"/>
      <c r="AI157" s="914"/>
      <c r="AJ157" s="914"/>
      <c r="AK157" s="914"/>
      <c r="AL157" s="914"/>
      <c r="AM157" s="914"/>
      <c r="AN157" s="914"/>
    </row>
    <row r="158" spans="1:40" ht="15.75" customHeight="1">
      <c r="A158" s="588"/>
      <c r="B158" s="914"/>
      <c r="C158" s="594"/>
      <c r="D158" s="594"/>
      <c r="E158" s="588"/>
      <c r="F158" s="588"/>
      <c r="G158" s="588"/>
      <c r="H158" s="588"/>
      <c r="I158" s="588"/>
      <c r="J158" s="914"/>
      <c r="K158" s="914"/>
      <c r="L158" s="914"/>
      <c r="M158" s="914"/>
      <c r="N158" s="914"/>
      <c r="O158" s="914"/>
      <c r="P158" s="914"/>
      <c r="Q158" s="914"/>
      <c r="R158" s="914"/>
      <c r="S158" s="914"/>
      <c r="T158" s="914"/>
      <c r="U158" s="914"/>
      <c r="V158" s="914"/>
      <c r="W158" s="914"/>
      <c r="X158" s="914"/>
      <c r="Y158" s="914"/>
      <c r="Z158" s="914"/>
      <c r="AA158" s="914"/>
      <c r="AB158" s="914"/>
      <c r="AC158" s="914"/>
      <c r="AD158" s="914"/>
      <c r="AE158" s="914"/>
      <c r="AF158" s="914"/>
      <c r="AG158" s="914"/>
      <c r="AH158" s="914"/>
      <c r="AI158" s="914"/>
      <c r="AJ158" s="914"/>
      <c r="AK158" s="914"/>
      <c r="AL158" s="914"/>
      <c r="AM158" s="914"/>
      <c r="AN158" s="914"/>
    </row>
    <row r="159" spans="1:40" ht="15.75" customHeight="1">
      <c r="A159" s="588"/>
      <c r="B159" s="1134"/>
      <c r="C159" s="1135"/>
      <c r="D159" s="1135"/>
      <c r="E159" s="1135"/>
      <c r="F159" s="1135"/>
      <c r="G159" s="588"/>
      <c r="H159" s="588"/>
      <c r="I159" s="588"/>
      <c r="J159" s="914"/>
      <c r="K159" s="914"/>
      <c r="L159" s="914"/>
      <c r="M159" s="914"/>
      <c r="N159" s="914"/>
      <c r="O159" s="914"/>
      <c r="P159" s="914"/>
      <c r="Q159" s="914"/>
      <c r="R159" s="914"/>
      <c r="S159" s="914"/>
      <c r="T159" s="914"/>
      <c r="U159" s="914"/>
      <c r="V159" s="914"/>
      <c r="W159" s="914"/>
      <c r="X159" s="914"/>
      <c r="Y159" s="914"/>
      <c r="Z159" s="914"/>
      <c r="AA159" s="914"/>
      <c r="AB159" s="914"/>
      <c r="AC159" s="914"/>
      <c r="AD159" s="914"/>
      <c r="AE159" s="914"/>
      <c r="AF159" s="914"/>
      <c r="AG159" s="914"/>
      <c r="AH159" s="914"/>
      <c r="AI159" s="914"/>
      <c r="AJ159" s="914"/>
      <c r="AK159" s="914"/>
      <c r="AL159" s="914"/>
      <c r="AM159" s="914"/>
      <c r="AN159" s="914"/>
    </row>
    <row r="160" spans="1:40" ht="15.75" customHeight="1">
      <c r="A160" s="588"/>
      <c r="B160" s="914"/>
      <c r="C160" s="594"/>
      <c r="D160" s="594"/>
      <c r="E160" s="588"/>
      <c r="F160" s="588"/>
      <c r="G160" s="588"/>
      <c r="H160" s="588"/>
      <c r="I160" s="588"/>
      <c r="J160" s="914"/>
      <c r="K160" s="914"/>
      <c r="L160" s="914"/>
      <c r="M160" s="914"/>
      <c r="N160" s="914"/>
      <c r="O160" s="914"/>
      <c r="P160" s="914"/>
      <c r="Q160" s="914"/>
      <c r="R160" s="914"/>
      <c r="S160" s="914"/>
      <c r="T160" s="914"/>
      <c r="U160" s="914"/>
      <c r="V160" s="914"/>
      <c r="W160" s="914"/>
      <c r="X160" s="914"/>
      <c r="Y160" s="914"/>
      <c r="Z160" s="914"/>
      <c r="AA160" s="914"/>
      <c r="AB160" s="914"/>
      <c r="AC160" s="914"/>
      <c r="AD160" s="914"/>
      <c r="AE160" s="914"/>
      <c r="AF160" s="914"/>
      <c r="AG160" s="914"/>
      <c r="AH160" s="914"/>
      <c r="AI160" s="914"/>
      <c r="AJ160" s="914"/>
      <c r="AK160" s="914"/>
      <c r="AL160" s="914"/>
      <c r="AM160" s="914"/>
      <c r="AN160" s="914"/>
    </row>
    <row r="161" spans="1:40" ht="15.75" customHeight="1">
      <c r="A161" s="588"/>
      <c r="B161" s="914"/>
      <c r="C161" s="594"/>
      <c r="D161" s="594"/>
      <c r="E161" s="588"/>
      <c r="F161" s="588"/>
      <c r="G161" s="588"/>
      <c r="H161" s="588"/>
      <c r="I161" s="588"/>
      <c r="J161" s="914"/>
      <c r="K161" s="914"/>
      <c r="L161" s="914"/>
      <c r="M161" s="914"/>
      <c r="N161" s="914"/>
      <c r="O161" s="914"/>
      <c r="P161" s="914"/>
      <c r="Q161" s="914"/>
      <c r="R161" s="914"/>
      <c r="S161" s="914"/>
      <c r="T161" s="914"/>
      <c r="U161" s="914"/>
      <c r="V161" s="914"/>
      <c r="W161" s="914"/>
      <c r="X161" s="914"/>
      <c r="Y161" s="914"/>
      <c r="Z161" s="914"/>
      <c r="AA161" s="914"/>
      <c r="AB161" s="914"/>
      <c r="AC161" s="914"/>
      <c r="AD161" s="914"/>
      <c r="AE161" s="914"/>
      <c r="AF161" s="914"/>
      <c r="AG161" s="914"/>
      <c r="AH161" s="914"/>
      <c r="AI161" s="914"/>
      <c r="AJ161" s="914"/>
      <c r="AK161" s="914"/>
      <c r="AL161" s="914"/>
      <c r="AM161" s="914"/>
      <c r="AN161" s="914"/>
    </row>
    <row r="162" spans="1:40" ht="15.75" customHeight="1">
      <c r="A162" s="588"/>
      <c r="B162" s="914"/>
      <c r="C162" s="935"/>
      <c r="D162" s="594"/>
      <c r="E162" s="588"/>
      <c r="F162" s="588"/>
      <c r="G162" s="588"/>
      <c r="H162" s="588"/>
      <c r="I162" s="588"/>
      <c r="J162" s="914"/>
      <c r="K162" s="914"/>
      <c r="L162" s="914"/>
      <c r="M162" s="914"/>
      <c r="N162" s="914"/>
      <c r="O162" s="914"/>
      <c r="P162" s="914"/>
      <c r="Q162" s="914"/>
      <c r="R162" s="914"/>
      <c r="S162" s="914"/>
      <c r="T162" s="914"/>
      <c r="U162" s="914"/>
      <c r="V162" s="914"/>
      <c r="W162" s="914"/>
      <c r="X162" s="914"/>
      <c r="Y162" s="914"/>
      <c r="Z162" s="914"/>
      <c r="AA162" s="914"/>
      <c r="AB162" s="914"/>
      <c r="AC162" s="914"/>
      <c r="AD162" s="914"/>
      <c r="AE162" s="914"/>
      <c r="AF162" s="914"/>
      <c r="AG162" s="914"/>
      <c r="AH162" s="914"/>
      <c r="AI162" s="914"/>
      <c r="AJ162" s="914"/>
      <c r="AK162" s="914"/>
      <c r="AL162" s="914"/>
      <c r="AM162" s="914"/>
      <c r="AN162" s="914"/>
    </row>
    <row r="163" spans="1:40" ht="15.75" customHeight="1">
      <c r="A163" s="588"/>
      <c r="B163" s="914"/>
      <c r="C163" s="935"/>
      <c r="D163" s="594"/>
      <c r="E163" s="588"/>
      <c r="F163" s="588"/>
      <c r="G163" s="588"/>
      <c r="H163" s="588"/>
      <c r="I163" s="588"/>
      <c r="J163" s="914"/>
      <c r="K163" s="914"/>
      <c r="L163" s="914"/>
      <c r="M163" s="914"/>
      <c r="N163" s="914"/>
      <c r="O163" s="914"/>
      <c r="P163" s="914"/>
      <c r="Q163" s="914"/>
      <c r="R163" s="914"/>
      <c r="S163" s="914"/>
      <c r="T163" s="914"/>
      <c r="U163" s="914"/>
      <c r="V163" s="914"/>
      <c r="W163" s="914"/>
      <c r="X163" s="914"/>
      <c r="Y163" s="914"/>
      <c r="Z163" s="914"/>
      <c r="AA163" s="914"/>
      <c r="AB163" s="914"/>
      <c r="AC163" s="914"/>
      <c r="AD163" s="914"/>
      <c r="AE163" s="914"/>
      <c r="AF163" s="914"/>
      <c r="AG163" s="914"/>
      <c r="AH163" s="914"/>
      <c r="AI163" s="914"/>
      <c r="AJ163" s="914"/>
      <c r="AK163" s="914"/>
      <c r="AL163" s="914"/>
      <c r="AM163" s="914"/>
      <c r="AN163" s="914"/>
    </row>
    <row r="164" spans="1:40" ht="15.75" customHeight="1">
      <c r="A164" s="588"/>
      <c r="B164" s="914"/>
      <c r="C164" s="594"/>
      <c r="D164" s="594"/>
      <c r="E164" s="588"/>
      <c r="F164" s="588"/>
      <c r="G164" s="588"/>
      <c r="H164" s="588"/>
      <c r="I164" s="588"/>
      <c r="J164" s="914"/>
      <c r="K164" s="914"/>
      <c r="L164" s="914"/>
      <c r="M164" s="914"/>
      <c r="N164" s="914"/>
      <c r="O164" s="914"/>
      <c r="P164" s="914"/>
      <c r="Q164" s="914"/>
      <c r="R164" s="914"/>
      <c r="S164" s="914"/>
      <c r="T164" s="914"/>
      <c r="U164" s="914"/>
      <c r="V164" s="914"/>
      <c r="W164" s="914"/>
      <c r="X164" s="914"/>
      <c r="Y164" s="914"/>
      <c r="Z164" s="914"/>
      <c r="AA164" s="914"/>
      <c r="AB164" s="914"/>
      <c r="AC164" s="914"/>
      <c r="AD164" s="914"/>
      <c r="AE164" s="914"/>
      <c r="AF164" s="914"/>
      <c r="AG164" s="914"/>
      <c r="AH164" s="914"/>
      <c r="AI164" s="914"/>
      <c r="AJ164" s="914"/>
      <c r="AK164" s="914"/>
      <c r="AL164" s="914"/>
      <c r="AM164" s="914"/>
      <c r="AN164" s="914"/>
    </row>
    <row r="165" spans="1:40" ht="15.75" customHeight="1">
      <c r="A165" s="588"/>
      <c r="B165" s="914"/>
      <c r="C165" s="594"/>
      <c r="D165" s="594"/>
      <c r="E165" s="588"/>
      <c r="F165" s="588"/>
      <c r="G165" s="588"/>
      <c r="H165" s="588"/>
      <c r="I165" s="588"/>
      <c r="J165" s="914"/>
      <c r="K165" s="914"/>
      <c r="L165" s="914"/>
      <c r="M165" s="914"/>
      <c r="N165" s="914"/>
      <c r="O165" s="914"/>
      <c r="P165" s="914"/>
      <c r="Q165" s="914"/>
      <c r="R165" s="914"/>
      <c r="S165" s="914"/>
      <c r="T165" s="914"/>
      <c r="U165" s="914"/>
      <c r="V165" s="914"/>
      <c r="W165" s="914"/>
      <c r="X165" s="914"/>
      <c r="Y165" s="914"/>
      <c r="Z165" s="914"/>
      <c r="AA165" s="914"/>
      <c r="AB165" s="914"/>
      <c r="AC165" s="914"/>
      <c r="AD165" s="914"/>
      <c r="AE165" s="914"/>
      <c r="AF165" s="914"/>
      <c r="AG165" s="914"/>
      <c r="AH165" s="914"/>
      <c r="AI165" s="914"/>
      <c r="AJ165" s="914"/>
      <c r="AK165" s="914"/>
      <c r="AL165" s="914"/>
      <c r="AM165" s="914"/>
      <c r="AN165" s="914"/>
    </row>
    <row r="166" spans="1:40" ht="15.75" customHeight="1">
      <c r="A166" s="588"/>
      <c r="B166" s="914"/>
      <c r="C166" s="594"/>
      <c r="D166" s="594"/>
      <c r="E166" s="588"/>
      <c r="F166" s="588"/>
      <c r="G166" s="588"/>
      <c r="H166" s="588"/>
      <c r="I166" s="588"/>
      <c r="J166" s="914"/>
      <c r="K166" s="914"/>
      <c r="L166" s="914"/>
      <c r="M166" s="914"/>
      <c r="N166" s="914"/>
      <c r="O166" s="914"/>
      <c r="P166" s="914"/>
      <c r="Q166" s="914"/>
      <c r="R166" s="914"/>
      <c r="S166" s="914"/>
      <c r="T166" s="914"/>
      <c r="U166" s="914"/>
      <c r="V166" s="914"/>
      <c r="W166" s="914"/>
      <c r="X166" s="914"/>
      <c r="Y166" s="914"/>
      <c r="Z166" s="914"/>
      <c r="AA166" s="914"/>
      <c r="AB166" s="914"/>
      <c r="AC166" s="914"/>
      <c r="AD166" s="914"/>
      <c r="AE166" s="914"/>
      <c r="AF166" s="914"/>
      <c r="AG166" s="914"/>
      <c r="AH166" s="914"/>
      <c r="AI166" s="914"/>
      <c r="AJ166" s="914"/>
      <c r="AK166" s="914"/>
      <c r="AL166" s="914"/>
      <c r="AM166" s="914"/>
      <c r="AN166" s="914"/>
    </row>
    <row r="167" spans="1:40" ht="15.75" customHeight="1">
      <c r="A167" s="588"/>
      <c r="B167" s="914"/>
      <c r="C167" s="594"/>
      <c r="D167" s="594"/>
      <c r="E167" s="588"/>
      <c r="F167" s="588"/>
      <c r="G167" s="588"/>
      <c r="H167" s="588"/>
      <c r="I167" s="588"/>
      <c r="J167" s="914"/>
      <c r="K167" s="914"/>
      <c r="L167" s="914"/>
      <c r="M167" s="914"/>
      <c r="N167" s="914"/>
      <c r="O167" s="914"/>
      <c r="P167" s="914"/>
      <c r="Q167" s="914"/>
      <c r="R167" s="914"/>
      <c r="S167" s="914"/>
      <c r="T167" s="914"/>
      <c r="U167" s="914"/>
      <c r="V167" s="914"/>
      <c r="W167" s="914"/>
      <c r="X167" s="914"/>
      <c r="Y167" s="914"/>
      <c r="Z167" s="914"/>
      <c r="AA167" s="914"/>
      <c r="AB167" s="914"/>
      <c r="AC167" s="914"/>
      <c r="AD167" s="914"/>
      <c r="AE167" s="914"/>
      <c r="AF167" s="914"/>
      <c r="AG167" s="914"/>
      <c r="AH167" s="914"/>
      <c r="AI167" s="914"/>
      <c r="AJ167" s="914"/>
      <c r="AK167" s="914"/>
      <c r="AL167" s="914"/>
      <c r="AM167" s="914"/>
      <c r="AN167" s="914"/>
    </row>
    <row r="168" spans="1:40" ht="15.75" customHeight="1">
      <c r="A168" s="588"/>
      <c r="B168" s="914"/>
      <c r="C168" s="594"/>
      <c r="D168" s="594"/>
      <c r="E168" s="588"/>
      <c r="F168" s="588"/>
      <c r="G168" s="588"/>
      <c r="H168" s="588"/>
      <c r="I168" s="588"/>
      <c r="J168" s="914"/>
      <c r="K168" s="914"/>
      <c r="L168" s="914"/>
      <c r="M168" s="914"/>
      <c r="N168" s="914"/>
      <c r="O168" s="914"/>
      <c r="P168" s="914"/>
      <c r="Q168" s="914"/>
      <c r="R168" s="914"/>
      <c r="S168" s="914"/>
      <c r="T168" s="914"/>
      <c r="U168" s="914"/>
      <c r="V168" s="914"/>
      <c r="W168" s="914"/>
      <c r="X168" s="914"/>
      <c r="Y168" s="914"/>
      <c r="Z168" s="914"/>
      <c r="AA168" s="914"/>
      <c r="AB168" s="914"/>
      <c r="AC168" s="914"/>
      <c r="AD168" s="914"/>
      <c r="AE168" s="914"/>
      <c r="AF168" s="914"/>
      <c r="AG168" s="914"/>
      <c r="AH168" s="914"/>
      <c r="AI168" s="914"/>
      <c r="AJ168" s="914"/>
      <c r="AK168" s="914"/>
      <c r="AL168" s="914"/>
      <c r="AM168" s="914"/>
      <c r="AN168" s="914"/>
    </row>
    <row r="169" spans="1:40" ht="15.75" customHeight="1">
      <c r="A169" s="588"/>
      <c r="B169" s="914"/>
      <c r="C169" s="594"/>
      <c r="D169" s="594"/>
      <c r="E169" s="588"/>
      <c r="F169" s="588"/>
      <c r="G169" s="588"/>
      <c r="H169" s="588"/>
      <c r="I169" s="588"/>
      <c r="J169" s="914"/>
      <c r="K169" s="914"/>
      <c r="L169" s="914"/>
      <c r="M169" s="914"/>
      <c r="N169" s="914"/>
      <c r="O169" s="914"/>
      <c r="P169" s="914"/>
      <c r="Q169" s="914"/>
      <c r="R169" s="914"/>
      <c r="S169" s="914"/>
      <c r="T169" s="914"/>
      <c r="U169" s="914"/>
      <c r="V169" s="914"/>
      <c r="W169" s="914"/>
      <c r="X169" s="914"/>
      <c r="Y169" s="914"/>
      <c r="Z169" s="914"/>
      <c r="AA169" s="914"/>
      <c r="AB169" s="914"/>
      <c r="AC169" s="914"/>
      <c r="AD169" s="914"/>
      <c r="AE169" s="914"/>
      <c r="AF169" s="914"/>
      <c r="AG169" s="914"/>
      <c r="AH169" s="914"/>
      <c r="AI169" s="914"/>
      <c r="AJ169" s="914"/>
      <c r="AK169" s="914"/>
      <c r="AL169" s="914"/>
      <c r="AM169" s="914"/>
      <c r="AN169" s="914"/>
    </row>
    <row r="170" spans="1:40" ht="15.75" customHeight="1">
      <c r="A170" s="588"/>
      <c r="B170" s="914"/>
      <c r="C170" s="594"/>
      <c r="D170" s="594"/>
      <c r="E170" s="588"/>
      <c r="F170" s="588"/>
      <c r="G170" s="588"/>
      <c r="H170" s="588"/>
      <c r="I170" s="588"/>
      <c r="J170" s="914"/>
      <c r="K170" s="914"/>
      <c r="L170" s="914"/>
      <c r="M170" s="914"/>
      <c r="N170" s="914"/>
      <c r="O170" s="914"/>
      <c r="P170" s="914"/>
      <c r="Q170" s="914"/>
      <c r="R170" s="914"/>
      <c r="S170" s="914"/>
      <c r="T170" s="914"/>
      <c r="U170" s="914"/>
      <c r="V170" s="914"/>
      <c r="W170" s="914"/>
      <c r="X170" s="914"/>
      <c r="Y170" s="914"/>
      <c r="Z170" s="914"/>
      <c r="AA170" s="914"/>
      <c r="AB170" s="914"/>
      <c r="AC170" s="914"/>
      <c r="AD170" s="914"/>
      <c r="AE170" s="914"/>
      <c r="AF170" s="914"/>
      <c r="AG170" s="914"/>
      <c r="AH170" s="914"/>
      <c r="AI170" s="914"/>
      <c r="AJ170" s="914"/>
      <c r="AK170" s="914"/>
      <c r="AL170" s="914"/>
      <c r="AM170" s="914"/>
      <c r="AN170" s="914"/>
    </row>
    <row r="171" spans="1:40" ht="15.75" customHeight="1">
      <c r="A171" s="588"/>
      <c r="B171" s="914"/>
      <c r="C171" s="588"/>
      <c r="D171" s="588"/>
      <c r="E171" s="588"/>
      <c r="F171" s="588"/>
      <c r="G171" s="588"/>
      <c r="H171" s="588"/>
      <c r="I171" s="588"/>
      <c r="J171" s="914"/>
      <c r="K171" s="914"/>
      <c r="L171" s="914"/>
      <c r="M171" s="914"/>
      <c r="N171" s="914"/>
      <c r="O171" s="914"/>
      <c r="P171" s="914"/>
      <c r="Q171" s="914"/>
      <c r="R171" s="914"/>
      <c r="S171" s="914"/>
      <c r="T171" s="914"/>
      <c r="U171" s="914"/>
      <c r="V171" s="914"/>
      <c r="W171" s="914"/>
      <c r="X171" s="914"/>
      <c r="Y171" s="914"/>
      <c r="Z171" s="914"/>
      <c r="AA171" s="914"/>
      <c r="AB171" s="914"/>
      <c r="AC171" s="914"/>
      <c r="AD171" s="914"/>
      <c r="AE171" s="914"/>
      <c r="AF171" s="914"/>
      <c r="AG171" s="914"/>
      <c r="AH171" s="914"/>
      <c r="AI171" s="914"/>
      <c r="AJ171" s="914"/>
      <c r="AK171" s="914"/>
      <c r="AL171" s="914"/>
      <c r="AM171" s="914"/>
      <c r="AN171" s="914"/>
    </row>
    <row r="172" spans="1:40" ht="15.75" customHeight="1">
      <c r="A172" s="588"/>
      <c r="B172" s="914"/>
      <c r="C172" s="941"/>
      <c r="D172" s="941"/>
      <c r="E172" s="588"/>
      <c r="F172" s="588"/>
      <c r="G172" s="588"/>
      <c r="H172" s="588"/>
      <c r="I172" s="588"/>
      <c r="J172" s="914"/>
      <c r="K172" s="914"/>
      <c r="L172" s="914"/>
      <c r="M172" s="914"/>
      <c r="N172" s="914"/>
      <c r="O172" s="914"/>
      <c r="P172" s="914"/>
      <c r="Q172" s="914"/>
      <c r="R172" s="914"/>
      <c r="S172" s="914"/>
      <c r="T172" s="914"/>
      <c r="U172" s="914"/>
      <c r="V172" s="914"/>
      <c r="W172" s="914"/>
      <c r="X172" s="914"/>
      <c r="Y172" s="914"/>
      <c r="Z172" s="914"/>
      <c r="AA172" s="914"/>
      <c r="AB172" s="914"/>
      <c r="AC172" s="914"/>
      <c r="AD172" s="914"/>
      <c r="AE172" s="914"/>
      <c r="AF172" s="914"/>
      <c r="AG172" s="914"/>
      <c r="AH172" s="914"/>
      <c r="AI172" s="914"/>
      <c r="AJ172" s="914"/>
      <c r="AK172" s="914"/>
      <c r="AL172" s="914"/>
      <c r="AM172" s="914"/>
      <c r="AN172" s="914"/>
    </row>
    <row r="173" spans="1:40" ht="15.75" customHeight="1">
      <c r="A173" s="588"/>
      <c r="B173" s="914"/>
      <c r="C173" s="594"/>
      <c r="D173" s="594"/>
      <c r="E173" s="588"/>
      <c r="F173" s="588"/>
      <c r="G173" s="588"/>
      <c r="H173" s="588"/>
      <c r="I173" s="588"/>
      <c r="J173" s="914"/>
      <c r="K173" s="914"/>
      <c r="L173" s="914"/>
      <c r="M173" s="914"/>
      <c r="N173" s="914"/>
      <c r="O173" s="914"/>
      <c r="P173" s="914"/>
      <c r="Q173" s="914"/>
      <c r="R173" s="914"/>
      <c r="S173" s="914"/>
      <c r="T173" s="914"/>
      <c r="U173" s="914"/>
      <c r="V173" s="914"/>
      <c r="W173" s="914"/>
      <c r="X173" s="914"/>
      <c r="Y173" s="914"/>
      <c r="Z173" s="914"/>
      <c r="AA173" s="914"/>
      <c r="AB173" s="914"/>
      <c r="AC173" s="914"/>
      <c r="AD173" s="914"/>
      <c r="AE173" s="914"/>
      <c r="AF173" s="914"/>
      <c r="AG173" s="914"/>
      <c r="AH173" s="914"/>
      <c r="AI173" s="914"/>
      <c r="AJ173" s="914"/>
      <c r="AK173" s="914"/>
      <c r="AL173" s="914"/>
      <c r="AM173" s="914"/>
      <c r="AN173" s="914"/>
    </row>
    <row r="174" spans="1:40" ht="15.75" customHeight="1">
      <c r="A174" s="588"/>
      <c r="B174" s="914"/>
      <c r="C174" s="594"/>
      <c r="D174" s="594"/>
      <c r="E174" s="588"/>
      <c r="F174" s="588"/>
      <c r="G174" s="588"/>
      <c r="H174" s="588"/>
      <c r="I174" s="588"/>
      <c r="J174" s="914"/>
      <c r="K174" s="914"/>
      <c r="L174" s="914"/>
      <c r="M174" s="914"/>
      <c r="N174" s="914"/>
      <c r="O174" s="914"/>
      <c r="P174" s="914"/>
      <c r="Q174" s="914"/>
      <c r="R174" s="914"/>
      <c r="S174" s="914"/>
      <c r="T174" s="914"/>
      <c r="U174" s="914"/>
      <c r="V174" s="914"/>
      <c r="W174" s="914"/>
      <c r="X174" s="914"/>
      <c r="Y174" s="914"/>
      <c r="Z174" s="914"/>
      <c r="AA174" s="914"/>
      <c r="AB174" s="914"/>
      <c r="AC174" s="914"/>
      <c r="AD174" s="914"/>
      <c r="AE174" s="914"/>
      <c r="AF174" s="914"/>
      <c r="AG174" s="914"/>
      <c r="AH174" s="914"/>
      <c r="AI174" s="914"/>
      <c r="AJ174" s="914"/>
      <c r="AK174" s="914"/>
      <c r="AL174" s="914"/>
      <c r="AM174" s="914"/>
      <c r="AN174" s="914"/>
    </row>
    <row r="175" spans="1:40" ht="15.75" customHeight="1">
      <c r="A175" s="588"/>
      <c r="B175" s="914"/>
      <c r="C175" s="594"/>
      <c r="D175" s="594"/>
      <c r="E175" s="588"/>
      <c r="F175" s="588"/>
      <c r="G175" s="588"/>
      <c r="H175" s="588"/>
      <c r="I175" s="588"/>
      <c r="J175" s="914"/>
      <c r="K175" s="914"/>
      <c r="L175" s="914"/>
      <c r="M175" s="914"/>
      <c r="N175" s="914"/>
      <c r="O175" s="914"/>
      <c r="P175" s="914"/>
      <c r="Q175" s="914"/>
      <c r="R175" s="914"/>
      <c r="S175" s="914"/>
      <c r="T175" s="914"/>
      <c r="U175" s="914"/>
      <c r="V175" s="914"/>
      <c r="W175" s="914"/>
      <c r="X175" s="914"/>
      <c r="Y175" s="914"/>
      <c r="Z175" s="914"/>
      <c r="AA175" s="914"/>
      <c r="AB175" s="914"/>
      <c r="AC175" s="914"/>
      <c r="AD175" s="914"/>
      <c r="AE175" s="914"/>
      <c r="AF175" s="914"/>
      <c r="AG175" s="914"/>
      <c r="AH175" s="914"/>
      <c r="AI175" s="914"/>
      <c r="AJ175" s="914"/>
      <c r="AK175" s="914"/>
      <c r="AL175" s="914"/>
      <c r="AM175" s="914"/>
      <c r="AN175" s="914"/>
    </row>
    <row r="176" spans="1:40" ht="15.75" customHeight="1">
      <c r="A176" s="588"/>
      <c r="B176" s="914"/>
      <c r="C176" s="594"/>
      <c r="D176" s="594"/>
      <c r="E176" s="588"/>
      <c r="F176" s="588"/>
      <c r="G176" s="588"/>
      <c r="H176" s="588"/>
      <c r="I176" s="588"/>
      <c r="J176" s="914"/>
      <c r="K176" s="914"/>
      <c r="L176" s="914"/>
      <c r="M176" s="914"/>
      <c r="N176" s="914"/>
      <c r="O176" s="914"/>
      <c r="P176" s="914"/>
      <c r="Q176" s="914"/>
      <c r="R176" s="914"/>
      <c r="S176" s="914"/>
      <c r="T176" s="914"/>
      <c r="U176" s="914"/>
      <c r="V176" s="914"/>
      <c r="W176" s="914"/>
      <c r="X176" s="914"/>
      <c r="Y176" s="914"/>
      <c r="Z176" s="914"/>
      <c r="AA176" s="914"/>
      <c r="AB176" s="914"/>
      <c r="AC176" s="914"/>
      <c r="AD176" s="914"/>
      <c r="AE176" s="914"/>
      <c r="AF176" s="914"/>
      <c r="AG176" s="914"/>
      <c r="AH176" s="914"/>
      <c r="AI176" s="914"/>
      <c r="AJ176" s="914"/>
      <c r="AK176" s="914"/>
      <c r="AL176" s="914"/>
      <c r="AM176" s="914"/>
      <c r="AN176" s="914"/>
    </row>
    <row r="177" spans="1:40" ht="15.75" customHeight="1">
      <c r="A177" s="588"/>
      <c r="B177" s="914"/>
      <c r="C177" s="594"/>
      <c r="D177" s="594"/>
      <c r="E177" s="588"/>
      <c r="F177" s="588"/>
      <c r="G177" s="588"/>
      <c r="H177" s="588"/>
      <c r="I177" s="588"/>
      <c r="J177" s="914"/>
      <c r="K177" s="914"/>
      <c r="L177" s="914"/>
      <c r="M177" s="914"/>
      <c r="N177" s="914"/>
      <c r="O177" s="914"/>
      <c r="P177" s="914"/>
      <c r="Q177" s="914"/>
      <c r="R177" s="914"/>
      <c r="S177" s="914"/>
      <c r="T177" s="914"/>
      <c r="U177" s="914"/>
      <c r="V177" s="914"/>
      <c r="W177" s="914"/>
      <c r="X177" s="914"/>
      <c r="Y177" s="914"/>
      <c r="Z177" s="914"/>
      <c r="AA177" s="914"/>
      <c r="AB177" s="914"/>
      <c r="AC177" s="914"/>
      <c r="AD177" s="914"/>
      <c r="AE177" s="914"/>
      <c r="AF177" s="914"/>
      <c r="AG177" s="914"/>
      <c r="AH177" s="914"/>
      <c r="AI177" s="914"/>
      <c r="AJ177" s="914"/>
      <c r="AK177" s="914"/>
      <c r="AL177" s="914"/>
      <c r="AM177" s="914"/>
      <c r="AN177" s="914"/>
    </row>
    <row r="178" spans="1:40" ht="15.75" customHeight="1">
      <c r="A178" s="588"/>
      <c r="B178" s="914"/>
      <c r="C178" s="594"/>
      <c r="D178" s="594"/>
      <c r="E178" s="588"/>
      <c r="F178" s="588"/>
      <c r="G178" s="588"/>
      <c r="H178" s="588"/>
      <c r="I178" s="588"/>
      <c r="J178" s="914"/>
      <c r="K178" s="914"/>
      <c r="L178" s="914"/>
      <c r="M178" s="914"/>
      <c r="N178" s="914"/>
      <c r="O178" s="914"/>
      <c r="P178" s="914"/>
      <c r="Q178" s="914"/>
      <c r="R178" s="914"/>
      <c r="S178" s="914"/>
      <c r="T178" s="914"/>
      <c r="U178" s="914"/>
      <c r="V178" s="914"/>
      <c r="W178" s="914"/>
      <c r="X178" s="914"/>
      <c r="Y178" s="914"/>
      <c r="Z178" s="914"/>
      <c r="AA178" s="914"/>
      <c r="AB178" s="914"/>
      <c r="AC178" s="914"/>
      <c r="AD178" s="914"/>
      <c r="AE178" s="914"/>
      <c r="AF178" s="914"/>
      <c r="AG178" s="914"/>
      <c r="AH178" s="914"/>
      <c r="AI178" s="914"/>
      <c r="AJ178" s="914"/>
      <c r="AK178" s="914"/>
      <c r="AL178" s="914"/>
      <c r="AM178" s="914"/>
      <c r="AN178" s="914"/>
    </row>
    <row r="179" spans="1:40" ht="15.75" customHeight="1">
      <c r="A179" s="588"/>
      <c r="B179" s="914"/>
      <c r="C179" s="594"/>
      <c r="D179" s="594"/>
      <c r="E179" s="588"/>
      <c r="F179" s="588"/>
      <c r="G179" s="588"/>
      <c r="H179" s="588"/>
      <c r="I179" s="588"/>
      <c r="J179" s="914"/>
      <c r="K179" s="914"/>
      <c r="L179" s="914"/>
      <c r="M179" s="914"/>
      <c r="N179" s="914"/>
      <c r="O179" s="914"/>
      <c r="P179" s="914"/>
      <c r="Q179" s="914"/>
      <c r="R179" s="914"/>
      <c r="S179" s="914"/>
      <c r="T179" s="914"/>
      <c r="U179" s="914"/>
      <c r="V179" s="914"/>
      <c r="W179" s="914"/>
      <c r="X179" s="914"/>
      <c r="Y179" s="914"/>
      <c r="Z179" s="914"/>
      <c r="AA179" s="914"/>
      <c r="AB179" s="914"/>
      <c r="AC179" s="914"/>
      <c r="AD179" s="914"/>
      <c r="AE179" s="914"/>
      <c r="AF179" s="914"/>
      <c r="AG179" s="914"/>
      <c r="AH179" s="914"/>
      <c r="AI179" s="914"/>
      <c r="AJ179" s="914"/>
      <c r="AK179" s="914"/>
      <c r="AL179" s="914"/>
      <c r="AM179" s="914"/>
      <c r="AN179" s="914"/>
    </row>
    <row r="180" spans="1:40" ht="15.75" customHeight="1">
      <c r="A180" s="588"/>
      <c r="B180" s="914"/>
      <c r="C180" s="594"/>
      <c r="D180" s="594"/>
      <c r="E180" s="588"/>
      <c r="F180" s="588"/>
      <c r="G180" s="588"/>
      <c r="H180" s="588"/>
      <c r="I180" s="588"/>
      <c r="J180" s="914"/>
      <c r="K180" s="914"/>
      <c r="L180" s="914"/>
      <c r="M180" s="914"/>
      <c r="N180" s="914"/>
      <c r="O180" s="914"/>
      <c r="P180" s="914"/>
      <c r="Q180" s="914"/>
      <c r="R180" s="914"/>
      <c r="S180" s="914"/>
      <c r="T180" s="914"/>
      <c r="U180" s="914"/>
      <c r="V180" s="914"/>
      <c r="W180" s="914"/>
      <c r="X180" s="914"/>
      <c r="Y180" s="914"/>
      <c r="Z180" s="914"/>
      <c r="AA180" s="914"/>
      <c r="AB180" s="914"/>
      <c r="AC180" s="914"/>
      <c r="AD180" s="914"/>
      <c r="AE180" s="914"/>
      <c r="AF180" s="914"/>
      <c r="AG180" s="914"/>
      <c r="AH180" s="914"/>
      <c r="AI180" s="914"/>
      <c r="AJ180" s="914"/>
      <c r="AK180" s="914"/>
      <c r="AL180" s="914"/>
      <c r="AM180" s="914"/>
      <c r="AN180" s="914"/>
    </row>
    <row r="181" spans="1:40" ht="15.75" customHeight="1">
      <c r="A181" s="588"/>
      <c r="B181" s="914"/>
      <c r="C181" s="594"/>
      <c r="D181" s="594"/>
      <c r="E181" s="588"/>
      <c r="F181" s="588"/>
      <c r="G181" s="588"/>
      <c r="H181" s="588"/>
      <c r="I181" s="588"/>
      <c r="J181" s="914"/>
      <c r="K181" s="914"/>
      <c r="L181" s="914"/>
      <c r="M181" s="914"/>
      <c r="N181" s="914"/>
      <c r="O181" s="914"/>
      <c r="P181" s="914"/>
      <c r="Q181" s="914"/>
      <c r="R181" s="914"/>
      <c r="S181" s="914"/>
      <c r="T181" s="914"/>
      <c r="U181" s="914"/>
      <c r="V181" s="914"/>
      <c r="W181" s="914"/>
      <c r="X181" s="914"/>
      <c r="Y181" s="914"/>
      <c r="Z181" s="914"/>
      <c r="AA181" s="914"/>
      <c r="AB181" s="914"/>
      <c r="AC181" s="914"/>
      <c r="AD181" s="914"/>
      <c r="AE181" s="914"/>
      <c r="AF181" s="914"/>
      <c r="AG181" s="914"/>
      <c r="AH181" s="914"/>
      <c r="AI181" s="914"/>
      <c r="AJ181" s="914"/>
      <c r="AK181" s="914"/>
      <c r="AL181" s="914"/>
      <c r="AM181" s="914"/>
      <c r="AN181" s="914"/>
    </row>
    <row r="182" spans="1:40" ht="15.75" customHeight="1">
      <c r="A182" s="588"/>
      <c r="B182" s="914"/>
      <c r="C182" s="594"/>
      <c r="D182" s="594"/>
      <c r="E182" s="588"/>
      <c r="F182" s="588"/>
      <c r="G182" s="588"/>
      <c r="H182" s="588"/>
      <c r="I182" s="588"/>
      <c r="J182" s="914"/>
      <c r="K182" s="914"/>
      <c r="L182" s="914"/>
      <c r="M182" s="914"/>
      <c r="N182" s="914"/>
      <c r="O182" s="914"/>
      <c r="P182" s="914"/>
      <c r="Q182" s="914"/>
      <c r="R182" s="914"/>
      <c r="S182" s="914"/>
      <c r="T182" s="914"/>
      <c r="U182" s="914"/>
      <c r="V182" s="914"/>
      <c r="W182" s="914"/>
      <c r="X182" s="914"/>
      <c r="Y182" s="914"/>
      <c r="Z182" s="914"/>
      <c r="AA182" s="914"/>
      <c r="AB182" s="914"/>
      <c r="AC182" s="914"/>
      <c r="AD182" s="914"/>
      <c r="AE182" s="914"/>
      <c r="AF182" s="914"/>
      <c r="AG182" s="914"/>
      <c r="AH182" s="914"/>
      <c r="AI182" s="914"/>
      <c r="AJ182" s="914"/>
      <c r="AK182" s="914"/>
      <c r="AL182" s="914"/>
      <c r="AM182" s="914"/>
      <c r="AN182" s="914"/>
    </row>
    <row r="183" spans="1:40" ht="15.75" customHeight="1">
      <c r="A183" s="588"/>
      <c r="B183" s="914"/>
      <c r="C183" s="588"/>
      <c r="D183" s="588"/>
      <c r="E183" s="588"/>
      <c r="F183" s="588"/>
      <c r="G183" s="588"/>
      <c r="H183" s="588"/>
      <c r="I183" s="588"/>
      <c r="J183" s="914"/>
      <c r="K183" s="914"/>
      <c r="L183" s="914"/>
      <c r="M183" s="914"/>
      <c r="N183" s="914"/>
      <c r="O183" s="914"/>
      <c r="P183" s="914"/>
      <c r="Q183" s="914"/>
      <c r="R183" s="914"/>
      <c r="S183" s="914"/>
      <c r="T183" s="914"/>
      <c r="U183" s="914"/>
      <c r="V183" s="914"/>
      <c r="W183" s="914"/>
      <c r="X183" s="914"/>
      <c r="Y183" s="914"/>
      <c r="Z183" s="914"/>
      <c r="AA183" s="914"/>
      <c r="AB183" s="914"/>
      <c r="AC183" s="914"/>
      <c r="AD183" s="914"/>
      <c r="AE183" s="914"/>
      <c r="AF183" s="914"/>
      <c r="AG183" s="914"/>
      <c r="AH183" s="914"/>
      <c r="AI183" s="914"/>
      <c r="AJ183" s="914"/>
      <c r="AK183" s="914"/>
      <c r="AL183" s="914"/>
      <c r="AM183" s="914"/>
      <c r="AN183" s="914"/>
    </row>
    <row r="184" spans="1:40" ht="15.75" customHeight="1">
      <c r="A184" s="588"/>
      <c r="B184" s="914"/>
      <c r="C184" s="588"/>
      <c r="D184" s="588"/>
      <c r="E184" s="588"/>
      <c r="F184" s="588"/>
      <c r="G184" s="588"/>
      <c r="H184" s="588"/>
      <c r="I184" s="588"/>
      <c r="J184" s="914"/>
      <c r="K184" s="914"/>
      <c r="L184" s="914"/>
      <c r="M184" s="914"/>
      <c r="N184" s="914"/>
      <c r="O184" s="914"/>
      <c r="P184" s="914"/>
      <c r="Q184" s="914"/>
      <c r="R184" s="914"/>
      <c r="S184" s="914"/>
      <c r="T184" s="914"/>
      <c r="U184" s="914"/>
      <c r="V184" s="914"/>
      <c r="W184" s="914"/>
      <c r="X184" s="914"/>
      <c r="Y184" s="914"/>
      <c r="Z184" s="914"/>
      <c r="AA184" s="914"/>
      <c r="AB184" s="914"/>
      <c r="AC184" s="914"/>
      <c r="AD184" s="914"/>
      <c r="AE184" s="914"/>
      <c r="AF184" s="914"/>
      <c r="AG184" s="914"/>
      <c r="AH184" s="914"/>
      <c r="AI184" s="914"/>
      <c r="AJ184" s="914"/>
      <c r="AK184" s="914"/>
      <c r="AL184" s="914"/>
      <c r="AM184" s="914"/>
      <c r="AN184" s="914"/>
    </row>
    <row r="185" spans="1:40" ht="15.75" customHeight="1">
      <c r="A185" s="588"/>
      <c r="B185" s="914"/>
      <c r="C185" s="588"/>
      <c r="D185" s="588"/>
      <c r="E185" s="588"/>
      <c r="F185" s="588"/>
      <c r="G185" s="588"/>
      <c r="H185" s="588"/>
      <c r="I185" s="588"/>
      <c r="J185" s="914"/>
      <c r="K185" s="914"/>
      <c r="L185" s="914"/>
      <c r="M185" s="914"/>
      <c r="N185" s="914"/>
      <c r="O185" s="914"/>
      <c r="P185" s="914"/>
      <c r="Q185" s="914"/>
      <c r="R185" s="914"/>
      <c r="S185" s="914"/>
      <c r="T185" s="914"/>
      <c r="U185" s="914"/>
      <c r="V185" s="914"/>
      <c r="W185" s="914"/>
      <c r="X185" s="914"/>
      <c r="Y185" s="914"/>
      <c r="Z185" s="914"/>
      <c r="AA185" s="914"/>
      <c r="AB185" s="914"/>
      <c r="AC185" s="914"/>
      <c r="AD185" s="914"/>
      <c r="AE185" s="914"/>
      <c r="AF185" s="914"/>
      <c r="AG185" s="914"/>
      <c r="AH185" s="914"/>
      <c r="AI185" s="914"/>
      <c r="AJ185" s="914"/>
      <c r="AK185" s="914"/>
      <c r="AL185" s="914"/>
      <c r="AM185" s="914"/>
      <c r="AN185" s="914"/>
    </row>
    <row r="186" spans="1:40" ht="15.75" customHeight="1">
      <c r="A186" s="588"/>
      <c r="B186" s="914"/>
      <c r="C186" s="588"/>
      <c r="D186" s="588"/>
      <c r="E186" s="588"/>
      <c r="F186" s="588"/>
      <c r="G186" s="588"/>
      <c r="H186" s="588"/>
      <c r="I186" s="588"/>
      <c r="J186" s="914"/>
      <c r="K186" s="914"/>
      <c r="L186" s="914"/>
      <c r="M186" s="914"/>
      <c r="N186" s="914"/>
      <c r="O186" s="914"/>
      <c r="P186" s="914"/>
      <c r="Q186" s="914"/>
      <c r="R186" s="914"/>
      <c r="S186" s="914"/>
      <c r="T186" s="914"/>
      <c r="U186" s="914"/>
      <c r="V186" s="914"/>
      <c r="W186" s="914"/>
      <c r="X186" s="914"/>
      <c r="Y186" s="914"/>
      <c r="Z186" s="914"/>
      <c r="AA186" s="914"/>
      <c r="AB186" s="914"/>
      <c r="AC186" s="914"/>
      <c r="AD186" s="914"/>
      <c r="AE186" s="914"/>
      <c r="AF186" s="914"/>
      <c r="AG186" s="914"/>
      <c r="AH186" s="914"/>
      <c r="AI186" s="914"/>
      <c r="AJ186" s="914"/>
      <c r="AK186" s="914"/>
      <c r="AL186" s="914"/>
      <c r="AM186" s="914"/>
      <c r="AN186" s="914"/>
    </row>
    <row r="187" spans="1:40" ht="15.75" customHeight="1">
      <c r="A187" s="588"/>
      <c r="B187" s="914"/>
      <c r="C187" s="588"/>
      <c r="D187" s="588"/>
      <c r="E187" s="588"/>
      <c r="F187" s="588"/>
      <c r="G187" s="588"/>
      <c r="H187" s="588"/>
      <c r="I187" s="588"/>
      <c r="J187" s="914"/>
      <c r="K187" s="914"/>
      <c r="L187" s="914"/>
      <c r="M187" s="914"/>
      <c r="N187" s="914"/>
      <c r="O187" s="914"/>
      <c r="P187" s="914"/>
      <c r="Q187" s="914"/>
      <c r="R187" s="914"/>
      <c r="S187" s="914"/>
      <c r="T187" s="914"/>
      <c r="U187" s="914"/>
      <c r="V187" s="914"/>
      <c r="W187" s="914"/>
      <c r="X187" s="914"/>
      <c r="Y187" s="914"/>
      <c r="Z187" s="914"/>
      <c r="AA187" s="914"/>
      <c r="AB187" s="914"/>
      <c r="AC187" s="914"/>
      <c r="AD187" s="914"/>
      <c r="AE187" s="914"/>
      <c r="AF187" s="914"/>
      <c r="AG187" s="914"/>
      <c r="AH187" s="914"/>
      <c r="AI187" s="914"/>
      <c r="AJ187" s="914"/>
      <c r="AK187" s="914"/>
      <c r="AL187" s="914"/>
      <c r="AM187" s="914"/>
      <c r="AN187" s="914"/>
    </row>
    <row r="188" spans="1:40" ht="15.75" customHeight="1">
      <c r="A188" s="588"/>
      <c r="B188" s="914"/>
      <c r="C188" s="588"/>
      <c r="D188" s="588"/>
      <c r="E188" s="588"/>
      <c r="F188" s="588"/>
      <c r="G188" s="588"/>
      <c r="H188" s="588"/>
      <c r="I188" s="588"/>
      <c r="J188" s="914"/>
      <c r="K188" s="914"/>
      <c r="L188" s="914"/>
      <c r="M188" s="914"/>
      <c r="N188" s="914"/>
      <c r="O188" s="914"/>
      <c r="P188" s="914"/>
      <c r="Q188" s="914"/>
      <c r="R188" s="914"/>
      <c r="S188" s="914"/>
      <c r="T188" s="914"/>
      <c r="U188" s="914"/>
      <c r="V188" s="914"/>
      <c r="W188" s="914"/>
      <c r="X188" s="914"/>
      <c r="Y188" s="914"/>
      <c r="Z188" s="914"/>
      <c r="AA188" s="914"/>
      <c r="AB188" s="914"/>
      <c r="AC188" s="914"/>
      <c r="AD188" s="914"/>
      <c r="AE188" s="914"/>
      <c r="AF188" s="914"/>
      <c r="AG188" s="914"/>
      <c r="AH188" s="914"/>
      <c r="AI188" s="914"/>
      <c r="AJ188" s="914"/>
      <c r="AK188" s="914"/>
      <c r="AL188" s="914"/>
      <c r="AM188" s="914"/>
      <c r="AN188" s="914"/>
    </row>
    <row r="189" spans="1:40" ht="15.75" customHeight="1">
      <c r="A189" s="588"/>
      <c r="B189" s="914"/>
      <c r="C189" s="588"/>
      <c r="D189" s="588"/>
      <c r="E189" s="588"/>
      <c r="F189" s="588"/>
      <c r="G189" s="588"/>
      <c r="H189" s="588"/>
      <c r="I189" s="588"/>
      <c r="J189" s="914"/>
      <c r="K189" s="914"/>
      <c r="L189" s="914"/>
      <c r="M189" s="914"/>
      <c r="N189" s="914"/>
      <c r="O189" s="914"/>
      <c r="P189" s="914"/>
      <c r="Q189" s="914"/>
      <c r="R189" s="914"/>
      <c r="S189" s="914"/>
      <c r="T189" s="914"/>
      <c r="U189" s="914"/>
      <c r="V189" s="914"/>
      <c r="W189" s="914"/>
      <c r="X189" s="914"/>
      <c r="Y189" s="914"/>
      <c r="Z189" s="914"/>
      <c r="AA189" s="914"/>
      <c r="AB189" s="914"/>
      <c r="AC189" s="914"/>
      <c r="AD189" s="914"/>
      <c r="AE189" s="914"/>
      <c r="AF189" s="914"/>
      <c r="AG189" s="914"/>
      <c r="AH189" s="914"/>
      <c r="AI189" s="914"/>
      <c r="AJ189" s="914"/>
      <c r="AK189" s="914"/>
      <c r="AL189" s="914"/>
      <c r="AM189" s="914"/>
      <c r="AN189" s="914"/>
    </row>
    <row r="190" spans="1:40" ht="15.75" customHeight="1">
      <c r="A190" s="588"/>
      <c r="B190" s="914"/>
      <c r="C190" s="588"/>
      <c r="D190" s="588"/>
      <c r="E190" s="588"/>
      <c r="F190" s="588"/>
      <c r="G190" s="588"/>
      <c r="H190" s="588"/>
      <c r="I190" s="588"/>
      <c r="J190" s="914"/>
      <c r="K190" s="914"/>
      <c r="L190" s="914"/>
      <c r="M190" s="914"/>
      <c r="N190" s="914"/>
      <c r="O190" s="914"/>
      <c r="P190" s="914"/>
      <c r="Q190" s="914"/>
      <c r="R190" s="914"/>
      <c r="S190" s="914"/>
      <c r="T190" s="914"/>
      <c r="U190" s="914"/>
      <c r="V190" s="914"/>
      <c r="W190" s="914"/>
      <c r="X190" s="914"/>
      <c r="Y190" s="914"/>
      <c r="Z190" s="914"/>
      <c r="AA190" s="914"/>
      <c r="AB190" s="914"/>
      <c r="AC190" s="914"/>
      <c r="AD190" s="914"/>
      <c r="AE190" s="914"/>
      <c r="AF190" s="914"/>
      <c r="AG190" s="914"/>
      <c r="AH190" s="914"/>
      <c r="AI190" s="914"/>
      <c r="AJ190" s="914"/>
      <c r="AK190" s="914"/>
      <c r="AL190" s="914"/>
      <c r="AM190" s="914"/>
      <c r="AN190" s="914"/>
    </row>
    <row r="191" spans="1:40" ht="15.75" customHeight="1">
      <c r="A191" s="588"/>
      <c r="B191" s="914"/>
      <c r="C191" s="588"/>
      <c r="D191" s="588"/>
      <c r="E191" s="588"/>
      <c r="F191" s="588"/>
      <c r="G191" s="588"/>
      <c r="H191" s="588"/>
      <c r="I191" s="588"/>
      <c r="J191" s="914"/>
      <c r="K191" s="914"/>
      <c r="L191" s="914"/>
      <c r="M191" s="914"/>
      <c r="N191" s="914"/>
      <c r="O191" s="914"/>
      <c r="P191" s="914"/>
      <c r="Q191" s="914"/>
      <c r="R191" s="914"/>
      <c r="S191" s="914"/>
      <c r="T191" s="914"/>
      <c r="U191" s="914"/>
      <c r="V191" s="914"/>
      <c r="W191" s="914"/>
      <c r="X191" s="914"/>
      <c r="Y191" s="914"/>
      <c r="Z191" s="914"/>
      <c r="AA191" s="914"/>
      <c r="AB191" s="914"/>
      <c r="AC191" s="914"/>
      <c r="AD191" s="914"/>
      <c r="AE191" s="914"/>
      <c r="AF191" s="914"/>
      <c r="AG191" s="914"/>
      <c r="AH191" s="914"/>
      <c r="AI191" s="914"/>
      <c r="AJ191" s="914"/>
      <c r="AK191" s="914"/>
      <c r="AL191" s="914"/>
      <c r="AM191" s="914"/>
      <c r="AN191" s="914"/>
    </row>
    <row r="192" spans="1:40" ht="15.75" customHeight="1">
      <c r="A192" s="588"/>
      <c r="B192" s="914"/>
      <c r="C192" s="588"/>
      <c r="D192" s="588"/>
      <c r="E192" s="588"/>
      <c r="F192" s="588"/>
      <c r="G192" s="588"/>
      <c r="H192" s="588"/>
      <c r="I192" s="588"/>
      <c r="J192" s="914"/>
      <c r="K192" s="914"/>
      <c r="L192" s="914"/>
      <c r="M192" s="914"/>
      <c r="N192" s="914"/>
      <c r="O192" s="914"/>
      <c r="P192" s="914"/>
      <c r="Q192" s="914"/>
      <c r="R192" s="914"/>
      <c r="S192" s="914"/>
      <c r="T192" s="914"/>
      <c r="U192" s="914"/>
      <c r="V192" s="914"/>
      <c r="W192" s="914"/>
      <c r="X192" s="914"/>
      <c r="Y192" s="914"/>
      <c r="Z192" s="914"/>
      <c r="AA192" s="914"/>
      <c r="AB192" s="914"/>
      <c r="AC192" s="914"/>
      <c r="AD192" s="914"/>
      <c r="AE192" s="914"/>
      <c r="AF192" s="914"/>
      <c r="AG192" s="914"/>
      <c r="AH192" s="914"/>
      <c r="AI192" s="914"/>
      <c r="AJ192" s="914"/>
      <c r="AK192" s="914"/>
      <c r="AL192" s="914"/>
      <c r="AM192" s="914"/>
      <c r="AN192" s="914"/>
    </row>
    <row r="193" spans="1:40" ht="15.75" customHeight="1">
      <c r="A193" s="588"/>
      <c r="B193" s="914"/>
      <c r="C193" s="588"/>
      <c r="D193" s="588"/>
      <c r="E193" s="588"/>
      <c r="F193" s="588"/>
      <c r="G193" s="588"/>
      <c r="H193" s="588"/>
      <c r="I193" s="588"/>
      <c r="J193" s="914"/>
      <c r="K193" s="914"/>
      <c r="L193" s="914"/>
      <c r="M193" s="914"/>
      <c r="N193" s="914"/>
      <c r="O193" s="914"/>
      <c r="P193" s="914"/>
      <c r="Q193" s="914"/>
      <c r="R193" s="914"/>
      <c r="S193" s="914"/>
      <c r="T193" s="914"/>
      <c r="U193" s="914"/>
      <c r="V193" s="914"/>
      <c r="W193" s="914"/>
      <c r="X193" s="914"/>
      <c r="Y193" s="914"/>
      <c r="Z193" s="914"/>
      <c r="AA193" s="914"/>
      <c r="AB193" s="914"/>
      <c r="AC193" s="914"/>
      <c r="AD193" s="914"/>
      <c r="AE193" s="914"/>
      <c r="AF193" s="914"/>
      <c r="AG193" s="914"/>
      <c r="AH193" s="914"/>
      <c r="AI193" s="914"/>
      <c r="AJ193" s="914"/>
      <c r="AK193" s="914"/>
      <c r="AL193" s="914"/>
      <c r="AM193" s="914"/>
      <c r="AN193" s="914"/>
    </row>
    <row r="194" spans="1:40" ht="15.75" customHeight="1">
      <c r="A194" s="588"/>
      <c r="B194" s="914"/>
      <c r="C194" s="588"/>
      <c r="D194" s="588"/>
      <c r="E194" s="588"/>
      <c r="F194" s="588"/>
      <c r="G194" s="588"/>
      <c r="H194" s="588"/>
      <c r="I194" s="588"/>
      <c r="J194" s="914"/>
      <c r="K194" s="914"/>
      <c r="L194" s="914"/>
      <c r="M194" s="914"/>
      <c r="N194" s="914"/>
      <c r="O194" s="914"/>
      <c r="P194" s="914"/>
      <c r="Q194" s="914"/>
      <c r="R194" s="914"/>
      <c r="S194" s="914"/>
      <c r="T194" s="914"/>
      <c r="U194" s="914"/>
      <c r="V194" s="914"/>
      <c r="W194" s="914"/>
      <c r="X194" s="914"/>
      <c r="Y194" s="914"/>
      <c r="Z194" s="914"/>
      <c r="AA194" s="914"/>
      <c r="AB194" s="914"/>
      <c r="AC194" s="914"/>
      <c r="AD194" s="914"/>
      <c r="AE194" s="914"/>
      <c r="AF194" s="914"/>
      <c r="AG194" s="914"/>
      <c r="AH194" s="914"/>
      <c r="AI194" s="914"/>
      <c r="AJ194" s="914"/>
      <c r="AK194" s="914"/>
      <c r="AL194" s="914"/>
      <c r="AM194" s="914"/>
      <c r="AN194" s="914"/>
    </row>
    <row r="195" spans="1:40" ht="15.75" customHeight="1">
      <c r="A195" s="588"/>
      <c r="B195" s="914"/>
      <c r="C195" s="588"/>
      <c r="D195" s="588"/>
      <c r="E195" s="588"/>
      <c r="F195" s="588"/>
      <c r="G195" s="588"/>
      <c r="H195" s="588"/>
      <c r="I195" s="588"/>
      <c r="J195" s="914"/>
      <c r="K195" s="914"/>
      <c r="L195" s="914"/>
      <c r="M195" s="914"/>
      <c r="N195" s="914"/>
      <c r="O195" s="914"/>
      <c r="P195" s="914"/>
      <c r="Q195" s="914"/>
      <c r="R195" s="914"/>
      <c r="S195" s="914"/>
      <c r="T195" s="914"/>
      <c r="U195" s="914"/>
      <c r="V195" s="914"/>
      <c r="W195" s="914"/>
      <c r="X195" s="914"/>
      <c r="Y195" s="914"/>
      <c r="Z195" s="914"/>
      <c r="AA195" s="914"/>
      <c r="AB195" s="914"/>
      <c r="AC195" s="914"/>
      <c r="AD195" s="914"/>
      <c r="AE195" s="914"/>
      <c r="AF195" s="914"/>
      <c r="AG195" s="914"/>
      <c r="AH195" s="914"/>
      <c r="AI195" s="914"/>
      <c r="AJ195" s="914"/>
      <c r="AK195" s="914"/>
      <c r="AL195" s="914"/>
      <c r="AM195" s="914"/>
      <c r="AN195" s="914"/>
    </row>
    <row r="196" spans="1:40" ht="15.75" customHeight="1">
      <c r="A196" s="588"/>
      <c r="B196" s="914"/>
      <c r="C196" s="588"/>
      <c r="D196" s="588"/>
      <c r="E196" s="588"/>
      <c r="F196" s="588"/>
      <c r="G196" s="588"/>
      <c r="H196" s="588"/>
      <c r="I196" s="588"/>
      <c r="J196" s="914"/>
      <c r="K196" s="914"/>
      <c r="L196" s="914"/>
      <c r="M196" s="914"/>
      <c r="N196" s="914"/>
      <c r="O196" s="914"/>
      <c r="P196" s="914"/>
      <c r="Q196" s="914"/>
      <c r="R196" s="914"/>
      <c r="S196" s="914"/>
      <c r="T196" s="914"/>
      <c r="U196" s="914"/>
      <c r="V196" s="914"/>
      <c r="W196" s="914"/>
      <c r="X196" s="914"/>
      <c r="Y196" s="914"/>
      <c r="Z196" s="914"/>
      <c r="AA196" s="914"/>
      <c r="AB196" s="914"/>
      <c r="AC196" s="914"/>
      <c r="AD196" s="914"/>
      <c r="AE196" s="914"/>
      <c r="AF196" s="914"/>
      <c r="AG196" s="914"/>
      <c r="AH196" s="914"/>
      <c r="AI196" s="914"/>
      <c r="AJ196" s="914"/>
      <c r="AK196" s="914"/>
      <c r="AL196" s="914"/>
      <c r="AM196" s="914"/>
      <c r="AN196" s="914"/>
    </row>
    <row r="197" spans="1:40" ht="15.75" customHeight="1">
      <c r="A197" s="588"/>
      <c r="B197" s="914"/>
      <c r="C197" s="588"/>
      <c r="D197" s="588"/>
      <c r="E197" s="588"/>
      <c r="F197" s="588"/>
      <c r="G197" s="588"/>
      <c r="H197" s="588"/>
      <c r="I197" s="588"/>
      <c r="J197" s="914"/>
      <c r="K197" s="914"/>
      <c r="L197" s="914"/>
      <c r="M197" s="914"/>
      <c r="N197" s="914"/>
      <c r="O197" s="914"/>
      <c r="P197" s="914"/>
      <c r="Q197" s="914"/>
      <c r="R197" s="914"/>
      <c r="S197" s="914"/>
      <c r="T197" s="914"/>
      <c r="U197" s="914"/>
      <c r="V197" s="914"/>
      <c r="W197" s="914"/>
      <c r="X197" s="914"/>
      <c r="Y197" s="914"/>
      <c r="Z197" s="914"/>
      <c r="AA197" s="914"/>
      <c r="AB197" s="914"/>
      <c r="AC197" s="914"/>
      <c r="AD197" s="914"/>
      <c r="AE197" s="914"/>
      <c r="AF197" s="914"/>
      <c r="AG197" s="914"/>
      <c r="AH197" s="914"/>
      <c r="AI197" s="914"/>
      <c r="AJ197" s="914"/>
      <c r="AK197" s="914"/>
      <c r="AL197" s="914"/>
      <c r="AM197" s="914"/>
      <c r="AN197" s="914"/>
    </row>
    <row r="198" spans="1:40" ht="15.75" customHeight="1">
      <c r="A198" s="588"/>
      <c r="B198" s="914"/>
      <c r="C198" s="588"/>
      <c r="D198" s="588"/>
      <c r="E198" s="588"/>
      <c r="F198" s="588"/>
      <c r="G198" s="588"/>
      <c r="H198" s="588"/>
      <c r="I198" s="588"/>
      <c r="J198" s="914"/>
      <c r="K198" s="914"/>
      <c r="L198" s="914"/>
      <c r="M198" s="914"/>
      <c r="N198" s="914"/>
      <c r="O198" s="914"/>
      <c r="P198" s="914"/>
      <c r="Q198" s="914"/>
      <c r="R198" s="914"/>
      <c r="S198" s="914"/>
      <c r="T198" s="914"/>
      <c r="U198" s="914"/>
      <c r="V198" s="914"/>
      <c r="W198" s="914"/>
      <c r="X198" s="914"/>
      <c r="Y198" s="914"/>
      <c r="Z198" s="914"/>
      <c r="AA198" s="914"/>
      <c r="AB198" s="914"/>
      <c r="AC198" s="914"/>
      <c r="AD198" s="914"/>
      <c r="AE198" s="914"/>
      <c r="AF198" s="914"/>
      <c r="AG198" s="914"/>
      <c r="AH198" s="914"/>
      <c r="AI198" s="914"/>
      <c r="AJ198" s="914"/>
      <c r="AK198" s="914"/>
      <c r="AL198" s="914"/>
      <c r="AM198" s="914"/>
      <c r="AN198" s="914"/>
    </row>
    <row r="199" spans="1:40" ht="15.75" customHeight="1">
      <c r="A199" s="588"/>
      <c r="B199" s="914"/>
      <c r="C199" s="588"/>
      <c r="D199" s="588"/>
      <c r="E199" s="588"/>
      <c r="F199" s="588"/>
      <c r="G199" s="588"/>
      <c r="H199" s="588"/>
      <c r="I199" s="588"/>
      <c r="J199" s="914"/>
      <c r="K199" s="914"/>
      <c r="L199" s="914"/>
      <c r="M199" s="914"/>
      <c r="N199" s="914"/>
      <c r="O199" s="914"/>
      <c r="P199" s="914"/>
      <c r="Q199" s="914"/>
      <c r="R199" s="914"/>
      <c r="S199" s="914"/>
      <c r="T199" s="914"/>
      <c r="U199" s="914"/>
      <c r="V199" s="914"/>
      <c r="W199" s="914"/>
      <c r="X199" s="914"/>
      <c r="Y199" s="914"/>
      <c r="Z199" s="914"/>
      <c r="AA199" s="914"/>
      <c r="AB199" s="914"/>
      <c r="AC199" s="914"/>
      <c r="AD199" s="914"/>
      <c r="AE199" s="914"/>
      <c r="AF199" s="914"/>
      <c r="AG199" s="914"/>
      <c r="AH199" s="914"/>
      <c r="AI199" s="914"/>
      <c r="AJ199" s="914"/>
      <c r="AK199" s="914"/>
      <c r="AL199" s="914"/>
      <c r="AM199" s="914"/>
      <c r="AN199" s="914"/>
    </row>
    <row r="200" spans="1:40" ht="15.75" customHeight="1">
      <c r="A200" s="588"/>
      <c r="B200" s="914"/>
      <c r="C200" s="588"/>
      <c r="D200" s="588"/>
      <c r="E200" s="588"/>
      <c r="F200" s="588"/>
      <c r="G200" s="588"/>
      <c r="H200" s="588"/>
      <c r="I200" s="588"/>
      <c r="J200" s="914"/>
      <c r="K200" s="914"/>
      <c r="L200" s="914"/>
      <c r="M200" s="914"/>
      <c r="N200" s="914"/>
      <c r="O200" s="914"/>
      <c r="P200" s="914"/>
      <c r="Q200" s="914"/>
      <c r="R200" s="914"/>
      <c r="S200" s="914"/>
      <c r="T200" s="914"/>
      <c r="U200" s="914"/>
      <c r="V200" s="914"/>
      <c r="W200" s="914"/>
      <c r="X200" s="914"/>
      <c r="Y200" s="914"/>
      <c r="Z200" s="914"/>
      <c r="AA200" s="914"/>
      <c r="AB200" s="914"/>
      <c r="AC200" s="914"/>
      <c r="AD200" s="914"/>
      <c r="AE200" s="914"/>
      <c r="AF200" s="914"/>
      <c r="AG200" s="914"/>
      <c r="AH200" s="914"/>
      <c r="AI200" s="914"/>
      <c r="AJ200" s="914"/>
      <c r="AK200" s="914"/>
      <c r="AL200" s="914"/>
      <c r="AM200" s="914"/>
      <c r="AN200" s="914"/>
    </row>
    <row r="201" spans="1:40" ht="15.75" customHeight="1">
      <c r="A201" s="588"/>
      <c r="B201" s="914"/>
      <c r="C201" s="588"/>
      <c r="D201" s="588"/>
      <c r="E201" s="588"/>
      <c r="F201" s="588"/>
      <c r="G201" s="588"/>
      <c r="H201" s="588"/>
      <c r="I201" s="588"/>
      <c r="J201" s="914"/>
      <c r="K201" s="914"/>
      <c r="L201" s="914"/>
      <c r="M201" s="914"/>
      <c r="N201" s="914"/>
      <c r="O201" s="914"/>
      <c r="P201" s="914"/>
      <c r="Q201" s="914"/>
      <c r="R201" s="914"/>
      <c r="S201" s="914"/>
      <c r="T201" s="914"/>
      <c r="U201" s="914"/>
      <c r="V201" s="914"/>
      <c r="W201" s="914"/>
      <c r="X201" s="914"/>
      <c r="Y201" s="914"/>
      <c r="Z201" s="914"/>
      <c r="AA201" s="914"/>
      <c r="AB201" s="914"/>
      <c r="AC201" s="914"/>
      <c r="AD201" s="914"/>
      <c r="AE201" s="914"/>
      <c r="AF201" s="914"/>
      <c r="AG201" s="914"/>
      <c r="AH201" s="914"/>
      <c r="AI201" s="914"/>
      <c r="AJ201" s="914"/>
      <c r="AK201" s="914"/>
      <c r="AL201" s="914"/>
      <c r="AM201" s="914"/>
      <c r="AN201" s="914"/>
    </row>
    <row r="202" spans="1:40" ht="15.75" customHeight="1">
      <c r="A202" s="588"/>
      <c r="B202" s="914"/>
      <c r="C202" s="588"/>
      <c r="D202" s="588"/>
      <c r="E202" s="588"/>
      <c r="F202" s="588"/>
      <c r="G202" s="588"/>
      <c r="H202" s="588"/>
      <c r="I202" s="588"/>
      <c r="J202" s="914"/>
      <c r="K202" s="914"/>
      <c r="L202" s="914"/>
      <c r="M202" s="914"/>
      <c r="N202" s="914"/>
      <c r="O202" s="914"/>
      <c r="P202" s="914"/>
      <c r="Q202" s="914"/>
      <c r="R202" s="914"/>
      <c r="S202" s="914"/>
      <c r="T202" s="914"/>
      <c r="U202" s="914"/>
      <c r="V202" s="914"/>
      <c r="W202" s="914"/>
      <c r="X202" s="914"/>
      <c r="Y202" s="914"/>
      <c r="Z202" s="914"/>
      <c r="AA202" s="914"/>
      <c r="AB202" s="914"/>
      <c r="AC202" s="914"/>
      <c r="AD202" s="914"/>
      <c r="AE202" s="914"/>
      <c r="AF202" s="914"/>
      <c r="AG202" s="914"/>
      <c r="AH202" s="914"/>
      <c r="AI202" s="914"/>
      <c r="AJ202" s="914"/>
      <c r="AK202" s="914"/>
      <c r="AL202" s="914"/>
      <c r="AM202" s="914"/>
      <c r="AN202" s="914"/>
    </row>
    <row r="203" spans="1:40" ht="15.75" customHeight="1">
      <c r="A203" s="588"/>
      <c r="B203" s="914"/>
      <c r="C203" s="588"/>
      <c r="D203" s="588"/>
      <c r="E203" s="588"/>
      <c r="F203" s="588"/>
      <c r="G203" s="588"/>
      <c r="H203" s="588"/>
      <c r="I203" s="588"/>
      <c r="J203" s="914"/>
      <c r="K203" s="914"/>
      <c r="L203" s="914"/>
      <c r="M203" s="914"/>
      <c r="N203" s="914"/>
      <c r="O203" s="914"/>
      <c r="P203" s="914"/>
      <c r="Q203" s="914"/>
      <c r="R203" s="914"/>
      <c r="S203" s="914"/>
      <c r="T203" s="914"/>
      <c r="U203" s="914"/>
      <c r="V203" s="914"/>
      <c r="W203" s="914"/>
      <c r="X203" s="914"/>
      <c r="Y203" s="914"/>
      <c r="Z203" s="914"/>
      <c r="AA203" s="914"/>
      <c r="AB203" s="914"/>
      <c r="AC203" s="914"/>
      <c r="AD203" s="914"/>
      <c r="AE203" s="914"/>
      <c r="AF203" s="914"/>
      <c r="AG203" s="914"/>
      <c r="AH203" s="914"/>
      <c r="AI203" s="914"/>
      <c r="AJ203" s="914"/>
      <c r="AK203" s="914"/>
      <c r="AL203" s="914"/>
      <c r="AM203" s="914"/>
      <c r="AN203" s="914"/>
    </row>
    <row r="204" spans="1:40" ht="15.75" customHeight="1">
      <c r="A204" s="588"/>
      <c r="B204" s="914"/>
      <c r="C204" s="588"/>
      <c r="D204" s="588"/>
      <c r="E204" s="588"/>
      <c r="F204" s="588"/>
      <c r="G204" s="588"/>
      <c r="H204" s="588"/>
      <c r="I204" s="588"/>
      <c r="J204" s="914"/>
      <c r="K204" s="914"/>
      <c r="L204" s="914"/>
      <c r="M204" s="914"/>
      <c r="N204" s="914"/>
      <c r="O204" s="914"/>
      <c r="P204" s="914"/>
      <c r="Q204" s="914"/>
      <c r="R204" s="914"/>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row>
    <row r="205" spans="1:40" ht="15.75" customHeight="1">
      <c r="A205" s="588"/>
      <c r="B205" s="914"/>
      <c r="C205" s="588"/>
      <c r="D205" s="588"/>
      <c r="E205" s="588"/>
      <c r="F205" s="588"/>
      <c r="G205" s="588"/>
      <c r="H205" s="588"/>
      <c r="I205" s="588"/>
      <c r="J205" s="914"/>
      <c r="K205" s="914"/>
      <c r="L205" s="914"/>
      <c r="M205" s="914"/>
      <c r="N205" s="914"/>
      <c r="O205" s="914"/>
      <c r="P205" s="914"/>
      <c r="Q205" s="914"/>
      <c r="R205" s="914"/>
      <c r="S205" s="914"/>
      <c r="T205" s="914"/>
      <c r="U205" s="914"/>
      <c r="V205" s="914"/>
      <c r="W205" s="914"/>
      <c r="X205" s="914"/>
      <c r="Y205" s="914"/>
      <c r="Z205" s="914"/>
      <c r="AA205" s="914"/>
      <c r="AB205" s="914"/>
      <c r="AC205" s="914"/>
      <c r="AD205" s="914"/>
      <c r="AE205" s="914"/>
      <c r="AF205" s="914"/>
      <c r="AG205" s="914"/>
      <c r="AH205" s="914"/>
      <c r="AI205" s="914"/>
      <c r="AJ205" s="914"/>
      <c r="AK205" s="914"/>
      <c r="AL205" s="914"/>
      <c r="AM205" s="914"/>
      <c r="AN205" s="914"/>
    </row>
    <row r="206" spans="1:40" ht="15.75" customHeight="1">
      <c r="A206" s="588"/>
      <c r="B206" s="914"/>
      <c r="C206" s="588"/>
      <c r="D206" s="588"/>
      <c r="E206" s="588"/>
      <c r="F206" s="588"/>
      <c r="G206" s="588"/>
      <c r="H206" s="588"/>
      <c r="I206" s="588"/>
      <c r="J206" s="914"/>
      <c r="K206" s="914"/>
      <c r="L206" s="914"/>
      <c r="M206" s="914"/>
      <c r="N206" s="914"/>
      <c r="O206" s="914"/>
      <c r="P206" s="914"/>
      <c r="Q206" s="914"/>
      <c r="R206" s="914"/>
      <c r="S206" s="914"/>
      <c r="T206" s="914"/>
      <c r="U206" s="914"/>
      <c r="V206" s="914"/>
      <c r="W206" s="914"/>
      <c r="X206" s="914"/>
      <c r="Y206" s="914"/>
      <c r="Z206" s="914"/>
      <c r="AA206" s="914"/>
      <c r="AB206" s="914"/>
      <c r="AC206" s="914"/>
      <c r="AD206" s="914"/>
      <c r="AE206" s="914"/>
      <c r="AF206" s="914"/>
      <c r="AG206" s="914"/>
      <c r="AH206" s="914"/>
      <c r="AI206" s="914"/>
      <c r="AJ206" s="914"/>
      <c r="AK206" s="914"/>
      <c r="AL206" s="914"/>
      <c r="AM206" s="914"/>
      <c r="AN206" s="914"/>
    </row>
    <row r="207" spans="1:40" ht="15.75" customHeight="1">
      <c r="A207" s="588"/>
      <c r="B207" s="914"/>
      <c r="C207" s="588"/>
      <c r="D207" s="588"/>
      <c r="E207" s="588"/>
      <c r="F207" s="588"/>
      <c r="G207" s="588"/>
      <c r="H207" s="588"/>
      <c r="I207" s="588"/>
      <c r="J207" s="914"/>
      <c r="K207" s="914"/>
      <c r="L207" s="914"/>
      <c r="M207" s="914"/>
      <c r="N207" s="914"/>
      <c r="O207" s="914"/>
      <c r="P207" s="914"/>
      <c r="Q207" s="914"/>
      <c r="R207" s="914"/>
      <c r="S207" s="914"/>
      <c r="T207" s="914"/>
      <c r="U207" s="914"/>
      <c r="V207" s="914"/>
      <c r="W207" s="914"/>
      <c r="X207" s="914"/>
      <c r="Y207" s="914"/>
      <c r="Z207" s="914"/>
      <c r="AA207" s="914"/>
      <c r="AB207" s="914"/>
      <c r="AC207" s="914"/>
      <c r="AD207" s="914"/>
      <c r="AE207" s="914"/>
      <c r="AF207" s="914"/>
      <c r="AG207" s="914"/>
      <c r="AH207" s="914"/>
      <c r="AI207" s="914"/>
      <c r="AJ207" s="914"/>
      <c r="AK207" s="914"/>
      <c r="AL207" s="914"/>
      <c r="AM207" s="914"/>
      <c r="AN207" s="914"/>
    </row>
    <row r="208" spans="1:40" ht="15.75" customHeight="1">
      <c r="A208" s="588"/>
      <c r="B208" s="914"/>
      <c r="C208" s="588"/>
      <c r="D208" s="588"/>
      <c r="E208" s="588"/>
      <c r="F208" s="588"/>
      <c r="G208" s="588"/>
      <c r="H208" s="588"/>
      <c r="I208" s="588"/>
      <c r="J208" s="914"/>
      <c r="K208" s="914"/>
      <c r="L208" s="914"/>
      <c r="M208" s="914"/>
      <c r="N208" s="914"/>
      <c r="O208" s="914"/>
      <c r="P208" s="914"/>
      <c r="Q208" s="914"/>
      <c r="R208" s="914"/>
      <c r="S208" s="914"/>
      <c r="T208" s="914"/>
      <c r="U208" s="914"/>
      <c r="V208" s="914"/>
      <c r="W208" s="914"/>
      <c r="X208" s="914"/>
      <c r="Y208" s="914"/>
      <c r="Z208" s="914"/>
      <c r="AA208" s="914"/>
      <c r="AB208" s="914"/>
      <c r="AC208" s="914"/>
      <c r="AD208" s="914"/>
      <c r="AE208" s="914"/>
      <c r="AF208" s="914"/>
      <c r="AG208" s="914"/>
      <c r="AH208" s="914"/>
      <c r="AI208" s="914"/>
      <c r="AJ208" s="914"/>
      <c r="AK208" s="914"/>
      <c r="AL208" s="914"/>
      <c r="AM208" s="914"/>
      <c r="AN208" s="914"/>
    </row>
    <row r="209" spans="1:40" ht="15.75" customHeight="1">
      <c r="A209" s="588"/>
      <c r="B209" s="914"/>
      <c r="C209" s="588"/>
      <c r="D209" s="588"/>
      <c r="E209" s="588"/>
      <c r="F209" s="588"/>
      <c r="G209" s="588"/>
      <c r="H209" s="588"/>
      <c r="I209" s="588"/>
      <c r="J209" s="914"/>
      <c r="K209" s="914"/>
      <c r="L209" s="914"/>
      <c r="M209" s="914"/>
      <c r="N209" s="914"/>
      <c r="O209" s="914"/>
      <c r="P209" s="914"/>
      <c r="Q209" s="914"/>
      <c r="R209" s="914"/>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row>
    <row r="210" spans="1:40" ht="15.75" customHeight="1">
      <c r="A210" s="588"/>
      <c r="B210" s="914"/>
      <c r="C210" s="588"/>
      <c r="D210" s="588"/>
      <c r="E210" s="588"/>
      <c r="F210" s="588"/>
      <c r="G210" s="588"/>
      <c r="H210" s="588"/>
      <c r="I210" s="588"/>
      <c r="J210" s="914"/>
      <c r="K210" s="914"/>
      <c r="L210" s="914"/>
      <c r="M210" s="914"/>
      <c r="N210" s="914"/>
      <c r="O210" s="914"/>
      <c r="P210" s="914"/>
      <c r="Q210" s="914"/>
      <c r="R210" s="914"/>
      <c r="S210" s="914"/>
      <c r="T210" s="914"/>
      <c r="U210" s="914"/>
      <c r="V210" s="914"/>
      <c r="W210" s="914"/>
      <c r="X210" s="914"/>
      <c r="Y210" s="914"/>
      <c r="Z210" s="914"/>
      <c r="AA210" s="914"/>
      <c r="AB210" s="914"/>
      <c r="AC210" s="914"/>
      <c r="AD210" s="914"/>
      <c r="AE210" s="914"/>
      <c r="AF210" s="914"/>
      <c r="AG210" s="914"/>
      <c r="AH210" s="914"/>
      <c r="AI210" s="914"/>
      <c r="AJ210" s="914"/>
      <c r="AK210" s="914"/>
      <c r="AL210" s="914"/>
      <c r="AM210" s="914"/>
      <c r="AN210" s="914"/>
    </row>
    <row r="211" spans="1:40" ht="15.75" customHeight="1">
      <c r="A211" s="588"/>
      <c r="B211" s="914"/>
      <c r="C211" s="588"/>
      <c r="D211" s="588"/>
      <c r="E211" s="588"/>
      <c r="F211" s="588"/>
      <c r="G211" s="588"/>
      <c r="H211" s="588"/>
      <c r="I211" s="588"/>
      <c r="J211" s="914"/>
      <c r="K211" s="914"/>
      <c r="L211" s="914"/>
      <c r="M211" s="914"/>
      <c r="N211" s="914"/>
      <c r="O211" s="914"/>
      <c r="P211" s="914"/>
      <c r="Q211" s="914"/>
      <c r="R211" s="914"/>
      <c r="S211" s="914"/>
      <c r="T211" s="914"/>
      <c r="U211" s="914"/>
      <c r="V211" s="914"/>
      <c r="W211" s="914"/>
      <c r="X211" s="914"/>
      <c r="Y211" s="914"/>
      <c r="Z211" s="914"/>
      <c r="AA211" s="914"/>
      <c r="AB211" s="914"/>
      <c r="AC211" s="914"/>
      <c r="AD211" s="914"/>
      <c r="AE211" s="914"/>
      <c r="AF211" s="914"/>
      <c r="AG211" s="914"/>
      <c r="AH211" s="914"/>
      <c r="AI211" s="914"/>
      <c r="AJ211" s="914"/>
      <c r="AK211" s="914"/>
      <c r="AL211" s="914"/>
      <c r="AM211" s="914"/>
      <c r="AN211" s="914"/>
    </row>
    <row r="212" spans="1:40" ht="15.75" customHeight="1">
      <c r="A212" s="588"/>
      <c r="B212" s="914"/>
      <c r="C212" s="588"/>
      <c r="D212" s="588"/>
      <c r="E212" s="588"/>
      <c r="F212" s="588"/>
      <c r="G212" s="588"/>
      <c r="H212" s="588"/>
      <c r="I212" s="588"/>
      <c r="J212" s="914"/>
      <c r="K212" s="914"/>
      <c r="L212" s="914"/>
      <c r="M212" s="914"/>
      <c r="N212" s="914"/>
      <c r="O212" s="914"/>
      <c r="P212" s="914"/>
      <c r="Q212" s="914"/>
      <c r="R212" s="914"/>
      <c r="S212" s="914"/>
      <c r="T212" s="914"/>
      <c r="U212" s="914"/>
      <c r="V212" s="914"/>
      <c r="W212" s="914"/>
      <c r="X212" s="914"/>
      <c r="Y212" s="914"/>
      <c r="Z212" s="914"/>
      <c r="AA212" s="914"/>
      <c r="AB212" s="914"/>
      <c r="AC212" s="914"/>
      <c r="AD212" s="914"/>
      <c r="AE212" s="914"/>
      <c r="AF212" s="914"/>
      <c r="AG212" s="914"/>
      <c r="AH212" s="914"/>
      <c r="AI212" s="914"/>
      <c r="AJ212" s="914"/>
      <c r="AK212" s="914"/>
      <c r="AL212" s="914"/>
      <c r="AM212" s="914"/>
      <c r="AN212" s="914"/>
    </row>
    <row r="213" spans="1:40" ht="15.75" customHeight="1">
      <c r="A213" s="588"/>
      <c r="B213" s="914"/>
      <c r="C213" s="588"/>
      <c r="D213" s="588"/>
      <c r="E213" s="588"/>
      <c r="F213" s="588"/>
      <c r="G213" s="588"/>
      <c r="H213" s="588"/>
      <c r="I213" s="588"/>
      <c r="J213" s="914"/>
      <c r="K213" s="914"/>
      <c r="L213" s="914"/>
      <c r="M213" s="914"/>
      <c r="N213" s="914"/>
      <c r="O213" s="914"/>
      <c r="P213" s="914"/>
      <c r="Q213" s="914"/>
      <c r="R213" s="914"/>
      <c r="S213" s="914"/>
      <c r="T213" s="914"/>
      <c r="U213" s="914"/>
      <c r="V213" s="914"/>
      <c r="W213" s="914"/>
      <c r="X213" s="914"/>
      <c r="Y213" s="914"/>
      <c r="Z213" s="914"/>
      <c r="AA213" s="914"/>
      <c r="AB213" s="914"/>
      <c r="AC213" s="914"/>
      <c r="AD213" s="914"/>
      <c r="AE213" s="914"/>
      <c r="AF213" s="914"/>
      <c r="AG213" s="914"/>
      <c r="AH213" s="914"/>
      <c r="AI213" s="914"/>
      <c r="AJ213" s="914"/>
      <c r="AK213" s="914"/>
      <c r="AL213" s="914"/>
      <c r="AM213" s="914"/>
      <c r="AN213" s="914"/>
    </row>
    <row r="214" spans="1:40" ht="15.75" customHeight="1">
      <c r="A214" s="588"/>
      <c r="B214" s="914"/>
      <c r="C214" s="588"/>
      <c r="D214" s="588"/>
      <c r="E214" s="588"/>
      <c r="F214" s="588"/>
      <c r="G214" s="588"/>
      <c r="H214" s="588"/>
      <c r="I214" s="588"/>
      <c r="J214" s="914"/>
      <c r="K214" s="914"/>
      <c r="L214" s="914"/>
      <c r="M214" s="914"/>
      <c r="N214" s="914"/>
      <c r="O214" s="914"/>
      <c r="P214" s="914"/>
      <c r="Q214" s="914"/>
      <c r="R214" s="914"/>
      <c r="S214" s="914"/>
      <c r="T214" s="914"/>
      <c r="U214" s="914"/>
      <c r="V214" s="914"/>
      <c r="W214" s="914"/>
      <c r="X214" s="914"/>
      <c r="Y214" s="914"/>
      <c r="Z214" s="914"/>
      <c r="AA214" s="914"/>
      <c r="AB214" s="914"/>
      <c r="AC214" s="914"/>
      <c r="AD214" s="914"/>
      <c r="AE214" s="914"/>
      <c r="AF214" s="914"/>
      <c r="AG214" s="914"/>
      <c r="AH214" s="914"/>
      <c r="AI214" s="914"/>
      <c r="AJ214" s="914"/>
      <c r="AK214" s="914"/>
      <c r="AL214" s="914"/>
      <c r="AM214" s="914"/>
      <c r="AN214" s="914"/>
    </row>
    <row r="215" spans="1:40" ht="15.75" customHeight="1">
      <c r="A215" s="588"/>
      <c r="B215" s="914"/>
      <c r="C215" s="588"/>
      <c r="D215" s="588"/>
      <c r="E215" s="588"/>
      <c r="F215" s="588"/>
      <c r="G215" s="588"/>
      <c r="H215" s="588"/>
      <c r="I215" s="588"/>
      <c r="J215" s="914"/>
      <c r="K215" s="914"/>
      <c r="L215" s="914"/>
      <c r="M215" s="914"/>
      <c r="N215" s="914"/>
      <c r="O215" s="914"/>
      <c r="P215" s="914"/>
      <c r="Q215" s="914"/>
      <c r="R215" s="914"/>
      <c r="S215" s="914"/>
      <c r="T215" s="914"/>
      <c r="U215" s="914"/>
      <c r="V215" s="914"/>
      <c r="W215" s="914"/>
      <c r="X215" s="914"/>
      <c r="Y215" s="914"/>
      <c r="Z215" s="914"/>
      <c r="AA215" s="914"/>
      <c r="AB215" s="914"/>
      <c r="AC215" s="914"/>
      <c r="AD215" s="914"/>
      <c r="AE215" s="914"/>
      <c r="AF215" s="914"/>
      <c r="AG215" s="914"/>
      <c r="AH215" s="914"/>
      <c r="AI215" s="914"/>
      <c r="AJ215" s="914"/>
      <c r="AK215" s="914"/>
      <c r="AL215" s="914"/>
      <c r="AM215" s="914"/>
      <c r="AN215" s="914"/>
    </row>
    <row r="216" spans="1:40" ht="15.75" customHeight="1">
      <c r="A216" s="588"/>
      <c r="B216" s="914"/>
      <c r="C216" s="588"/>
      <c r="D216" s="588"/>
      <c r="E216" s="588"/>
      <c r="F216" s="588"/>
      <c r="G216" s="588"/>
      <c r="H216" s="588"/>
      <c r="I216" s="588"/>
      <c r="J216" s="914"/>
      <c r="K216" s="914"/>
      <c r="L216" s="914"/>
      <c r="M216" s="914"/>
      <c r="N216" s="914"/>
      <c r="O216" s="914"/>
      <c r="P216" s="914"/>
      <c r="Q216" s="914"/>
      <c r="R216" s="914"/>
      <c r="S216" s="914"/>
      <c r="T216" s="914"/>
      <c r="U216" s="914"/>
      <c r="V216" s="914"/>
      <c r="W216" s="914"/>
      <c r="X216" s="914"/>
      <c r="Y216" s="914"/>
      <c r="Z216" s="914"/>
      <c r="AA216" s="914"/>
      <c r="AB216" s="914"/>
      <c r="AC216" s="914"/>
      <c r="AD216" s="914"/>
      <c r="AE216" s="914"/>
      <c r="AF216" s="914"/>
      <c r="AG216" s="914"/>
      <c r="AH216" s="914"/>
      <c r="AI216" s="914"/>
      <c r="AJ216" s="914"/>
      <c r="AK216" s="914"/>
      <c r="AL216" s="914"/>
      <c r="AM216" s="914"/>
      <c r="AN216" s="914"/>
    </row>
    <row r="217" spans="1:40" ht="15.75" customHeight="1">
      <c r="A217" s="588"/>
      <c r="B217" s="914"/>
      <c r="C217" s="588"/>
      <c r="D217" s="588"/>
      <c r="E217" s="588"/>
      <c r="F217" s="588"/>
      <c r="G217" s="588"/>
      <c r="H217" s="588"/>
      <c r="I217" s="588"/>
      <c r="J217" s="914"/>
      <c r="K217" s="914"/>
      <c r="L217" s="914"/>
      <c r="M217" s="914"/>
      <c r="N217" s="914"/>
      <c r="O217" s="914"/>
      <c r="P217" s="914"/>
      <c r="Q217" s="914"/>
      <c r="R217" s="914"/>
      <c r="S217" s="914"/>
      <c r="T217" s="914"/>
      <c r="U217" s="914"/>
      <c r="V217" s="914"/>
      <c r="W217" s="914"/>
      <c r="X217" s="914"/>
      <c r="Y217" s="914"/>
      <c r="Z217" s="914"/>
      <c r="AA217" s="914"/>
      <c r="AB217" s="914"/>
      <c r="AC217" s="914"/>
      <c r="AD217" s="914"/>
      <c r="AE217" s="914"/>
      <c r="AF217" s="914"/>
      <c r="AG217" s="914"/>
      <c r="AH217" s="914"/>
      <c r="AI217" s="914"/>
      <c r="AJ217" s="914"/>
      <c r="AK217" s="914"/>
      <c r="AL217" s="914"/>
      <c r="AM217" s="914"/>
      <c r="AN217" s="914"/>
    </row>
    <row r="218" spans="1:40" ht="15.75" customHeight="1">
      <c r="A218" s="588"/>
      <c r="B218" s="914"/>
      <c r="C218" s="588"/>
      <c r="D218" s="588"/>
      <c r="E218" s="588"/>
      <c r="F218" s="588"/>
      <c r="G218" s="588"/>
      <c r="H218" s="588"/>
      <c r="I218" s="588"/>
      <c r="J218" s="914"/>
      <c r="K218" s="914"/>
      <c r="L218" s="914"/>
      <c r="M218" s="914"/>
      <c r="N218" s="914"/>
      <c r="O218" s="914"/>
      <c r="P218" s="914"/>
      <c r="Q218" s="914"/>
      <c r="R218" s="914"/>
      <c r="S218" s="914"/>
      <c r="T218" s="914"/>
      <c r="U218" s="914"/>
      <c r="V218" s="914"/>
      <c r="W218" s="914"/>
      <c r="X218" s="914"/>
      <c r="Y218" s="914"/>
      <c r="Z218" s="914"/>
      <c r="AA218" s="914"/>
      <c r="AB218" s="914"/>
      <c r="AC218" s="914"/>
      <c r="AD218" s="914"/>
      <c r="AE218" s="914"/>
      <c r="AF218" s="914"/>
      <c r="AG218" s="914"/>
      <c r="AH218" s="914"/>
      <c r="AI218" s="914"/>
      <c r="AJ218" s="914"/>
      <c r="AK218" s="914"/>
      <c r="AL218" s="914"/>
      <c r="AM218" s="914"/>
      <c r="AN218" s="914"/>
    </row>
    <row r="219" spans="1:40" ht="15.75" customHeight="1">
      <c r="A219" s="588"/>
      <c r="B219" s="914"/>
      <c r="C219" s="588"/>
      <c r="D219" s="588"/>
      <c r="E219" s="588"/>
      <c r="F219" s="588"/>
      <c r="G219" s="588"/>
      <c r="H219" s="588"/>
      <c r="I219" s="588"/>
      <c r="J219" s="914"/>
      <c r="K219" s="914"/>
      <c r="L219" s="914"/>
      <c r="M219" s="914"/>
      <c r="N219" s="914"/>
      <c r="O219" s="914"/>
      <c r="P219" s="914"/>
      <c r="Q219" s="914"/>
      <c r="R219" s="914"/>
      <c r="S219" s="914"/>
      <c r="T219" s="914"/>
      <c r="U219" s="914"/>
      <c r="V219" s="914"/>
      <c r="W219" s="914"/>
      <c r="X219" s="914"/>
      <c r="Y219" s="914"/>
      <c r="Z219" s="914"/>
      <c r="AA219" s="914"/>
      <c r="AB219" s="914"/>
      <c r="AC219" s="914"/>
      <c r="AD219" s="914"/>
      <c r="AE219" s="914"/>
      <c r="AF219" s="914"/>
      <c r="AG219" s="914"/>
      <c r="AH219" s="914"/>
      <c r="AI219" s="914"/>
      <c r="AJ219" s="914"/>
      <c r="AK219" s="914"/>
      <c r="AL219" s="914"/>
      <c r="AM219" s="914"/>
      <c r="AN219" s="914"/>
    </row>
    <row r="220" spans="1:40" ht="15.75" customHeight="1">
      <c r="A220" s="588"/>
      <c r="B220" s="914"/>
      <c r="C220" s="588"/>
      <c r="D220" s="588"/>
      <c r="E220" s="588"/>
      <c r="F220" s="588"/>
      <c r="G220" s="588"/>
      <c r="H220" s="588"/>
      <c r="I220" s="588"/>
      <c r="J220" s="914"/>
      <c r="K220" s="914"/>
      <c r="L220" s="914"/>
      <c r="M220" s="914"/>
      <c r="N220" s="914"/>
      <c r="O220" s="914"/>
      <c r="P220" s="914"/>
      <c r="Q220" s="914"/>
      <c r="R220" s="914"/>
      <c r="S220" s="914"/>
      <c r="T220" s="914"/>
      <c r="U220" s="914"/>
      <c r="V220" s="914"/>
      <c r="W220" s="914"/>
      <c r="X220" s="914"/>
      <c r="Y220" s="914"/>
      <c r="Z220" s="914"/>
      <c r="AA220" s="914"/>
      <c r="AB220" s="914"/>
      <c r="AC220" s="914"/>
      <c r="AD220" s="914"/>
      <c r="AE220" s="914"/>
      <c r="AF220" s="914"/>
      <c r="AG220" s="914"/>
      <c r="AH220" s="914"/>
      <c r="AI220" s="914"/>
      <c r="AJ220" s="914"/>
      <c r="AK220" s="914"/>
      <c r="AL220" s="914"/>
      <c r="AM220" s="914"/>
      <c r="AN220" s="914"/>
    </row>
    <row r="221" spans="1:40" ht="15.75" customHeight="1">
      <c r="A221" s="588"/>
      <c r="B221" s="914"/>
      <c r="C221" s="588"/>
      <c r="D221" s="588"/>
      <c r="E221" s="588"/>
      <c r="F221" s="588"/>
      <c r="G221" s="588"/>
      <c r="H221" s="588"/>
      <c r="I221" s="588"/>
      <c r="J221" s="914"/>
      <c r="K221" s="914"/>
      <c r="L221" s="914"/>
      <c r="M221" s="914"/>
      <c r="N221" s="914"/>
      <c r="O221" s="914"/>
      <c r="P221" s="914"/>
      <c r="Q221" s="914"/>
      <c r="R221" s="914"/>
      <c r="S221" s="914"/>
      <c r="T221" s="914"/>
      <c r="U221" s="914"/>
      <c r="V221" s="914"/>
      <c r="W221" s="914"/>
      <c r="X221" s="914"/>
      <c r="Y221" s="914"/>
      <c r="Z221" s="914"/>
      <c r="AA221" s="914"/>
      <c r="AB221" s="914"/>
      <c r="AC221" s="914"/>
      <c r="AD221" s="914"/>
      <c r="AE221" s="914"/>
      <c r="AF221" s="914"/>
      <c r="AG221" s="914"/>
      <c r="AH221" s="914"/>
      <c r="AI221" s="914"/>
      <c r="AJ221" s="914"/>
      <c r="AK221" s="914"/>
      <c r="AL221" s="914"/>
      <c r="AM221" s="914"/>
      <c r="AN221" s="914"/>
    </row>
    <row r="222" spans="1:40" ht="15.75" customHeight="1">
      <c r="A222" s="588"/>
      <c r="B222" s="914"/>
      <c r="C222" s="588"/>
      <c r="D222" s="588"/>
      <c r="E222" s="588"/>
      <c r="F222" s="588"/>
      <c r="G222" s="588"/>
      <c r="H222" s="588"/>
      <c r="I222" s="588"/>
      <c r="J222" s="914"/>
      <c r="K222" s="914"/>
      <c r="L222" s="914"/>
      <c r="M222" s="914"/>
      <c r="N222" s="914"/>
      <c r="O222" s="914"/>
      <c r="P222" s="914"/>
      <c r="Q222" s="914"/>
      <c r="R222" s="914"/>
      <c r="S222" s="914"/>
      <c r="T222" s="914"/>
      <c r="U222" s="914"/>
      <c r="V222" s="914"/>
      <c r="W222" s="914"/>
      <c r="X222" s="914"/>
      <c r="Y222" s="914"/>
      <c r="Z222" s="914"/>
      <c r="AA222" s="914"/>
      <c r="AB222" s="914"/>
      <c r="AC222" s="914"/>
      <c r="AD222" s="914"/>
      <c r="AE222" s="914"/>
      <c r="AF222" s="914"/>
      <c r="AG222" s="914"/>
      <c r="AH222" s="914"/>
      <c r="AI222" s="914"/>
      <c r="AJ222" s="914"/>
      <c r="AK222" s="914"/>
      <c r="AL222" s="914"/>
      <c r="AM222" s="914"/>
      <c r="AN222" s="914"/>
    </row>
    <row r="223" spans="1:40" ht="15.75" customHeight="1">
      <c r="A223" s="588"/>
      <c r="B223" s="914"/>
      <c r="C223" s="588"/>
      <c r="D223" s="588"/>
      <c r="E223" s="588"/>
      <c r="F223" s="588"/>
      <c r="G223" s="588"/>
      <c r="H223" s="588"/>
      <c r="I223" s="588"/>
      <c r="J223" s="914"/>
      <c r="K223" s="914"/>
      <c r="L223" s="914"/>
      <c r="M223" s="914"/>
      <c r="N223" s="914"/>
      <c r="O223" s="914"/>
      <c r="P223" s="914"/>
      <c r="Q223" s="914"/>
      <c r="R223" s="914"/>
      <c r="S223" s="914"/>
      <c r="T223" s="914"/>
      <c r="U223" s="914"/>
      <c r="V223" s="914"/>
      <c r="W223" s="914"/>
      <c r="X223" s="914"/>
      <c r="Y223" s="914"/>
      <c r="Z223" s="914"/>
      <c r="AA223" s="914"/>
      <c r="AB223" s="914"/>
      <c r="AC223" s="914"/>
      <c r="AD223" s="914"/>
      <c r="AE223" s="914"/>
      <c r="AF223" s="914"/>
      <c r="AG223" s="914"/>
      <c r="AH223" s="914"/>
      <c r="AI223" s="914"/>
      <c r="AJ223" s="914"/>
      <c r="AK223" s="914"/>
      <c r="AL223" s="914"/>
      <c r="AM223" s="914"/>
      <c r="AN223" s="914"/>
    </row>
    <row r="224" spans="1:40" ht="15.75" customHeight="1">
      <c r="A224" s="588"/>
      <c r="B224" s="914"/>
      <c r="C224" s="588"/>
      <c r="D224" s="588"/>
      <c r="E224" s="588"/>
      <c r="F224" s="588"/>
      <c r="G224" s="588"/>
      <c r="H224" s="588"/>
      <c r="I224" s="588"/>
      <c r="J224" s="914"/>
      <c r="K224" s="914"/>
      <c r="L224" s="914"/>
      <c r="M224" s="914"/>
      <c r="N224" s="914"/>
      <c r="O224" s="914"/>
      <c r="P224" s="914"/>
      <c r="Q224" s="914"/>
      <c r="R224" s="914"/>
      <c r="S224" s="914"/>
      <c r="T224" s="914"/>
      <c r="U224" s="914"/>
      <c r="V224" s="914"/>
      <c r="W224" s="914"/>
      <c r="X224" s="914"/>
      <c r="Y224" s="914"/>
      <c r="Z224" s="914"/>
      <c r="AA224" s="914"/>
      <c r="AB224" s="914"/>
      <c r="AC224" s="914"/>
      <c r="AD224" s="914"/>
      <c r="AE224" s="914"/>
      <c r="AF224" s="914"/>
      <c r="AG224" s="914"/>
      <c r="AH224" s="914"/>
      <c r="AI224" s="914"/>
      <c r="AJ224" s="914"/>
      <c r="AK224" s="914"/>
      <c r="AL224" s="914"/>
      <c r="AM224" s="914"/>
      <c r="AN224" s="914"/>
    </row>
    <row r="225" spans="1:40" ht="15.75" customHeight="1">
      <c r="A225" s="588"/>
      <c r="B225" s="914"/>
      <c r="C225" s="588"/>
      <c r="D225" s="588"/>
      <c r="E225" s="588"/>
      <c r="F225" s="588"/>
      <c r="G225" s="588"/>
      <c r="H225" s="588"/>
      <c r="I225" s="588"/>
      <c r="J225" s="914"/>
      <c r="K225" s="914"/>
      <c r="L225" s="914"/>
      <c r="M225" s="914"/>
      <c r="N225" s="914"/>
      <c r="O225" s="914"/>
      <c r="P225" s="914"/>
      <c r="Q225" s="914"/>
      <c r="R225" s="914"/>
      <c r="S225" s="914"/>
      <c r="T225" s="914"/>
      <c r="U225" s="914"/>
      <c r="V225" s="914"/>
      <c r="W225" s="914"/>
      <c r="X225" s="914"/>
      <c r="Y225" s="914"/>
      <c r="Z225" s="914"/>
      <c r="AA225" s="914"/>
      <c r="AB225" s="914"/>
      <c r="AC225" s="914"/>
      <c r="AD225" s="914"/>
      <c r="AE225" s="914"/>
      <c r="AF225" s="914"/>
      <c r="AG225" s="914"/>
      <c r="AH225" s="914"/>
      <c r="AI225" s="914"/>
      <c r="AJ225" s="914"/>
      <c r="AK225" s="914"/>
      <c r="AL225" s="914"/>
      <c r="AM225" s="914"/>
      <c r="AN225" s="914"/>
    </row>
    <row r="226" spans="1:40" ht="15.75" customHeight="1">
      <c r="A226" s="588"/>
      <c r="B226" s="914"/>
      <c r="C226" s="588"/>
      <c r="D226" s="588"/>
      <c r="E226" s="588"/>
      <c r="F226" s="588"/>
      <c r="G226" s="588"/>
      <c r="H226" s="588"/>
      <c r="I226" s="588"/>
      <c r="J226" s="914"/>
      <c r="K226" s="914"/>
      <c r="L226" s="914"/>
      <c r="M226" s="914"/>
      <c r="N226" s="914"/>
      <c r="O226" s="914"/>
      <c r="P226" s="914"/>
      <c r="Q226" s="914"/>
      <c r="R226" s="914"/>
      <c r="S226" s="914"/>
      <c r="T226" s="914"/>
      <c r="U226" s="914"/>
      <c r="V226" s="914"/>
      <c r="W226" s="914"/>
      <c r="X226" s="914"/>
      <c r="Y226" s="914"/>
      <c r="Z226" s="914"/>
      <c r="AA226" s="914"/>
      <c r="AB226" s="914"/>
      <c r="AC226" s="914"/>
      <c r="AD226" s="914"/>
      <c r="AE226" s="914"/>
      <c r="AF226" s="914"/>
      <c r="AG226" s="914"/>
      <c r="AH226" s="914"/>
      <c r="AI226" s="914"/>
      <c r="AJ226" s="914"/>
      <c r="AK226" s="914"/>
      <c r="AL226" s="914"/>
      <c r="AM226" s="914"/>
      <c r="AN226" s="914"/>
    </row>
    <row r="227" spans="1:40" ht="15.75" customHeight="1">
      <c r="A227" s="588"/>
      <c r="B227" s="914"/>
      <c r="C227" s="588"/>
      <c r="D227" s="588"/>
      <c r="E227" s="588"/>
      <c r="F227" s="588"/>
      <c r="G227" s="588"/>
      <c r="H227" s="588"/>
      <c r="I227" s="588"/>
      <c r="J227" s="914"/>
      <c r="K227" s="914"/>
      <c r="L227" s="914"/>
      <c r="M227" s="914"/>
      <c r="N227" s="914"/>
      <c r="O227" s="914"/>
      <c r="P227" s="914"/>
      <c r="Q227" s="914"/>
      <c r="R227" s="914"/>
      <c r="S227" s="914"/>
      <c r="T227" s="914"/>
      <c r="U227" s="914"/>
      <c r="V227" s="914"/>
      <c r="W227" s="914"/>
      <c r="X227" s="914"/>
      <c r="Y227" s="914"/>
      <c r="Z227" s="914"/>
      <c r="AA227" s="914"/>
      <c r="AB227" s="914"/>
      <c r="AC227" s="914"/>
      <c r="AD227" s="914"/>
      <c r="AE227" s="914"/>
      <c r="AF227" s="914"/>
      <c r="AG227" s="914"/>
      <c r="AH227" s="914"/>
      <c r="AI227" s="914"/>
      <c r="AJ227" s="914"/>
      <c r="AK227" s="914"/>
      <c r="AL227" s="914"/>
      <c r="AM227" s="914"/>
      <c r="AN227" s="914"/>
    </row>
    <row r="228" spans="1:40" ht="15.75" customHeight="1">
      <c r="A228" s="588"/>
      <c r="B228" s="914"/>
      <c r="C228" s="588"/>
      <c r="D228" s="588"/>
      <c r="E228" s="588"/>
      <c r="F228" s="588"/>
      <c r="G228" s="588"/>
      <c r="H228" s="588"/>
      <c r="I228" s="588"/>
      <c r="J228" s="914"/>
      <c r="K228" s="914"/>
      <c r="L228" s="914"/>
      <c r="M228" s="914"/>
      <c r="N228" s="914"/>
      <c r="O228" s="914"/>
      <c r="P228" s="914"/>
      <c r="Q228" s="914"/>
      <c r="R228" s="914"/>
      <c r="S228" s="914"/>
      <c r="T228" s="914"/>
      <c r="U228" s="914"/>
      <c r="V228" s="914"/>
      <c r="W228" s="914"/>
      <c r="X228" s="914"/>
      <c r="Y228" s="914"/>
      <c r="Z228" s="914"/>
      <c r="AA228" s="914"/>
      <c r="AB228" s="914"/>
      <c r="AC228" s="914"/>
      <c r="AD228" s="914"/>
      <c r="AE228" s="914"/>
      <c r="AF228" s="914"/>
      <c r="AG228" s="914"/>
      <c r="AH228" s="914"/>
      <c r="AI228" s="914"/>
      <c r="AJ228" s="914"/>
      <c r="AK228" s="914"/>
      <c r="AL228" s="914"/>
      <c r="AM228" s="914"/>
      <c r="AN228" s="914"/>
    </row>
    <row r="229" spans="1:40" ht="15.75" customHeight="1">
      <c r="A229" s="588"/>
      <c r="B229" s="914"/>
      <c r="C229" s="588"/>
      <c r="D229" s="588"/>
      <c r="E229" s="588"/>
      <c r="F229" s="588"/>
      <c r="G229" s="588"/>
      <c r="H229" s="588"/>
      <c r="I229" s="588"/>
      <c r="J229" s="914"/>
      <c r="K229" s="914"/>
      <c r="L229" s="914"/>
      <c r="M229" s="914"/>
      <c r="N229" s="914"/>
      <c r="O229" s="914"/>
      <c r="P229" s="914"/>
      <c r="Q229" s="914"/>
      <c r="R229" s="914"/>
      <c r="S229" s="914"/>
      <c r="T229" s="914"/>
      <c r="U229" s="914"/>
      <c r="V229" s="914"/>
      <c r="W229" s="914"/>
      <c r="X229" s="914"/>
      <c r="Y229" s="914"/>
      <c r="Z229" s="914"/>
      <c r="AA229" s="914"/>
      <c r="AB229" s="914"/>
      <c r="AC229" s="914"/>
      <c r="AD229" s="914"/>
      <c r="AE229" s="914"/>
      <c r="AF229" s="914"/>
      <c r="AG229" s="914"/>
      <c r="AH229" s="914"/>
      <c r="AI229" s="914"/>
      <c r="AJ229" s="914"/>
      <c r="AK229" s="914"/>
      <c r="AL229" s="914"/>
      <c r="AM229" s="914"/>
      <c r="AN229" s="914"/>
    </row>
    <row r="230" spans="1:40" ht="15.75" customHeight="1">
      <c r="A230" s="588"/>
      <c r="B230" s="914"/>
      <c r="C230" s="588"/>
      <c r="D230" s="588"/>
      <c r="E230" s="588"/>
      <c r="F230" s="588"/>
      <c r="G230" s="588"/>
      <c r="H230" s="588"/>
      <c r="I230" s="588"/>
      <c r="J230" s="914"/>
      <c r="K230" s="914"/>
      <c r="L230" s="914"/>
      <c r="M230" s="914"/>
      <c r="N230" s="914"/>
      <c r="O230" s="914"/>
      <c r="P230" s="914"/>
      <c r="Q230" s="914"/>
      <c r="R230" s="914"/>
      <c r="S230" s="914"/>
      <c r="T230" s="914"/>
      <c r="U230" s="914"/>
      <c r="V230" s="914"/>
      <c r="W230" s="914"/>
      <c r="X230" s="914"/>
      <c r="Y230" s="914"/>
      <c r="Z230" s="914"/>
      <c r="AA230" s="914"/>
      <c r="AB230" s="914"/>
      <c r="AC230" s="914"/>
      <c r="AD230" s="914"/>
      <c r="AE230" s="914"/>
      <c r="AF230" s="914"/>
      <c r="AG230" s="914"/>
      <c r="AH230" s="914"/>
      <c r="AI230" s="914"/>
      <c r="AJ230" s="914"/>
      <c r="AK230" s="914"/>
      <c r="AL230" s="914"/>
      <c r="AM230" s="914"/>
      <c r="AN230" s="914"/>
    </row>
    <row r="231" spans="1:40" ht="15.75" customHeight="1">
      <c r="A231" s="588"/>
      <c r="B231" s="914"/>
      <c r="C231" s="588"/>
      <c r="D231" s="588"/>
      <c r="E231" s="588"/>
      <c r="F231" s="588"/>
      <c r="G231" s="588"/>
      <c r="H231" s="588"/>
      <c r="I231" s="588"/>
      <c r="J231" s="914"/>
      <c r="K231" s="914"/>
      <c r="L231" s="914"/>
      <c r="M231" s="914"/>
      <c r="N231" s="914"/>
      <c r="O231" s="914"/>
      <c r="P231" s="914"/>
      <c r="Q231" s="914"/>
      <c r="R231" s="914"/>
      <c r="S231" s="914"/>
      <c r="T231" s="914"/>
      <c r="U231" s="914"/>
      <c r="V231" s="914"/>
      <c r="W231" s="914"/>
      <c r="X231" s="914"/>
      <c r="Y231" s="914"/>
      <c r="Z231" s="914"/>
      <c r="AA231" s="914"/>
      <c r="AB231" s="914"/>
      <c r="AC231" s="914"/>
      <c r="AD231" s="914"/>
      <c r="AE231" s="914"/>
      <c r="AF231" s="914"/>
      <c r="AG231" s="914"/>
      <c r="AH231" s="914"/>
      <c r="AI231" s="914"/>
      <c r="AJ231" s="914"/>
      <c r="AK231" s="914"/>
      <c r="AL231" s="914"/>
      <c r="AM231" s="914"/>
      <c r="AN231" s="914"/>
    </row>
    <row r="232" spans="1:40" ht="15.75" customHeight="1">
      <c r="A232" s="588"/>
      <c r="B232" s="914"/>
      <c r="C232" s="588"/>
      <c r="D232" s="588"/>
      <c r="E232" s="588"/>
      <c r="F232" s="588"/>
      <c r="G232" s="588"/>
      <c r="H232" s="588"/>
      <c r="I232" s="588"/>
      <c r="J232" s="914"/>
      <c r="K232" s="914"/>
      <c r="L232" s="914"/>
      <c r="M232" s="914"/>
      <c r="N232" s="914"/>
      <c r="O232" s="914"/>
      <c r="P232" s="914"/>
      <c r="Q232" s="914"/>
      <c r="R232" s="914"/>
      <c r="S232" s="914"/>
      <c r="T232" s="914"/>
      <c r="U232" s="914"/>
      <c r="V232" s="914"/>
      <c r="W232" s="914"/>
      <c r="X232" s="914"/>
      <c r="Y232" s="914"/>
      <c r="Z232" s="914"/>
      <c r="AA232" s="914"/>
      <c r="AB232" s="914"/>
      <c r="AC232" s="914"/>
      <c r="AD232" s="914"/>
      <c r="AE232" s="914"/>
      <c r="AF232" s="914"/>
      <c r="AG232" s="914"/>
      <c r="AH232" s="914"/>
      <c r="AI232" s="914"/>
      <c r="AJ232" s="914"/>
      <c r="AK232" s="914"/>
      <c r="AL232" s="914"/>
      <c r="AM232" s="914"/>
      <c r="AN232" s="914"/>
    </row>
    <row r="233" spans="1:40" ht="15.75" customHeight="1">
      <c r="A233" s="588"/>
      <c r="B233" s="914"/>
      <c r="C233" s="588"/>
      <c r="D233" s="588"/>
      <c r="E233" s="588"/>
      <c r="F233" s="588"/>
      <c r="G233" s="588"/>
      <c r="H233" s="588"/>
      <c r="I233" s="588"/>
      <c r="J233" s="914"/>
      <c r="K233" s="914"/>
      <c r="L233" s="914"/>
      <c r="M233" s="914"/>
      <c r="N233" s="914"/>
      <c r="O233" s="914"/>
      <c r="P233" s="914"/>
      <c r="Q233" s="914"/>
      <c r="R233" s="914"/>
      <c r="S233" s="914"/>
      <c r="T233" s="914"/>
      <c r="U233" s="914"/>
      <c r="V233" s="914"/>
      <c r="W233" s="914"/>
      <c r="X233" s="914"/>
      <c r="Y233" s="914"/>
      <c r="Z233" s="914"/>
      <c r="AA233" s="914"/>
      <c r="AB233" s="914"/>
      <c r="AC233" s="914"/>
      <c r="AD233" s="914"/>
      <c r="AE233" s="914"/>
      <c r="AF233" s="914"/>
      <c r="AG233" s="914"/>
      <c r="AH233" s="914"/>
      <c r="AI233" s="914"/>
      <c r="AJ233" s="914"/>
      <c r="AK233" s="914"/>
      <c r="AL233" s="914"/>
      <c r="AM233" s="914"/>
      <c r="AN233" s="914"/>
    </row>
    <row r="234" spans="1:40" ht="15.75" customHeight="1">
      <c r="A234" s="588"/>
      <c r="B234" s="914"/>
      <c r="C234" s="588"/>
      <c r="D234" s="588"/>
      <c r="E234" s="588"/>
      <c r="F234" s="588"/>
      <c r="G234" s="588"/>
      <c r="H234" s="588"/>
      <c r="I234" s="588"/>
      <c r="J234" s="914"/>
      <c r="K234" s="914"/>
      <c r="L234" s="914"/>
      <c r="M234" s="914"/>
      <c r="N234" s="914"/>
      <c r="O234" s="914"/>
      <c r="P234" s="914"/>
      <c r="Q234" s="914"/>
      <c r="R234" s="914"/>
      <c r="S234" s="914"/>
      <c r="T234" s="914"/>
      <c r="U234" s="914"/>
      <c r="V234" s="914"/>
      <c r="W234" s="914"/>
      <c r="X234" s="914"/>
      <c r="Y234" s="914"/>
      <c r="Z234" s="914"/>
      <c r="AA234" s="914"/>
      <c r="AB234" s="914"/>
      <c r="AC234" s="914"/>
      <c r="AD234" s="914"/>
      <c r="AE234" s="914"/>
      <c r="AF234" s="914"/>
      <c r="AG234" s="914"/>
      <c r="AH234" s="914"/>
      <c r="AI234" s="914"/>
      <c r="AJ234" s="914"/>
      <c r="AK234" s="914"/>
      <c r="AL234" s="914"/>
      <c r="AM234" s="914"/>
      <c r="AN234" s="914"/>
    </row>
    <row r="235" spans="1:40" ht="15.75" customHeight="1">
      <c r="A235" s="588"/>
      <c r="B235" s="914"/>
      <c r="C235" s="588"/>
      <c r="D235" s="588"/>
      <c r="E235" s="588"/>
      <c r="F235" s="588"/>
      <c r="G235" s="588"/>
      <c r="H235" s="588"/>
      <c r="I235" s="588"/>
      <c r="J235" s="914"/>
      <c r="K235" s="914"/>
      <c r="L235" s="914"/>
      <c r="M235" s="914"/>
      <c r="N235" s="914"/>
      <c r="O235" s="914"/>
      <c r="P235" s="914"/>
      <c r="Q235" s="914"/>
      <c r="R235" s="914"/>
      <c r="S235" s="914"/>
      <c r="T235" s="914"/>
      <c r="U235" s="914"/>
      <c r="V235" s="914"/>
      <c r="W235" s="914"/>
      <c r="X235" s="914"/>
      <c r="Y235" s="914"/>
      <c r="Z235" s="914"/>
      <c r="AA235" s="914"/>
      <c r="AB235" s="914"/>
      <c r="AC235" s="914"/>
      <c r="AD235" s="914"/>
      <c r="AE235" s="914"/>
      <c r="AF235" s="914"/>
      <c r="AG235" s="914"/>
      <c r="AH235" s="914"/>
      <c r="AI235" s="914"/>
      <c r="AJ235" s="914"/>
      <c r="AK235" s="914"/>
      <c r="AL235" s="914"/>
      <c r="AM235" s="914"/>
      <c r="AN235" s="914"/>
    </row>
    <row r="236" spans="1:40" ht="15.75" customHeight="1">
      <c r="A236" s="588"/>
      <c r="B236" s="914"/>
      <c r="C236" s="588"/>
      <c r="D236" s="588"/>
      <c r="E236" s="588"/>
      <c r="F236" s="588"/>
      <c r="G236" s="588"/>
      <c r="H236" s="588"/>
      <c r="I236" s="588"/>
      <c r="J236" s="914"/>
      <c r="K236" s="914"/>
      <c r="L236" s="914"/>
      <c r="M236" s="914"/>
      <c r="N236" s="914"/>
      <c r="O236" s="914"/>
      <c r="P236" s="914"/>
      <c r="Q236" s="914"/>
      <c r="R236" s="914"/>
      <c r="S236" s="914"/>
      <c r="T236" s="914"/>
      <c r="U236" s="914"/>
      <c r="V236" s="914"/>
      <c r="W236" s="914"/>
      <c r="X236" s="914"/>
      <c r="Y236" s="914"/>
      <c r="Z236" s="914"/>
      <c r="AA236" s="914"/>
      <c r="AB236" s="914"/>
      <c r="AC236" s="914"/>
      <c r="AD236" s="914"/>
      <c r="AE236" s="914"/>
      <c r="AF236" s="914"/>
      <c r="AG236" s="914"/>
      <c r="AH236" s="914"/>
      <c r="AI236" s="914"/>
      <c r="AJ236" s="914"/>
      <c r="AK236" s="914"/>
      <c r="AL236" s="914"/>
      <c r="AM236" s="914"/>
      <c r="AN236" s="914"/>
    </row>
    <row r="237" spans="1:40" ht="15.75" customHeight="1">
      <c r="A237" s="588"/>
      <c r="B237" s="914"/>
      <c r="C237" s="588"/>
      <c r="D237" s="588"/>
      <c r="E237" s="588"/>
      <c r="F237" s="588"/>
      <c r="G237" s="588"/>
      <c r="H237" s="588"/>
      <c r="I237" s="588"/>
      <c r="J237" s="914"/>
      <c r="K237" s="914"/>
      <c r="L237" s="914"/>
      <c r="M237" s="914"/>
      <c r="N237" s="914"/>
      <c r="O237" s="914"/>
      <c r="P237" s="914"/>
      <c r="Q237" s="914"/>
      <c r="R237" s="914"/>
      <c r="S237" s="914"/>
      <c r="T237" s="914"/>
      <c r="U237" s="914"/>
      <c r="V237" s="914"/>
      <c r="W237" s="914"/>
      <c r="X237" s="914"/>
      <c r="Y237" s="914"/>
      <c r="Z237" s="914"/>
      <c r="AA237" s="914"/>
      <c r="AB237" s="914"/>
      <c r="AC237" s="914"/>
      <c r="AD237" s="914"/>
      <c r="AE237" s="914"/>
      <c r="AF237" s="914"/>
      <c r="AG237" s="914"/>
      <c r="AH237" s="914"/>
      <c r="AI237" s="914"/>
      <c r="AJ237" s="914"/>
      <c r="AK237" s="914"/>
      <c r="AL237" s="914"/>
      <c r="AM237" s="914"/>
      <c r="AN237" s="914"/>
    </row>
    <row r="238" spans="1:40" ht="15.75" customHeight="1">
      <c r="A238" s="588"/>
      <c r="B238" s="914"/>
      <c r="C238" s="588"/>
      <c r="D238" s="588"/>
      <c r="E238" s="588"/>
      <c r="F238" s="588"/>
      <c r="G238" s="588"/>
      <c r="H238" s="588"/>
      <c r="I238" s="588"/>
      <c r="J238" s="914"/>
      <c r="K238" s="914"/>
      <c r="L238" s="914"/>
      <c r="M238" s="914"/>
      <c r="N238" s="914"/>
      <c r="O238" s="914"/>
      <c r="P238" s="914"/>
      <c r="Q238" s="914"/>
      <c r="R238" s="914"/>
      <c r="S238" s="914"/>
      <c r="T238" s="914"/>
      <c r="U238" s="914"/>
      <c r="V238" s="914"/>
      <c r="W238" s="914"/>
      <c r="X238" s="914"/>
      <c r="Y238" s="914"/>
      <c r="Z238" s="914"/>
      <c r="AA238" s="914"/>
      <c r="AB238" s="914"/>
      <c r="AC238" s="914"/>
      <c r="AD238" s="914"/>
      <c r="AE238" s="914"/>
      <c r="AF238" s="914"/>
      <c r="AG238" s="914"/>
      <c r="AH238" s="914"/>
      <c r="AI238" s="914"/>
      <c r="AJ238" s="914"/>
      <c r="AK238" s="914"/>
      <c r="AL238" s="914"/>
      <c r="AM238" s="914"/>
      <c r="AN238" s="914"/>
    </row>
    <row r="239" spans="1:40" ht="15.75" customHeight="1">
      <c r="A239" s="588"/>
      <c r="B239" s="914"/>
      <c r="C239" s="588"/>
      <c r="D239" s="588"/>
      <c r="E239" s="588"/>
      <c r="F239" s="588"/>
      <c r="G239" s="588"/>
      <c r="H239" s="588"/>
      <c r="I239" s="588"/>
      <c r="J239" s="914"/>
      <c r="K239" s="914"/>
      <c r="L239" s="914"/>
      <c r="M239" s="914"/>
      <c r="N239" s="914"/>
      <c r="O239" s="914"/>
      <c r="P239" s="914"/>
      <c r="Q239" s="914"/>
      <c r="R239" s="914"/>
      <c r="S239" s="914"/>
      <c r="T239" s="914"/>
      <c r="U239" s="914"/>
      <c r="V239" s="914"/>
      <c r="W239" s="914"/>
      <c r="X239" s="914"/>
      <c r="Y239" s="914"/>
      <c r="Z239" s="914"/>
      <c r="AA239" s="914"/>
      <c r="AB239" s="914"/>
      <c r="AC239" s="914"/>
      <c r="AD239" s="914"/>
      <c r="AE239" s="914"/>
      <c r="AF239" s="914"/>
      <c r="AG239" s="914"/>
      <c r="AH239" s="914"/>
      <c r="AI239" s="914"/>
      <c r="AJ239" s="914"/>
      <c r="AK239" s="914"/>
      <c r="AL239" s="914"/>
      <c r="AM239" s="914"/>
      <c r="AN239" s="914"/>
    </row>
    <row r="240" spans="1:40" ht="15.75" customHeight="1">
      <c r="A240" s="588"/>
      <c r="B240" s="914"/>
      <c r="C240" s="588"/>
      <c r="D240" s="588"/>
      <c r="E240" s="588"/>
      <c r="F240" s="588"/>
      <c r="G240" s="588"/>
      <c r="H240" s="588"/>
      <c r="I240" s="588"/>
      <c r="J240" s="914"/>
      <c r="K240" s="914"/>
      <c r="L240" s="914"/>
      <c r="M240" s="914"/>
      <c r="N240" s="914"/>
      <c r="O240" s="914"/>
      <c r="P240" s="914"/>
      <c r="Q240" s="914"/>
      <c r="R240" s="914"/>
      <c r="S240" s="914"/>
      <c r="T240" s="914"/>
      <c r="U240" s="914"/>
      <c r="V240" s="914"/>
      <c r="W240" s="914"/>
      <c r="X240" s="914"/>
      <c r="Y240" s="914"/>
      <c r="Z240" s="914"/>
      <c r="AA240" s="914"/>
      <c r="AB240" s="914"/>
      <c r="AC240" s="914"/>
      <c r="AD240" s="914"/>
      <c r="AE240" s="914"/>
      <c r="AF240" s="914"/>
      <c r="AG240" s="914"/>
      <c r="AH240" s="914"/>
      <c r="AI240" s="914"/>
      <c r="AJ240" s="914"/>
      <c r="AK240" s="914"/>
      <c r="AL240" s="914"/>
      <c r="AM240" s="914"/>
      <c r="AN240" s="914"/>
    </row>
    <row r="241" spans="1:40" ht="15.75" customHeight="1">
      <c r="A241" s="588"/>
      <c r="B241" s="914"/>
      <c r="C241" s="588"/>
      <c r="D241" s="588"/>
      <c r="E241" s="588"/>
      <c r="F241" s="588"/>
      <c r="G241" s="588"/>
      <c r="H241" s="588"/>
      <c r="I241" s="588"/>
      <c r="J241" s="914"/>
      <c r="K241" s="914"/>
      <c r="L241" s="914"/>
      <c r="M241" s="914"/>
      <c r="N241" s="914"/>
      <c r="O241" s="914"/>
      <c r="P241" s="914"/>
      <c r="Q241" s="914"/>
      <c r="R241" s="914"/>
      <c r="S241" s="914"/>
      <c r="T241" s="914"/>
      <c r="U241" s="914"/>
      <c r="V241" s="914"/>
      <c r="W241" s="914"/>
      <c r="X241" s="914"/>
      <c r="Y241" s="914"/>
      <c r="Z241" s="914"/>
      <c r="AA241" s="914"/>
      <c r="AB241" s="914"/>
      <c r="AC241" s="914"/>
      <c r="AD241" s="914"/>
      <c r="AE241" s="914"/>
      <c r="AF241" s="914"/>
      <c r="AG241" s="914"/>
      <c r="AH241" s="914"/>
      <c r="AI241" s="914"/>
      <c r="AJ241" s="914"/>
      <c r="AK241" s="914"/>
      <c r="AL241" s="914"/>
      <c r="AM241" s="914"/>
      <c r="AN241" s="914"/>
    </row>
    <row r="242" spans="1:40" ht="15.75" customHeight="1">
      <c r="A242" s="588"/>
      <c r="B242" s="914"/>
      <c r="C242" s="588"/>
      <c r="D242" s="588"/>
      <c r="E242" s="588"/>
      <c r="F242" s="588"/>
      <c r="G242" s="588"/>
      <c r="H242" s="588"/>
      <c r="I242" s="588"/>
      <c r="J242" s="914"/>
      <c r="K242" s="914"/>
      <c r="L242" s="914"/>
      <c r="M242" s="914"/>
      <c r="N242" s="914"/>
      <c r="O242" s="914"/>
      <c r="P242" s="914"/>
      <c r="Q242" s="914"/>
      <c r="R242" s="914"/>
      <c r="S242" s="914"/>
      <c r="T242" s="914"/>
      <c r="U242" s="914"/>
      <c r="V242" s="914"/>
      <c r="W242" s="914"/>
      <c r="X242" s="914"/>
      <c r="Y242" s="914"/>
      <c r="Z242" s="914"/>
      <c r="AA242" s="914"/>
      <c r="AB242" s="914"/>
      <c r="AC242" s="914"/>
      <c r="AD242" s="914"/>
      <c r="AE242" s="914"/>
      <c r="AF242" s="914"/>
      <c r="AG242" s="914"/>
      <c r="AH242" s="914"/>
      <c r="AI242" s="914"/>
      <c r="AJ242" s="914"/>
      <c r="AK242" s="914"/>
      <c r="AL242" s="914"/>
      <c r="AM242" s="914"/>
      <c r="AN242" s="914"/>
    </row>
    <row r="243" spans="1:40" ht="15.75" customHeight="1">
      <c r="A243" s="588"/>
      <c r="B243" s="914"/>
      <c r="C243" s="588"/>
      <c r="D243" s="588"/>
      <c r="E243" s="588"/>
      <c r="F243" s="588"/>
      <c r="G243" s="588"/>
      <c r="H243" s="588"/>
      <c r="I243" s="588"/>
      <c r="J243" s="914"/>
      <c r="K243" s="914"/>
      <c r="L243" s="914"/>
      <c r="M243" s="914"/>
      <c r="N243" s="914"/>
      <c r="O243" s="914"/>
      <c r="P243" s="914"/>
      <c r="Q243" s="914"/>
      <c r="R243" s="914"/>
      <c r="S243" s="914"/>
      <c r="T243" s="914"/>
      <c r="U243" s="914"/>
      <c r="V243" s="914"/>
      <c r="W243" s="914"/>
      <c r="X243" s="914"/>
      <c r="Y243" s="914"/>
      <c r="Z243" s="914"/>
      <c r="AA243" s="914"/>
      <c r="AB243" s="914"/>
      <c r="AC243" s="914"/>
      <c r="AD243" s="914"/>
      <c r="AE243" s="914"/>
      <c r="AF243" s="914"/>
      <c r="AG243" s="914"/>
      <c r="AH243" s="914"/>
      <c r="AI243" s="914"/>
      <c r="AJ243" s="914"/>
      <c r="AK243" s="914"/>
      <c r="AL243" s="914"/>
      <c r="AM243" s="914"/>
      <c r="AN243" s="914"/>
    </row>
    <row r="244" spans="1:40" ht="15.75" customHeight="1">
      <c r="A244" s="588"/>
      <c r="B244" s="914"/>
      <c r="C244" s="588"/>
      <c r="D244" s="588"/>
      <c r="E244" s="588"/>
      <c r="F244" s="588"/>
      <c r="G244" s="588"/>
      <c r="H244" s="588"/>
      <c r="I244" s="588"/>
      <c r="J244" s="914"/>
      <c r="K244" s="914"/>
      <c r="L244" s="914"/>
      <c r="M244" s="914"/>
      <c r="N244" s="914"/>
      <c r="O244" s="914"/>
      <c r="P244" s="914"/>
      <c r="Q244" s="914"/>
      <c r="R244" s="914"/>
      <c r="S244" s="914"/>
      <c r="T244" s="914"/>
      <c r="U244" s="914"/>
      <c r="V244" s="914"/>
      <c r="W244" s="914"/>
      <c r="X244" s="914"/>
      <c r="Y244" s="914"/>
      <c r="Z244" s="914"/>
      <c r="AA244" s="914"/>
      <c r="AB244" s="914"/>
      <c r="AC244" s="914"/>
      <c r="AD244" s="914"/>
      <c r="AE244" s="914"/>
      <c r="AF244" s="914"/>
      <c r="AG244" s="914"/>
      <c r="AH244" s="914"/>
      <c r="AI244" s="914"/>
      <c r="AJ244" s="914"/>
      <c r="AK244" s="914"/>
      <c r="AL244" s="914"/>
      <c r="AM244" s="914"/>
      <c r="AN244" s="914"/>
    </row>
    <row r="245" spans="1:40" ht="15.75" customHeight="1">
      <c r="A245" s="588"/>
      <c r="B245" s="914"/>
      <c r="C245" s="588"/>
      <c r="D245" s="588"/>
      <c r="E245" s="588"/>
      <c r="F245" s="588"/>
      <c r="G245" s="588"/>
      <c r="H245" s="588"/>
      <c r="I245" s="588"/>
      <c r="J245" s="914"/>
      <c r="K245" s="914"/>
      <c r="L245" s="914"/>
      <c r="M245" s="914"/>
      <c r="N245" s="914"/>
      <c r="O245" s="914"/>
      <c r="P245" s="914"/>
      <c r="Q245" s="914"/>
      <c r="R245" s="914"/>
      <c r="S245" s="914"/>
      <c r="T245" s="914"/>
      <c r="U245" s="914"/>
      <c r="V245" s="914"/>
      <c r="W245" s="914"/>
      <c r="X245" s="914"/>
      <c r="Y245" s="914"/>
      <c r="Z245" s="914"/>
      <c r="AA245" s="914"/>
      <c r="AB245" s="914"/>
      <c r="AC245" s="914"/>
      <c r="AD245" s="914"/>
      <c r="AE245" s="914"/>
      <c r="AF245" s="914"/>
      <c r="AG245" s="914"/>
      <c r="AH245" s="914"/>
      <c r="AI245" s="914"/>
      <c r="AJ245" s="914"/>
      <c r="AK245" s="914"/>
      <c r="AL245" s="914"/>
      <c r="AM245" s="914"/>
      <c r="AN245" s="914"/>
    </row>
    <row r="246" spans="1:40" ht="15.75" customHeight="1">
      <c r="A246" s="588"/>
      <c r="B246" s="914"/>
      <c r="C246" s="588"/>
      <c r="D246" s="588"/>
      <c r="E246" s="588"/>
      <c r="F246" s="588"/>
      <c r="G246" s="588"/>
      <c r="H246" s="588"/>
      <c r="I246" s="588"/>
      <c r="J246" s="914"/>
      <c r="K246" s="914"/>
      <c r="L246" s="914"/>
      <c r="M246" s="914"/>
      <c r="N246" s="914"/>
      <c r="O246" s="914"/>
      <c r="P246" s="914"/>
      <c r="Q246" s="914"/>
      <c r="R246" s="914"/>
      <c r="S246" s="914"/>
      <c r="T246" s="914"/>
      <c r="U246" s="914"/>
      <c r="V246" s="914"/>
      <c r="W246" s="914"/>
      <c r="X246" s="914"/>
      <c r="Y246" s="914"/>
      <c r="Z246" s="914"/>
      <c r="AA246" s="914"/>
      <c r="AB246" s="914"/>
      <c r="AC246" s="914"/>
      <c r="AD246" s="914"/>
      <c r="AE246" s="914"/>
      <c r="AF246" s="914"/>
      <c r="AG246" s="914"/>
      <c r="AH246" s="914"/>
      <c r="AI246" s="914"/>
      <c r="AJ246" s="914"/>
      <c r="AK246" s="914"/>
      <c r="AL246" s="914"/>
      <c r="AM246" s="914"/>
      <c r="AN246" s="914"/>
    </row>
    <row r="247" spans="1:40" ht="15.75" customHeight="1">
      <c r="A247" s="588"/>
      <c r="B247" s="914"/>
      <c r="C247" s="588"/>
      <c r="D247" s="588"/>
      <c r="E247" s="588"/>
      <c r="F247" s="588"/>
      <c r="G247" s="588"/>
      <c r="H247" s="588"/>
      <c r="I247" s="588"/>
      <c r="J247" s="914"/>
      <c r="K247" s="914"/>
      <c r="L247" s="914"/>
      <c r="M247" s="914"/>
      <c r="N247" s="914"/>
      <c r="O247" s="914"/>
      <c r="P247" s="914"/>
      <c r="Q247" s="914"/>
      <c r="R247" s="914"/>
      <c r="S247" s="914"/>
      <c r="T247" s="914"/>
      <c r="U247" s="914"/>
      <c r="V247" s="914"/>
      <c r="W247" s="914"/>
      <c r="X247" s="914"/>
      <c r="Y247" s="914"/>
      <c r="Z247" s="914"/>
      <c r="AA247" s="914"/>
      <c r="AB247" s="914"/>
      <c r="AC247" s="914"/>
      <c r="AD247" s="914"/>
      <c r="AE247" s="914"/>
      <c r="AF247" s="914"/>
      <c r="AG247" s="914"/>
      <c r="AH247" s="914"/>
      <c r="AI247" s="914"/>
      <c r="AJ247" s="914"/>
      <c r="AK247" s="914"/>
      <c r="AL247" s="914"/>
      <c r="AM247" s="914"/>
      <c r="AN247" s="914"/>
    </row>
    <row r="248" spans="1:40" ht="15.75" customHeight="1">
      <c r="A248" s="588"/>
      <c r="B248" s="914"/>
      <c r="C248" s="588"/>
      <c r="D248" s="588"/>
      <c r="E248" s="588"/>
      <c r="F248" s="588"/>
      <c r="G248" s="588"/>
      <c r="H248" s="588"/>
      <c r="I248" s="588"/>
      <c r="J248" s="914"/>
      <c r="K248" s="914"/>
      <c r="L248" s="914"/>
      <c r="M248" s="914"/>
      <c r="N248" s="914"/>
      <c r="O248" s="914"/>
      <c r="P248" s="914"/>
      <c r="Q248" s="914"/>
      <c r="R248" s="914"/>
      <c r="S248" s="914"/>
      <c r="T248" s="914"/>
      <c r="U248" s="914"/>
      <c r="V248" s="914"/>
      <c r="W248" s="914"/>
      <c r="X248" s="914"/>
      <c r="Y248" s="914"/>
      <c r="Z248" s="914"/>
      <c r="AA248" s="914"/>
      <c r="AB248" s="914"/>
      <c r="AC248" s="914"/>
      <c r="AD248" s="914"/>
      <c r="AE248" s="914"/>
      <c r="AF248" s="914"/>
      <c r="AG248" s="914"/>
      <c r="AH248" s="914"/>
      <c r="AI248" s="914"/>
      <c r="AJ248" s="914"/>
      <c r="AK248" s="914"/>
      <c r="AL248" s="914"/>
      <c r="AM248" s="914"/>
      <c r="AN248" s="914"/>
    </row>
    <row r="249" spans="1:40" ht="15.75" customHeight="1">
      <c r="A249" s="588"/>
      <c r="B249" s="914"/>
      <c r="C249" s="588"/>
      <c r="D249" s="588"/>
      <c r="E249" s="588"/>
      <c r="F249" s="588"/>
      <c r="G249" s="588"/>
      <c r="H249" s="588"/>
      <c r="I249" s="588"/>
      <c r="J249" s="914"/>
      <c r="K249" s="914"/>
      <c r="L249" s="914"/>
      <c r="M249" s="914"/>
      <c r="N249" s="914"/>
      <c r="O249" s="914"/>
      <c r="P249" s="914"/>
      <c r="Q249" s="914"/>
      <c r="R249" s="914"/>
      <c r="S249" s="914"/>
      <c r="T249" s="914"/>
      <c r="U249" s="914"/>
      <c r="V249" s="914"/>
      <c r="W249" s="914"/>
      <c r="X249" s="914"/>
      <c r="Y249" s="914"/>
      <c r="Z249" s="914"/>
      <c r="AA249" s="914"/>
      <c r="AB249" s="914"/>
      <c r="AC249" s="914"/>
      <c r="AD249" s="914"/>
      <c r="AE249" s="914"/>
      <c r="AF249" s="914"/>
      <c r="AG249" s="914"/>
      <c r="AH249" s="914"/>
      <c r="AI249" s="914"/>
      <c r="AJ249" s="914"/>
      <c r="AK249" s="914"/>
      <c r="AL249" s="914"/>
      <c r="AM249" s="914"/>
      <c r="AN249" s="914"/>
    </row>
    <row r="250" spans="1:40" ht="15.75" customHeight="1">
      <c r="A250" s="588"/>
      <c r="B250" s="914"/>
      <c r="C250" s="588"/>
      <c r="D250" s="588"/>
      <c r="E250" s="588"/>
      <c r="F250" s="588"/>
      <c r="G250" s="588"/>
      <c r="H250" s="588"/>
      <c r="I250" s="588"/>
      <c r="J250" s="914"/>
      <c r="K250" s="914"/>
      <c r="L250" s="914"/>
      <c r="M250" s="914"/>
      <c r="N250" s="914"/>
      <c r="O250" s="914"/>
      <c r="P250" s="914"/>
      <c r="Q250" s="914"/>
      <c r="R250" s="914"/>
      <c r="S250" s="914"/>
      <c r="T250" s="914"/>
      <c r="U250" s="914"/>
      <c r="V250" s="914"/>
      <c r="W250" s="914"/>
      <c r="X250" s="914"/>
      <c r="Y250" s="914"/>
      <c r="Z250" s="914"/>
      <c r="AA250" s="914"/>
      <c r="AB250" s="914"/>
      <c r="AC250" s="914"/>
      <c r="AD250" s="914"/>
      <c r="AE250" s="914"/>
      <c r="AF250" s="914"/>
      <c r="AG250" s="914"/>
      <c r="AH250" s="914"/>
      <c r="AI250" s="914"/>
      <c r="AJ250" s="914"/>
      <c r="AK250" s="914"/>
      <c r="AL250" s="914"/>
      <c r="AM250" s="914"/>
      <c r="AN250" s="914"/>
    </row>
    <row r="251" spans="1:40" ht="15.75" customHeight="1">
      <c r="A251" s="588"/>
      <c r="B251" s="914"/>
      <c r="C251" s="588"/>
      <c r="D251" s="588"/>
      <c r="E251" s="588"/>
      <c r="F251" s="588"/>
      <c r="G251" s="588"/>
      <c r="H251" s="588"/>
      <c r="I251" s="588"/>
      <c r="J251" s="914"/>
      <c r="K251" s="914"/>
      <c r="L251" s="914"/>
      <c r="M251" s="914"/>
      <c r="N251" s="914"/>
      <c r="O251" s="914"/>
      <c r="P251" s="914"/>
      <c r="Q251" s="914"/>
      <c r="R251" s="914"/>
      <c r="S251" s="914"/>
      <c r="T251" s="914"/>
      <c r="U251" s="914"/>
      <c r="V251" s="914"/>
      <c r="W251" s="914"/>
      <c r="X251" s="914"/>
      <c r="Y251" s="914"/>
      <c r="Z251" s="914"/>
      <c r="AA251" s="914"/>
      <c r="AB251" s="914"/>
      <c r="AC251" s="914"/>
      <c r="AD251" s="914"/>
      <c r="AE251" s="914"/>
      <c r="AF251" s="914"/>
      <c r="AG251" s="914"/>
      <c r="AH251" s="914"/>
      <c r="AI251" s="914"/>
      <c r="AJ251" s="914"/>
      <c r="AK251" s="914"/>
      <c r="AL251" s="914"/>
      <c r="AM251" s="914"/>
      <c r="AN251" s="914"/>
    </row>
    <row r="252" spans="1:40" ht="15.75" customHeight="1">
      <c r="A252" s="588"/>
      <c r="B252" s="914"/>
      <c r="C252" s="588"/>
      <c r="D252" s="588"/>
      <c r="E252" s="588"/>
      <c r="F252" s="588"/>
      <c r="G252" s="588"/>
      <c r="H252" s="588"/>
      <c r="I252" s="588"/>
      <c r="J252" s="914"/>
      <c r="K252" s="914"/>
      <c r="L252" s="914"/>
      <c r="M252" s="914"/>
      <c r="N252" s="914"/>
      <c r="O252" s="914"/>
      <c r="P252" s="914"/>
      <c r="Q252" s="914"/>
      <c r="R252" s="914"/>
      <c r="S252" s="914"/>
      <c r="T252" s="914"/>
      <c r="U252" s="914"/>
      <c r="V252" s="914"/>
      <c r="W252" s="914"/>
      <c r="X252" s="914"/>
      <c r="Y252" s="914"/>
      <c r="Z252" s="914"/>
      <c r="AA252" s="914"/>
      <c r="AB252" s="914"/>
      <c r="AC252" s="914"/>
      <c r="AD252" s="914"/>
      <c r="AE252" s="914"/>
      <c r="AF252" s="914"/>
      <c r="AG252" s="914"/>
      <c r="AH252" s="914"/>
      <c r="AI252" s="914"/>
      <c r="AJ252" s="914"/>
      <c r="AK252" s="914"/>
      <c r="AL252" s="914"/>
      <c r="AM252" s="914"/>
      <c r="AN252" s="914"/>
    </row>
    <row r="253" spans="1:40" ht="15.75" customHeight="1">
      <c r="A253" s="588"/>
      <c r="B253" s="914"/>
      <c r="C253" s="588"/>
      <c r="D253" s="588"/>
      <c r="E253" s="588"/>
      <c r="F253" s="588"/>
      <c r="G253" s="588"/>
      <c r="H253" s="588"/>
      <c r="I253" s="588"/>
      <c r="J253" s="914"/>
      <c r="K253" s="914"/>
      <c r="L253" s="914"/>
      <c r="M253" s="914"/>
      <c r="N253" s="914"/>
      <c r="O253" s="914"/>
      <c r="P253" s="914"/>
      <c r="Q253" s="914"/>
      <c r="R253" s="914"/>
      <c r="S253" s="914"/>
      <c r="T253" s="914"/>
      <c r="U253" s="914"/>
      <c r="V253" s="914"/>
      <c r="W253" s="914"/>
      <c r="X253" s="914"/>
      <c r="Y253" s="914"/>
      <c r="Z253" s="914"/>
      <c r="AA253" s="914"/>
      <c r="AB253" s="914"/>
      <c r="AC253" s="914"/>
      <c r="AD253" s="914"/>
      <c r="AE253" s="914"/>
      <c r="AF253" s="914"/>
      <c r="AG253" s="914"/>
      <c r="AH253" s="914"/>
      <c r="AI253" s="914"/>
      <c r="AJ253" s="914"/>
      <c r="AK253" s="914"/>
      <c r="AL253" s="914"/>
      <c r="AM253" s="914"/>
      <c r="AN253" s="914"/>
    </row>
    <row r="254" spans="1:40" ht="15.75" customHeight="1">
      <c r="A254" s="588"/>
      <c r="B254" s="914"/>
      <c r="C254" s="588"/>
      <c r="D254" s="588"/>
      <c r="E254" s="588"/>
      <c r="F254" s="588"/>
      <c r="G254" s="588"/>
      <c r="H254" s="588"/>
      <c r="I254" s="588"/>
      <c r="J254" s="914"/>
      <c r="K254" s="914"/>
      <c r="L254" s="914"/>
      <c r="M254" s="914"/>
      <c r="N254" s="914"/>
      <c r="O254" s="914"/>
      <c r="P254" s="914"/>
      <c r="Q254" s="914"/>
      <c r="R254" s="914"/>
      <c r="S254" s="914"/>
      <c r="T254" s="914"/>
      <c r="U254" s="914"/>
      <c r="V254" s="914"/>
      <c r="W254" s="914"/>
      <c r="X254" s="914"/>
      <c r="Y254" s="914"/>
      <c r="Z254" s="914"/>
      <c r="AA254" s="914"/>
      <c r="AB254" s="914"/>
      <c r="AC254" s="914"/>
      <c r="AD254" s="914"/>
      <c r="AE254" s="914"/>
      <c r="AF254" s="914"/>
      <c r="AG254" s="914"/>
      <c r="AH254" s="914"/>
      <c r="AI254" s="914"/>
      <c r="AJ254" s="914"/>
      <c r="AK254" s="914"/>
      <c r="AL254" s="914"/>
      <c r="AM254" s="914"/>
      <c r="AN254" s="914"/>
    </row>
    <row r="255" spans="1:40" ht="15.75" customHeight="1">
      <c r="A255" s="588"/>
      <c r="B255" s="914"/>
      <c r="C255" s="588"/>
      <c r="D255" s="588"/>
      <c r="E255" s="588"/>
      <c r="F255" s="588"/>
      <c r="G255" s="588"/>
      <c r="H255" s="588"/>
      <c r="I255" s="588"/>
      <c r="J255" s="914"/>
      <c r="K255" s="914"/>
      <c r="L255" s="914"/>
      <c r="M255" s="914"/>
      <c r="N255" s="914"/>
      <c r="O255" s="914"/>
      <c r="P255" s="914"/>
      <c r="Q255" s="914"/>
      <c r="R255" s="914"/>
      <c r="S255" s="914"/>
      <c r="T255" s="914"/>
      <c r="U255" s="914"/>
      <c r="V255" s="914"/>
      <c r="W255" s="914"/>
      <c r="X255" s="914"/>
      <c r="Y255" s="914"/>
      <c r="Z255" s="914"/>
      <c r="AA255" s="914"/>
      <c r="AB255" s="914"/>
      <c r="AC255" s="914"/>
      <c r="AD255" s="914"/>
      <c r="AE255" s="914"/>
      <c r="AF255" s="914"/>
      <c r="AG255" s="914"/>
      <c r="AH255" s="914"/>
      <c r="AI255" s="914"/>
      <c r="AJ255" s="914"/>
      <c r="AK255" s="914"/>
      <c r="AL255" s="914"/>
      <c r="AM255" s="914"/>
      <c r="AN255" s="914"/>
    </row>
    <row r="256" spans="1:40" ht="15.75" customHeight="1">
      <c r="A256" s="588"/>
      <c r="B256" s="914"/>
      <c r="C256" s="588"/>
      <c r="D256" s="588"/>
      <c r="E256" s="588"/>
      <c r="F256" s="588"/>
      <c r="G256" s="588"/>
      <c r="H256" s="588"/>
      <c r="I256" s="588"/>
      <c r="J256" s="914"/>
      <c r="K256" s="914"/>
      <c r="L256" s="914"/>
      <c r="M256" s="914"/>
      <c r="N256" s="914"/>
      <c r="O256" s="914"/>
      <c r="P256" s="914"/>
      <c r="Q256" s="914"/>
      <c r="R256" s="914"/>
      <c r="S256" s="914"/>
      <c r="T256" s="914"/>
      <c r="U256" s="914"/>
      <c r="V256" s="914"/>
      <c r="W256" s="914"/>
      <c r="X256" s="914"/>
      <c r="Y256" s="914"/>
      <c r="Z256" s="914"/>
      <c r="AA256" s="914"/>
      <c r="AB256" s="914"/>
      <c r="AC256" s="914"/>
      <c r="AD256" s="914"/>
      <c r="AE256" s="914"/>
      <c r="AF256" s="914"/>
      <c r="AG256" s="914"/>
      <c r="AH256" s="914"/>
      <c r="AI256" s="914"/>
      <c r="AJ256" s="914"/>
      <c r="AK256" s="914"/>
      <c r="AL256" s="914"/>
      <c r="AM256" s="914"/>
      <c r="AN256" s="914"/>
    </row>
    <row r="257" spans="1:40" ht="15.75" customHeight="1">
      <c r="A257" s="588"/>
      <c r="B257" s="914"/>
      <c r="C257" s="588"/>
      <c r="D257" s="588"/>
      <c r="E257" s="588"/>
      <c r="F257" s="588"/>
      <c r="G257" s="588"/>
      <c r="H257" s="588"/>
      <c r="I257" s="588"/>
      <c r="J257" s="914"/>
      <c r="K257" s="914"/>
      <c r="L257" s="914"/>
      <c r="M257" s="914"/>
      <c r="N257" s="914"/>
      <c r="O257" s="914"/>
      <c r="P257" s="914"/>
      <c r="Q257" s="914"/>
      <c r="R257" s="914"/>
      <c r="S257" s="914"/>
      <c r="T257" s="914"/>
      <c r="U257" s="914"/>
      <c r="V257" s="914"/>
      <c r="W257" s="914"/>
      <c r="X257" s="914"/>
      <c r="Y257" s="914"/>
      <c r="Z257" s="914"/>
      <c r="AA257" s="914"/>
      <c r="AB257" s="914"/>
      <c r="AC257" s="914"/>
      <c r="AD257" s="914"/>
      <c r="AE257" s="914"/>
      <c r="AF257" s="914"/>
      <c r="AG257" s="914"/>
      <c r="AH257" s="914"/>
      <c r="AI257" s="914"/>
      <c r="AJ257" s="914"/>
      <c r="AK257" s="914"/>
      <c r="AL257" s="914"/>
      <c r="AM257" s="914"/>
      <c r="AN257" s="914"/>
    </row>
    <row r="258" spans="1:40" ht="15.75" customHeight="1">
      <c r="A258" s="588"/>
      <c r="B258" s="914"/>
      <c r="C258" s="588"/>
      <c r="D258" s="588"/>
      <c r="E258" s="588"/>
      <c r="F258" s="588"/>
      <c r="G258" s="588"/>
      <c r="H258" s="588"/>
      <c r="I258" s="588"/>
      <c r="J258" s="914"/>
      <c r="K258" s="914"/>
      <c r="L258" s="914"/>
      <c r="M258" s="914"/>
      <c r="N258" s="914"/>
      <c r="O258" s="914"/>
      <c r="P258" s="914"/>
      <c r="Q258" s="914"/>
      <c r="R258" s="914"/>
      <c r="S258" s="914"/>
      <c r="T258" s="914"/>
      <c r="U258" s="914"/>
      <c r="V258" s="914"/>
      <c r="W258" s="914"/>
      <c r="X258" s="914"/>
      <c r="Y258" s="914"/>
      <c r="Z258" s="914"/>
      <c r="AA258" s="914"/>
      <c r="AB258" s="914"/>
      <c r="AC258" s="914"/>
      <c r="AD258" s="914"/>
      <c r="AE258" s="914"/>
      <c r="AF258" s="914"/>
      <c r="AG258" s="914"/>
      <c r="AH258" s="914"/>
      <c r="AI258" s="914"/>
      <c r="AJ258" s="914"/>
      <c r="AK258" s="914"/>
      <c r="AL258" s="914"/>
      <c r="AM258" s="914"/>
      <c r="AN258" s="914"/>
    </row>
    <row r="259" spans="1:40" ht="15.75" customHeight="1">
      <c r="A259" s="588"/>
      <c r="B259" s="914"/>
      <c r="C259" s="588"/>
      <c r="D259" s="588"/>
      <c r="E259" s="588"/>
      <c r="F259" s="588"/>
      <c r="G259" s="588"/>
      <c r="H259" s="588"/>
      <c r="I259" s="588"/>
      <c r="J259" s="914"/>
      <c r="K259" s="914"/>
      <c r="L259" s="914"/>
      <c r="M259" s="914"/>
      <c r="N259" s="914"/>
      <c r="O259" s="914"/>
      <c r="P259" s="914"/>
      <c r="Q259" s="914"/>
      <c r="R259" s="914"/>
      <c r="S259" s="914"/>
      <c r="T259" s="914"/>
      <c r="U259" s="914"/>
      <c r="V259" s="914"/>
      <c r="W259" s="914"/>
      <c r="X259" s="914"/>
      <c r="Y259" s="914"/>
      <c r="Z259" s="914"/>
      <c r="AA259" s="914"/>
      <c r="AB259" s="914"/>
      <c r="AC259" s="914"/>
      <c r="AD259" s="914"/>
      <c r="AE259" s="914"/>
      <c r="AF259" s="914"/>
      <c r="AG259" s="914"/>
      <c r="AH259" s="914"/>
      <c r="AI259" s="914"/>
      <c r="AJ259" s="914"/>
      <c r="AK259" s="914"/>
      <c r="AL259" s="914"/>
      <c r="AM259" s="914"/>
      <c r="AN259" s="914"/>
    </row>
    <row r="260" spans="1:40" ht="15.75" customHeight="1">
      <c r="A260" s="588"/>
      <c r="B260" s="914"/>
      <c r="C260" s="588"/>
      <c r="D260" s="588"/>
      <c r="E260" s="588"/>
      <c r="F260" s="588"/>
      <c r="G260" s="588"/>
      <c r="H260" s="588"/>
      <c r="I260" s="588"/>
      <c r="J260" s="914"/>
      <c r="K260" s="914"/>
      <c r="L260" s="914"/>
      <c r="M260" s="914"/>
      <c r="N260" s="914"/>
      <c r="O260" s="914"/>
      <c r="P260" s="914"/>
      <c r="Q260" s="914"/>
      <c r="R260" s="914"/>
      <c r="S260" s="914"/>
      <c r="T260" s="914"/>
      <c r="U260" s="914"/>
      <c r="V260" s="914"/>
      <c r="W260" s="914"/>
      <c r="X260" s="914"/>
      <c r="Y260" s="914"/>
      <c r="Z260" s="914"/>
      <c r="AA260" s="914"/>
      <c r="AB260" s="914"/>
      <c r="AC260" s="914"/>
      <c r="AD260" s="914"/>
      <c r="AE260" s="914"/>
      <c r="AF260" s="914"/>
      <c r="AG260" s="914"/>
      <c r="AH260" s="914"/>
      <c r="AI260" s="914"/>
      <c r="AJ260" s="914"/>
      <c r="AK260" s="914"/>
      <c r="AL260" s="914"/>
      <c r="AM260" s="914"/>
      <c r="AN260" s="914"/>
    </row>
    <row r="261" spans="1:40" ht="15.75" customHeight="1">
      <c r="A261" s="588"/>
      <c r="B261" s="914"/>
      <c r="C261" s="588"/>
      <c r="D261" s="588"/>
      <c r="E261" s="588"/>
      <c r="F261" s="588"/>
      <c r="G261" s="588"/>
      <c r="H261" s="588"/>
      <c r="I261" s="588"/>
      <c r="J261" s="914"/>
      <c r="K261" s="914"/>
      <c r="L261" s="914"/>
      <c r="M261" s="914"/>
      <c r="N261" s="914"/>
      <c r="O261" s="914"/>
      <c r="P261" s="914"/>
      <c r="Q261" s="914"/>
      <c r="R261" s="914"/>
      <c r="S261" s="914"/>
      <c r="T261" s="914"/>
      <c r="U261" s="914"/>
      <c r="V261" s="914"/>
      <c r="W261" s="914"/>
      <c r="X261" s="914"/>
      <c r="Y261" s="914"/>
      <c r="Z261" s="914"/>
      <c r="AA261" s="914"/>
      <c r="AB261" s="914"/>
      <c r="AC261" s="914"/>
      <c r="AD261" s="914"/>
      <c r="AE261" s="914"/>
      <c r="AF261" s="914"/>
      <c r="AG261" s="914"/>
      <c r="AH261" s="914"/>
      <c r="AI261" s="914"/>
      <c r="AJ261" s="914"/>
      <c r="AK261" s="914"/>
      <c r="AL261" s="914"/>
      <c r="AM261" s="914"/>
      <c r="AN261" s="914"/>
    </row>
    <row r="262" spans="1:40" ht="15.75" customHeight="1">
      <c r="A262" s="588"/>
      <c r="B262" s="914"/>
      <c r="C262" s="588"/>
      <c r="D262" s="588"/>
      <c r="E262" s="588"/>
      <c r="F262" s="588"/>
      <c r="G262" s="588"/>
      <c r="H262" s="588"/>
      <c r="I262" s="588"/>
      <c r="J262" s="914"/>
      <c r="K262" s="914"/>
      <c r="L262" s="914"/>
      <c r="M262" s="914"/>
      <c r="N262" s="914"/>
      <c r="O262" s="914"/>
      <c r="P262" s="914"/>
      <c r="Q262" s="914"/>
      <c r="R262" s="914"/>
      <c r="S262" s="914"/>
      <c r="T262" s="914"/>
      <c r="U262" s="914"/>
      <c r="V262" s="914"/>
      <c r="W262" s="914"/>
      <c r="X262" s="914"/>
      <c r="Y262" s="914"/>
      <c r="Z262" s="914"/>
      <c r="AA262" s="914"/>
      <c r="AB262" s="914"/>
      <c r="AC262" s="914"/>
      <c r="AD262" s="914"/>
      <c r="AE262" s="914"/>
      <c r="AF262" s="914"/>
      <c r="AG262" s="914"/>
      <c r="AH262" s="914"/>
      <c r="AI262" s="914"/>
      <c r="AJ262" s="914"/>
      <c r="AK262" s="914"/>
      <c r="AL262" s="914"/>
      <c r="AM262" s="914"/>
      <c r="AN262" s="914"/>
    </row>
    <row r="263" spans="1:40" ht="15.75" customHeight="1">
      <c r="A263" s="588"/>
      <c r="B263" s="914"/>
      <c r="C263" s="588"/>
      <c r="D263" s="588"/>
      <c r="E263" s="588"/>
      <c r="F263" s="588"/>
      <c r="G263" s="588"/>
      <c r="H263" s="588"/>
      <c r="I263" s="588"/>
      <c r="J263" s="914"/>
      <c r="K263" s="914"/>
      <c r="L263" s="914"/>
      <c r="M263" s="914"/>
      <c r="N263" s="914"/>
      <c r="O263" s="914"/>
      <c r="P263" s="914"/>
      <c r="Q263" s="914"/>
      <c r="R263" s="914"/>
      <c r="S263" s="914"/>
      <c r="T263" s="914"/>
      <c r="U263" s="914"/>
      <c r="V263" s="914"/>
      <c r="W263" s="914"/>
      <c r="X263" s="914"/>
      <c r="Y263" s="914"/>
      <c r="Z263" s="914"/>
      <c r="AA263" s="914"/>
      <c r="AB263" s="914"/>
      <c r="AC263" s="914"/>
      <c r="AD263" s="914"/>
      <c r="AE263" s="914"/>
      <c r="AF263" s="914"/>
      <c r="AG263" s="914"/>
      <c r="AH263" s="914"/>
      <c r="AI263" s="914"/>
      <c r="AJ263" s="914"/>
      <c r="AK263" s="914"/>
      <c r="AL263" s="914"/>
      <c r="AM263" s="914"/>
      <c r="AN263" s="914"/>
    </row>
    <row r="264" spans="1:40" ht="15.75" customHeight="1">
      <c r="A264" s="588"/>
      <c r="B264" s="914"/>
      <c r="C264" s="588"/>
      <c r="D264" s="588"/>
      <c r="E264" s="588"/>
      <c r="F264" s="588"/>
      <c r="G264" s="588"/>
      <c r="H264" s="588"/>
      <c r="I264" s="588"/>
      <c r="J264" s="914"/>
      <c r="K264" s="914"/>
      <c r="L264" s="914"/>
      <c r="M264" s="914"/>
      <c r="N264" s="914"/>
      <c r="O264" s="914"/>
      <c r="P264" s="914"/>
      <c r="Q264" s="914"/>
      <c r="R264" s="914"/>
      <c r="S264" s="914"/>
      <c r="T264" s="914"/>
      <c r="U264" s="914"/>
      <c r="V264" s="914"/>
      <c r="W264" s="914"/>
      <c r="X264" s="914"/>
      <c r="Y264" s="914"/>
      <c r="Z264" s="914"/>
      <c r="AA264" s="914"/>
      <c r="AB264" s="914"/>
      <c r="AC264" s="914"/>
      <c r="AD264" s="914"/>
      <c r="AE264" s="914"/>
      <c r="AF264" s="914"/>
      <c r="AG264" s="914"/>
      <c r="AH264" s="914"/>
      <c r="AI264" s="914"/>
      <c r="AJ264" s="914"/>
      <c r="AK264" s="914"/>
      <c r="AL264" s="914"/>
      <c r="AM264" s="914"/>
      <c r="AN264" s="914"/>
    </row>
    <row r="265" spans="1:40" ht="15.75" customHeight="1">
      <c r="A265" s="588"/>
      <c r="B265" s="914"/>
      <c r="C265" s="588"/>
      <c r="D265" s="588"/>
      <c r="E265" s="588"/>
      <c r="F265" s="588"/>
      <c r="G265" s="588"/>
      <c r="H265" s="588"/>
      <c r="I265" s="588"/>
      <c r="J265" s="914"/>
      <c r="K265" s="914"/>
      <c r="L265" s="914"/>
      <c r="M265" s="914"/>
      <c r="N265" s="914"/>
      <c r="O265" s="914"/>
      <c r="P265" s="914"/>
      <c r="Q265" s="914"/>
      <c r="R265" s="914"/>
      <c r="S265" s="914"/>
      <c r="T265" s="914"/>
      <c r="U265" s="914"/>
      <c r="V265" s="914"/>
      <c r="W265" s="914"/>
      <c r="X265" s="914"/>
      <c r="Y265" s="914"/>
      <c r="Z265" s="914"/>
      <c r="AA265" s="914"/>
      <c r="AB265" s="914"/>
      <c r="AC265" s="914"/>
      <c r="AD265" s="914"/>
      <c r="AE265" s="914"/>
      <c r="AF265" s="914"/>
      <c r="AG265" s="914"/>
      <c r="AH265" s="914"/>
      <c r="AI265" s="914"/>
      <c r="AJ265" s="914"/>
      <c r="AK265" s="914"/>
      <c r="AL265" s="914"/>
      <c r="AM265" s="914"/>
      <c r="AN265" s="914"/>
    </row>
    <row r="266" spans="1:40" ht="15.75" customHeight="1">
      <c r="A266" s="588"/>
      <c r="B266" s="914"/>
      <c r="C266" s="588"/>
      <c r="D266" s="588"/>
      <c r="E266" s="588"/>
      <c r="F266" s="588"/>
      <c r="G266" s="588"/>
      <c r="H266" s="588"/>
      <c r="I266" s="588"/>
      <c r="J266" s="914"/>
      <c r="K266" s="914"/>
      <c r="L266" s="914"/>
      <c r="M266" s="914"/>
      <c r="N266" s="914"/>
      <c r="O266" s="914"/>
      <c r="P266" s="914"/>
      <c r="Q266" s="914"/>
      <c r="R266" s="914"/>
      <c r="S266" s="914"/>
      <c r="T266" s="914"/>
      <c r="U266" s="914"/>
      <c r="V266" s="914"/>
      <c r="W266" s="914"/>
      <c r="X266" s="914"/>
      <c r="Y266" s="914"/>
      <c r="Z266" s="914"/>
      <c r="AA266" s="914"/>
      <c r="AB266" s="914"/>
      <c r="AC266" s="914"/>
      <c r="AD266" s="914"/>
      <c r="AE266" s="914"/>
      <c r="AF266" s="914"/>
      <c r="AG266" s="914"/>
      <c r="AH266" s="914"/>
      <c r="AI266" s="914"/>
      <c r="AJ266" s="914"/>
      <c r="AK266" s="914"/>
      <c r="AL266" s="914"/>
      <c r="AM266" s="914"/>
      <c r="AN266" s="914"/>
    </row>
    <row r="267" spans="1:40" ht="15.75" customHeight="1">
      <c r="A267" s="588"/>
      <c r="B267" s="914"/>
      <c r="C267" s="588"/>
      <c r="D267" s="588"/>
      <c r="E267" s="588"/>
      <c r="F267" s="588"/>
      <c r="G267" s="588"/>
      <c r="H267" s="588"/>
      <c r="I267" s="588"/>
      <c r="J267" s="914"/>
      <c r="K267" s="914"/>
      <c r="L267" s="914"/>
      <c r="M267" s="914"/>
      <c r="N267" s="914"/>
      <c r="O267" s="914"/>
      <c r="P267" s="914"/>
      <c r="Q267" s="914"/>
      <c r="R267" s="914"/>
      <c r="S267" s="914"/>
      <c r="T267" s="914"/>
      <c r="U267" s="914"/>
      <c r="V267" s="914"/>
      <c r="W267" s="914"/>
      <c r="X267" s="914"/>
      <c r="Y267" s="914"/>
      <c r="Z267" s="914"/>
      <c r="AA267" s="914"/>
      <c r="AB267" s="914"/>
      <c r="AC267" s="914"/>
      <c r="AD267" s="914"/>
      <c r="AE267" s="914"/>
      <c r="AF267" s="914"/>
      <c r="AG267" s="914"/>
      <c r="AH267" s="914"/>
      <c r="AI267" s="914"/>
      <c r="AJ267" s="914"/>
      <c r="AK267" s="914"/>
      <c r="AL267" s="914"/>
      <c r="AM267" s="914"/>
      <c r="AN267" s="914"/>
    </row>
    <row r="268" spans="1:40" ht="15.75" customHeight="1">
      <c r="A268" s="588"/>
      <c r="B268" s="914"/>
      <c r="C268" s="588"/>
      <c r="D268" s="588"/>
      <c r="E268" s="588"/>
      <c r="F268" s="588"/>
      <c r="G268" s="588"/>
      <c r="H268" s="588"/>
      <c r="I268" s="588"/>
      <c r="J268" s="914"/>
      <c r="K268" s="914"/>
      <c r="L268" s="914"/>
      <c r="M268" s="914"/>
      <c r="N268" s="914"/>
      <c r="O268" s="914"/>
      <c r="P268" s="914"/>
      <c r="Q268" s="914"/>
      <c r="R268" s="914"/>
      <c r="S268" s="914"/>
      <c r="T268" s="914"/>
      <c r="U268" s="914"/>
      <c r="V268" s="914"/>
      <c r="W268" s="914"/>
      <c r="X268" s="914"/>
      <c r="Y268" s="914"/>
      <c r="Z268" s="914"/>
      <c r="AA268" s="914"/>
      <c r="AB268" s="914"/>
      <c r="AC268" s="914"/>
      <c r="AD268" s="914"/>
      <c r="AE268" s="914"/>
      <c r="AF268" s="914"/>
      <c r="AG268" s="914"/>
      <c r="AH268" s="914"/>
      <c r="AI268" s="914"/>
      <c r="AJ268" s="914"/>
      <c r="AK268" s="914"/>
      <c r="AL268" s="914"/>
      <c r="AM268" s="914"/>
      <c r="AN268" s="914"/>
    </row>
    <row r="269" spans="1:40" ht="15.75" customHeight="1">
      <c r="A269" s="588"/>
      <c r="B269" s="914"/>
      <c r="C269" s="588"/>
      <c r="D269" s="588"/>
      <c r="E269" s="588"/>
      <c r="F269" s="588"/>
      <c r="G269" s="588"/>
      <c r="H269" s="588"/>
      <c r="I269" s="588"/>
      <c r="J269" s="914"/>
      <c r="K269" s="914"/>
      <c r="L269" s="914"/>
      <c r="M269" s="914"/>
      <c r="N269" s="914"/>
      <c r="O269" s="914"/>
      <c r="P269" s="914"/>
      <c r="Q269" s="914"/>
      <c r="R269" s="914"/>
      <c r="S269" s="914"/>
      <c r="T269" s="914"/>
      <c r="U269" s="914"/>
      <c r="V269" s="914"/>
      <c r="W269" s="914"/>
      <c r="X269" s="914"/>
      <c r="Y269" s="914"/>
      <c r="Z269" s="914"/>
      <c r="AA269" s="914"/>
      <c r="AB269" s="914"/>
      <c r="AC269" s="914"/>
      <c r="AD269" s="914"/>
      <c r="AE269" s="914"/>
      <c r="AF269" s="914"/>
      <c r="AG269" s="914"/>
      <c r="AH269" s="914"/>
      <c r="AI269" s="914"/>
      <c r="AJ269" s="914"/>
      <c r="AK269" s="914"/>
      <c r="AL269" s="914"/>
      <c r="AM269" s="914"/>
      <c r="AN269" s="914"/>
    </row>
    <row r="270" spans="1:40" ht="15.75" customHeight="1">
      <c r="A270" s="588"/>
      <c r="B270" s="914"/>
      <c r="C270" s="588"/>
      <c r="D270" s="588"/>
      <c r="E270" s="588"/>
      <c r="F270" s="588"/>
      <c r="G270" s="588"/>
      <c r="H270" s="588"/>
      <c r="I270" s="588"/>
      <c r="J270" s="914"/>
      <c r="K270" s="914"/>
      <c r="L270" s="914"/>
      <c r="M270" s="914"/>
      <c r="N270" s="914"/>
      <c r="O270" s="914"/>
      <c r="P270" s="914"/>
      <c r="Q270" s="914"/>
      <c r="R270" s="914"/>
      <c r="S270" s="914"/>
      <c r="T270" s="914"/>
      <c r="U270" s="914"/>
      <c r="V270" s="914"/>
      <c r="W270" s="914"/>
      <c r="X270" s="914"/>
      <c r="Y270" s="914"/>
      <c r="Z270" s="914"/>
      <c r="AA270" s="914"/>
      <c r="AB270" s="914"/>
      <c r="AC270" s="914"/>
      <c r="AD270" s="914"/>
      <c r="AE270" s="914"/>
      <c r="AF270" s="914"/>
      <c r="AG270" s="914"/>
      <c r="AH270" s="914"/>
      <c r="AI270" s="914"/>
      <c r="AJ270" s="914"/>
      <c r="AK270" s="914"/>
      <c r="AL270" s="914"/>
      <c r="AM270" s="914"/>
      <c r="AN270" s="914"/>
    </row>
    <row r="271" spans="1:40" ht="15.75" customHeight="1">
      <c r="A271" s="588"/>
      <c r="B271" s="914"/>
      <c r="C271" s="588"/>
      <c r="D271" s="588"/>
      <c r="E271" s="588"/>
      <c r="F271" s="588"/>
      <c r="G271" s="588"/>
      <c r="H271" s="588"/>
      <c r="I271" s="588"/>
      <c r="J271" s="914"/>
      <c r="K271" s="914"/>
      <c r="L271" s="914"/>
      <c r="M271" s="914"/>
      <c r="N271" s="914"/>
      <c r="O271" s="914"/>
      <c r="P271" s="914"/>
      <c r="Q271" s="914"/>
      <c r="R271" s="914"/>
      <c r="S271" s="914"/>
      <c r="T271" s="914"/>
      <c r="U271" s="914"/>
      <c r="V271" s="914"/>
      <c r="W271" s="914"/>
      <c r="X271" s="914"/>
      <c r="Y271" s="914"/>
      <c r="Z271" s="914"/>
      <c r="AA271" s="914"/>
      <c r="AB271" s="914"/>
      <c r="AC271" s="914"/>
      <c r="AD271" s="914"/>
      <c r="AE271" s="914"/>
      <c r="AF271" s="914"/>
      <c r="AG271" s="914"/>
      <c r="AH271" s="914"/>
      <c r="AI271" s="914"/>
      <c r="AJ271" s="914"/>
      <c r="AK271" s="914"/>
      <c r="AL271" s="914"/>
      <c r="AM271" s="914"/>
      <c r="AN271" s="914"/>
    </row>
    <row r="272" spans="1:40" ht="15.75" customHeight="1">
      <c r="A272" s="588"/>
      <c r="B272" s="914"/>
      <c r="C272" s="588"/>
      <c r="D272" s="588"/>
      <c r="E272" s="588"/>
      <c r="F272" s="588"/>
      <c r="G272" s="588"/>
      <c r="H272" s="588"/>
      <c r="I272" s="588"/>
      <c r="J272" s="914"/>
      <c r="K272" s="914"/>
      <c r="L272" s="914"/>
      <c r="M272" s="914"/>
      <c r="N272" s="914"/>
      <c r="O272" s="914"/>
      <c r="P272" s="914"/>
      <c r="Q272" s="914"/>
      <c r="R272" s="914"/>
      <c r="S272" s="914"/>
      <c r="T272" s="914"/>
      <c r="U272" s="914"/>
      <c r="V272" s="914"/>
      <c r="W272" s="914"/>
      <c r="X272" s="914"/>
      <c r="Y272" s="914"/>
      <c r="Z272" s="914"/>
      <c r="AA272" s="914"/>
      <c r="AB272" s="914"/>
      <c r="AC272" s="914"/>
      <c r="AD272" s="914"/>
      <c r="AE272" s="914"/>
      <c r="AF272" s="914"/>
      <c r="AG272" s="914"/>
      <c r="AH272" s="914"/>
      <c r="AI272" s="914"/>
      <c r="AJ272" s="914"/>
      <c r="AK272" s="914"/>
      <c r="AL272" s="914"/>
      <c r="AM272" s="914"/>
      <c r="AN272" s="914"/>
    </row>
    <row r="273" spans="1:40" ht="15.75" customHeight="1">
      <c r="A273" s="588"/>
      <c r="B273" s="914"/>
      <c r="C273" s="588"/>
      <c r="D273" s="588"/>
      <c r="E273" s="588"/>
      <c r="F273" s="588"/>
      <c r="G273" s="588"/>
      <c r="H273" s="588"/>
      <c r="I273" s="588"/>
      <c r="J273" s="914"/>
      <c r="K273" s="914"/>
      <c r="L273" s="914"/>
      <c r="M273" s="914"/>
      <c r="N273" s="914"/>
      <c r="O273" s="914"/>
      <c r="P273" s="914"/>
      <c r="Q273" s="914"/>
      <c r="R273" s="914"/>
      <c r="S273" s="914"/>
      <c r="T273" s="914"/>
      <c r="U273" s="914"/>
      <c r="V273" s="914"/>
      <c r="W273" s="914"/>
      <c r="X273" s="914"/>
      <c r="Y273" s="914"/>
      <c r="Z273" s="914"/>
      <c r="AA273" s="914"/>
      <c r="AB273" s="914"/>
      <c r="AC273" s="914"/>
      <c r="AD273" s="914"/>
      <c r="AE273" s="914"/>
      <c r="AF273" s="914"/>
      <c r="AG273" s="914"/>
      <c r="AH273" s="914"/>
      <c r="AI273" s="914"/>
      <c r="AJ273" s="914"/>
      <c r="AK273" s="914"/>
      <c r="AL273" s="914"/>
      <c r="AM273" s="914"/>
      <c r="AN273" s="914"/>
    </row>
    <row r="274" spans="1:40" ht="15.75" customHeight="1">
      <c r="A274" s="588"/>
      <c r="B274" s="914"/>
      <c r="C274" s="588"/>
      <c r="D274" s="588"/>
      <c r="E274" s="588"/>
      <c r="F274" s="588"/>
      <c r="G274" s="588"/>
      <c r="H274" s="588"/>
      <c r="I274" s="588"/>
      <c r="J274" s="914"/>
      <c r="K274" s="914"/>
      <c r="L274" s="914"/>
      <c r="M274" s="914"/>
      <c r="N274" s="914"/>
      <c r="O274" s="914"/>
      <c r="P274" s="914"/>
      <c r="Q274" s="914"/>
      <c r="R274" s="914"/>
      <c r="S274" s="914"/>
      <c r="T274" s="914"/>
      <c r="U274" s="914"/>
      <c r="V274" s="914"/>
      <c r="W274" s="914"/>
      <c r="X274" s="914"/>
      <c r="Y274" s="914"/>
      <c r="Z274" s="914"/>
      <c r="AA274" s="914"/>
      <c r="AB274" s="914"/>
      <c r="AC274" s="914"/>
      <c r="AD274" s="914"/>
      <c r="AE274" s="914"/>
      <c r="AF274" s="914"/>
      <c r="AG274" s="914"/>
      <c r="AH274" s="914"/>
      <c r="AI274" s="914"/>
      <c r="AJ274" s="914"/>
      <c r="AK274" s="914"/>
      <c r="AL274" s="914"/>
      <c r="AM274" s="914"/>
      <c r="AN274" s="914"/>
    </row>
    <row r="275" spans="1:40" ht="15.75" customHeight="1">
      <c r="A275" s="588"/>
      <c r="B275" s="914"/>
      <c r="C275" s="588"/>
      <c r="D275" s="588"/>
      <c r="E275" s="588"/>
      <c r="F275" s="588"/>
      <c r="G275" s="588"/>
      <c r="H275" s="588"/>
      <c r="I275" s="588"/>
      <c r="J275" s="914"/>
      <c r="K275" s="914"/>
      <c r="L275" s="914"/>
      <c r="M275" s="914"/>
      <c r="N275" s="914"/>
      <c r="O275" s="914"/>
      <c r="P275" s="914"/>
      <c r="Q275" s="914"/>
      <c r="R275" s="914"/>
      <c r="S275" s="914"/>
      <c r="T275" s="914"/>
      <c r="U275" s="914"/>
      <c r="V275" s="914"/>
      <c r="W275" s="914"/>
      <c r="X275" s="914"/>
      <c r="Y275" s="914"/>
      <c r="Z275" s="914"/>
      <c r="AA275" s="914"/>
      <c r="AB275" s="914"/>
      <c r="AC275" s="914"/>
      <c r="AD275" s="914"/>
      <c r="AE275" s="914"/>
      <c r="AF275" s="914"/>
      <c r="AG275" s="914"/>
      <c r="AH275" s="914"/>
      <c r="AI275" s="914"/>
      <c r="AJ275" s="914"/>
      <c r="AK275" s="914"/>
      <c r="AL275" s="914"/>
      <c r="AM275" s="914"/>
      <c r="AN275" s="914"/>
    </row>
    <row r="276" spans="1:40" ht="15.75" customHeight="1">
      <c r="A276" s="588"/>
      <c r="B276" s="914"/>
      <c r="C276" s="588"/>
      <c r="D276" s="588"/>
      <c r="E276" s="588"/>
      <c r="F276" s="588"/>
      <c r="G276" s="588"/>
      <c r="H276" s="588"/>
      <c r="I276" s="588"/>
      <c r="J276" s="914"/>
      <c r="K276" s="914"/>
      <c r="L276" s="914"/>
      <c r="M276" s="914"/>
      <c r="N276" s="914"/>
      <c r="O276" s="914"/>
      <c r="P276" s="914"/>
      <c r="Q276" s="914"/>
      <c r="R276" s="914"/>
      <c r="S276" s="914"/>
      <c r="T276" s="914"/>
      <c r="U276" s="914"/>
      <c r="V276" s="914"/>
      <c r="W276" s="914"/>
      <c r="X276" s="914"/>
      <c r="Y276" s="914"/>
      <c r="Z276" s="914"/>
      <c r="AA276" s="914"/>
      <c r="AB276" s="914"/>
      <c r="AC276" s="914"/>
      <c r="AD276" s="914"/>
      <c r="AE276" s="914"/>
      <c r="AF276" s="914"/>
      <c r="AG276" s="914"/>
      <c r="AH276" s="914"/>
      <c r="AI276" s="914"/>
      <c r="AJ276" s="914"/>
      <c r="AK276" s="914"/>
      <c r="AL276" s="914"/>
      <c r="AM276" s="914"/>
      <c r="AN276" s="914"/>
    </row>
    <row r="277" spans="1:40" ht="15.75" customHeight="1">
      <c r="A277" s="588"/>
      <c r="B277" s="914"/>
      <c r="C277" s="588"/>
      <c r="D277" s="588"/>
      <c r="E277" s="588"/>
      <c r="F277" s="588"/>
      <c r="G277" s="588"/>
      <c r="H277" s="588"/>
      <c r="I277" s="588"/>
      <c r="J277" s="914"/>
      <c r="K277" s="914"/>
      <c r="L277" s="914"/>
      <c r="M277" s="914"/>
      <c r="N277" s="914"/>
      <c r="O277" s="914"/>
      <c r="P277" s="914"/>
      <c r="Q277" s="914"/>
      <c r="R277" s="914"/>
      <c r="S277" s="914"/>
      <c r="T277" s="914"/>
      <c r="U277" s="914"/>
      <c r="V277" s="914"/>
      <c r="W277" s="914"/>
      <c r="X277" s="914"/>
      <c r="Y277" s="914"/>
      <c r="Z277" s="914"/>
      <c r="AA277" s="914"/>
      <c r="AB277" s="914"/>
      <c r="AC277" s="914"/>
      <c r="AD277" s="914"/>
      <c r="AE277" s="914"/>
      <c r="AF277" s="914"/>
      <c r="AG277" s="914"/>
      <c r="AH277" s="914"/>
      <c r="AI277" s="914"/>
      <c r="AJ277" s="914"/>
      <c r="AK277" s="914"/>
      <c r="AL277" s="914"/>
      <c r="AM277" s="914"/>
      <c r="AN277" s="914"/>
    </row>
    <row r="278" spans="1:40" ht="15.75" customHeight="1">
      <c r="A278" s="588"/>
      <c r="B278" s="914"/>
      <c r="C278" s="588"/>
      <c r="D278" s="588"/>
      <c r="E278" s="588"/>
      <c r="F278" s="588"/>
      <c r="G278" s="588"/>
      <c r="H278" s="588"/>
      <c r="I278" s="588"/>
      <c r="J278" s="914"/>
      <c r="K278" s="914"/>
      <c r="L278" s="914"/>
      <c r="M278" s="914"/>
      <c r="N278" s="914"/>
      <c r="O278" s="914"/>
      <c r="P278" s="914"/>
      <c r="Q278" s="914"/>
      <c r="R278" s="914"/>
      <c r="S278" s="914"/>
      <c r="T278" s="914"/>
      <c r="U278" s="914"/>
      <c r="V278" s="914"/>
      <c r="W278" s="914"/>
      <c r="X278" s="914"/>
      <c r="Y278" s="914"/>
      <c r="Z278" s="914"/>
      <c r="AA278" s="914"/>
      <c r="AB278" s="914"/>
      <c r="AC278" s="914"/>
      <c r="AD278" s="914"/>
      <c r="AE278" s="914"/>
      <c r="AF278" s="914"/>
      <c r="AG278" s="914"/>
      <c r="AH278" s="914"/>
      <c r="AI278" s="914"/>
      <c r="AJ278" s="914"/>
      <c r="AK278" s="914"/>
      <c r="AL278" s="914"/>
      <c r="AM278" s="914"/>
      <c r="AN278" s="914"/>
    </row>
    <row r="279" spans="1:40" ht="15.75" customHeight="1">
      <c r="A279" s="588"/>
      <c r="B279" s="914"/>
      <c r="C279" s="588"/>
      <c r="D279" s="588"/>
      <c r="E279" s="588"/>
      <c r="F279" s="588"/>
      <c r="G279" s="588"/>
      <c r="H279" s="588"/>
      <c r="I279" s="588"/>
      <c r="J279" s="914"/>
      <c r="K279" s="914"/>
      <c r="L279" s="914"/>
      <c r="M279" s="914"/>
      <c r="N279" s="914"/>
      <c r="O279" s="914"/>
      <c r="P279" s="914"/>
      <c r="Q279" s="914"/>
      <c r="R279" s="914"/>
      <c r="S279" s="914"/>
      <c r="T279" s="914"/>
      <c r="U279" s="914"/>
      <c r="V279" s="914"/>
      <c r="W279" s="914"/>
      <c r="X279" s="914"/>
      <c r="Y279" s="914"/>
      <c r="Z279" s="914"/>
      <c r="AA279" s="914"/>
      <c r="AB279" s="914"/>
      <c r="AC279" s="914"/>
      <c r="AD279" s="914"/>
      <c r="AE279" s="914"/>
      <c r="AF279" s="914"/>
      <c r="AG279" s="914"/>
      <c r="AH279" s="914"/>
      <c r="AI279" s="914"/>
      <c r="AJ279" s="914"/>
      <c r="AK279" s="914"/>
      <c r="AL279" s="914"/>
      <c r="AM279" s="914"/>
      <c r="AN279" s="914"/>
    </row>
    <row r="280" spans="1:40" ht="15.75" customHeight="1">
      <c r="A280" s="588"/>
      <c r="B280" s="914"/>
      <c r="C280" s="588"/>
      <c r="D280" s="588"/>
      <c r="E280" s="588"/>
      <c r="F280" s="588"/>
      <c r="G280" s="588"/>
      <c r="H280" s="588"/>
      <c r="I280" s="588"/>
      <c r="J280" s="914"/>
      <c r="K280" s="914"/>
      <c r="L280" s="914"/>
      <c r="M280" s="914"/>
      <c r="N280" s="914"/>
      <c r="O280" s="914"/>
      <c r="P280" s="914"/>
      <c r="Q280" s="914"/>
      <c r="R280" s="914"/>
      <c r="S280" s="914"/>
      <c r="T280" s="914"/>
      <c r="U280" s="914"/>
      <c r="V280" s="914"/>
      <c r="W280" s="914"/>
      <c r="X280" s="914"/>
      <c r="Y280" s="914"/>
      <c r="Z280" s="914"/>
      <c r="AA280" s="914"/>
      <c r="AB280" s="914"/>
      <c r="AC280" s="914"/>
      <c r="AD280" s="914"/>
      <c r="AE280" s="914"/>
      <c r="AF280" s="914"/>
      <c r="AG280" s="914"/>
      <c r="AH280" s="914"/>
      <c r="AI280" s="914"/>
      <c r="AJ280" s="914"/>
      <c r="AK280" s="914"/>
      <c r="AL280" s="914"/>
      <c r="AM280" s="914"/>
      <c r="AN280" s="914"/>
    </row>
    <row r="281" spans="1:40" ht="15.75" customHeight="1">
      <c r="A281" s="588"/>
      <c r="B281" s="914"/>
      <c r="C281" s="588"/>
      <c r="D281" s="588"/>
      <c r="E281" s="588"/>
      <c r="F281" s="588"/>
      <c r="G281" s="588"/>
      <c r="H281" s="588"/>
      <c r="I281" s="588"/>
      <c r="J281" s="914"/>
      <c r="K281" s="914"/>
      <c r="L281" s="914"/>
      <c r="M281" s="914"/>
      <c r="N281" s="914"/>
      <c r="O281" s="914"/>
      <c r="P281" s="914"/>
      <c r="Q281" s="914"/>
      <c r="R281" s="914"/>
      <c r="S281" s="914"/>
      <c r="T281" s="914"/>
      <c r="U281" s="914"/>
      <c r="V281" s="914"/>
      <c r="W281" s="914"/>
      <c r="X281" s="914"/>
      <c r="Y281" s="914"/>
      <c r="Z281" s="914"/>
      <c r="AA281" s="914"/>
      <c r="AB281" s="914"/>
      <c r="AC281" s="914"/>
      <c r="AD281" s="914"/>
      <c r="AE281" s="914"/>
      <c r="AF281" s="914"/>
      <c r="AG281" s="914"/>
      <c r="AH281" s="914"/>
      <c r="AI281" s="914"/>
      <c r="AJ281" s="914"/>
      <c r="AK281" s="914"/>
      <c r="AL281" s="914"/>
      <c r="AM281" s="914"/>
      <c r="AN281" s="914"/>
    </row>
    <row r="282" spans="1:40" ht="15.75" customHeight="1">
      <c r="A282" s="588"/>
      <c r="B282" s="914"/>
      <c r="C282" s="588"/>
      <c r="D282" s="588"/>
      <c r="E282" s="588"/>
      <c r="F282" s="588"/>
      <c r="G282" s="588"/>
      <c r="H282" s="588"/>
      <c r="I282" s="588"/>
      <c r="J282" s="914"/>
      <c r="K282" s="914"/>
      <c r="L282" s="914"/>
      <c r="M282" s="914"/>
      <c r="N282" s="914"/>
      <c r="O282" s="914"/>
      <c r="P282" s="914"/>
      <c r="Q282" s="914"/>
      <c r="R282" s="914"/>
      <c r="S282" s="914"/>
      <c r="T282" s="914"/>
      <c r="U282" s="914"/>
      <c r="V282" s="914"/>
      <c r="W282" s="914"/>
      <c r="X282" s="914"/>
      <c r="Y282" s="914"/>
      <c r="Z282" s="914"/>
      <c r="AA282" s="914"/>
      <c r="AB282" s="914"/>
      <c r="AC282" s="914"/>
      <c r="AD282" s="914"/>
      <c r="AE282" s="914"/>
      <c r="AF282" s="914"/>
      <c r="AG282" s="914"/>
      <c r="AH282" s="914"/>
      <c r="AI282" s="914"/>
      <c r="AJ282" s="914"/>
      <c r="AK282" s="914"/>
      <c r="AL282" s="914"/>
      <c r="AM282" s="914"/>
      <c r="AN282" s="914"/>
    </row>
    <row r="283" spans="1:40" ht="15.75" customHeight="1">
      <c r="A283" s="588"/>
      <c r="B283" s="914"/>
      <c r="C283" s="588"/>
      <c r="D283" s="588"/>
      <c r="E283" s="588"/>
      <c r="F283" s="588"/>
      <c r="G283" s="588"/>
      <c r="H283" s="588"/>
      <c r="I283" s="588"/>
      <c r="J283" s="914"/>
      <c r="K283" s="914"/>
      <c r="L283" s="914"/>
      <c r="M283" s="914"/>
      <c r="N283" s="914"/>
      <c r="O283" s="914"/>
      <c r="P283" s="914"/>
      <c r="Q283" s="914"/>
      <c r="R283" s="914"/>
      <c r="S283" s="914"/>
      <c r="T283" s="914"/>
      <c r="U283" s="914"/>
      <c r="V283" s="914"/>
      <c r="W283" s="914"/>
      <c r="X283" s="914"/>
      <c r="Y283" s="914"/>
      <c r="Z283" s="914"/>
      <c r="AA283" s="914"/>
      <c r="AB283" s="914"/>
      <c r="AC283" s="914"/>
      <c r="AD283" s="914"/>
      <c r="AE283" s="914"/>
      <c r="AF283" s="914"/>
      <c r="AG283" s="914"/>
      <c r="AH283" s="914"/>
      <c r="AI283" s="914"/>
      <c r="AJ283" s="914"/>
      <c r="AK283" s="914"/>
      <c r="AL283" s="914"/>
      <c r="AM283" s="914"/>
      <c r="AN283" s="914"/>
    </row>
    <row r="284" spans="1:40" ht="15.75" customHeight="1">
      <c r="A284" s="588"/>
      <c r="B284" s="914"/>
      <c r="C284" s="588"/>
      <c r="D284" s="588"/>
      <c r="E284" s="588"/>
      <c r="F284" s="588"/>
      <c r="G284" s="588"/>
      <c r="H284" s="588"/>
      <c r="I284" s="588"/>
      <c r="J284" s="914"/>
      <c r="K284" s="914"/>
      <c r="L284" s="914"/>
      <c r="M284" s="914"/>
      <c r="N284" s="914"/>
      <c r="O284" s="914"/>
      <c r="P284" s="914"/>
      <c r="Q284" s="914"/>
      <c r="R284" s="914"/>
      <c r="S284" s="914"/>
      <c r="T284" s="914"/>
      <c r="U284" s="914"/>
      <c r="V284" s="914"/>
      <c r="W284" s="914"/>
      <c r="X284" s="914"/>
      <c r="Y284" s="914"/>
      <c r="Z284" s="914"/>
      <c r="AA284" s="914"/>
      <c r="AB284" s="914"/>
      <c r="AC284" s="914"/>
      <c r="AD284" s="914"/>
      <c r="AE284" s="914"/>
      <c r="AF284" s="914"/>
      <c r="AG284" s="914"/>
      <c r="AH284" s="914"/>
      <c r="AI284" s="914"/>
      <c r="AJ284" s="914"/>
      <c r="AK284" s="914"/>
      <c r="AL284" s="914"/>
      <c r="AM284" s="914"/>
      <c r="AN284" s="914"/>
    </row>
    <row r="285" spans="1:40" ht="15.75" customHeight="1">
      <c r="A285" s="588"/>
      <c r="B285" s="914"/>
      <c r="C285" s="588"/>
      <c r="D285" s="588"/>
      <c r="E285" s="588"/>
      <c r="F285" s="588"/>
      <c r="G285" s="588"/>
      <c r="H285" s="588"/>
      <c r="I285" s="588"/>
      <c r="J285" s="914"/>
      <c r="K285" s="914"/>
      <c r="L285" s="914"/>
      <c r="M285" s="914"/>
      <c r="N285" s="914"/>
      <c r="O285" s="914"/>
      <c r="P285" s="914"/>
      <c r="Q285" s="914"/>
      <c r="R285" s="914"/>
      <c r="S285" s="914"/>
      <c r="T285" s="914"/>
      <c r="U285" s="914"/>
      <c r="V285" s="914"/>
      <c r="W285" s="914"/>
      <c r="X285" s="914"/>
      <c r="Y285" s="914"/>
      <c r="Z285" s="914"/>
      <c r="AA285" s="914"/>
      <c r="AB285" s="914"/>
      <c r="AC285" s="914"/>
      <c r="AD285" s="914"/>
      <c r="AE285" s="914"/>
      <c r="AF285" s="914"/>
      <c r="AG285" s="914"/>
      <c r="AH285" s="914"/>
      <c r="AI285" s="914"/>
      <c r="AJ285" s="914"/>
      <c r="AK285" s="914"/>
      <c r="AL285" s="914"/>
      <c r="AM285" s="914"/>
      <c r="AN285" s="914"/>
    </row>
    <row r="286" spans="1:40" ht="15.75" customHeight="1">
      <c r="A286" s="588"/>
      <c r="B286" s="914"/>
      <c r="C286" s="588"/>
      <c r="D286" s="588"/>
      <c r="E286" s="588"/>
      <c r="F286" s="588"/>
      <c r="G286" s="588"/>
      <c r="H286" s="588"/>
      <c r="I286" s="588"/>
      <c r="J286" s="914"/>
      <c r="K286" s="914"/>
      <c r="L286" s="914"/>
      <c r="M286" s="914"/>
      <c r="N286" s="914"/>
      <c r="O286" s="914"/>
      <c r="P286" s="914"/>
      <c r="Q286" s="914"/>
      <c r="R286" s="914"/>
      <c r="S286" s="914"/>
      <c r="T286" s="914"/>
      <c r="U286" s="914"/>
      <c r="V286" s="914"/>
      <c r="W286" s="914"/>
      <c r="X286" s="914"/>
      <c r="Y286" s="914"/>
      <c r="Z286" s="914"/>
      <c r="AA286" s="914"/>
      <c r="AB286" s="914"/>
      <c r="AC286" s="914"/>
      <c r="AD286" s="914"/>
      <c r="AE286" s="914"/>
      <c r="AF286" s="914"/>
      <c r="AG286" s="914"/>
      <c r="AH286" s="914"/>
      <c r="AI286" s="914"/>
      <c r="AJ286" s="914"/>
      <c r="AK286" s="914"/>
      <c r="AL286" s="914"/>
      <c r="AM286" s="914"/>
      <c r="AN286" s="914"/>
    </row>
    <row r="287" spans="1:40" ht="15.75" customHeight="1">
      <c r="A287" s="588"/>
      <c r="B287" s="914"/>
      <c r="C287" s="588"/>
      <c r="D287" s="588"/>
      <c r="E287" s="588"/>
      <c r="F287" s="588"/>
      <c r="G287" s="588"/>
      <c r="H287" s="588"/>
      <c r="I287" s="588"/>
      <c r="J287" s="914"/>
      <c r="K287" s="914"/>
      <c r="L287" s="914"/>
      <c r="M287" s="914"/>
      <c r="N287" s="914"/>
      <c r="O287" s="914"/>
      <c r="P287" s="914"/>
      <c r="Q287" s="914"/>
      <c r="R287" s="914"/>
      <c r="S287" s="914"/>
      <c r="T287" s="914"/>
      <c r="U287" s="914"/>
      <c r="V287" s="914"/>
      <c r="W287" s="914"/>
      <c r="X287" s="914"/>
      <c r="Y287" s="914"/>
      <c r="Z287" s="914"/>
      <c r="AA287" s="914"/>
      <c r="AB287" s="914"/>
      <c r="AC287" s="914"/>
      <c r="AD287" s="914"/>
      <c r="AE287" s="914"/>
      <c r="AF287" s="914"/>
      <c r="AG287" s="914"/>
      <c r="AH287" s="914"/>
      <c r="AI287" s="914"/>
      <c r="AJ287" s="914"/>
      <c r="AK287" s="914"/>
      <c r="AL287" s="914"/>
      <c r="AM287" s="914"/>
      <c r="AN287" s="914"/>
    </row>
    <row r="288" spans="1:40" ht="15.75" customHeight="1">
      <c r="A288" s="588"/>
      <c r="B288" s="914"/>
      <c r="C288" s="588"/>
      <c r="D288" s="588"/>
      <c r="E288" s="588"/>
      <c r="F288" s="588"/>
      <c r="G288" s="588"/>
      <c r="H288" s="588"/>
      <c r="I288" s="588"/>
      <c r="J288" s="914"/>
      <c r="K288" s="914"/>
      <c r="L288" s="914"/>
      <c r="M288" s="914"/>
      <c r="N288" s="914"/>
      <c r="O288" s="914"/>
      <c r="P288" s="914"/>
      <c r="Q288" s="914"/>
      <c r="R288" s="914"/>
      <c r="S288" s="914"/>
      <c r="T288" s="914"/>
      <c r="U288" s="914"/>
      <c r="V288" s="914"/>
      <c r="W288" s="914"/>
      <c r="X288" s="914"/>
      <c r="Y288" s="914"/>
      <c r="Z288" s="914"/>
      <c r="AA288" s="914"/>
      <c r="AB288" s="914"/>
      <c r="AC288" s="914"/>
      <c r="AD288" s="914"/>
      <c r="AE288" s="914"/>
      <c r="AF288" s="914"/>
      <c r="AG288" s="914"/>
      <c r="AH288" s="914"/>
      <c r="AI288" s="914"/>
      <c r="AJ288" s="914"/>
      <c r="AK288" s="914"/>
      <c r="AL288" s="914"/>
      <c r="AM288" s="914"/>
      <c r="AN288" s="914"/>
    </row>
    <row r="289" spans="1:40" ht="15.75" customHeight="1">
      <c r="A289" s="588"/>
      <c r="B289" s="914"/>
      <c r="C289" s="588"/>
      <c r="D289" s="588"/>
      <c r="E289" s="588"/>
      <c r="F289" s="588"/>
      <c r="G289" s="588"/>
      <c r="H289" s="588"/>
      <c r="I289" s="588"/>
      <c r="J289" s="914"/>
      <c r="K289" s="914"/>
      <c r="L289" s="914"/>
      <c r="M289" s="914"/>
      <c r="N289" s="914"/>
      <c r="O289" s="914"/>
      <c r="P289" s="914"/>
      <c r="Q289" s="914"/>
      <c r="R289" s="914"/>
      <c r="S289" s="914"/>
      <c r="T289" s="914"/>
      <c r="U289" s="914"/>
      <c r="V289" s="914"/>
      <c r="W289" s="914"/>
      <c r="X289" s="914"/>
      <c r="Y289" s="914"/>
      <c r="Z289" s="914"/>
      <c r="AA289" s="914"/>
      <c r="AB289" s="914"/>
      <c r="AC289" s="914"/>
      <c r="AD289" s="914"/>
      <c r="AE289" s="914"/>
      <c r="AF289" s="914"/>
      <c r="AG289" s="914"/>
      <c r="AH289" s="914"/>
      <c r="AI289" s="914"/>
      <c r="AJ289" s="914"/>
      <c r="AK289" s="914"/>
      <c r="AL289" s="914"/>
      <c r="AM289" s="914"/>
      <c r="AN289" s="914"/>
    </row>
    <row r="290" spans="1:40" ht="15.75" customHeight="1">
      <c r="A290" s="588"/>
      <c r="B290" s="914"/>
      <c r="C290" s="588"/>
      <c r="D290" s="588"/>
      <c r="E290" s="588"/>
      <c r="F290" s="588"/>
      <c r="G290" s="588"/>
      <c r="H290" s="588"/>
      <c r="I290" s="588"/>
      <c r="J290" s="914"/>
      <c r="K290" s="914"/>
      <c r="L290" s="914"/>
      <c r="M290" s="914"/>
      <c r="N290" s="914"/>
      <c r="O290" s="914"/>
      <c r="P290" s="914"/>
      <c r="Q290" s="914"/>
      <c r="R290" s="914"/>
      <c r="S290" s="914"/>
      <c r="T290" s="914"/>
      <c r="U290" s="914"/>
      <c r="V290" s="914"/>
      <c r="W290" s="914"/>
      <c r="X290" s="914"/>
      <c r="Y290" s="914"/>
      <c r="Z290" s="914"/>
      <c r="AA290" s="914"/>
      <c r="AB290" s="914"/>
      <c r="AC290" s="914"/>
      <c r="AD290" s="914"/>
      <c r="AE290" s="914"/>
      <c r="AF290" s="914"/>
      <c r="AG290" s="914"/>
      <c r="AH290" s="914"/>
      <c r="AI290" s="914"/>
      <c r="AJ290" s="914"/>
      <c r="AK290" s="914"/>
      <c r="AL290" s="914"/>
      <c r="AM290" s="914"/>
      <c r="AN290" s="914"/>
    </row>
    <row r="291" spans="1:40" ht="15.75" customHeight="1">
      <c r="A291" s="588"/>
      <c r="B291" s="914"/>
      <c r="C291" s="588"/>
      <c r="D291" s="588"/>
      <c r="E291" s="588"/>
      <c r="F291" s="588"/>
      <c r="G291" s="588"/>
      <c r="H291" s="588"/>
      <c r="I291" s="588"/>
      <c r="J291" s="914"/>
      <c r="K291" s="914"/>
      <c r="L291" s="914"/>
      <c r="M291" s="914"/>
      <c r="N291" s="914"/>
      <c r="O291" s="914"/>
      <c r="P291" s="914"/>
      <c r="Q291" s="914"/>
      <c r="R291" s="914"/>
      <c r="S291" s="914"/>
      <c r="T291" s="914"/>
      <c r="U291" s="914"/>
      <c r="V291" s="914"/>
      <c r="W291" s="914"/>
      <c r="X291" s="914"/>
      <c r="Y291" s="914"/>
      <c r="Z291" s="914"/>
      <c r="AA291" s="914"/>
      <c r="AB291" s="914"/>
      <c r="AC291" s="914"/>
      <c r="AD291" s="914"/>
      <c r="AE291" s="914"/>
      <c r="AF291" s="914"/>
      <c r="AG291" s="914"/>
      <c r="AH291" s="914"/>
      <c r="AI291" s="914"/>
      <c r="AJ291" s="914"/>
      <c r="AK291" s="914"/>
      <c r="AL291" s="914"/>
      <c r="AM291" s="914"/>
      <c r="AN291" s="914"/>
    </row>
    <row r="292" spans="1:40" ht="15.75" customHeight="1">
      <c r="A292" s="588"/>
      <c r="B292" s="914"/>
      <c r="C292" s="588"/>
      <c r="D292" s="588"/>
      <c r="E292" s="588"/>
      <c r="F292" s="588"/>
      <c r="G292" s="588"/>
      <c r="H292" s="588"/>
      <c r="I292" s="588"/>
      <c r="J292" s="914"/>
      <c r="K292" s="914"/>
      <c r="L292" s="914"/>
      <c r="M292" s="914"/>
      <c r="N292" s="914"/>
      <c r="O292" s="914"/>
      <c r="P292" s="914"/>
      <c r="Q292" s="914"/>
      <c r="R292" s="914"/>
      <c r="S292" s="914"/>
      <c r="T292" s="914"/>
      <c r="U292" s="914"/>
      <c r="V292" s="914"/>
      <c r="W292" s="914"/>
      <c r="X292" s="914"/>
      <c r="Y292" s="914"/>
      <c r="Z292" s="914"/>
      <c r="AA292" s="914"/>
      <c r="AB292" s="914"/>
      <c r="AC292" s="914"/>
      <c r="AD292" s="914"/>
      <c r="AE292" s="914"/>
      <c r="AF292" s="914"/>
      <c r="AG292" s="914"/>
      <c r="AH292" s="914"/>
      <c r="AI292" s="914"/>
      <c r="AJ292" s="914"/>
      <c r="AK292" s="914"/>
      <c r="AL292" s="914"/>
      <c r="AM292" s="914"/>
      <c r="AN292" s="914"/>
    </row>
    <row r="293" spans="1:40" ht="15.75" customHeight="1">
      <c r="A293" s="588"/>
      <c r="B293" s="914"/>
      <c r="C293" s="588"/>
      <c r="D293" s="588"/>
      <c r="E293" s="588"/>
      <c r="F293" s="588"/>
      <c r="G293" s="588"/>
      <c r="H293" s="588"/>
      <c r="I293" s="588"/>
      <c r="J293" s="914"/>
      <c r="K293" s="914"/>
      <c r="L293" s="914"/>
      <c r="M293" s="914"/>
      <c r="N293" s="914"/>
      <c r="O293" s="914"/>
      <c r="P293" s="914"/>
      <c r="Q293" s="914"/>
      <c r="R293" s="914"/>
      <c r="S293" s="914"/>
      <c r="T293" s="914"/>
      <c r="U293" s="914"/>
      <c r="V293" s="914"/>
      <c r="W293" s="914"/>
      <c r="X293" s="914"/>
      <c r="Y293" s="914"/>
      <c r="Z293" s="914"/>
      <c r="AA293" s="914"/>
      <c r="AB293" s="914"/>
      <c r="AC293" s="914"/>
      <c r="AD293" s="914"/>
      <c r="AE293" s="914"/>
      <c r="AF293" s="914"/>
      <c r="AG293" s="914"/>
      <c r="AH293" s="914"/>
      <c r="AI293" s="914"/>
      <c r="AJ293" s="914"/>
      <c r="AK293" s="914"/>
      <c r="AL293" s="914"/>
      <c r="AM293" s="914"/>
      <c r="AN293" s="914"/>
    </row>
    <row r="294" spans="1:40" ht="15.75" customHeight="1">
      <c r="A294" s="588"/>
      <c r="B294" s="914"/>
      <c r="C294" s="588"/>
      <c r="D294" s="588"/>
      <c r="E294" s="588"/>
      <c r="F294" s="588"/>
      <c r="G294" s="588"/>
      <c r="H294" s="588"/>
      <c r="I294" s="588"/>
      <c r="J294" s="914"/>
      <c r="K294" s="914"/>
      <c r="L294" s="914"/>
      <c r="M294" s="914"/>
      <c r="N294" s="914"/>
      <c r="O294" s="914"/>
      <c r="P294" s="914"/>
      <c r="Q294" s="914"/>
      <c r="R294" s="914"/>
      <c r="S294" s="914"/>
      <c r="T294" s="914"/>
      <c r="U294" s="914"/>
      <c r="V294" s="914"/>
      <c r="W294" s="914"/>
      <c r="X294" s="914"/>
      <c r="Y294" s="914"/>
      <c r="Z294" s="914"/>
      <c r="AA294" s="914"/>
      <c r="AB294" s="914"/>
      <c r="AC294" s="914"/>
      <c r="AD294" s="914"/>
      <c r="AE294" s="914"/>
      <c r="AF294" s="914"/>
      <c r="AG294" s="914"/>
      <c r="AH294" s="914"/>
      <c r="AI294" s="914"/>
      <c r="AJ294" s="914"/>
      <c r="AK294" s="914"/>
      <c r="AL294" s="914"/>
      <c r="AM294" s="914"/>
      <c r="AN294" s="914"/>
    </row>
    <row r="295" spans="1:40" ht="15.75" customHeight="1">
      <c r="A295" s="588"/>
      <c r="B295" s="914"/>
      <c r="C295" s="588"/>
      <c r="D295" s="588"/>
      <c r="E295" s="588"/>
      <c r="F295" s="588"/>
      <c r="G295" s="588"/>
      <c r="H295" s="588"/>
      <c r="I295" s="588"/>
      <c r="J295" s="914"/>
      <c r="K295" s="914"/>
      <c r="L295" s="914"/>
      <c r="M295" s="914"/>
      <c r="N295" s="914"/>
      <c r="O295" s="914"/>
      <c r="P295" s="914"/>
      <c r="Q295" s="914"/>
      <c r="R295" s="914"/>
      <c r="S295" s="914"/>
      <c r="T295" s="914"/>
      <c r="U295" s="914"/>
      <c r="V295" s="914"/>
      <c r="W295" s="914"/>
      <c r="X295" s="914"/>
      <c r="Y295" s="914"/>
      <c r="Z295" s="914"/>
      <c r="AA295" s="914"/>
      <c r="AB295" s="914"/>
      <c r="AC295" s="914"/>
      <c r="AD295" s="914"/>
      <c r="AE295" s="914"/>
      <c r="AF295" s="914"/>
      <c r="AG295" s="914"/>
      <c r="AH295" s="914"/>
      <c r="AI295" s="914"/>
      <c r="AJ295" s="914"/>
      <c r="AK295" s="914"/>
      <c r="AL295" s="914"/>
      <c r="AM295" s="914"/>
      <c r="AN295" s="914"/>
    </row>
    <row r="296" spans="1:40" ht="15.75" customHeight="1">
      <c r="A296" s="588"/>
      <c r="B296" s="914"/>
      <c r="C296" s="588"/>
      <c r="D296" s="588"/>
      <c r="E296" s="588"/>
      <c r="F296" s="588"/>
      <c r="G296" s="588"/>
      <c r="H296" s="588"/>
      <c r="I296" s="588"/>
      <c r="J296" s="914"/>
      <c r="K296" s="914"/>
      <c r="L296" s="914"/>
      <c r="M296" s="914"/>
      <c r="N296" s="914"/>
      <c r="O296" s="914"/>
      <c r="P296" s="914"/>
      <c r="Q296" s="914"/>
      <c r="R296" s="914"/>
      <c r="S296" s="914"/>
      <c r="T296" s="914"/>
      <c r="U296" s="914"/>
      <c r="V296" s="914"/>
      <c r="W296" s="914"/>
      <c r="X296" s="914"/>
      <c r="Y296" s="914"/>
      <c r="Z296" s="914"/>
      <c r="AA296" s="914"/>
      <c r="AB296" s="914"/>
      <c r="AC296" s="914"/>
      <c r="AD296" s="914"/>
      <c r="AE296" s="914"/>
      <c r="AF296" s="914"/>
      <c r="AG296" s="914"/>
      <c r="AH296" s="914"/>
      <c r="AI296" s="914"/>
      <c r="AJ296" s="914"/>
      <c r="AK296" s="914"/>
      <c r="AL296" s="914"/>
      <c r="AM296" s="914"/>
      <c r="AN296" s="914"/>
    </row>
    <row r="297" spans="1:40" ht="15.75" customHeight="1">
      <c r="A297" s="588"/>
      <c r="B297" s="914"/>
      <c r="C297" s="588"/>
      <c r="D297" s="588"/>
      <c r="E297" s="588"/>
      <c r="F297" s="588"/>
      <c r="G297" s="588"/>
      <c r="H297" s="588"/>
      <c r="I297" s="588"/>
      <c r="J297" s="914"/>
      <c r="K297" s="914"/>
      <c r="L297" s="914"/>
      <c r="M297" s="914"/>
      <c r="N297" s="914"/>
      <c r="O297" s="914"/>
      <c r="P297" s="914"/>
      <c r="Q297" s="914"/>
      <c r="R297" s="914"/>
      <c r="S297" s="914"/>
      <c r="T297" s="914"/>
      <c r="U297" s="914"/>
      <c r="V297" s="914"/>
      <c r="W297" s="914"/>
      <c r="X297" s="914"/>
      <c r="Y297" s="914"/>
      <c r="Z297" s="914"/>
      <c r="AA297" s="914"/>
      <c r="AB297" s="914"/>
      <c r="AC297" s="914"/>
      <c r="AD297" s="914"/>
      <c r="AE297" s="914"/>
      <c r="AF297" s="914"/>
      <c r="AG297" s="914"/>
      <c r="AH297" s="914"/>
      <c r="AI297" s="914"/>
      <c r="AJ297" s="914"/>
      <c r="AK297" s="914"/>
      <c r="AL297" s="914"/>
      <c r="AM297" s="914"/>
      <c r="AN297" s="914"/>
    </row>
    <row r="298" spans="1:40" ht="15.75" customHeight="1">
      <c r="A298" s="588"/>
      <c r="B298" s="914"/>
      <c r="C298" s="588"/>
      <c r="D298" s="588"/>
      <c r="E298" s="588"/>
      <c r="F298" s="588"/>
      <c r="G298" s="588"/>
      <c r="H298" s="588"/>
      <c r="I298" s="588"/>
      <c r="J298" s="914"/>
      <c r="K298" s="914"/>
      <c r="L298" s="914"/>
      <c r="M298" s="914"/>
      <c r="N298" s="914"/>
      <c r="O298" s="914"/>
      <c r="P298" s="914"/>
      <c r="Q298" s="914"/>
      <c r="R298" s="914"/>
      <c r="S298" s="914"/>
      <c r="T298" s="914"/>
      <c r="U298" s="914"/>
      <c r="V298" s="914"/>
      <c r="W298" s="914"/>
      <c r="X298" s="914"/>
      <c r="Y298" s="914"/>
      <c r="Z298" s="914"/>
      <c r="AA298" s="914"/>
      <c r="AB298" s="914"/>
      <c r="AC298" s="914"/>
      <c r="AD298" s="914"/>
      <c r="AE298" s="914"/>
      <c r="AF298" s="914"/>
      <c r="AG298" s="914"/>
      <c r="AH298" s="914"/>
      <c r="AI298" s="914"/>
      <c r="AJ298" s="914"/>
      <c r="AK298" s="914"/>
      <c r="AL298" s="914"/>
      <c r="AM298" s="914"/>
      <c r="AN298" s="914"/>
    </row>
    <row r="299" spans="1:40" ht="15.75" customHeight="1">
      <c r="A299" s="588"/>
      <c r="B299" s="914"/>
      <c r="C299" s="588"/>
      <c r="D299" s="588"/>
      <c r="E299" s="588"/>
      <c r="F299" s="588"/>
      <c r="G299" s="588"/>
      <c r="H299" s="588"/>
      <c r="I299" s="588"/>
      <c r="J299" s="914"/>
      <c r="K299" s="914"/>
      <c r="L299" s="914"/>
      <c r="M299" s="914"/>
      <c r="N299" s="914"/>
      <c r="O299" s="914"/>
      <c r="P299" s="914"/>
      <c r="Q299" s="914"/>
      <c r="R299" s="914"/>
      <c r="S299" s="914"/>
      <c r="T299" s="914"/>
      <c r="U299" s="914"/>
      <c r="V299" s="914"/>
      <c r="W299" s="914"/>
      <c r="X299" s="914"/>
      <c r="Y299" s="914"/>
      <c r="Z299" s="914"/>
      <c r="AA299" s="914"/>
      <c r="AB299" s="914"/>
      <c r="AC299" s="914"/>
      <c r="AD299" s="914"/>
      <c r="AE299" s="914"/>
      <c r="AF299" s="914"/>
      <c r="AG299" s="914"/>
      <c r="AH299" s="914"/>
      <c r="AI299" s="914"/>
      <c r="AJ299" s="914"/>
      <c r="AK299" s="914"/>
      <c r="AL299" s="914"/>
      <c r="AM299" s="914"/>
      <c r="AN299" s="914"/>
    </row>
    <row r="300" spans="1:40" ht="15.75" customHeight="1">
      <c r="A300" s="588"/>
      <c r="B300" s="914"/>
      <c r="C300" s="588"/>
      <c r="D300" s="588"/>
      <c r="E300" s="588"/>
      <c r="F300" s="588"/>
      <c r="G300" s="588"/>
      <c r="H300" s="588"/>
      <c r="I300" s="588"/>
      <c r="J300" s="914"/>
      <c r="K300" s="914"/>
      <c r="L300" s="914"/>
      <c r="M300" s="914"/>
      <c r="N300" s="914"/>
      <c r="O300" s="914"/>
      <c r="P300" s="914"/>
      <c r="Q300" s="914"/>
      <c r="R300" s="914"/>
      <c r="S300" s="914"/>
      <c r="T300" s="914"/>
      <c r="U300" s="914"/>
      <c r="V300" s="914"/>
      <c r="W300" s="914"/>
      <c r="X300" s="914"/>
      <c r="Y300" s="914"/>
      <c r="Z300" s="914"/>
      <c r="AA300" s="914"/>
      <c r="AB300" s="914"/>
      <c r="AC300" s="914"/>
      <c r="AD300" s="914"/>
      <c r="AE300" s="914"/>
      <c r="AF300" s="914"/>
      <c r="AG300" s="914"/>
      <c r="AH300" s="914"/>
      <c r="AI300" s="914"/>
      <c r="AJ300" s="914"/>
      <c r="AK300" s="914"/>
      <c r="AL300" s="914"/>
      <c r="AM300" s="914"/>
      <c r="AN300" s="914"/>
    </row>
    <row r="301" spans="1:40" ht="15.75" customHeight="1">
      <c r="A301" s="588"/>
      <c r="B301" s="914"/>
      <c r="C301" s="588"/>
      <c r="D301" s="588"/>
      <c r="E301" s="588"/>
      <c r="F301" s="588"/>
      <c r="G301" s="588"/>
      <c r="H301" s="588"/>
      <c r="I301" s="588"/>
      <c r="J301" s="914"/>
      <c r="K301" s="914"/>
      <c r="L301" s="914"/>
      <c r="M301" s="914"/>
      <c r="N301" s="914"/>
      <c r="O301" s="914"/>
      <c r="P301" s="914"/>
      <c r="Q301" s="914"/>
      <c r="R301" s="914"/>
      <c r="S301" s="914"/>
      <c r="T301" s="914"/>
      <c r="U301" s="914"/>
      <c r="V301" s="914"/>
      <c r="W301" s="914"/>
      <c r="X301" s="914"/>
      <c r="Y301" s="914"/>
      <c r="Z301" s="914"/>
      <c r="AA301" s="914"/>
      <c r="AB301" s="914"/>
      <c r="AC301" s="914"/>
      <c r="AD301" s="914"/>
      <c r="AE301" s="914"/>
      <c r="AF301" s="914"/>
      <c r="AG301" s="914"/>
      <c r="AH301" s="914"/>
      <c r="AI301" s="914"/>
      <c r="AJ301" s="914"/>
      <c r="AK301" s="914"/>
      <c r="AL301" s="914"/>
      <c r="AM301" s="914"/>
      <c r="AN301" s="914"/>
    </row>
    <row r="302" spans="1:40" ht="15.75" customHeight="1">
      <c r="A302" s="588"/>
      <c r="B302" s="914"/>
      <c r="C302" s="588"/>
      <c r="D302" s="588"/>
      <c r="E302" s="588"/>
      <c r="F302" s="588"/>
      <c r="G302" s="588"/>
      <c r="H302" s="588"/>
      <c r="I302" s="588"/>
      <c r="J302" s="914"/>
      <c r="K302" s="914"/>
      <c r="L302" s="914"/>
      <c r="M302" s="914"/>
      <c r="N302" s="914"/>
      <c r="O302" s="914"/>
      <c r="P302" s="914"/>
      <c r="Q302" s="914"/>
      <c r="R302" s="914"/>
      <c r="S302" s="914"/>
      <c r="T302" s="914"/>
      <c r="U302" s="914"/>
      <c r="V302" s="914"/>
      <c r="W302" s="914"/>
      <c r="X302" s="914"/>
      <c r="Y302" s="914"/>
      <c r="Z302" s="914"/>
      <c r="AA302" s="914"/>
      <c r="AB302" s="914"/>
      <c r="AC302" s="914"/>
      <c r="AD302" s="914"/>
      <c r="AE302" s="914"/>
      <c r="AF302" s="914"/>
      <c r="AG302" s="914"/>
      <c r="AH302" s="914"/>
      <c r="AI302" s="914"/>
      <c r="AJ302" s="914"/>
      <c r="AK302" s="914"/>
      <c r="AL302" s="914"/>
      <c r="AM302" s="914"/>
      <c r="AN302" s="914"/>
    </row>
    <row r="303" spans="1:40" ht="15.75" customHeight="1">
      <c r="A303" s="588"/>
      <c r="B303" s="914"/>
      <c r="C303" s="588"/>
      <c r="D303" s="588"/>
      <c r="E303" s="588"/>
      <c r="F303" s="588"/>
      <c r="G303" s="588"/>
      <c r="H303" s="588"/>
      <c r="I303" s="588"/>
      <c r="J303" s="914"/>
      <c r="K303" s="914"/>
      <c r="L303" s="914"/>
      <c r="M303" s="914"/>
      <c r="N303" s="914"/>
      <c r="O303" s="914"/>
      <c r="P303" s="914"/>
      <c r="Q303" s="914"/>
      <c r="R303" s="914"/>
      <c r="S303" s="914"/>
      <c r="T303" s="914"/>
      <c r="U303" s="914"/>
      <c r="V303" s="914"/>
      <c r="W303" s="914"/>
      <c r="X303" s="914"/>
      <c r="Y303" s="914"/>
      <c r="Z303" s="914"/>
      <c r="AA303" s="914"/>
      <c r="AB303" s="914"/>
      <c r="AC303" s="914"/>
      <c r="AD303" s="914"/>
      <c r="AE303" s="914"/>
      <c r="AF303" s="914"/>
      <c r="AG303" s="914"/>
      <c r="AH303" s="914"/>
      <c r="AI303" s="914"/>
      <c r="AJ303" s="914"/>
      <c r="AK303" s="914"/>
      <c r="AL303" s="914"/>
      <c r="AM303" s="914"/>
      <c r="AN303" s="914"/>
    </row>
    <row r="304" spans="1:40" ht="15.75" customHeight="1">
      <c r="A304" s="588"/>
      <c r="B304" s="914"/>
      <c r="C304" s="588"/>
      <c r="D304" s="588"/>
      <c r="E304" s="588"/>
      <c r="F304" s="588"/>
      <c r="G304" s="588"/>
      <c r="H304" s="588"/>
      <c r="I304" s="588"/>
      <c r="J304" s="914"/>
      <c r="K304" s="914"/>
      <c r="L304" s="914"/>
      <c r="M304" s="914"/>
      <c r="N304" s="914"/>
      <c r="O304" s="914"/>
      <c r="P304" s="914"/>
      <c r="Q304" s="914"/>
      <c r="R304" s="914"/>
      <c r="S304" s="914"/>
      <c r="T304" s="914"/>
      <c r="U304" s="914"/>
      <c r="V304" s="914"/>
      <c r="W304" s="914"/>
      <c r="X304" s="914"/>
      <c r="Y304" s="914"/>
      <c r="Z304" s="914"/>
      <c r="AA304" s="914"/>
      <c r="AB304" s="914"/>
      <c r="AC304" s="914"/>
      <c r="AD304" s="914"/>
      <c r="AE304" s="914"/>
      <c r="AF304" s="914"/>
      <c r="AG304" s="914"/>
      <c r="AH304" s="914"/>
      <c r="AI304" s="914"/>
      <c r="AJ304" s="914"/>
      <c r="AK304" s="914"/>
      <c r="AL304" s="914"/>
      <c r="AM304" s="914"/>
      <c r="AN304" s="914"/>
    </row>
    <row r="305" spans="1:40" ht="15.75" customHeight="1">
      <c r="A305" s="588"/>
      <c r="B305" s="914"/>
      <c r="C305" s="588"/>
      <c r="D305" s="588"/>
      <c r="E305" s="588"/>
      <c r="F305" s="588"/>
      <c r="G305" s="588"/>
      <c r="H305" s="588"/>
      <c r="I305" s="588"/>
      <c r="J305" s="914"/>
      <c r="K305" s="914"/>
      <c r="L305" s="914"/>
      <c r="M305" s="914"/>
      <c r="N305" s="914"/>
      <c r="O305" s="914"/>
      <c r="P305" s="914"/>
      <c r="Q305" s="914"/>
      <c r="R305" s="914"/>
      <c r="S305" s="914"/>
      <c r="T305" s="914"/>
      <c r="U305" s="914"/>
      <c r="V305" s="914"/>
      <c r="W305" s="914"/>
      <c r="X305" s="914"/>
      <c r="Y305" s="914"/>
      <c r="Z305" s="914"/>
      <c r="AA305" s="914"/>
      <c r="AB305" s="914"/>
      <c r="AC305" s="914"/>
      <c r="AD305" s="914"/>
      <c r="AE305" s="914"/>
      <c r="AF305" s="914"/>
      <c r="AG305" s="914"/>
      <c r="AH305" s="914"/>
      <c r="AI305" s="914"/>
      <c r="AJ305" s="914"/>
      <c r="AK305" s="914"/>
      <c r="AL305" s="914"/>
      <c r="AM305" s="914"/>
      <c r="AN305" s="914"/>
    </row>
    <row r="306" spans="1:40" ht="15.75" customHeight="1">
      <c r="A306" s="588"/>
      <c r="B306" s="914"/>
      <c r="C306" s="588"/>
      <c r="D306" s="588"/>
      <c r="E306" s="588"/>
      <c r="F306" s="588"/>
      <c r="G306" s="588"/>
      <c r="H306" s="588"/>
      <c r="I306" s="588"/>
      <c r="J306" s="914"/>
      <c r="K306" s="914"/>
      <c r="L306" s="914"/>
      <c r="M306" s="914"/>
      <c r="N306" s="914"/>
      <c r="O306" s="914"/>
      <c r="P306" s="914"/>
      <c r="Q306" s="914"/>
      <c r="R306" s="914"/>
      <c r="S306" s="914"/>
      <c r="T306" s="914"/>
      <c r="U306" s="914"/>
      <c r="V306" s="914"/>
      <c r="W306" s="914"/>
      <c r="X306" s="914"/>
      <c r="Y306" s="914"/>
      <c r="Z306" s="914"/>
      <c r="AA306" s="914"/>
      <c r="AB306" s="914"/>
      <c r="AC306" s="914"/>
      <c r="AD306" s="914"/>
      <c r="AE306" s="914"/>
      <c r="AF306" s="914"/>
      <c r="AG306" s="914"/>
      <c r="AH306" s="914"/>
      <c r="AI306" s="914"/>
      <c r="AJ306" s="914"/>
      <c r="AK306" s="914"/>
      <c r="AL306" s="914"/>
      <c r="AM306" s="914"/>
      <c r="AN306" s="914"/>
    </row>
    <row r="307" spans="1:40" ht="15.75" customHeight="1">
      <c r="A307" s="588"/>
      <c r="B307" s="914"/>
      <c r="C307" s="588"/>
      <c r="D307" s="588"/>
      <c r="E307" s="588"/>
      <c r="F307" s="588"/>
      <c r="G307" s="588"/>
      <c r="H307" s="588"/>
      <c r="I307" s="588"/>
      <c r="J307" s="914"/>
      <c r="K307" s="914"/>
      <c r="L307" s="914"/>
      <c r="M307" s="914"/>
      <c r="N307" s="914"/>
      <c r="O307" s="914"/>
      <c r="P307" s="914"/>
      <c r="Q307" s="914"/>
      <c r="R307" s="914"/>
      <c r="S307" s="914"/>
      <c r="T307" s="914"/>
      <c r="U307" s="914"/>
      <c r="V307" s="914"/>
      <c r="W307" s="914"/>
      <c r="X307" s="914"/>
      <c r="Y307" s="914"/>
      <c r="Z307" s="914"/>
      <c r="AA307" s="914"/>
      <c r="AB307" s="914"/>
      <c r="AC307" s="914"/>
      <c r="AD307" s="914"/>
      <c r="AE307" s="914"/>
      <c r="AF307" s="914"/>
      <c r="AG307" s="914"/>
      <c r="AH307" s="914"/>
      <c r="AI307" s="914"/>
      <c r="AJ307" s="914"/>
      <c r="AK307" s="914"/>
      <c r="AL307" s="914"/>
      <c r="AM307" s="914"/>
      <c r="AN307" s="914"/>
    </row>
    <row r="308" spans="1:40" ht="15.75" customHeight="1">
      <c r="A308" s="588"/>
      <c r="B308" s="914"/>
      <c r="C308" s="588"/>
      <c r="D308" s="588"/>
      <c r="E308" s="588"/>
      <c r="F308" s="588"/>
      <c r="G308" s="588"/>
      <c r="H308" s="588"/>
      <c r="I308" s="588"/>
      <c r="J308" s="914"/>
      <c r="K308" s="914"/>
      <c r="L308" s="914"/>
      <c r="M308" s="914"/>
      <c r="N308" s="914"/>
      <c r="O308" s="914"/>
      <c r="P308" s="914"/>
      <c r="Q308" s="914"/>
      <c r="R308" s="914"/>
      <c r="S308" s="914"/>
      <c r="T308" s="914"/>
      <c r="U308" s="914"/>
      <c r="V308" s="914"/>
      <c r="W308" s="914"/>
      <c r="X308" s="914"/>
      <c r="Y308" s="914"/>
      <c r="Z308" s="914"/>
      <c r="AA308" s="914"/>
      <c r="AB308" s="914"/>
      <c r="AC308" s="914"/>
      <c r="AD308" s="914"/>
      <c r="AE308" s="914"/>
      <c r="AF308" s="914"/>
      <c r="AG308" s="914"/>
      <c r="AH308" s="914"/>
      <c r="AI308" s="914"/>
      <c r="AJ308" s="914"/>
      <c r="AK308" s="914"/>
      <c r="AL308" s="914"/>
      <c r="AM308" s="914"/>
      <c r="AN308" s="914"/>
    </row>
    <row r="309" spans="1:40" ht="15.75" customHeight="1">
      <c r="A309" s="588"/>
      <c r="B309" s="914"/>
      <c r="C309" s="588"/>
      <c r="D309" s="588"/>
      <c r="E309" s="588"/>
      <c r="F309" s="588"/>
      <c r="G309" s="588"/>
      <c r="H309" s="588"/>
      <c r="I309" s="588"/>
      <c r="J309" s="914"/>
      <c r="K309" s="914"/>
      <c r="L309" s="914"/>
      <c r="M309" s="914"/>
      <c r="N309" s="914"/>
      <c r="O309" s="914"/>
      <c r="P309" s="914"/>
      <c r="Q309" s="914"/>
      <c r="R309" s="914"/>
      <c r="S309" s="914"/>
      <c r="T309" s="914"/>
      <c r="U309" s="914"/>
      <c r="V309" s="914"/>
      <c r="W309" s="914"/>
      <c r="X309" s="914"/>
      <c r="Y309" s="914"/>
      <c r="Z309" s="914"/>
      <c r="AA309" s="914"/>
      <c r="AB309" s="914"/>
      <c r="AC309" s="914"/>
      <c r="AD309" s="914"/>
      <c r="AE309" s="914"/>
      <c r="AF309" s="914"/>
      <c r="AG309" s="914"/>
      <c r="AH309" s="914"/>
      <c r="AI309" s="914"/>
      <c r="AJ309" s="914"/>
      <c r="AK309" s="914"/>
      <c r="AL309" s="914"/>
      <c r="AM309" s="914"/>
      <c r="AN309" s="914"/>
    </row>
    <row r="310" spans="1:40" ht="15.75" customHeight="1">
      <c r="A310" s="588"/>
      <c r="B310" s="914"/>
      <c r="C310" s="588"/>
      <c r="D310" s="588"/>
      <c r="E310" s="588"/>
      <c r="F310" s="588"/>
      <c r="G310" s="588"/>
      <c r="H310" s="588"/>
      <c r="I310" s="588"/>
      <c r="J310" s="914"/>
      <c r="K310" s="914"/>
      <c r="L310" s="914"/>
      <c r="M310" s="914"/>
      <c r="N310" s="914"/>
      <c r="O310" s="914"/>
      <c r="P310" s="914"/>
      <c r="Q310" s="914"/>
      <c r="R310" s="914"/>
      <c r="S310" s="914"/>
      <c r="T310" s="914"/>
      <c r="U310" s="914"/>
      <c r="V310" s="914"/>
      <c r="W310" s="914"/>
      <c r="X310" s="914"/>
      <c r="Y310" s="914"/>
      <c r="Z310" s="914"/>
      <c r="AA310" s="914"/>
      <c r="AB310" s="914"/>
      <c r="AC310" s="914"/>
      <c r="AD310" s="914"/>
      <c r="AE310" s="914"/>
      <c r="AF310" s="914"/>
      <c r="AG310" s="914"/>
      <c r="AH310" s="914"/>
      <c r="AI310" s="914"/>
      <c r="AJ310" s="914"/>
      <c r="AK310" s="914"/>
      <c r="AL310" s="914"/>
      <c r="AM310" s="914"/>
      <c r="AN310" s="914"/>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57">
    <mergeCell ref="A79:H79"/>
    <mergeCell ref="A80:H80"/>
    <mergeCell ref="A81:I81"/>
    <mergeCell ref="B159:F159"/>
    <mergeCell ref="A106:H106"/>
    <mergeCell ref="A107:H107"/>
    <mergeCell ref="A108:H108"/>
    <mergeCell ref="A110:I110"/>
    <mergeCell ref="A41:I41"/>
    <mergeCell ref="A43:H43"/>
    <mergeCell ref="AL37:AN37"/>
    <mergeCell ref="A1:I1"/>
    <mergeCell ref="A2:I2"/>
    <mergeCell ref="A3:I3"/>
    <mergeCell ref="A4:E4"/>
    <mergeCell ref="G4:G5"/>
    <mergeCell ref="H4:H5"/>
    <mergeCell ref="I4:I5"/>
    <mergeCell ref="K4:M4"/>
    <mergeCell ref="N4:P4"/>
    <mergeCell ref="Q4:S4"/>
    <mergeCell ref="T4:T5"/>
    <mergeCell ref="U37:AI37"/>
    <mergeCell ref="U43:AI43"/>
    <mergeCell ref="AL43:AN43"/>
    <mergeCell ref="A45:I45"/>
    <mergeCell ref="A46:I46"/>
    <mergeCell ref="A47:E47"/>
    <mergeCell ref="Q47:S47"/>
    <mergeCell ref="G47:G48"/>
    <mergeCell ref="H47:H48"/>
    <mergeCell ref="I47:I48"/>
    <mergeCell ref="K47:M47"/>
    <mergeCell ref="N47:P47"/>
    <mergeCell ref="T47:T48"/>
    <mergeCell ref="A71:I71"/>
    <mergeCell ref="A73:H73"/>
    <mergeCell ref="A75:I75"/>
    <mergeCell ref="A76:I76"/>
    <mergeCell ref="I92:I93"/>
    <mergeCell ref="A91:I91"/>
    <mergeCell ref="A92:E92"/>
    <mergeCell ref="G92:G93"/>
    <mergeCell ref="H92:H93"/>
    <mergeCell ref="A82:I82"/>
    <mergeCell ref="A83:I83"/>
    <mergeCell ref="A84:I84"/>
    <mergeCell ref="A89:I89"/>
    <mergeCell ref="A90:I90"/>
    <mergeCell ref="A77:H77"/>
    <mergeCell ref="A78:H78"/>
    <mergeCell ref="K92:M92"/>
    <mergeCell ref="N92:P92"/>
    <mergeCell ref="Q92:S92"/>
    <mergeCell ref="T92:T93"/>
    <mergeCell ref="A105:E105"/>
    <mergeCell ref="G105:H105"/>
  </mergeCells>
  <printOptions horizontalCentered="1"/>
  <pageMargins left="0.51180555555555496" right="0.51180555555555496" top="0.78749999999999998" bottom="0.78749999999999998" header="0" footer="0"/>
  <pageSetup scale="76" pageOrder="overThenDown"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N1000"/>
  <sheetViews>
    <sheetView showGridLines="0" workbookViewId="0">
      <selection sqref="A1:G1"/>
    </sheetView>
  </sheetViews>
  <sheetFormatPr defaultColWidth="14.42578125" defaultRowHeight="15" customHeight="1"/>
  <cols>
    <col min="1" max="1" width="47" style="295" customWidth="1"/>
    <col min="2" max="2" width="8" style="295" customWidth="1"/>
    <col min="3" max="4" width="11.140625" style="295" customWidth="1"/>
    <col min="5" max="5" width="8.140625" style="295" customWidth="1"/>
    <col min="6" max="6" width="14.140625" style="295" customWidth="1"/>
    <col min="7" max="7" width="11" style="295" customWidth="1"/>
    <col min="8" max="21" width="11" style="295" hidden="1" customWidth="1"/>
    <col min="22" max="40" width="11" style="295" customWidth="1"/>
    <col min="41" max="16384" width="14.42578125" style="295"/>
  </cols>
  <sheetData>
    <row r="1" spans="1:40" ht="15.75" customHeight="1">
      <c r="A1" s="1268" t="s">
        <v>671</v>
      </c>
      <c r="B1" s="1116"/>
      <c r="C1" s="1116"/>
      <c r="D1" s="1116"/>
      <c r="E1" s="1116"/>
      <c r="F1" s="1116"/>
      <c r="G1" s="1105"/>
      <c r="H1" s="588"/>
      <c r="I1" s="588"/>
      <c r="J1" s="588"/>
      <c r="K1" s="588"/>
      <c r="L1" s="588"/>
      <c r="M1" s="588"/>
      <c r="N1" s="588"/>
      <c r="O1" s="588"/>
      <c r="P1" s="588"/>
      <c r="Q1" s="330"/>
      <c r="R1" s="330"/>
      <c r="S1" s="330"/>
      <c r="T1" s="330"/>
      <c r="U1" s="330"/>
      <c r="V1" s="330"/>
      <c r="W1" s="330"/>
      <c r="X1" s="330"/>
      <c r="Y1" s="330"/>
      <c r="Z1" s="330"/>
      <c r="AA1" s="330"/>
      <c r="AB1" s="330"/>
      <c r="AC1" s="330"/>
      <c r="AD1" s="330"/>
      <c r="AE1" s="330"/>
      <c r="AF1" s="330"/>
      <c r="AG1" s="330"/>
      <c r="AH1" s="330"/>
      <c r="AI1" s="330"/>
      <c r="AJ1" s="330"/>
      <c r="AK1" s="330"/>
      <c r="AL1" s="330"/>
      <c r="AM1" s="330"/>
      <c r="AN1" s="330"/>
    </row>
    <row r="2" spans="1:40" ht="15.75" customHeight="1">
      <c r="A2" s="1269" t="s">
        <v>448</v>
      </c>
      <c r="B2" s="1109"/>
      <c r="C2" s="1109"/>
      <c r="D2" s="1109"/>
      <c r="E2" s="1109"/>
      <c r="F2" s="1109"/>
      <c r="G2" s="1110"/>
      <c r="H2" s="588"/>
      <c r="I2" s="588"/>
      <c r="J2" s="588"/>
      <c r="K2" s="588"/>
      <c r="L2" s="588"/>
      <c r="M2" s="588"/>
      <c r="N2" s="588"/>
      <c r="O2" s="588"/>
      <c r="P2" s="588"/>
      <c r="Q2" s="330"/>
      <c r="R2" s="330"/>
      <c r="S2" s="330"/>
      <c r="T2" s="330"/>
      <c r="U2" s="330"/>
      <c r="V2" s="330"/>
      <c r="W2" s="330"/>
      <c r="X2" s="330"/>
      <c r="Y2" s="330"/>
      <c r="Z2" s="330"/>
      <c r="AA2" s="330"/>
      <c r="AB2" s="330"/>
      <c r="AC2" s="330"/>
      <c r="AD2" s="330"/>
      <c r="AE2" s="330"/>
      <c r="AF2" s="330"/>
      <c r="AG2" s="330"/>
      <c r="AH2" s="330"/>
      <c r="AI2" s="330"/>
      <c r="AJ2" s="330"/>
      <c r="AK2" s="330"/>
      <c r="AL2" s="330"/>
      <c r="AM2" s="330"/>
      <c r="AN2" s="330"/>
    </row>
    <row r="3" spans="1:40" ht="15.75" customHeight="1">
      <c r="A3" s="330"/>
      <c r="B3" s="330"/>
      <c r="C3" s="330"/>
      <c r="D3" s="330"/>
      <c r="E3" s="330"/>
      <c r="F3" s="330"/>
      <c r="G3" s="330"/>
      <c r="H3" s="588"/>
      <c r="I3" s="588"/>
      <c r="J3" s="588"/>
      <c r="K3" s="588"/>
      <c r="L3" s="588"/>
      <c r="M3" s="588"/>
      <c r="N3" s="588"/>
      <c r="O3" s="588"/>
      <c r="P3" s="588"/>
      <c r="Q3" s="330"/>
      <c r="R3" s="330"/>
      <c r="S3" s="330"/>
      <c r="T3" s="330"/>
      <c r="U3" s="330"/>
      <c r="V3" s="330"/>
      <c r="W3" s="330"/>
      <c r="X3" s="330"/>
      <c r="Y3" s="330"/>
      <c r="Z3" s="330"/>
      <c r="AA3" s="330"/>
      <c r="AB3" s="330"/>
      <c r="AC3" s="330"/>
      <c r="AD3" s="330"/>
      <c r="AE3" s="330"/>
      <c r="AF3" s="330"/>
      <c r="AG3" s="330"/>
      <c r="AH3" s="330"/>
      <c r="AI3" s="330"/>
      <c r="AJ3" s="330"/>
      <c r="AK3" s="330"/>
      <c r="AL3" s="330"/>
      <c r="AM3" s="330"/>
      <c r="AN3" s="330"/>
    </row>
    <row r="4" spans="1:40" ht="15.75" customHeight="1">
      <c r="A4" s="589"/>
      <c r="B4" s="589"/>
      <c r="C4" s="589"/>
      <c r="D4" s="589"/>
      <c r="E4" s="589"/>
      <c r="F4" s="589"/>
      <c r="G4" s="589"/>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row>
    <row r="5" spans="1:40" ht="15.75" customHeight="1">
      <c r="A5" s="1270" t="s">
        <v>669</v>
      </c>
      <c r="B5" s="1116"/>
      <c r="C5" s="1116"/>
      <c r="D5" s="1116"/>
      <c r="E5" s="1116"/>
      <c r="F5" s="1116"/>
      <c r="G5" s="1105"/>
      <c r="H5" s="330"/>
      <c r="I5" s="330"/>
      <c r="J5" s="330"/>
      <c r="K5" s="1162" t="s">
        <v>195</v>
      </c>
      <c r="L5" s="1116"/>
      <c r="M5" s="1105"/>
      <c r="N5" s="1162" t="s">
        <v>196</v>
      </c>
      <c r="O5" s="1116"/>
      <c r="P5" s="1105"/>
      <c r="Q5" s="1162" t="s">
        <v>197</v>
      </c>
      <c r="R5" s="1116"/>
      <c r="S5" s="1105"/>
      <c r="T5" s="1158" t="s">
        <v>198</v>
      </c>
      <c r="U5" s="330"/>
      <c r="V5" s="330"/>
      <c r="W5" s="330"/>
      <c r="X5" s="330"/>
      <c r="Y5" s="330"/>
      <c r="Z5" s="330"/>
      <c r="AA5" s="330"/>
      <c r="AB5" s="330"/>
      <c r="AC5" s="330"/>
      <c r="AD5" s="330"/>
      <c r="AE5" s="330"/>
      <c r="AF5" s="330"/>
      <c r="AG5" s="330"/>
      <c r="AH5" s="330"/>
      <c r="AI5" s="330"/>
      <c r="AJ5" s="330"/>
      <c r="AK5" s="330"/>
      <c r="AL5" s="330"/>
      <c r="AM5" s="330"/>
      <c r="AN5" s="330"/>
    </row>
    <row r="6" spans="1:40" ht="69">
      <c r="A6" s="340" t="s">
        <v>449</v>
      </c>
      <c r="B6" s="590" t="s">
        <v>200</v>
      </c>
      <c r="C6" s="590" t="s">
        <v>450</v>
      </c>
      <c r="D6" s="590" t="s">
        <v>451</v>
      </c>
      <c r="E6" s="590" t="s">
        <v>452</v>
      </c>
      <c r="F6" s="590" t="s">
        <v>453</v>
      </c>
      <c r="G6" s="590" t="s">
        <v>186</v>
      </c>
      <c r="H6" s="589"/>
      <c r="I6" s="589"/>
      <c r="J6" s="589"/>
      <c r="K6" s="591" t="s">
        <v>204</v>
      </c>
      <c r="L6" s="591"/>
      <c r="M6" s="592" t="s">
        <v>205</v>
      </c>
      <c r="N6" s="591" t="s">
        <v>204</v>
      </c>
      <c r="O6" s="591"/>
      <c r="P6" s="592" t="s">
        <v>205</v>
      </c>
      <c r="Q6" s="591" t="s">
        <v>204</v>
      </c>
      <c r="R6" s="591"/>
      <c r="S6" s="592" t="s">
        <v>205</v>
      </c>
      <c r="T6" s="1159"/>
      <c r="U6" s="589"/>
      <c r="V6" s="589"/>
      <c r="W6" s="589"/>
      <c r="X6" s="589"/>
      <c r="Y6" s="589"/>
      <c r="Z6" s="589"/>
      <c r="AA6" s="589"/>
      <c r="AB6" s="589"/>
      <c r="AC6" s="589"/>
      <c r="AD6" s="589"/>
      <c r="AE6" s="589"/>
      <c r="AF6" s="589"/>
      <c r="AG6" s="589"/>
      <c r="AH6" s="589"/>
      <c r="AI6" s="589"/>
      <c r="AJ6" s="589"/>
      <c r="AK6" s="589"/>
      <c r="AL6" s="589"/>
      <c r="AM6" s="589"/>
      <c r="AN6" s="589"/>
    </row>
    <row r="7" spans="1:40" ht="51">
      <c r="A7" s="593" t="s">
        <v>657</v>
      </c>
      <c r="B7" s="594" t="s">
        <v>221</v>
      </c>
      <c r="C7" s="594">
        <v>6</v>
      </c>
      <c r="D7" s="594">
        <v>2</v>
      </c>
      <c r="E7" s="595">
        <f t="shared" ref="E7:E10" si="0">T7</f>
        <v>57.24</v>
      </c>
      <c r="F7" s="596">
        <f t="shared" ref="F7:F10" si="1">TRUNC(G7*12,2)</f>
        <v>228.96</v>
      </c>
      <c r="G7" s="596">
        <f t="shared" ref="G7:G10" si="2">TRUNC((E7*D7)/C7,2)</f>
        <v>19.079999999999998</v>
      </c>
      <c r="H7" s="597"/>
      <c r="I7" s="597"/>
      <c r="J7" s="597"/>
      <c r="K7" s="618" t="s">
        <v>272</v>
      </c>
      <c r="L7" s="618" t="s">
        <v>454</v>
      </c>
      <c r="M7" s="619">
        <v>42.31</v>
      </c>
      <c r="N7" s="620" t="s">
        <v>455</v>
      </c>
      <c r="O7" s="598"/>
      <c r="P7" s="621">
        <v>69.900000000000006</v>
      </c>
      <c r="Q7" s="622" t="s">
        <v>456</v>
      </c>
      <c r="R7" s="599"/>
      <c r="S7" s="623">
        <v>59.5</v>
      </c>
      <c r="T7" s="600">
        <f t="shared" ref="T7:T15" si="3">ROUND(AVERAGE(M7,P7,S7),2)</f>
        <v>57.24</v>
      </c>
      <c r="U7" s="597"/>
      <c r="V7" s="597"/>
      <c r="W7" s="597"/>
      <c r="X7" s="597"/>
      <c r="Y7" s="597"/>
      <c r="Z7" s="597"/>
      <c r="AA7" s="597"/>
      <c r="AB7" s="597"/>
      <c r="AC7" s="597"/>
      <c r="AD7" s="597"/>
      <c r="AE7" s="597"/>
      <c r="AF7" s="597"/>
      <c r="AG7" s="597"/>
      <c r="AH7" s="597"/>
      <c r="AI7" s="597"/>
      <c r="AJ7" s="597"/>
      <c r="AK7" s="597"/>
      <c r="AL7" s="597"/>
      <c r="AM7" s="597"/>
      <c r="AN7" s="597"/>
    </row>
    <row r="8" spans="1:40" ht="63.75">
      <c r="A8" s="593" t="s">
        <v>658</v>
      </c>
      <c r="B8" s="594" t="s">
        <v>221</v>
      </c>
      <c r="C8" s="594">
        <v>6</v>
      </c>
      <c r="D8" s="594">
        <v>2</v>
      </c>
      <c r="E8" s="595">
        <f t="shared" si="0"/>
        <v>61.24</v>
      </c>
      <c r="F8" s="596">
        <f t="shared" si="1"/>
        <v>244.92</v>
      </c>
      <c r="G8" s="596">
        <f t="shared" si="2"/>
        <v>20.41</v>
      </c>
      <c r="H8" s="597"/>
      <c r="I8" s="597"/>
      <c r="J8" s="597"/>
      <c r="K8" s="618" t="s">
        <v>272</v>
      </c>
      <c r="L8" s="624" t="s">
        <v>457</v>
      </c>
      <c r="M8" s="619">
        <v>64</v>
      </c>
      <c r="N8" s="620" t="s">
        <v>456</v>
      </c>
      <c r="O8" s="601"/>
      <c r="P8" s="621">
        <v>59.81</v>
      </c>
      <c r="Q8" s="622" t="s">
        <v>455</v>
      </c>
      <c r="R8" s="602"/>
      <c r="S8" s="623">
        <v>59.9</v>
      </c>
      <c r="T8" s="600">
        <f t="shared" si="3"/>
        <v>61.24</v>
      </c>
      <c r="U8" s="597"/>
      <c r="V8" s="597"/>
      <c r="W8" s="597"/>
      <c r="X8" s="597"/>
      <c r="Y8" s="597"/>
      <c r="Z8" s="597"/>
      <c r="AA8" s="597"/>
      <c r="AB8" s="597"/>
      <c r="AC8" s="597"/>
      <c r="AD8" s="597"/>
      <c r="AE8" s="597"/>
      <c r="AF8" s="597"/>
      <c r="AG8" s="597"/>
      <c r="AH8" s="597"/>
      <c r="AI8" s="597"/>
      <c r="AJ8" s="597"/>
      <c r="AK8" s="597"/>
      <c r="AL8" s="597"/>
      <c r="AM8" s="597"/>
      <c r="AN8" s="597"/>
    </row>
    <row r="9" spans="1:40" ht="38.25">
      <c r="A9" s="338" t="s">
        <v>659</v>
      </c>
      <c r="B9" s="594" t="s">
        <v>221</v>
      </c>
      <c r="C9" s="594">
        <v>6</v>
      </c>
      <c r="D9" s="594">
        <v>3</v>
      </c>
      <c r="E9" s="595">
        <f t="shared" si="0"/>
        <v>49.16</v>
      </c>
      <c r="F9" s="596">
        <f t="shared" si="1"/>
        <v>294.95999999999998</v>
      </c>
      <c r="G9" s="596">
        <f t="shared" si="2"/>
        <v>24.58</v>
      </c>
      <c r="H9" s="597"/>
      <c r="I9" s="597"/>
      <c r="J9" s="597"/>
      <c r="K9" s="618" t="s">
        <v>272</v>
      </c>
      <c r="L9" s="624">
        <v>120631</v>
      </c>
      <c r="M9" s="624">
        <v>49.98</v>
      </c>
      <c r="N9" s="621" t="s">
        <v>455</v>
      </c>
      <c r="O9" s="601"/>
      <c r="P9" s="621">
        <v>48.8</v>
      </c>
      <c r="Q9" s="625" t="s">
        <v>458</v>
      </c>
      <c r="R9" s="602"/>
      <c r="S9" s="623">
        <v>48.7</v>
      </c>
      <c r="T9" s="600">
        <f t="shared" si="3"/>
        <v>49.16</v>
      </c>
      <c r="U9" s="597"/>
      <c r="V9" s="597"/>
      <c r="W9" s="597"/>
      <c r="X9" s="597"/>
      <c r="Y9" s="597"/>
      <c r="Z9" s="597"/>
      <c r="AA9" s="597"/>
      <c r="AB9" s="597"/>
      <c r="AC9" s="597"/>
      <c r="AD9" s="597"/>
      <c r="AE9" s="597"/>
      <c r="AF9" s="597"/>
      <c r="AG9" s="597"/>
      <c r="AH9" s="597"/>
      <c r="AI9" s="597"/>
      <c r="AJ9" s="597"/>
      <c r="AK9" s="597"/>
      <c r="AL9" s="597"/>
      <c r="AM9" s="597"/>
      <c r="AN9" s="597"/>
    </row>
    <row r="10" spans="1:40" ht="81" customHeight="1">
      <c r="A10" s="338" t="s">
        <v>660</v>
      </c>
      <c r="B10" s="594" t="s">
        <v>221</v>
      </c>
      <c r="C10" s="594">
        <v>6</v>
      </c>
      <c r="D10" s="594">
        <v>2</v>
      </c>
      <c r="E10" s="595">
        <f t="shared" si="0"/>
        <v>156.30000000000001</v>
      </c>
      <c r="F10" s="596">
        <f t="shared" si="1"/>
        <v>625.20000000000005</v>
      </c>
      <c r="G10" s="596">
        <f t="shared" si="2"/>
        <v>52.1</v>
      </c>
      <c r="H10" s="597"/>
      <c r="I10" s="597"/>
      <c r="J10" s="597"/>
      <c r="K10" s="618" t="s">
        <v>272</v>
      </c>
      <c r="L10" s="624">
        <v>977737</v>
      </c>
      <c r="M10" s="624">
        <v>140</v>
      </c>
      <c r="N10" s="621" t="s">
        <v>459</v>
      </c>
      <c r="O10" s="601"/>
      <c r="P10" s="621">
        <v>149.9</v>
      </c>
      <c r="Q10" s="625" t="s">
        <v>460</v>
      </c>
      <c r="R10" s="602"/>
      <c r="S10" s="623">
        <v>179</v>
      </c>
      <c r="T10" s="600">
        <f t="shared" si="3"/>
        <v>156.30000000000001</v>
      </c>
      <c r="U10" s="597"/>
      <c r="V10" s="597"/>
      <c r="W10" s="597"/>
      <c r="X10" s="597"/>
      <c r="Y10" s="597"/>
      <c r="Z10" s="597"/>
      <c r="AA10" s="597"/>
      <c r="AB10" s="597"/>
      <c r="AC10" s="597"/>
      <c r="AD10" s="597"/>
      <c r="AE10" s="597"/>
      <c r="AF10" s="597"/>
      <c r="AG10" s="597"/>
      <c r="AH10" s="597"/>
      <c r="AI10" s="597"/>
      <c r="AJ10" s="597"/>
      <c r="AK10" s="597"/>
      <c r="AL10" s="597"/>
      <c r="AM10" s="597"/>
      <c r="AN10" s="597"/>
    </row>
    <row r="11" spans="1:40" ht="12.75">
      <c r="A11" s="603"/>
      <c r="B11" s="604"/>
      <c r="C11" s="604"/>
      <c r="D11" s="604"/>
      <c r="E11" s="595"/>
      <c r="F11" s="605"/>
      <c r="G11" s="605"/>
      <c r="H11" s="597"/>
      <c r="I11" s="597"/>
      <c r="J11" s="597"/>
      <c r="K11" s="606"/>
      <c r="L11" s="606"/>
      <c r="M11" s="606"/>
      <c r="N11" s="606"/>
      <c r="O11" s="606"/>
      <c r="P11" s="606"/>
      <c r="Q11" s="606"/>
      <c r="R11" s="606"/>
      <c r="S11" s="606"/>
      <c r="T11" s="600" t="e">
        <f t="shared" si="3"/>
        <v>#DIV/0!</v>
      </c>
      <c r="U11" s="597"/>
      <c r="V11" s="597"/>
      <c r="W11" s="597"/>
      <c r="X11" s="597"/>
      <c r="Y11" s="597"/>
      <c r="Z11" s="597"/>
      <c r="AA11" s="597"/>
      <c r="AB11" s="597"/>
      <c r="AC11" s="597"/>
      <c r="AD11" s="597"/>
      <c r="AE11" s="597"/>
      <c r="AF11" s="597"/>
      <c r="AG11" s="597"/>
      <c r="AH11" s="597"/>
      <c r="AI11" s="597"/>
      <c r="AJ11" s="597"/>
      <c r="AK11" s="597"/>
      <c r="AL11" s="597"/>
      <c r="AM11" s="597"/>
      <c r="AN11" s="597"/>
    </row>
    <row r="12" spans="1:40" ht="76.5">
      <c r="A12" s="607" t="s">
        <v>461</v>
      </c>
      <c r="B12" s="594" t="s">
        <v>462</v>
      </c>
      <c r="C12" s="594">
        <v>6</v>
      </c>
      <c r="D12" s="594">
        <v>1</v>
      </c>
      <c r="E12" s="595">
        <f t="shared" ref="E12:E15" si="4">T12</f>
        <v>103.27</v>
      </c>
      <c r="F12" s="596">
        <f t="shared" ref="F12:F15" si="5">TRUNC(G12*12,2)</f>
        <v>206.52</v>
      </c>
      <c r="G12" s="596">
        <f t="shared" ref="G12:G15" si="6">TRUNC((E12*D12)/C12,2)</f>
        <v>17.21</v>
      </c>
      <c r="H12" s="597"/>
      <c r="I12" s="597"/>
      <c r="J12" s="597"/>
      <c r="K12" s="618" t="s">
        <v>272</v>
      </c>
      <c r="L12" s="624">
        <v>985919</v>
      </c>
      <c r="M12" s="624">
        <v>100</v>
      </c>
      <c r="N12" s="621" t="s">
        <v>463</v>
      </c>
      <c r="O12" s="601"/>
      <c r="P12" s="621">
        <v>99.9</v>
      </c>
      <c r="Q12" s="625" t="s">
        <v>464</v>
      </c>
      <c r="R12" s="602"/>
      <c r="S12" s="623">
        <v>109.9</v>
      </c>
      <c r="T12" s="600">
        <f t="shared" si="3"/>
        <v>103.27</v>
      </c>
      <c r="U12" s="597"/>
      <c r="V12" s="597"/>
      <c r="W12" s="597"/>
      <c r="X12" s="597"/>
      <c r="Y12" s="597"/>
      <c r="Z12" s="597"/>
      <c r="AA12" s="597"/>
      <c r="AB12" s="597"/>
      <c r="AC12" s="597"/>
      <c r="AD12" s="597"/>
      <c r="AE12" s="597"/>
      <c r="AF12" s="597"/>
      <c r="AG12" s="597"/>
      <c r="AH12" s="597"/>
      <c r="AI12" s="597"/>
      <c r="AJ12" s="597"/>
      <c r="AK12" s="597"/>
      <c r="AL12" s="597"/>
      <c r="AM12" s="597"/>
      <c r="AN12" s="597"/>
    </row>
    <row r="13" spans="1:40" ht="25.5">
      <c r="A13" s="338" t="s">
        <v>465</v>
      </c>
      <c r="B13" s="594" t="s">
        <v>221</v>
      </c>
      <c r="C13" s="594">
        <v>8</v>
      </c>
      <c r="D13" s="594">
        <v>1</v>
      </c>
      <c r="E13" s="595">
        <f t="shared" si="4"/>
        <v>64.819999999999993</v>
      </c>
      <c r="F13" s="596">
        <f t="shared" si="5"/>
        <v>97.2</v>
      </c>
      <c r="G13" s="596">
        <f t="shared" si="6"/>
        <v>8.1</v>
      </c>
      <c r="H13" s="597"/>
      <c r="I13" s="597"/>
      <c r="J13" s="597"/>
      <c r="K13" s="618" t="s">
        <v>272</v>
      </c>
      <c r="L13" s="624">
        <v>988057</v>
      </c>
      <c r="M13" s="624">
        <v>73.86</v>
      </c>
      <c r="N13" s="621" t="s">
        <v>466</v>
      </c>
      <c r="O13" s="601"/>
      <c r="P13" s="621">
        <v>54.63</v>
      </c>
      <c r="Q13" s="625" t="s">
        <v>467</v>
      </c>
      <c r="R13" s="602"/>
      <c r="S13" s="623">
        <v>65.97</v>
      </c>
      <c r="T13" s="600">
        <f t="shared" si="3"/>
        <v>64.819999999999993</v>
      </c>
      <c r="U13" s="597"/>
      <c r="V13" s="597"/>
      <c r="W13" s="597"/>
      <c r="X13" s="597"/>
      <c r="Y13" s="597"/>
      <c r="Z13" s="597"/>
      <c r="AA13" s="597"/>
      <c r="AB13" s="597"/>
      <c r="AC13" s="597"/>
      <c r="AD13" s="597"/>
      <c r="AE13" s="597"/>
      <c r="AF13" s="597"/>
      <c r="AG13" s="597"/>
      <c r="AH13" s="597"/>
      <c r="AI13" s="597"/>
      <c r="AJ13" s="597"/>
      <c r="AK13" s="597"/>
      <c r="AL13" s="597"/>
      <c r="AM13" s="597"/>
      <c r="AN13" s="597"/>
    </row>
    <row r="14" spans="1:40" ht="63.75">
      <c r="A14" s="338" t="s">
        <v>661</v>
      </c>
      <c r="B14" s="594" t="s">
        <v>462</v>
      </c>
      <c r="C14" s="594">
        <v>6</v>
      </c>
      <c r="D14" s="594">
        <v>5</v>
      </c>
      <c r="E14" s="595">
        <f t="shared" si="4"/>
        <v>12.27</v>
      </c>
      <c r="F14" s="596">
        <f t="shared" si="5"/>
        <v>122.64</v>
      </c>
      <c r="G14" s="596">
        <f t="shared" si="6"/>
        <v>10.220000000000001</v>
      </c>
      <c r="H14" s="597"/>
      <c r="I14" s="597"/>
      <c r="J14" s="597"/>
      <c r="K14" s="618" t="s">
        <v>272</v>
      </c>
      <c r="L14" s="624">
        <v>925302</v>
      </c>
      <c r="M14" s="624">
        <v>12.01</v>
      </c>
      <c r="N14" s="621" t="s">
        <v>463</v>
      </c>
      <c r="O14" s="601"/>
      <c r="P14" s="621">
        <v>11.9</v>
      </c>
      <c r="Q14" s="625" t="s">
        <v>468</v>
      </c>
      <c r="R14" s="602"/>
      <c r="S14" s="623">
        <v>12.9</v>
      </c>
      <c r="T14" s="600">
        <f t="shared" si="3"/>
        <v>12.27</v>
      </c>
      <c r="U14" s="597"/>
      <c r="V14" s="597"/>
      <c r="W14" s="597"/>
      <c r="X14" s="597"/>
      <c r="Y14" s="597"/>
      <c r="Z14" s="597"/>
      <c r="AA14" s="597"/>
      <c r="AB14" s="597"/>
      <c r="AC14" s="597"/>
      <c r="AD14" s="597"/>
      <c r="AE14" s="597"/>
      <c r="AF14" s="597"/>
      <c r="AG14" s="597"/>
      <c r="AH14" s="597"/>
      <c r="AI14" s="597"/>
      <c r="AJ14" s="597"/>
      <c r="AK14" s="597"/>
      <c r="AL14" s="597"/>
      <c r="AM14" s="597"/>
      <c r="AN14" s="597"/>
    </row>
    <row r="15" spans="1:40" ht="15.75" customHeight="1">
      <c r="A15" s="338" t="s">
        <v>469</v>
      </c>
      <c r="B15" s="594" t="s">
        <v>221</v>
      </c>
      <c r="C15" s="594">
        <v>6</v>
      </c>
      <c r="D15" s="594">
        <v>1</v>
      </c>
      <c r="E15" s="595">
        <f t="shared" si="4"/>
        <v>60.8</v>
      </c>
      <c r="F15" s="596">
        <f t="shared" si="5"/>
        <v>121.56</v>
      </c>
      <c r="G15" s="596">
        <f t="shared" si="6"/>
        <v>10.130000000000001</v>
      </c>
      <c r="H15" s="597"/>
      <c r="I15" s="597"/>
      <c r="J15" s="597"/>
      <c r="K15" s="618" t="s">
        <v>272</v>
      </c>
      <c r="L15" s="624">
        <v>160127</v>
      </c>
      <c r="M15" s="624">
        <v>59</v>
      </c>
      <c r="N15" s="621" t="s">
        <v>470</v>
      </c>
      <c r="O15" s="601"/>
      <c r="P15" s="608">
        <v>55.9</v>
      </c>
      <c r="Q15" s="626" t="s">
        <v>471</v>
      </c>
      <c r="R15" s="609"/>
      <c r="S15" s="627">
        <v>67.489999999999995</v>
      </c>
      <c r="T15" s="600">
        <f t="shared" si="3"/>
        <v>60.8</v>
      </c>
      <c r="U15" s="597"/>
      <c r="V15" s="597"/>
      <c r="W15" s="597"/>
      <c r="X15" s="597"/>
      <c r="Y15" s="597"/>
      <c r="Z15" s="597"/>
      <c r="AA15" s="597"/>
      <c r="AB15" s="597"/>
      <c r="AC15" s="597"/>
      <c r="AD15" s="597"/>
      <c r="AE15" s="597"/>
      <c r="AF15" s="597"/>
      <c r="AG15" s="597"/>
      <c r="AH15" s="597"/>
      <c r="AI15" s="597"/>
      <c r="AJ15" s="597"/>
      <c r="AK15" s="597"/>
      <c r="AL15" s="597"/>
      <c r="AM15" s="597"/>
      <c r="AN15" s="597"/>
    </row>
    <row r="16" spans="1:40" ht="15.75" customHeight="1">
      <c r="A16" s="610" t="s">
        <v>472</v>
      </c>
      <c r="B16" s="611"/>
      <c r="C16" s="611"/>
      <c r="D16" s="611"/>
      <c r="E16" s="611"/>
      <c r="F16" s="612">
        <f>ROUND(SUM(F7:F15),2)</f>
        <v>1941.96</v>
      </c>
      <c r="G16" s="596"/>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row>
    <row r="17" spans="1:40" ht="15.75" customHeight="1">
      <c r="A17" s="1267" t="s">
        <v>473</v>
      </c>
      <c r="B17" s="1116"/>
      <c r="C17" s="1116"/>
      <c r="D17" s="1116"/>
      <c r="E17" s="1116"/>
      <c r="F17" s="1105"/>
      <c r="G17" s="613">
        <f>ROUND(SUM(G7:G15),2)</f>
        <v>161.83000000000001</v>
      </c>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row>
    <row r="18" spans="1:40" ht="15.75" customHeight="1">
      <c r="A18" s="589"/>
      <c r="B18" s="589"/>
      <c r="C18" s="589"/>
      <c r="D18" s="589"/>
      <c r="E18" s="589"/>
      <c r="F18" s="589"/>
      <c r="G18" s="589"/>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row>
    <row r="19" spans="1:40" ht="15.75" customHeight="1">
      <c r="A19" s="589"/>
      <c r="B19" s="589"/>
      <c r="C19" s="589"/>
      <c r="D19" s="589"/>
      <c r="E19" s="589"/>
      <c r="F19" s="589"/>
      <c r="G19" s="589"/>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row>
    <row r="20" spans="1:40" ht="15.75" customHeight="1">
      <c r="A20" s="1270" t="s">
        <v>474</v>
      </c>
      <c r="B20" s="1116"/>
      <c r="C20" s="1116"/>
      <c r="D20" s="1116"/>
      <c r="E20" s="1116"/>
      <c r="F20" s="1116"/>
      <c r="G20" s="1105"/>
      <c r="H20" s="589"/>
      <c r="I20" s="589"/>
      <c r="J20" s="589"/>
      <c r="K20" s="1162" t="s">
        <v>195</v>
      </c>
      <c r="L20" s="1116"/>
      <c r="M20" s="1105"/>
      <c r="N20" s="1162" t="s">
        <v>196</v>
      </c>
      <c r="O20" s="1116"/>
      <c r="P20" s="1105"/>
      <c r="Q20" s="1162" t="s">
        <v>197</v>
      </c>
      <c r="R20" s="1116"/>
      <c r="S20" s="1105"/>
      <c r="T20" s="1158" t="s">
        <v>198</v>
      </c>
      <c r="U20" s="589"/>
      <c r="V20" s="589"/>
      <c r="W20" s="589"/>
      <c r="X20" s="589"/>
      <c r="Y20" s="589"/>
      <c r="Z20" s="589"/>
      <c r="AA20" s="589"/>
      <c r="AB20" s="589"/>
      <c r="AC20" s="589"/>
      <c r="AD20" s="589"/>
      <c r="AE20" s="589"/>
      <c r="AF20" s="589"/>
      <c r="AG20" s="589"/>
      <c r="AH20" s="589"/>
      <c r="AI20" s="589"/>
      <c r="AJ20" s="589"/>
      <c r="AK20" s="589"/>
      <c r="AL20" s="589"/>
      <c r="AM20" s="589"/>
      <c r="AN20" s="589"/>
    </row>
    <row r="21" spans="1:40" ht="94.5" customHeight="1">
      <c r="A21" s="340" t="s">
        <v>449</v>
      </c>
      <c r="B21" s="590" t="s">
        <v>200</v>
      </c>
      <c r="C21" s="590" t="s">
        <v>450</v>
      </c>
      <c r="D21" s="590" t="s">
        <v>451</v>
      </c>
      <c r="E21" s="590" t="s">
        <v>452</v>
      </c>
      <c r="F21" s="590" t="s">
        <v>453</v>
      </c>
      <c r="G21" s="590" t="s">
        <v>186</v>
      </c>
      <c r="H21" s="330"/>
      <c r="I21" s="330"/>
      <c r="J21" s="330"/>
      <c r="K21" s="591" t="s">
        <v>204</v>
      </c>
      <c r="L21" s="591"/>
      <c r="M21" s="592" t="s">
        <v>205</v>
      </c>
      <c r="N21" s="591" t="s">
        <v>204</v>
      </c>
      <c r="O21" s="591"/>
      <c r="P21" s="592" t="s">
        <v>205</v>
      </c>
      <c r="Q21" s="591" t="s">
        <v>204</v>
      </c>
      <c r="R21" s="591"/>
      <c r="S21" s="592" t="s">
        <v>205</v>
      </c>
      <c r="T21" s="1159"/>
      <c r="U21" s="330"/>
      <c r="V21" s="330"/>
      <c r="W21" s="330"/>
      <c r="X21" s="330"/>
      <c r="Y21" s="330"/>
      <c r="Z21" s="330"/>
      <c r="AA21" s="330"/>
      <c r="AB21" s="330"/>
      <c r="AC21" s="330"/>
      <c r="AD21" s="330"/>
      <c r="AE21" s="330"/>
      <c r="AF21" s="330"/>
      <c r="AG21" s="330"/>
      <c r="AH21" s="330"/>
      <c r="AI21" s="330"/>
      <c r="AJ21" s="330"/>
      <c r="AK21" s="330"/>
      <c r="AL21" s="330"/>
      <c r="AM21" s="330"/>
      <c r="AN21" s="330"/>
    </row>
    <row r="22" spans="1:40" ht="39.950000000000003" customHeight="1">
      <c r="A22" s="338" t="s">
        <v>475</v>
      </c>
      <c r="B22" s="604" t="s">
        <v>221</v>
      </c>
      <c r="C22" s="604">
        <v>6</v>
      </c>
      <c r="D22" s="604">
        <v>2</v>
      </c>
      <c r="E22" s="595">
        <f t="shared" ref="E22:E27" si="7">T22</f>
        <v>60.93</v>
      </c>
      <c r="F22" s="596">
        <f t="shared" ref="F22:F27" si="8">TRUNC(G22*12,2)</f>
        <v>243.72</v>
      </c>
      <c r="G22" s="596">
        <f t="shared" ref="G22:G27" si="9">TRUNC((E22*D22)/C22,2)</f>
        <v>20.309999999999999</v>
      </c>
      <c r="H22" s="330"/>
      <c r="I22" s="330"/>
      <c r="J22" s="330"/>
      <c r="K22" s="614" t="s">
        <v>272</v>
      </c>
      <c r="L22" s="614" t="s">
        <v>476</v>
      </c>
      <c r="M22" s="615">
        <v>58.75</v>
      </c>
      <c r="N22" s="615" t="s">
        <v>477</v>
      </c>
      <c r="O22" s="615"/>
      <c r="P22" s="615">
        <v>68</v>
      </c>
      <c r="Q22" s="615" t="s">
        <v>478</v>
      </c>
      <c r="R22" s="615"/>
      <c r="S22" s="615">
        <v>56.05</v>
      </c>
      <c r="T22" s="600">
        <f t="shared" ref="T22:T27" si="10">ROUND(AVERAGE(M22,P22,S22),2)</f>
        <v>60.93</v>
      </c>
      <c r="U22" s="330"/>
      <c r="V22" s="330"/>
      <c r="W22" s="330"/>
      <c r="X22" s="330"/>
      <c r="Y22" s="330"/>
      <c r="Z22" s="330"/>
      <c r="AA22" s="330"/>
      <c r="AB22" s="330"/>
      <c r="AC22" s="330"/>
      <c r="AD22" s="330"/>
      <c r="AE22" s="330"/>
      <c r="AF22" s="330"/>
      <c r="AG22" s="330"/>
      <c r="AH22" s="330"/>
      <c r="AI22" s="330"/>
      <c r="AJ22" s="330"/>
      <c r="AK22" s="330"/>
      <c r="AL22" s="330"/>
      <c r="AM22" s="330"/>
      <c r="AN22" s="330"/>
    </row>
    <row r="23" spans="1:40" ht="39.950000000000003" customHeight="1">
      <c r="A23" s="338" t="s">
        <v>479</v>
      </c>
      <c r="B23" s="604" t="s">
        <v>221</v>
      </c>
      <c r="C23" s="604">
        <v>6</v>
      </c>
      <c r="D23" s="604">
        <v>3</v>
      </c>
      <c r="E23" s="595">
        <f t="shared" si="7"/>
        <v>45.56</v>
      </c>
      <c r="F23" s="596">
        <f t="shared" si="8"/>
        <v>273.36</v>
      </c>
      <c r="G23" s="596">
        <f t="shared" si="9"/>
        <v>22.78</v>
      </c>
      <c r="H23" s="330"/>
      <c r="I23" s="330"/>
      <c r="J23" s="330"/>
      <c r="K23" s="616" t="s">
        <v>272</v>
      </c>
      <c r="L23" s="617" t="s">
        <v>480</v>
      </c>
      <c r="M23" s="628">
        <v>49.9</v>
      </c>
      <c r="N23" s="621" t="s">
        <v>470</v>
      </c>
      <c r="O23" s="601"/>
      <c r="P23" s="601">
        <v>43.89</v>
      </c>
      <c r="Q23" s="625" t="s">
        <v>481</v>
      </c>
      <c r="R23" s="599"/>
      <c r="S23" s="623">
        <v>42.9</v>
      </c>
      <c r="T23" s="600">
        <f t="shared" si="10"/>
        <v>45.56</v>
      </c>
      <c r="U23" s="330"/>
      <c r="V23" s="330"/>
      <c r="W23" s="330"/>
      <c r="X23" s="330"/>
      <c r="Y23" s="330"/>
      <c r="Z23" s="330"/>
      <c r="AA23" s="330"/>
      <c r="AB23" s="330"/>
      <c r="AC23" s="330"/>
      <c r="AD23" s="330"/>
      <c r="AE23" s="330"/>
      <c r="AF23" s="330"/>
      <c r="AG23" s="330"/>
      <c r="AH23" s="330"/>
      <c r="AI23" s="330"/>
      <c r="AJ23" s="330"/>
      <c r="AK23" s="330"/>
      <c r="AL23" s="330"/>
      <c r="AM23" s="330"/>
      <c r="AN23" s="330"/>
    </row>
    <row r="24" spans="1:40" ht="39.950000000000003" customHeight="1">
      <c r="A24" s="338" t="s">
        <v>482</v>
      </c>
      <c r="B24" s="604" t="s">
        <v>221</v>
      </c>
      <c r="C24" s="604">
        <v>6</v>
      </c>
      <c r="D24" s="604">
        <v>2</v>
      </c>
      <c r="E24" s="595">
        <f t="shared" si="7"/>
        <v>63.27</v>
      </c>
      <c r="F24" s="596">
        <f t="shared" si="8"/>
        <v>253.08</v>
      </c>
      <c r="G24" s="596">
        <f t="shared" si="9"/>
        <v>21.09</v>
      </c>
      <c r="H24" s="330"/>
      <c r="I24" s="330"/>
      <c r="J24" s="330"/>
      <c r="K24" s="616" t="s">
        <v>272</v>
      </c>
      <c r="L24" s="628">
        <v>135006</v>
      </c>
      <c r="M24" s="628">
        <v>54.4</v>
      </c>
      <c r="N24" s="621" t="s">
        <v>483</v>
      </c>
      <c r="O24" s="601"/>
      <c r="P24" s="601">
        <v>63.07</v>
      </c>
      <c r="Q24" s="625" t="s">
        <v>484</v>
      </c>
      <c r="R24" s="602"/>
      <c r="S24" s="623">
        <v>72.33</v>
      </c>
      <c r="T24" s="600">
        <f t="shared" si="10"/>
        <v>63.27</v>
      </c>
      <c r="U24" s="330"/>
      <c r="V24" s="330"/>
      <c r="W24" s="330"/>
      <c r="X24" s="330"/>
      <c r="Y24" s="330"/>
      <c r="Z24" s="330"/>
      <c r="AA24" s="330"/>
      <c r="AB24" s="330"/>
      <c r="AC24" s="330"/>
      <c r="AD24" s="330"/>
      <c r="AE24" s="330"/>
      <c r="AF24" s="330"/>
      <c r="AG24" s="330"/>
      <c r="AH24" s="330"/>
      <c r="AI24" s="330"/>
      <c r="AJ24" s="330"/>
      <c r="AK24" s="330"/>
      <c r="AL24" s="330"/>
      <c r="AM24" s="330"/>
      <c r="AN24" s="330"/>
    </row>
    <row r="25" spans="1:40" ht="39.950000000000003" customHeight="1">
      <c r="A25" s="338" t="s">
        <v>485</v>
      </c>
      <c r="B25" s="604" t="s">
        <v>221</v>
      </c>
      <c r="C25" s="604">
        <v>6</v>
      </c>
      <c r="D25" s="604">
        <v>1</v>
      </c>
      <c r="E25" s="595">
        <f t="shared" si="7"/>
        <v>64.819999999999993</v>
      </c>
      <c r="F25" s="596">
        <f t="shared" si="8"/>
        <v>129.6</v>
      </c>
      <c r="G25" s="596">
        <f t="shared" si="9"/>
        <v>10.8</v>
      </c>
      <c r="H25" s="330"/>
      <c r="I25" s="330"/>
      <c r="J25" s="330"/>
      <c r="K25" s="629" t="s">
        <v>272</v>
      </c>
      <c r="L25" s="628">
        <v>988057</v>
      </c>
      <c r="M25" s="628">
        <v>73.86</v>
      </c>
      <c r="N25" s="621" t="s">
        <v>466</v>
      </c>
      <c r="O25" s="601"/>
      <c r="P25" s="621">
        <v>54.63</v>
      </c>
      <c r="Q25" s="625" t="s">
        <v>467</v>
      </c>
      <c r="R25" s="602"/>
      <c r="S25" s="623">
        <v>65.97</v>
      </c>
      <c r="T25" s="600">
        <f t="shared" si="10"/>
        <v>64.819999999999993</v>
      </c>
      <c r="U25" s="330"/>
      <c r="V25" s="330"/>
      <c r="W25" s="330"/>
      <c r="X25" s="330"/>
      <c r="Y25" s="330"/>
      <c r="Z25" s="330"/>
      <c r="AA25" s="330"/>
      <c r="AB25" s="330"/>
      <c r="AC25" s="330"/>
      <c r="AD25" s="330"/>
      <c r="AE25" s="330"/>
      <c r="AF25" s="330"/>
      <c r="AG25" s="330"/>
      <c r="AH25" s="330"/>
      <c r="AI25" s="330"/>
      <c r="AJ25" s="330"/>
      <c r="AK25" s="330"/>
      <c r="AL25" s="330"/>
      <c r="AM25" s="330"/>
      <c r="AN25" s="330"/>
    </row>
    <row r="26" spans="1:40" ht="56.25" customHeight="1">
      <c r="A26" s="607" t="s">
        <v>486</v>
      </c>
      <c r="B26" s="604" t="s">
        <v>462</v>
      </c>
      <c r="C26" s="604">
        <v>6</v>
      </c>
      <c r="D26" s="604">
        <v>1</v>
      </c>
      <c r="E26" s="595">
        <f t="shared" si="7"/>
        <v>64.63</v>
      </c>
      <c r="F26" s="596">
        <f t="shared" si="8"/>
        <v>129.24</v>
      </c>
      <c r="G26" s="596">
        <f t="shared" si="9"/>
        <v>10.77</v>
      </c>
      <c r="H26" s="330"/>
      <c r="I26" s="330"/>
      <c r="J26" s="330"/>
      <c r="K26" s="616" t="s">
        <v>272</v>
      </c>
      <c r="L26" s="628">
        <v>450573</v>
      </c>
      <c r="M26" s="628">
        <v>62.99</v>
      </c>
      <c r="N26" s="621" t="s">
        <v>487</v>
      </c>
      <c r="O26" s="601"/>
      <c r="P26" s="621">
        <v>60.99</v>
      </c>
      <c r="Q26" s="625" t="s">
        <v>488</v>
      </c>
      <c r="R26" s="602"/>
      <c r="S26" s="623">
        <v>69.900000000000006</v>
      </c>
      <c r="T26" s="600">
        <f t="shared" si="10"/>
        <v>64.63</v>
      </c>
      <c r="U26" s="330"/>
      <c r="V26" s="330"/>
      <c r="W26" s="330"/>
      <c r="X26" s="330"/>
      <c r="Y26" s="330"/>
      <c r="Z26" s="330"/>
      <c r="AA26" s="330"/>
      <c r="AB26" s="330"/>
      <c r="AC26" s="330"/>
      <c r="AD26" s="330"/>
      <c r="AE26" s="330"/>
      <c r="AF26" s="330"/>
      <c r="AG26" s="330"/>
      <c r="AH26" s="330"/>
      <c r="AI26" s="330"/>
      <c r="AJ26" s="330"/>
      <c r="AK26" s="330"/>
      <c r="AL26" s="330"/>
      <c r="AM26" s="330"/>
      <c r="AN26" s="330"/>
    </row>
    <row r="27" spans="1:40" ht="39.950000000000003" customHeight="1">
      <c r="A27" s="607" t="s">
        <v>489</v>
      </c>
      <c r="B27" s="604" t="s">
        <v>462</v>
      </c>
      <c r="C27" s="604">
        <v>6</v>
      </c>
      <c r="D27" s="604">
        <v>5</v>
      </c>
      <c r="E27" s="595">
        <f t="shared" si="7"/>
        <v>12.27</v>
      </c>
      <c r="F27" s="596">
        <f t="shared" si="8"/>
        <v>122.64</v>
      </c>
      <c r="G27" s="596">
        <f t="shared" si="9"/>
        <v>10.220000000000001</v>
      </c>
      <c r="H27" s="330"/>
      <c r="I27" s="330"/>
      <c r="J27" s="330"/>
      <c r="K27" s="629" t="s">
        <v>272</v>
      </c>
      <c r="L27" s="628">
        <v>925302</v>
      </c>
      <c r="M27" s="628">
        <v>12.01</v>
      </c>
      <c r="N27" s="630" t="s">
        <v>463</v>
      </c>
      <c r="O27" s="608"/>
      <c r="P27" s="630">
        <v>11.9</v>
      </c>
      <c r="Q27" s="626" t="s">
        <v>468</v>
      </c>
      <c r="R27" s="609"/>
      <c r="S27" s="627">
        <v>12.9</v>
      </c>
      <c r="T27" s="600">
        <f t="shared" si="10"/>
        <v>12.27</v>
      </c>
      <c r="U27" s="330"/>
      <c r="V27" s="330"/>
      <c r="W27" s="330"/>
      <c r="X27" s="330"/>
      <c r="Y27" s="330"/>
      <c r="Z27" s="330"/>
      <c r="AA27" s="330"/>
      <c r="AB27" s="330"/>
      <c r="AC27" s="330"/>
      <c r="AD27" s="330"/>
      <c r="AE27" s="330"/>
      <c r="AF27" s="330"/>
      <c r="AG27" s="330"/>
      <c r="AH27" s="330"/>
      <c r="AI27" s="330"/>
      <c r="AJ27" s="330"/>
      <c r="AK27" s="330"/>
      <c r="AL27" s="330"/>
      <c r="AM27" s="330"/>
      <c r="AN27" s="330"/>
    </row>
    <row r="28" spans="1:40" ht="15.75" customHeight="1">
      <c r="A28" s="610" t="s">
        <v>472</v>
      </c>
      <c r="B28" s="611"/>
      <c r="C28" s="611"/>
      <c r="D28" s="611"/>
      <c r="E28" s="611"/>
      <c r="F28" s="612">
        <f>ROUND(SUM(F21:F27),2)</f>
        <v>1151.6400000000001</v>
      </c>
      <c r="G28" s="596"/>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0"/>
    </row>
    <row r="29" spans="1:40" ht="15.75" customHeight="1">
      <c r="A29" s="1267" t="s">
        <v>473</v>
      </c>
      <c r="B29" s="1116"/>
      <c r="C29" s="1116"/>
      <c r="D29" s="1116"/>
      <c r="E29" s="1116"/>
      <c r="F29" s="1105"/>
      <c r="G29" s="613">
        <f>ROUND(SUM(G21:G27),2)</f>
        <v>95.97</v>
      </c>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N29" s="330"/>
    </row>
    <row r="30" spans="1:40" ht="15.75" customHeight="1">
      <c r="A30" s="325"/>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row>
    <row r="31" spans="1:40" ht="15.75" customHeight="1">
      <c r="A31" s="325"/>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N31" s="330"/>
    </row>
    <row r="32" spans="1:40" ht="15.75" customHeight="1">
      <c r="A32" s="325"/>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N32" s="330"/>
    </row>
    <row r="33" spans="1:40" ht="15.75" customHeight="1">
      <c r="A33" s="325"/>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N33" s="330"/>
    </row>
    <row r="34" spans="1:40" ht="15.75" customHeight="1">
      <c r="A34" s="325"/>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N34" s="330"/>
    </row>
    <row r="35" spans="1:40" ht="15.75" customHeight="1">
      <c r="A35" s="325"/>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N35" s="330"/>
    </row>
    <row r="36" spans="1:40" ht="15.75" customHeight="1">
      <c r="A36" s="325"/>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row>
    <row r="37" spans="1:40" ht="15.75" customHeight="1">
      <c r="A37" s="325"/>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N37" s="330"/>
    </row>
    <row r="38" spans="1:40" ht="15.75" customHeight="1">
      <c r="A38" s="325"/>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0"/>
      <c r="AL38" s="330"/>
      <c r="AM38" s="330"/>
      <c r="AN38" s="330"/>
    </row>
    <row r="39" spans="1:40" ht="15.75" customHeight="1">
      <c r="A39" s="325"/>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row>
    <row r="40" spans="1:40" ht="15.75" customHeight="1">
      <c r="A40" s="325"/>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row>
    <row r="41" spans="1:40" ht="15.75" customHeight="1">
      <c r="A41" s="325"/>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330"/>
      <c r="AM41" s="330"/>
      <c r="AN41" s="330"/>
    </row>
    <row r="42" spans="1:40" ht="15.75" customHeight="1">
      <c r="A42" s="325"/>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row>
    <row r="43" spans="1:40" ht="15.75" customHeight="1">
      <c r="A43" s="325"/>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330"/>
      <c r="AM43" s="330"/>
      <c r="AN43" s="330"/>
    </row>
    <row r="44" spans="1:40" ht="15.75" customHeight="1">
      <c r="A44" s="325"/>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330"/>
      <c r="AM44" s="330"/>
      <c r="AN44" s="330"/>
    </row>
    <row r="45" spans="1:40" ht="15.75" customHeight="1">
      <c r="A45" s="325"/>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330"/>
      <c r="AM45" s="330"/>
      <c r="AN45" s="330"/>
    </row>
    <row r="46" spans="1:40" ht="15.75" customHeight="1">
      <c r="A46" s="325"/>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330"/>
      <c r="AM46" s="330"/>
      <c r="AN46" s="330"/>
    </row>
    <row r="47" spans="1:40" ht="15.75" customHeight="1">
      <c r="A47" s="325"/>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330"/>
      <c r="AM47" s="330"/>
      <c r="AN47" s="330"/>
    </row>
    <row r="48" spans="1:40" ht="15.75" customHeight="1">
      <c r="A48" s="325"/>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row>
    <row r="49" spans="1:40" ht="15.75" customHeight="1">
      <c r="A49" s="325"/>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0"/>
      <c r="AL49" s="330"/>
      <c r="AM49" s="330"/>
      <c r="AN49" s="330"/>
    </row>
    <row r="50" spans="1:40" ht="15.75" customHeight="1">
      <c r="A50" s="325"/>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0"/>
    </row>
    <row r="51" spans="1:40" ht="15.75" customHeight="1">
      <c r="A51" s="325"/>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330"/>
      <c r="AM51" s="330"/>
      <c r="AN51" s="330"/>
    </row>
    <row r="52" spans="1:40" ht="15.75" customHeight="1">
      <c r="A52" s="325"/>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330"/>
      <c r="AM52" s="330"/>
      <c r="AN52" s="330"/>
    </row>
    <row r="53" spans="1:40" ht="15.75" customHeight="1">
      <c r="A53" s="325"/>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330"/>
      <c r="AM53" s="330"/>
      <c r="AN53" s="330"/>
    </row>
    <row r="54" spans="1:40" ht="15.75" customHeight="1">
      <c r="A54" s="325"/>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row>
    <row r="55" spans="1:40" ht="15.75" customHeight="1">
      <c r="A55" s="325"/>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330"/>
      <c r="AM55" s="330"/>
      <c r="AN55" s="330"/>
    </row>
    <row r="56" spans="1:40" ht="15.75" customHeight="1">
      <c r="A56" s="325"/>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330"/>
      <c r="AM56" s="330"/>
      <c r="AN56" s="330"/>
    </row>
    <row r="57" spans="1:40" ht="15.75" customHeight="1">
      <c r="A57" s="325"/>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330"/>
      <c r="AM57" s="330"/>
      <c r="AN57" s="330"/>
    </row>
    <row r="58" spans="1:40" ht="15.75" customHeight="1">
      <c r="A58" s="325"/>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330"/>
      <c r="AM58" s="330"/>
      <c r="AN58" s="330"/>
    </row>
    <row r="59" spans="1:40" ht="15.75" customHeight="1">
      <c r="A59" s="325"/>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330"/>
      <c r="AM59" s="330"/>
      <c r="AN59" s="330"/>
    </row>
    <row r="60" spans="1:40" ht="15.75" customHeight="1">
      <c r="A60" s="325"/>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330"/>
      <c r="AM60" s="330"/>
      <c r="AN60" s="330"/>
    </row>
    <row r="61" spans="1:40" ht="15.75" customHeight="1">
      <c r="A61" s="325"/>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330"/>
      <c r="AM61" s="330"/>
      <c r="AN61" s="330"/>
    </row>
    <row r="62" spans="1:40" ht="15.75" customHeight="1">
      <c r="A62" s="325"/>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row>
    <row r="63" spans="1:40" ht="15.75" customHeight="1">
      <c r="A63" s="325"/>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row>
    <row r="64" spans="1:40" ht="15.75" customHeight="1">
      <c r="A64" s="325"/>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row>
    <row r="65" spans="1:40" ht="15.75" customHeight="1">
      <c r="A65" s="325"/>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row>
    <row r="66" spans="1:40" ht="15.75" customHeight="1">
      <c r="A66" s="325"/>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0"/>
      <c r="AL66" s="330"/>
      <c r="AM66" s="330"/>
      <c r="AN66" s="330"/>
    </row>
    <row r="67" spans="1:40" ht="15.75" customHeight="1">
      <c r="A67" s="325"/>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0"/>
      <c r="AL67" s="330"/>
      <c r="AM67" s="330"/>
      <c r="AN67" s="330"/>
    </row>
    <row r="68" spans="1:40" ht="15.75" customHeight="1">
      <c r="A68" s="325"/>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30"/>
      <c r="AL68" s="330"/>
      <c r="AM68" s="330"/>
      <c r="AN68" s="330"/>
    </row>
    <row r="69" spans="1:40" ht="15.75" customHeight="1">
      <c r="A69" s="325"/>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0"/>
      <c r="AL69" s="330"/>
      <c r="AM69" s="330"/>
      <c r="AN69" s="330"/>
    </row>
    <row r="70" spans="1:40" ht="15.75" customHeight="1">
      <c r="A70" s="325"/>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0"/>
      <c r="AL70" s="330"/>
      <c r="AM70" s="330"/>
      <c r="AN70" s="330"/>
    </row>
    <row r="71" spans="1:40" ht="15.75" customHeight="1">
      <c r="A71" s="325"/>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0"/>
      <c r="AL71" s="330"/>
      <c r="AM71" s="330"/>
      <c r="AN71" s="330"/>
    </row>
    <row r="72" spans="1:40" ht="15.75" customHeight="1">
      <c r="A72" s="325"/>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row>
    <row r="73" spans="1:40" ht="15.75" customHeight="1">
      <c r="A73" s="325"/>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0"/>
      <c r="AL73" s="330"/>
      <c r="AM73" s="330"/>
      <c r="AN73" s="330"/>
    </row>
    <row r="74" spans="1:40" ht="15.75" customHeight="1">
      <c r="A74" s="325"/>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0"/>
      <c r="AL74" s="330"/>
      <c r="AM74" s="330"/>
      <c r="AN74" s="330"/>
    </row>
    <row r="75" spans="1:40" ht="15.75" customHeight="1">
      <c r="A75" s="325"/>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0"/>
      <c r="AK75" s="330"/>
      <c r="AL75" s="330"/>
      <c r="AM75" s="330"/>
      <c r="AN75" s="330"/>
    </row>
    <row r="76" spans="1:40" ht="15.75" customHeight="1">
      <c r="A76" s="325"/>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0"/>
      <c r="AL76" s="330"/>
      <c r="AM76" s="330"/>
      <c r="AN76" s="330"/>
    </row>
    <row r="77" spans="1:40" ht="15.75" customHeight="1">
      <c r="A77" s="325"/>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0"/>
      <c r="AL77" s="330"/>
      <c r="AM77" s="330"/>
      <c r="AN77" s="330"/>
    </row>
    <row r="78" spans="1:40" ht="15.75" customHeight="1">
      <c r="A78" s="325"/>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0"/>
      <c r="AL78" s="330"/>
      <c r="AM78" s="330"/>
      <c r="AN78" s="330"/>
    </row>
    <row r="79" spans="1:40" ht="15.75" customHeight="1">
      <c r="A79" s="325"/>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0"/>
      <c r="AL79" s="330"/>
      <c r="AM79" s="330"/>
      <c r="AN79" s="330"/>
    </row>
    <row r="80" spans="1:40" ht="15.75" customHeight="1">
      <c r="A80" s="325"/>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0"/>
      <c r="AL80" s="330"/>
      <c r="AM80" s="330"/>
      <c r="AN80" s="330"/>
    </row>
    <row r="81" spans="1:40" ht="15.75" customHeight="1">
      <c r="A81" s="325"/>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row>
    <row r="82" spans="1:40" ht="15.75" customHeight="1">
      <c r="A82" s="325"/>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0"/>
      <c r="AL82" s="330"/>
      <c r="AM82" s="330"/>
      <c r="AN82" s="330"/>
    </row>
    <row r="83" spans="1:40" ht="15.75" customHeight="1">
      <c r="A83" s="325"/>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0"/>
      <c r="AL83" s="330"/>
      <c r="AM83" s="330"/>
      <c r="AN83" s="330"/>
    </row>
    <row r="84" spans="1:40" ht="15.75" customHeight="1">
      <c r="A84" s="325"/>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0"/>
      <c r="AL84" s="330"/>
      <c r="AM84" s="330"/>
      <c r="AN84" s="330"/>
    </row>
    <row r="85" spans="1:40" ht="15.75" customHeight="1">
      <c r="A85" s="325"/>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0"/>
      <c r="AL85" s="330"/>
      <c r="AM85" s="330"/>
      <c r="AN85" s="330"/>
    </row>
    <row r="86" spans="1:40" ht="15.75" customHeight="1">
      <c r="A86" s="325"/>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0"/>
      <c r="AK86" s="330"/>
      <c r="AL86" s="330"/>
      <c r="AM86" s="330"/>
      <c r="AN86" s="330"/>
    </row>
    <row r="87" spans="1:40" ht="15.75" customHeight="1">
      <c r="A87" s="325"/>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0"/>
      <c r="AL87" s="330"/>
      <c r="AM87" s="330"/>
      <c r="AN87" s="330"/>
    </row>
    <row r="88" spans="1:40" ht="15.75" customHeight="1">
      <c r="A88" s="325"/>
      <c r="B88" s="330"/>
      <c r="C88" s="330"/>
      <c r="D88" s="330"/>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330"/>
      <c r="AL88" s="330"/>
      <c r="AM88" s="330"/>
      <c r="AN88" s="330"/>
    </row>
    <row r="89" spans="1:40" ht="15.75" customHeight="1">
      <c r="A89" s="325"/>
      <c r="B89" s="330"/>
      <c r="C89" s="330"/>
      <c r="D89" s="330"/>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330"/>
      <c r="AL89" s="330"/>
      <c r="AM89" s="330"/>
      <c r="AN89" s="330"/>
    </row>
    <row r="90" spans="1:40" ht="15.75" customHeight="1">
      <c r="A90" s="325"/>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330"/>
      <c r="AL90" s="330"/>
      <c r="AM90" s="330"/>
      <c r="AN90" s="330"/>
    </row>
    <row r="91" spans="1:40" ht="15.75" customHeight="1">
      <c r="A91" s="325"/>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0"/>
      <c r="AE91" s="330"/>
      <c r="AF91" s="330"/>
      <c r="AG91" s="330"/>
      <c r="AH91" s="330"/>
      <c r="AI91" s="330"/>
      <c r="AJ91" s="330"/>
      <c r="AK91" s="330"/>
      <c r="AL91" s="330"/>
      <c r="AM91" s="330"/>
      <c r="AN91" s="330"/>
    </row>
    <row r="92" spans="1:40" ht="15.75" customHeight="1">
      <c r="A92" s="325"/>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row>
    <row r="93" spans="1:40" ht="15.75" customHeight="1">
      <c r="A93" s="325"/>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30"/>
      <c r="AL93" s="330"/>
      <c r="AM93" s="330"/>
      <c r="AN93" s="330"/>
    </row>
    <row r="94" spans="1:40" ht="15.75" customHeight="1">
      <c r="A94" s="325"/>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0"/>
    </row>
    <row r="95" spans="1:40" ht="15.75" customHeight="1">
      <c r="A95" s="325"/>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row>
    <row r="96" spans="1:40" ht="15.75" customHeight="1">
      <c r="A96" s="325"/>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0"/>
      <c r="AL96" s="330"/>
      <c r="AM96" s="330"/>
      <c r="AN96" s="330"/>
    </row>
    <row r="97" spans="1:40" ht="15.75" customHeight="1">
      <c r="A97" s="325"/>
      <c r="B97" s="330"/>
      <c r="C97" s="330"/>
      <c r="D97" s="330"/>
      <c r="E97" s="330"/>
      <c r="F97" s="330"/>
      <c r="G97" s="330"/>
      <c r="H97" s="330"/>
      <c r="I97" s="330"/>
      <c r="J97" s="330"/>
      <c r="K97" s="330"/>
      <c r="L97" s="330"/>
      <c r="M97" s="330"/>
      <c r="N97" s="330"/>
      <c r="O97" s="330"/>
      <c r="P97" s="330"/>
      <c r="Q97" s="330"/>
      <c r="R97" s="330"/>
      <c r="S97" s="330"/>
      <c r="T97" s="330"/>
      <c r="U97" s="330"/>
      <c r="V97" s="330"/>
      <c r="W97" s="330"/>
      <c r="X97" s="330"/>
      <c r="Y97" s="330"/>
      <c r="Z97" s="330"/>
      <c r="AA97" s="330"/>
      <c r="AB97" s="330"/>
      <c r="AC97" s="330"/>
      <c r="AD97" s="330"/>
      <c r="AE97" s="330"/>
      <c r="AF97" s="330"/>
      <c r="AG97" s="330"/>
      <c r="AH97" s="330"/>
      <c r="AI97" s="330"/>
      <c r="AJ97" s="330"/>
      <c r="AK97" s="330"/>
      <c r="AL97" s="330"/>
      <c r="AM97" s="330"/>
      <c r="AN97" s="330"/>
    </row>
    <row r="98" spans="1:40" ht="15.75" customHeight="1">
      <c r="A98" s="325"/>
      <c r="B98" s="330"/>
      <c r="C98" s="330"/>
      <c r="D98" s="330"/>
      <c r="E98" s="330"/>
      <c r="F98" s="330"/>
      <c r="G98" s="330"/>
      <c r="H98" s="330"/>
      <c r="I98" s="330"/>
      <c r="J98" s="330"/>
      <c r="K98" s="330"/>
      <c r="L98" s="330"/>
      <c r="M98" s="330"/>
      <c r="N98" s="330"/>
      <c r="O98" s="330"/>
      <c r="P98" s="330"/>
      <c r="Q98" s="330"/>
      <c r="R98" s="330"/>
      <c r="S98" s="330"/>
      <c r="T98" s="330"/>
      <c r="U98" s="330"/>
      <c r="V98" s="330"/>
      <c r="W98" s="330"/>
      <c r="X98" s="330"/>
      <c r="Y98" s="330"/>
      <c r="Z98" s="330"/>
      <c r="AA98" s="330"/>
      <c r="AB98" s="330"/>
      <c r="AC98" s="330"/>
      <c r="AD98" s="330"/>
      <c r="AE98" s="330"/>
      <c r="AF98" s="330"/>
      <c r="AG98" s="330"/>
      <c r="AH98" s="330"/>
      <c r="AI98" s="330"/>
      <c r="AJ98" s="330"/>
      <c r="AK98" s="330"/>
      <c r="AL98" s="330"/>
      <c r="AM98" s="330"/>
      <c r="AN98" s="330"/>
    </row>
    <row r="99" spans="1:40" ht="15.75" customHeight="1">
      <c r="A99" s="325"/>
      <c r="B99" s="330"/>
      <c r="C99" s="330"/>
      <c r="D99" s="330"/>
      <c r="E99" s="330"/>
      <c r="F99" s="330"/>
      <c r="G99" s="330"/>
      <c r="H99" s="330"/>
      <c r="I99" s="330"/>
      <c r="J99" s="330"/>
      <c r="K99" s="330"/>
      <c r="L99" s="330"/>
      <c r="M99" s="330"/>
      <c r="N99" s="330"/>
      <c r="O99" s="330"/>
      <c r="P99" s="330"/>
      <c r="Q99" s="330"/>
      <c r="R99" s="330"/>
      <c r="S99" s="330"/>
      <c r="T99" s="330"/>
      <c r="U99" s="330"/>
      <c r="V99" s="330"/>
      <c r="W99" s="330"/>
      <c r="X99" s="330"/>
      <c r="Y99" s="330"/>
      <c r="Z99" s="330"/>
      <c r="AA99" s="330"/>
      <c r="AB99" s="330"/>
      <c r="AC99" s="330"/>
      <c r="AD99" s="330"/>
      <c r="AE99" s="330"/>
      <c r="AF99" s="330"/>
      <c r="AG99" s="330"/>
      <c r="AH99" s="330"/>
      <c r="AI99" s="330"/>
      <c r="AJ99" s="330"/>
      <c r="AK99" s="330"/>
      <c r="AL99" s="330"/>
      <c r="AM99" s="330"/>
      <c r="AN99" s="330"/>
    </row>
    <row r="100" spans="1:40" ht="15.75" customHeight="1">
      <c r="A100" s="325"/>
      <c r="B100" s="330"/>
      <c r="C100" s="330"/>
      <c r="D100" s="330"/>
      <c r="E100" s="330"/>
      <c r="F100" s="330"/>
      <c r="G100" s="330"/>
      <c r="H100" s="330"/>
      <c r="I100" s="330"/>
      <c r="J100" s="330"/>
      <c r="K100" s="330"/>
      <c r="L100" s="330"/>
      <c r="M100" s="330"/>
      <c r="N100" s="330"/>
      <c r="O100" s="330"/>
      <c r="P100" s="330"/>
      <c r="Q100" s="330"/>
      <c r="R100" s="330"/>
      <c r="S100" s="330"/>
      <c r="T100" s="330"/>
      <c r="U100" s="330"/>
      <c r="V100" s="330"/>
      <c r="W100" s="330"/>
      <c r="X100" s="330"/>
      <c r="Y100" s="330"/>
      <c r="Z100" s="330"/>
      <c r="AA100" s="330"/>
      <c r="AB100" s="330"/>
      <c r="AC100" s="330"/>
      <c r="AD100" s="330"/>
      <c r="AE100" s="330"/>
      <c r="AF100" s="330"/>
      <c r="AG100" s="330"/>
      <c r="AH100" s="330"/>
      <c r="AI100" s="330"/>
      <c r="AJ100" s="330"/>
      <c r="AK100" s="330"/>
      <c r="AL100" s="330"/>
      <c r="AM100" s="330"/>
      <c r="AN100" s="330"/>
    </row>
    <row r="101" spans="1:40" ht="15.75" customHeight="1">
      <c r="A101" s="325"/>
      <c r="B101" s="330"/>
      <c r="C101" s="330"/>
      <c r="D101" s="330"/>
      <c r="E101" s="330"/>
      <c r="F101" s="330"/>
      <c r="G101" s="330"/>
      <c r="H101" s="330"/>
      <c r="I101" s="330"/>
      <c r="J101" s="330"/>
      <c r="K101" s="330"/>
      <c r="L101" s="330"/>
      <c r="M101" s="330"/>
      <c r="N101" s="330"/>
      <c r="O101" s="330"/>
      <c r="P101" s="330"/>
      <c r="Q101" s="330"/>
      <c r="R101" s="330"/>
      <c r="S101" s="330"/>
      <c r="T101" s="330"/>
      <c r="U101" s="330"/>
      <c r="V101" s="330"/>
      <c r="W101" s="330"/>
      <c r="X101" s="330"/>
      <c r="Y101" s="330"/>
      <c r="Z101" s="330"/>
      <c r="AA101" s="330"/>
      <c r="AB101" s="330"/>
      <c r="AC101" s="330"/>
      <c r="AD101" s="330"/>
      <c r="AE101" s="330"/>
      <c r="AF101" s="330"/>
      <c r="AG101" s="330"/>
      <c r="AH101" s="330"/>
      <c r="AI101" s="330"/>
      <c r="AJ101" s="330"/>
      <c r="AK101" s="330"/>
      <c r="AL101" s="330"/>
      <c r="AM101" s="330"/>
      <c r="AN101" s="330"/>
    </row>
    <row r="102" spans="1:40" ht="15.75" customHeight="1">
      <c r="A102" s="325"/>
      <c r="B102" s="330"/>
      <c r="C102" s="330"/>
      <c r="D102" s="330"/>
      <c r="E102" s="330"/>
      <c r="F102" s="330"/>
      <c r="G102" s="330"/>
      <c r="H102" s="330"/>
      <c r="I102" s="330"/>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c r="AJ102" s="330"/>
      <c r="AK102" s="330"/>
      <c r="AL102" s="330"/>
      <c r="AM102" s="330"/>
      <c r="AN102" s="330"/>
    </row>
    <row r="103" spans="1:40" ht="15.75" customHeight="1">
      <c r="A103" s="325"/>
      <c r="B103" s="330"/>
      <c r="C103" s="330"/>
      <c r="D103" s="330"/>
      <c r="E103" s="330"/>
      <c r="F103" s="330"/>
      <c r="G103" s="330"/>
      <c r="H103" s="330"/>
      <c r="I103" s="330"/>
      <c r="J103" s="330"/>
      <c r="K103" s="330"/>
      <c r="L103" s="330"/>
      <c r="M103" s="330"/>
      <c r="N103" s="330"/>
      <c r="O103" s="330"/>
      <c r="P103" s="330"/>
      <c r="Q103" s="330"/>
      <c r="R103" s="330"/>
      <c r="S103" s="330"/>
      <c r="T103" s="330"/>
      <c r="U103" s="330"/>
      <c r="V103" s="330"/>
      <c r="W103" s="330"/>
      <c r="X103" s="330"/>
      <c r="Y103" s="330"/>
      <c r="Z103" s="330"/>
      <c r="AA103" s="330"/>
      <c r="AB103" s="330"/>
      <c r="AC103" s="330"/>
      <c r="AD103" s="330"/>
      <c r="AE103" s="330"/>
      <c r="AF103" s="330"/>
      <c r="AG103" s="330"/>
      <c r="AH103" s="330"/>
      <c r="AI103" s="330"/>
      <c r="AJ103" s="330"/>
      <c r="AK103" s="330"/>
      <c r="AL103" s="330"/>
      <c r="AM103" s="330"/>
      <c r="AN103" s="330"/>
    </row>
    <row r="104" spans="1:40" ht="15.75" customHeight="1">
      <c r="A104" s="325"/>
      <c r="B104" s="330"/>
      <c r="C104" s="330"/>
      <c r="D104" s="330"/>
      <c r="E104" s="330"/>
      <c r="F104" s="330"/>
      <c r="G104" s="330"/>
      <c r="H104" s="330"/>
      <c r="I104" s="330"/>
      <c r="J104" s="330"/>
      <c r="K104" s="330"/>
      <c r="L104" s="330"/>
      <c r="M104" s="330"/>
      <c r="N104" s="330"/>
      <c r="O104" s="330"/>
      <c r="P104" s="330"/>
      <c r="Q104" s="330"/>
      <c r="R104" s="330"/>
      <c r="S104" s="330"/>
      <c r="T104" s="330"/>
      <c r="U104" s="330"/>
      <c r="V104" s="330"/>
      <c r="W104" s="330"/>
      <c r="X104" s="330"/>
      <c r="Y104" s="330"/>
      <c r="Z104" s="330"/>
      <c r="AA104" s="330"/>
      <c r="AB104" s="330"/>
      <c r="AC104" s="330"/>
      <c r="AD104" s="330"/>
      <c r="AE104" s="330"/>
      <c r="AF104" s="330"/>
      <c r="AG104" s="330"/>
      <c r="AH104" s="330"/>
      <c r="AI104" s="330"/>
      <c r="AJ104" s="330"/>
      <c r="AK104" s="330"/>
      <c r="AL104" s="330"/>
      <c r="AM104" s="330"/>
      <c r="AN104" s="330"/>
    </row>
    <row r="105" spans="1:40" ht="15.75" customHeight="1">
      <c r="A105" s="325"/>
      <c r="B105" s="330"/>
      <c r="C105" s="330"/>
      <c r="D105" s="330"/>
      <c r="E105" s="330"/>
      <c r="F105" s="330"/>
      <c r="G105" s="330"/>
      <c r="H105" s="330"/>
      <c r="I105" s="330"/>
      <c r="J105" s="330"/>
      <c r="K105" s="330"/>
      <c r="L105" s="330"/>
      <c r="M105" s="330"/>
      <c r="N105" s="330"/>
      <c r="O105" s="330"/>
      <c r="P105" s="330"/>
      <c r="Q105" s="330"/>
      <c r="R105" s="330"/>
      <c r="S105" s="330"/>
      <c r="T105" s="330"/>
      <c r="U105" s="330"/>
      <c r="V105" s="330"/>
      <c r="W105" s="330"/>
      <c r="X105" s="330"/>
      <c r="Y105" s="330"/>
      <c r="Z105" s="330"/>
      <c r="AA105" s="330"/>
      <c r="AB105" s="330"/>
      <c r="AC105" s="330"/>
      <c r="AD105" s="330"/>
      <c r="AE105" s="330"/>
      <c r="AF105" s="330"/>
      <c r="AG105" s="330"/>
      <c r="AH105" s="330"/>
      <c r="AI105" s="330"/>
      <c r="AJ105" s="330"/>
      <c r="AK105" s="330"/>
      <c r="AL105" s="330"/>
      <c r="AM105" s="330"/>
      <c r="AN105" s="330"/>
    </row>
    <row r="106" spans="1:40" ht="15.75" customHeight="1">
      <c r="A106" s="325"/>
      <c r="B106" s="330"/>
      <c r="C106" s="330"/>
      <c r="D106" s="330"/>
      <c r="E106" s="330"/>
      <c r="F106" s="330"/>
      <c r="G106" s="330"/>
      <c r="H106" s="330"/>
      <c r="I106" s="330"/>
      <c r="J106" s="330"/>
      <c r="K106" s="330"/>
      <c r="L106" s="330"/>
      <c r="M106" s="330"/>
      <c r="N106" s="330"/>
      <c r="O106" s="330"/>
      <c r="P106" s="330"/>
      <c r="Q106" s="330"/>
      <c r="R106" s="330"/>
      <c r="S106" s="330"/>
      <c r="T106" s="330"/>
      <c r="U106" s="330"/>
      <c r="V106" s="330"/>
      <c r="W106" s="330"/>
      <c r="X106" s="330"/>
      <c r="Y106" s="330"/>
      <c r="Z106" s="330"/>
      <c r="AA106" s="330"/>
      <c r="AB106" s="330"/>
      <c r="AC106" s="330"/>
      <c r="AD106" s="330"/>
      <c r="AE106" s="330"/>
      <c r="AF106" s="330"/>
      <c r="AG106" s="330"/>
      <c r="AH106" s="330"/>
      <c r="AI106" s="330"/>
      <c r="AJ106" s="330"/>
      <c r="AK106" s="330"/>
      <c r="AL106" s="330"/>
      <c r="AM106" s="330"/>
      <c r="AN106" s="330"/>
    </row>
    <row r="107" spans="1:40" ht="15.75" customHeight="1">
      <c r="A107" s="325"/>
      <c r="B107" s="330"/>
      <c r="C107" s="330"/>
      <c r="D107" s="330"/>
      <c r="E107" s="330"/>
      <c r="F107" s="330"/>
      <c r="G107" s="330"/>
      <c r="H107" s="330"/>
      <c r="I107" s="330"/>
      <c r="J107" s="330"/>
      <c r="K107" s="330"/>
      <c r="L107" s="330"/>
      <c r="M107" s="330"/>
      <c r="N107" s="330"/>
      <c r="O107" s="330"/>
      <c r="P107" s="330"/>
      <c r="Q107" s="330"/>
      <c r="R107" s="330"/>
      <c r="S107" s="330"/>
      <c r="T107" s="330"/>
      <c r="U107" s="330"/>
      <c r="V107" s="330"/>
      <c r="W107" s="330"/>
      <c r="X107" s="330"/>
      <c r="Y107" s="330"/>
      <c r="Z107" s="330"/>
      <c r="AA107" s="330"/>
      <c r="AB107" s="330"/>
      <c r="AC107" s="330"/>
      <c r="AD107" s="330"/>
      <c r="AE107" s="330"/>
      <c r="AF107" s="330"/>
      <c r="AG107" s="330"/>
      <c r="AH107" s="330"/>
      <c r="AI107" s="330"/>
      <c r="AJ107" s="330"/>
      <c r="AK107" s="330"/>
      <c r="AL107" s="330"/>
      <c r="AM107" s="330"/>
      <c r="AN107" s="330"/>
    </row>
    <row r="108" spans="1:40" ht="15.75" customHeight="1">
      <c r="A108" s="325"/>
      <c r="B108" s="330"/>
      <c r="C108" s="330"/>
      <c r="D108" s="330"/>
      <c r="E108" s="330"/>
      <c r="F108" s="330"/>
      <c r="G108" s="330"/>
      <c r="H108" s="330"/>
      <c r="I108" s="330"/>
      <c r="J108" s="330"/>
      <c r="K108" s="330"/>
      <c r="L108" s="330"/>
      <c r="M108" s="330"/>
      <c r="N108" s="330"/>
      <c r="O108" s="330"/>
      <c r="P108" s="330"/>
      <c r="Q108" s="330"/>
      <c r="R108" s="330"/>
      <c r="S108" s="330"/>
      <c r="T108" s="330"/>
      <c r="U108" s="330"/>
      <c r="V108" s="330"/>
      <c r="W108" s="330"/>
      <c r="X108" s="330"/>
      <c r="Y108" s="330"/>
      <c r="Z108" s="330"/>
      <c r="AA108" s="330"/>
      <c r="AB108" s="330"/>
      <c r="AC108" s="330"/>
      <c r="AD108" s="330"/>
      <c r="AE108" s="330"/>
      <c r="AF108" s="330"/>
      <c r="AG108" s="330"/>
      <c r="AH108" s="330"/>
      <c r="AI108" s="330"/>
      <c r="AJ108" s="330"/>
      <c r="AK108" s="330"/>
      <c r="AL108" s="330"/>
      <c r="AM108" s="330"/>
      <c r="AN108" s="330"/>
    </row>
    <row r="109" spans="1:40" ht="15.75" customHeight="1">
      <c r="A109" s="325"/>
      <c r="B109" s="330"/>
      <c r="C109" s="330"/>
      <c r="D109" s="330"/>
      <c r="E109" s="330"/>
      <c r="F109" s="330"/>
      <c r="G109" s="330"/>
      <c r="H109" s="330"/>
      <c r="I109" s="330"/>
      <c r="J109" s="330"/>
      <c r="K109" s="330"/>
      <c r="L109" s="330"/>
      <c r="M109" s="330"/>
      <c r="N109" s="330"/>
      <c r="O109" s="330"/>
      <c r="P109" s="330"/>
      <c r="Q109" s="330"/>
      <c r="R109" s="330"/>
      <c r="S109" s="330"/>
      <c r="T109" s="330"/>
      <c r="U109" s="330"/>
      <c r="V109" s="330"/>
      <c r="W109" s="330"/>
      <c r="X109" s="330"/>
      <c r="Y109" s="330"/>
      <c r="Z109" s="330"/>
      <c r="AA109" s="330"/>
      <c r="AB109" s="330"/>
      <c r="AC109" s="330"/>
      <c r="AD109" s="330"/>
      <c r="AE109" s="330"/>
      <c r="AF109" s="330"/>
      <c r="AG109" s="330"/>
      <c r="AH109" s="330"/>
      <c r="AI109" s="330"/>
      <c r="AJ109" s="330"/>
      <c r="AK109" s="330"/>
      <c r="AL109" s="330"/>
      <c r="AM109" s="330"/>
      <c r="AN109" s="330"/>
    </row>
    <row r="110" spans="1:40" ht="15.75" customHeight="1">
      <c r="A110" s="325"/>
      <c r="B110" s="330"/>
      <c r="C110" s="330"/>
      <c r="D110" s="330"/>
      <c r="E110" s="330"/>
      <c r="F110" s="330"/>
      <c r="G110" s="330"/>
      <c r="H110" s="330"/>
      <c r="I110" s="330"/>
      <c r="J110" s="330"/>
      <c r="K110" s="330"/>
      <c r="L110" s="330"/>
      <c r="M110" s="330"/>
      <c r="N110" s="330"/>
      <c r="O110" s="330"/>
      <c r="P110" s="330"/>
      <c r="Q110" s="330"/>
      <c r="R110" s="330"/>
      <c r="S110" s="330"/>
      <c r="T110" s="330"/>
      <c r="U110" s="330"/>
      <c r="V110" s="330"/>
      <c r="W110" s="330"/>
      <c r="X110" s="330"/>
      <c r="Y110" s="330"/>
      <c r="Z110" s="330"/>
      <c r="AA110" s="330"/>
      <c r="AB110" s="330"/>
      <c r="AC110" s="330"/>
      <c r="AD110" s="330"/>
      <c r="AE110" s="330"/>
      <c r="AF110" s="330"/>
      <c r="AG110" s="330"/>
      <c r="AH110" s="330"/>
      <c r="AI110" s="330"/>
      <c r="AJ110" s="330"/>
      <c r="AK110" s="330"/>
      <c r="AL110" s="330"/>
      <c r="AM110" s="330"/>
      <c r="AN110" s="330"/>
    </row>
    <row r="111" spans="1:40" ht="15.75" customHeight="1">
      <c r="A111" s="325"/>
      <c r="B111" s="330"/>
      <c r="C111" s="330"/>
      <c r="D111" s="330"/>
      <c r="E111" s="330"/>
      <c r="F111" s="330"/>
      <c r="G111" s="330"/>
      <c r="H111" s="330"/>
      <c r="I111" s="330"/>
      <c r="J111" s="330"/>
      <c r="K111" s="330"/>
      <c r="L111" s="330"/>
      <c r="M111" s="330"/>
      <c r="N111" s="330"/>
      <c r="O111" s="330"/>
      <c r="P111" s="330"/>
      <c r="Q111" s="330"/>
      <c r="R111" s="330"/>
      <c r="S111" s="330"/>
      <c r="T111" s="330"/>
      <c r="U111" s="330"/>
      <c r="V111" s="330"/>
      <c r="W111" s="330"/>
      <c r="X111" s="330"/>
      <c r="Y111" s="330"/>
      <c r="Z111" s="330"/>
      <c r="AA111" s="330"/>
      <c r="AB111" s="330"/>
      <c r="AC111" s="330"/>
      <c r="AD111" s="330"/>
      <c r="AE111" s="330"/>
      <c r="AF111" s="330"/>
      <c r="AG111" s="330"/>
      <c r="AH111" s="330"/>
      <c r="AI111" s="330"/>
      <c r="AJ111" s="330"/>
      <c r="AK111" s="330"/>
      <c r="AL111" s="330"/>
      <c r="AM111" s="330"/>
      <c r="AN111" s="330"/>
    </row>
    <row r="112" spans="1:40" ht="15.75" customHeight="1">
      <c r="A112" s="325"/>
      <c r="B112" s="330"/>
      <c r="C112" s="330"/>
      <c r="D112" s="330"/>
      <c r="E112" s="330"/>
      <c r="F112" s="330"/>
      <c r="G112" s="330"/>
      <c r="H112" s="330"/>
      <c r="I112" s="330"/>
      <c r="J112" s="330"/>
      <c r="K112" s="330"/>
      <c r="L112" s="330"/>
      <c r="M112" s="330"/>
      <c r="N112" s="330"/>
      <c r="O112" s="330"/>
      <c r="P112" s="330"/>
      <c r="Q112" s="330"/>
      <c r="R112" s="330"/>
      <c r="S112" s="330"/>
      <c r="T112" s="330"/>
      <c r="U112" s="330"/>
      <c r="V112" s="330"/>
      <c r="W112" s="330"/>
      <c r="X112" s="330"/>
      <c r="Y112" s="330"/>
      <c r="Z112" s="330"/>
      <c r="AA112" s="330"/>
      <c r="AB112" s="330"/>
      <c r="AC112" s="330"/>
      <c r="AD112" s="330"/>
      <c r="AE112" s="330"/>
      <c r="AF112" s="330"/>
      <c r="AG112" s="330"/>
      <c r="AH112" s="330"/>
      <c r="AI112" s="330"/>
      <c r="AJ112" s="330"/>
      <c r="AK112" s="330"/>
      <c r="AL112" s="330"/>
      <c r="AM112" s="330"/>
      <c r="AN112" s="330"/>
    </row>
    <row r="113" spans="1:40" ht="15.75" customHeight="1">
      <c r="A113" s="325"/>
      <c r="B113" s="330"/>
      <c r="C113" s="330"/>
      <c r="D113" s="330"/>
      <c r="E113" s="330"/>
      <c r="F113" s="330"/>
      <c r="G113" s="330"/>
      <c r="H113" s="330"/>
      <c r="I113" s="330"/>
      <c r="J113" s="330"/>
      <c r="K113" s="330"/>
      <c r="L113" s="330"/>
      <c r="M113" s="330"/>
      <c r="N113" s="330"/>
      <c r="O113" s="330"/>
      <c r="P113" s="330"/>
      <c r="Q113" s="330"/>
      <c r="R113" s="330"/>
      <c r="S113" s="330"/>
      <c r="T113" s="330"/>
      <c r="U113" s="330"/>
      <c r="V113" s="330"/>
      <c r="W113" s="330"/>
      <c r="X113" s="330"/>
      <c r="Y113" s="330"/>
      <c r="Z113" s="330"/>
      <c r="AA113" s="330"/>
      <c r="AB113" s="330"/>
      <c r="AC113" s="330"/>
      <c r="AD113" s="330"/>
      <c r="AE113" s="330"/>
      <c r="AF113" s="330"/>
      <c r="AG113" s="330"/>
      <c r="AH113" s="330"/>
      <c r="AI113" s="330"/>
      <c r="AJ113" s="330"/>
      <c r="AK113" s="330"/>
      <c r="AL113" s="330"/>
      <c r="AM113" s="330"/>
      <c r="AN113" s="330"/>
    </row>
    <row r="114" spans="1:40" ht="15.75" customHeight="1">
      <c r="A114" s="325"/>
      <c r="B114" s="330"/>
      <c r="C114" s="330"/>
      <c r="D114" s="330"/>
      <c r="E114" s="330"/>
      <c r="F114" s="330"/>
      <c r="G114" s="330"/>
      <c r="H114" s="330"/>
      <c r="I114" s="330"/>
      <c r="J114" s="330"/>
      <c r="K114" s="330"/>
      <c r="L114" s="330"/>
      <c r="M114" s="330"/>
      <c r="N114" s="330"/>
      <c r="O114" s="330"/>
      <c r="P114" s="330"/>
      <c r="Q114" s="330"/>
      <c r="R114" s="330"/>
      <c r="S114" s="330"/>
      <c r="T114" s="330"/>
      <c r="U114" s="330"/>
      <c r="V114" s="330"/>
      <c r="W114" s="330"/>
      <c r="X114" s="330"/>
      <c r="Y114" s="330"/>
      <c r="Z114" s="330"/>
      <c r="AA114" s="330"/>
      <c r="AB114" s="330"/>
      <c r="AC114" s="330"/>
      <c r="AD114" s="330"/>
      <c r="AE114" s="330"/>
      <c r="AF114" s="330"/>
      <c r="AG114" s="330"/>
      <c r="AH114" s="330"/>
      <c r="AI114" s="330"/>
      <c r="AJ114" s="330"/>
      <c r="AK114" s="330"/>
      <c r="AL114" s="330"/>
      <c r="AM114" s="330"/>
      <c r="AN114" s="330"/>
    </row>
    <row r="115" spans="1:40" ht="15.75" customHeight="1">
      <c r="A115" s="325"/>
      <c r="B115" s="330"/>
      <c r="C115" s="330"/>
      <c r="D115" s="330"/>
      <c r="E115" s="330"/>
      <c r="F115" s="330"/>
      <c r="G115" s="330"/>
      <c r="H115" s="330"/>
      <c r="I115" s="330"/>
      <c r="J115" s="330"/>
      <c r="K115" s="330"/>
      <c r="L115" s="330"/>
      <c r="M115" s="330"/>
      <c r="N115" s="330"/>
      <c r="O115" s="330"/>
      <c r="P115" s="330"/>
      <c r="Q115" s="330"/>
      <c r="R115" s="330"/>
      <c r="S115" s="330"/>
      <c r="T115" s="330"/>
      <c r="U115" s="330"/>
      <c r="V115" s="330"/>
      <c r="W115" s="330"/>
      <c r="X115" s="330"/>
      <c r="Y115" s="330"/>
      <c r="Z115" s="330"/>
      <c r="AA115" s="330"/>
      <c r="AB115" s="330"/>
      <c r="AC115" s="330"/>
      <c r="AD115" s="330"/>
      <c r="AE115" s="330"/>
      <c r="AF115" s="330"/>
      <c r="AG115" s="330"/>
      <c r="AH115" s="330"/>
      <c r="AI115" s="330"/>
      <c r="AJ115" s="330"/>
      <c r="AK115" s="330"/>
      <c r="AL115" s="330"/>
      <c r="AM115" s="330"/>
      <c r="AN115" s="330"/>
    </row>
    <row r="116" spans="1:40" ht="15.75" customHeight="1">
      <c r="A116" s="325"/>
      <c r="B116" s="330"/>
      <c r="C116" s="330"/>
      <c r="D116" s="330"/>
      <c r="E116" s="330"/>
      <c r="F116" s="330"/>
      <c r="G116" s="330"/>
      <c r="H116" s="330"/>
      <c r="I116" s="330"/>
      <c r="J116" s="330"/>
      <c r="K116" s="330"/>
      <c r="L116" s="330"/>
      <c r="M116" s="330"/>
      <c r="N116" s="330"/>
      <c r="O116" s="330"/>
      <c r="P116" s="330"/>
      <c r="Q116" s="330"/>
      <c r="R116" s="330"/>
      <c r="S116" s="330"/>
      <c r="T116" s="330"/>
      <c r="U116" s="330"/>
      <c r="V116" s="330"/>
      <c r="W116" s="330"/>
      <c r="X116" s="330"/>
      <c r="Y116" s="330"/>
      <c r="Z116" s="330"/>
      <c r="AA116" s="330"/>
      <c r="AB116" s="330"/>
      <c r="AC116" s="330"/>
      <c r="AD116" s="330"/>
      <c r="AE116" s="330"/>
      <c r="AF116" s="330"/>
      <c r="AG116" s="330"/>
      <c r="AH116" s="330"/>
      <c r="AI116" s="330"/>
      <c r="AJ116" s="330"/>
      <c r="AK116" s="330"/>
      <c r="AL116" s="330"/>
      <c r="AM116" s="330"/>
      <c r="AN116" s="330"/>
    </row>
    <row r="117" spans="1:40" ht="15.75" customHeight="1">
      <c r="A117" s="325"/>
      <c r="B117" s="330"/>
      <c r="C117" s="330"/>
      <c r="D117" s="330"/>
      <c r="E117" s="330"/>
      <c r="F117" s="330"/>
      <c r="G117" s="330"/>
      <c r="H117" s="330"/>
      <c r="I117" s="330"/>
      <c r="J117" s="330"/>
      <c r="K117" s="330"/>
      <c r="L117" s="330"/>
      <c r="M117" s="330"/>
      <c r="N117" s="330"/>
      <c r="O117" s="330"/>
      <c r="P117" s="330"/>
      <c r="Q117" s="330"/>
      <c r="R117" s="330"/>
      <c r="S117" s="330"/>
      <c r="T117" s="330"/>
      <c r="U117" s="330"/>
      <c r="V117" s="330"/>
      <c r="W117" s="330"/>
      <c r="X117" s="330"/>
      <c r="Y117" s="330"/>
      <c r="Z117" s="330"/>
      <c r="AA117" s="330"/>
      <c r="AB117" s="330"/>
      <c r="AC117" s="330"/>
      <c r="AD117" s="330"/>
      <c r="AE117" s="330"/>
      <c r="AF117" s="330"/>
      <c r="AG117" s="330"/>
      <c r="AH117" s="330"/>
      <c r="AI117" s="330"/>
      <c r="AJ117" s="330"/>
      <c r="AK117" s="330"/>
      <c r="AL117" s="330"/>
      <c r="AM117" s="330"/>
      <c r="AN117" s="330"/>
    </row>
    <row r="118" spans="1:40" ht="15.75" customHeight="1">
      <c r="A118" s="325"/>
      <c r="B118" s="330"/>
      <c r="C118" s="330"/>
      <c r="D118" s="330"/>
      <c r="E118" s="330"/>
      <c r="F118" s="330"/>
      <c r="G118" s="330"/>
      <c r="H118" s="330"/>
      <c r="I118" s="330"/>
      <c r="J118" s="330"/>
      <c r="K118" s="330"/>
      <c r="L118" s="330"/>
      <c r="M118" s="330"/>
      <c r="N118" s="330"/>
      <c r="O118" s="330"/>
      <c r="P118" s="330"/>
      <c r="Q118" s="330"/>
      <c r="R118" s="330"/>
      <c r="S118" s="330"/>
      <c r="T118" s="330"/>
      <c r="U118" s="330"/>
      <c r="V118" s="330"/>
      <c r="W118" s="330"/>
      <c r="X118" s="330"/>
      <c r="Y118" s="330"/>
      <c r="Z118" s="330"/>
      <c r="AA118" s="330"/>
      <c r="AB118" s="330"/>
      <c r="AC118" s="330"/>
      <c r="AD118" s="330"/>
      <c r="AE118" s="330"/>
      <c r="AF118" s="330"/>
      <c r="AG118" s="330"/>
      <c r="AH118" s="330"/>
      <c r="AI118" s="330"/>
      <c r="AJ118" s="330"/>
      <c r="AK118" s="330"/>
      <c r="AL118" s="330"/>
      <c r="AM118" s="330"/>
      <c r="AN118" s="330"/>
    </row>
    <row r="119" spans="1:40" ht="15.75" customHeight="1">
      <c r="A119" s="325"/>
      <c r="B119" s="330"/>
      <c r="C119" s="330"/>
      <c r="D119" s="330"/>
      <c r="E119" s="330"/>
      <c r="F119" s="330"/>
      <c r="G119" s="330"/>
      <c r="H119" s="330"/>
      <c r="I119" s="330"/>
      <c r="J119" s="330"/>
      <c r="K119" s="330"/>
      <c r="L119" s="330"/>
      <c r="M119" s="330"/>
      <c r="N119" s="330"/>
      <c r="O119" s="330"/>
      <c r="P119" s="330"/>
      <c r="Q119" s="330"/>
      <c r="R119" s="330"/>
      <c r="S119" s="330"/>
      <c r="T119" s="330"/>
      <c r="U119" s="330"/>
      <c r="V119" s="330"/>
      <c r="W119" s="330"/>
      <c r="X119" s="330"/>
      <c r="Y119" s="330"/>
      <c r="Z119" s="330"/>
      <c r="AA119" s="330"/>
      <c r="AB119" s="330"/>
      <c r="AC119" s="330"/>
      <c r="AD119" s="330"/>
      <c r="AE119" s="330"/>
      <c r="AF119" s="330"/>
      <c r="AG119" s="330"/>
      <c r="AH119" s="330"/>
      <c r="AI119" s="330"/>
      <c r="AJ119" s="330"/>
      <c r="AK119" s="330"/>
      <c r="AL119" s="330"/>
      <c r="AM119" s="330"/>
      <c r="AN119" s="330"/>
    </row>
    <row r="120" spans="1:40" ht="15.75" customHeight="1">
      <c r="A120" s="325"/>
      <c r="B120" s="330"/>
      <c r="C120" s="330"/>
      <c r="D120" s="330"/>
      <c r="E120" s="330"/>
      <c r="F120" s="330"/>
      <c r="G120" s="330"/>
      <c r="H120" s="330"/>
      <c r="I120" s="330"/>
      <c r="J120" s="330"/>
      <c r="K120" s="330"/>
      <c r="L120" s="330"/>
      <c r="M120" s="330"/>
      <c r="N120" s="330"/>
      <c r="O120" s="330"/>
      <c r="P120" s="330"/>
      <c r="Q120" s="330"/>
      <c r="R120" s="330"/>
      <c r="S120" s="330"/>
      <c r="T120" s="330"/>
      <c r="U120" s="330"/>
      <c r="V120" s="330"/>
      <c r="W120" s="330"/>
      <c r="X120" s="330"/>
      <c r="Y120" s="330"/>
      <c r="Z120" s="330"/>
      <c r="AA120" s="330"/>
      <c r="AB120" s="330"/>
      <c r="AC120" s="330"/>
      <c r="AD120" s="330"/>
      <c r="AE120" s="330"/>
      <c r="AF120" s="330"/>
      <c r="AG120" s="330"/>
      <c r="AH120" s="330"/>
      <c r="AI120" s="330"/>
      <c r="AJ120" s="330"/>
      <c r="AK120" s="330"/>
      <c r="AL120" s="330"/>
      <c r="AM120" s="330"/>
      <c r="AN120" s="330"/>
    </row>
    <row r="121" spans="1:40" ht="15.75" customHeight="1">
      <c r="A121" s="325"/>
      <c r="B121" s="330"/>
      <c r="C121" s="330"/>
      <c r="D121" s="330"/>
      <c r="E121" s="330"/>
      <c r="F121" s="330"/>
      <c r="G121" s="330"/>
      <c r="H121" s="330"/>
      <c r="I121" s="330"/>
      <c r="J121" s="330"/>
      <c r="K121" s="330"/>
      <c r="L121" s="330"/>
      <c r="M121" s="330"/>
      <c r="N121" s="330"/>
      <c r="O121" s="330"/>
      <c r="P121" s="330"/>
      <c r="Q121" s="330"/>
      <c r="R121" s="330"/>
      <c r="S121" s="330"/>
      <c r="T121" s="330"/>
      <c r="U121" s="330"/>
      <c r="V121" s="330"/>
      <c r="W121" s="330"/>
      <c r="X121" s="330"/>
      <c r="Y121" s="330"/>
      <c r="Z121" s="330"/>
      <c r="AA121" s="330"/>
      <c r="AB121" s="330"/>
      <c r="AC121" s="330"/>
      <c r="AD121" s="330"/>
      <c r="AE121" s="330"/>
      <c r="AF121" s="330"/>
      <c r="AG121" s="330"/>
      <c r="AH121" s="330"/>
      <c r="AI121" s="330"/>
      <c r="AJ121" s="330"/>
      <c r="AK121" s="330"/>
      <c r="AL121" s="330"/>
      <c r="AM121" s="330"/>
      <c r="AN121" s="330"/>
    </row>
    <row r="122" spans="1:40" ht="15.75" customHeight="1">
      <c r="A122" s="325"/>
      <c r="B122" s="330"/>
      <c r="C122" s="330"/>
      <c r="D122" s="330"/>
      <c r="E122" s="330"/>
      <c r="F122" s="330"/>
      <c r="G122" s="330"/>
      <c r="H122" s="330"/>
      <c r="I122" s="330"/>
      <c r="J122" s="330"/>
      <c r="K122" s="330"/>
      <c r="L122" s="330"/>
      <c r="M122" s="330"/>
      <c r="N122" s="330"/>
      <c r="O122" s="330"/>
      <c r="P122" s="330"/>
      <c r="Q122" s="330"/>
      <c r="R122" s="330"/>
      <c r="S122" s="330"/>
      <c r="T122" s="330"/>
      <c r="U122" s="330"/>
      <c r="V122" s="330"/>
      <c r="W122" s="330"/>
      <c r="X122" s="330"/>
      <c r="Y122" s="330"/>
      <c r="Z122" s="330"/>
      <c r="AA122" s="330"/>
      <c r="AB122" s="330"/>
      <c r="AC122" s="330"/>
      <c r="AD122" s="330"/>
      <c r="AE122" s="330"/>
      <c r="AF122" s="330"/>
      <c r="AG122" s="330"/>
      <c r="AH122" s="330"/>
      <c r="AI122" s="330"/>
      <c r="AJ122" s="330"/>
      <c r="AK122" s="330"/>
      <c r="AL122" s="330"/>
      <c r="AM122" s="330"/>
      <c r="AN122" s="330"/>
    </row>
    <row r="123" spans="1:40" ht="15.75" customHeight="1">
      <c r="A123" s="325"/>
      <c r="B123" s="330"/>
      <c r="C123" s="330"/>
      <c r="D123" s="330"/>
      <c r="E123" s="330"/>
      <c r="F123" s="330"/>
      <c r="G123" s="330"/>
      <c r="H123" s="330"/>
      <c r="I123" s="330"/>
      <c r="J123" s="330"/>
      <c r="K123" s="330"/>
      <c r="L123" s="330"/>
      <c r="M123" s="330"/>
      <c r="N123" s="330"/>
      <c r="O123" s="330"/>
      <c r="P123" s="330"/>
      <c r="Q123" s="330"/>
      <c r="R123" s="330"/>
      <c r="S123" s="330"/>
      <c r="T123" s="330"/>
      <c r="U123" s="330"/>
      <c r="V123" s="330"/>
      <c r="W123" s="330"/>
      <c r="X123" s="330"/>
      <c r="Y123" s="330"/>
      <c r="Z123" s="330"/>
      <c r="AA123" s="330"/>
      <c r="AB123" s="330"/>
      <c r="AC123" s="330"/>
      <c r="AD123" s="330"/>
      <c r="AE123" s="330"/>
      <c r="AF123" s="330"/>
      <c r="AG123" s="330"/>
      <c r="AH123" s="330"/>
      <c r="AI123" s="330"/>
      <c r="AJ123" s="330"/>
      <c r="AK123" s="330"/>
      <c r="AL123" s="330"/>
      <c r="AM123" s="330"/>
      <c r="AN123" s="330"/>
    </row>
    <row r="124" spans="1:40" ht="15.75" customHeight="1">
      <c r="A124" s="325"/>
      <c r="B124" s="330"/>
      <c r="C124" s="330"/>
      <c r="D124" s="330"/>
      <c r="E124" s="330"/>
      <c r="F124" s="330"/>
      <c r="G124" s="330"/>
      <c r="H124" s="330"/>
      <c r="I124" s="330"/>
      <c r="J124" s="330"/>
      <c r="K124" s="330"/>
      <c r="L124" s="330"/>
      <c r="M124" s="330"/>
      <c r="N124" s="330"/>
      <c r="O124" s="330"/>
      <c r="P124" s="330"/>
      <c r="Q124" s="330"/>
      <c r="R124" s="330"/>
      <c r="S124" s="330"/>
      <c r="T124" s="330"/>
      <c r="U124" s="330"/>
      <c r="V124" s="330"/>
      <c r="W124" s="330"/>
      <c r="X124" s="330"/>
      <c r="Y124" s="330"/>
      <c r="Z124" s="330"/>
      <c r="AA124" s="330"/>
      <c r="AB124" s="330"/>
      <c r="AC124" s="330"/>
      <c r="AD124" s="330"/>
      <c r="AE124" s="330"/>
      <c r="AF124" s="330"/>
      <c r="AG124" s="330"/>
      <c r="AH124" s="330"/>
      <c r="AI124" s="330"/>
      <c r="AJ124" s="330"/>
      <c r="AK124" s="330"/>
      <c r="AL124" s="330"/>
      <c r="AM124" s="330"/>
      <c r="AN124" s="330"/>
    </row>
    <row r="125" spans="1:40" ht="15.75" customHeight="1">
      <c r="A125" s="325"/>
      <c r="B125" s="330"/>
      <c r="C125" s="330"/>
      <c r="D125" s="330"/>
      <c r="E125" s="330"/>
      <c r="F125" s="330"/>
      <c r="G125" s="330"/>
      <c r="H125" s="330"/>
      <c r="I125" s="330"/>
      <c r="J125" s="330"/>
      <c r="K125" s="330"/>
      <c r="L125" s="330"/>
      <c r="M125" s="330"/>
      <c r="N125" s="330"/>
      <c r="O125" s="330"/>
      <c r="P125" s="330"/>
      <c r="Q125" s="330"/>
      <c r="R125" s="330"/>
      <c r="S125" s="330"/>
      <c r="T125" s="330"/>
      <c r="U125" s="330"/>
      <c r="V125" s="330"/>
      <c r="W125" s="330"/>
      <c r="X125" s="330"/>
      <c r="Y125" s="330"/>
      <c r="Z125" s="330"/>
      <c r="AA125" s="330"/>
      <c r="AB125" s="330"/>
      <c r="AC125" s="330"/>
      <c r="AD125" s="330"/>
      <c r="AE125" s="330"/>
      <c r="AF125" s="330"/>
      <c r="AG125" s="330"/>
      <c r="AH125" s="330"/>
      <c r="AI125" s="330"/>
      <c r="AJ125" s="330"/>
      <c r="AK125" s="330"/>
      <c r="AL125" s="330"/>
      <c r="AM125" s="330"/>
      <c r="AN125" s="330"/>
    </row>
    <row r="126" spans="1:40" ht="15.75" customHeight="1">
      <c r="A126" s="325"/>
      <c r="B126" s="330"/>
      <c r="C126" s="330"/>
      <c r="D126" s="330"/>
      <c r="E126" s="330"/>
      <c r="F126" s="330"/>
      <c r="G126" s="330"/>
      <c r="H126" s="330"/>
      <c r="I126" s="330"/>
      <c r="J126" s="330"/>
      <c r="K126" s="330"/>
      <c r="L126" s="330"/>
      <c r="M126" s="330"/>
      <c r="N126" s="330"/>
      <c r="O126" s="330"/>
      <c r="P126" s="330"/>
      <c r="Q126" s="330"/>
      <c r="R126" s="330"/>
      <c r="S126" s="330"/>
      <c r="T126" s="330"/>
      <c r="U126" s="330"/>
      <c r="V126" s="330"/>
      <c r="W126" s="330"/>
      <c r="X126" s="330"/>
      <c r="Y126" s="330"/>
      <c r="Z126" s="330"/>
      <c r="AA126" s="330"/>
      <c r="AB126" s="330"/>
      <c r="AC126" s="330"/>
      <c r="AD126" s="330"/>
      <c r="AE126" s="330"/>
      <c r="AF126" s="330"/>
      <c r="AG126" s="330"/>
      <c r="AH126" s="330"/>
      <c r="AI126" s="330"/>
      <c r="AJ126" s="330"/>
      <c r="AK126" s="330"/>
      <c r="AL126" s="330"/>
      <c r="AM126" s="330"/>
      <c r="AN126" s="330"/>
    </row>
    <row r="127" spans="1:40" ht="15.75" customHeight="1">
      <c r="A127" s="325"/>
      <c r="B127" s="330"/>
      <c r="C127" s="330"/>
      <c r="D127" s="330"/>
      <c r="E127" s="330"/>
      <c r="F127" s="330"/>
      <c r="G127" s="330"/>
      <c r="H127" s="330"/>
      <c r="I127" s="330"/>
      <c r="J127" s="330"/>
      <c r="K127" s="330"/>
      <c r="L127" s="330"/>
      <c r="M127" s="330"/>
      <c r="N127" s="330"/>
      <c r="O127" s="330"/>
      <c r="P127" s="330"/>
      <c r="Q127" s="330"/>
      <c r="R127" s="330"/>
      <c r="S127" s="330"/>
      <c r="T127" s="330"/>
      <c r="U127" s="330"/>
      <c r="V127" s="330"/>
      <c r="W127" s="330"/>
      <c r="X127" s="330"/>
      <c r="Y127" s="330"/>
      <c r="Z127" s="330"/>
      <c r="AA127" s="330"/>
      <c r="AB127" s="330"/>
      <c r="AC127" s="330"/>
      <c r="AD127" s="330"/>
      <c r="AE127" s="330"/>
      <c r="AF127" s="330"/>
      <c r="AG127" s="330"/>
      <c r="AH127" s="330"/>
      <c r="AI127" s="330"/>
      <c r="AJ127" s="330"/>
      <c r="AK127" s="330"/>
      <c r="AL127" s="330"/>
      <c r="AM127" s="330"/>
      <c r="AN127" s="330"/>
    </row>
    <row r="128" spans="1:40" ht="15.75" customHeight="1">
      <c r="A128" s="325"/>
      <c r="B128" s="330"/>
      <c r="C128" s="330"/>
      <c r="D128" s="330"/>
      <c r="E128" s="330"/>
      <c r="F128" s="330"/>
      <c r="G128" s="330"/>
      <c r="H128" s="330"/>
      <c r="I128" s="330"/>
      <c r="J128" s="330"/>
      <c r="K128" s="330"/>
      <c r="L128" s="330"/>
      <c r="M128" s="330"/>
      <c r="N128" s="330"/>
      <c r="O128" s="330"/>
      <c r="P128" s="330"/>
      <c r="Q128" s="330"/>
      <c r="R128" s="330"/>
      <c r="S128" s="330"/>
      <c r="T128" s="330"/>
      <c r="U128" s="330"/>
      <c r="V128" s="330"/>
      <c r="W128" s="330"/>
      <c r="X128" s="330"/>
      <c r="Y128" s="330"/>
      <c r="Z128" s="330"/>
      <c r="AA128" s="330"/>
      <c r="AB128" s="330"/>
      <c r="AC128" s="330"/>
      <c r="AD128" s="330"/>
      <c r="AE128" s="330"/>
      <c r="AF128" s="330"/>
      <c r="AG128" s="330"/>
      <c r="AH128" s="330"/>
      <c r="AI128" s="330"/>
      <c r="AJ128" s="330"/>
      <c r="AK128" s="330"/>
      <c r="AL128" s="330"/>
      <c r="AM128" s="330"/>
      <c r="AN128" s="330"/>
    </row>
    <row r="129" spans="1:40" ht="15.75" customHeight="1">
      <c r="A129" s="325"/>
      <c r="B129" s="330"/>
      <c r="C129" s="330"/>
      <c r="D129" s="330"/>
      <c r="E129" s="330"/>
      <c r="F129" s="330"/>
      <c r="G129" s="330"/>
      <c r="H129" s="330"/>
      <c r="I129" s="330"/>
      <c r="J129" s="330"/>
      <c r="K129" s="330"/>
      <c r="L129" s="330"/>
      <c r="M129" s="330"/>
      <c r="N129" s="330"/>
      <c r="O129" s="330"/>
      <c r="P129" s="330"/>
      <c r="Q129" s="330"/>
      <c r="R129" s="330"/>
      <c r="S129" s="330"/>
      <c r="T129" s="330"/>
      <c r="U129" s="330"/>
      <c r="V129" s="330"/>
      <c r="W129" s="330"/>
      <c r="X129" s="330"/>
      <c r="Y129" s="330"/>
      <c r="Z129" s="330"/>
      <c r="AA129" s="330"/>
      <c r="AB129" s="330"/>
      <c r="AC129" s="330"/>
      <c r="AD129" s="330"/>
      <c r="AE129" s="330"/>
      <c r="AF129" s="330"/>
      <c r="AG129" s="330"/>
      <c r="AH129" s="330"/>
      <c r="AI129" s="330"/>
      <c r="AJ129" s="330"/>
      <c r="AK129" s="330"/>
      <c r="AL129" s="330"/>
      <c r="AM129" s="330"/>
      <c r="AN129" s="330"/>
    </row>
    <row r="130" spans="1:40" ht="15.75" customHeight="1">
      <c r="A130" s="325"/>
      <c r="B130" s="330"/>
      <c r="C130" s="330"/>
      <c r="D130" s="330"/>
      <c r="E130" s="330"/>
      <c r="F130" s="330"/>
      <c r="G130" s="330"/>
      <c r="H130" s="330"/>
      <c r="I130" s="330"/>
      <c r="J130" s="330"/>
      <c r="K130" s="330"/>
      <c r="L130" s="330"/>
      <c r="M130" s="330"/>
      <c r="N130" s="330"/>
      <c r="O130" s="330"/>
      <c r="P130" s="330"/>
      <c r="Q130" s="330"/>
      <c r="R130" s="330"/>
      <c r="S130" s="330"/>
      <c r="T130" s="330"/>
      <c r="U130" s="330"/>
      <c r="V130" s="330"/>
      <c r="W130" s="330"/>
      <c r="X130" s="330"/>
      <c r="Y130" s="330"/>
      <c r="Z130" s="330"/>
      <c r="AA130" s="330"/>
      <c r="AB130" s="330"/>
      <c r="AC130" s="330"/>
      <c r="AD130" s="330"/>
      <c r="AE130" s="330"/>
      <c r="AF130" s="330"/>
      <c r="AG130" s="330"/>
      <c r="AH130" s="330"/>
      <c r="AI130" s="330"/>
      <c r="AJ130" s="330"/>
      <c r="AK130" s="330"/>
      <c r="AL130" s="330"/>
      <c r="AM130" s="330"/>
      <c r="AN130" s="330"/>
    </row>
    <row r="131" spans="1:40" ht="15.75" customHeight="1">
      <c r="A131" s="325"/>
      <c r="B131" s="330"/>
      <c r="C131" s="330"/>
      <c r="D131" s="330"/>
      <c r="E131" s="330"/>
      <c r="F131" s="330"/>
      <c r="G131" s="330"/>
      <c r="H131" s="330"/>
      <c r="I131" s="330"/>
      <c r="J131" s="330"/>
      <c r="K131" s="330"/>
      <c r="L131" s="330"/>
      <c r="M131" s="330"/>
      <c r="N131" s="330"/>
      <c r="O131" s="330"/>
      <c r="P131" s="330"/>
      <c r="Q131" s="330"/>
      <c r="R131" s="330"/>
      <c r="S131" s="330"/>
      <c r="T131" s="330"/>
      <c r="U131" s="330"/>
      <c r="V131" s="330"/>
      <c r="W131" s="330"/>
      <c r="X131" s="330"/>
      <c r="Y131" s="330"/>
      <c r="Z131" s="330"/>
      <c r="AA131" s="330"/>
      <c r="AB131" s="330"/>
      <c r="AC131" s="330"/>
      <c r="AD131" s="330"/>
      <c r="AE131" s="330"/>
      <c r="AF131" s="330"/>
      <c r="AG131" s="330"/>
      <c r="AH131" s="330"/>
      <c r="AI131" s="330"/>
      <c r="AJ131" s="330"/>
      <c r="AK131" s="330"/>
      <c r="AL131" s="330"/>
      <c r="AM131" s="330"/>
      <c r="AN131" s="330"/>
    </row>
    <row r="132" spans="1:40" ht="15.75" customHeight="1">
      <c r="A132" s="325"/>
      <c r="B132" s="330"/>
      <c r="C132" s="330"/>
      <c r="D132" s="330"/>
      <c r="E132" s="330"/>
      <c r="F132" s="330"/>
      <c r="G132" s="330"/>
      <c r="H132" s="330"/>
      <c r="I132" s="330"/>
      <c r="J132" s="330"/>
      <c r="K132" s="330"/>
      <c r="L132" s="330"/>
      <c r="M132" s="330"/>
      <c r="N132" s="330"/>
      <c r="O132" s="330"/>
      <c r="P132" s="330"/>
      <c r="Q132" s="330"/>
      <c r="R132" s="330"/>
      <c r="S132" s="330"/>
      <c r="T132" s="330"/>
      <c r="U132" s="330"/>
      <c r="V132" s="330"/>
      <c r="W132" s="330"/>
      <c r="X132" s="330"/>
      <c r="Y132" s="330"/>
      <c r="Z132" s="330"/>
      <c r="AA132" s="330"/>
      <c r="AB132" s="330"/>
      <c r="AC132" s="330"/>
      <c r="AD132" s="330"/>
      <c r="AE132" s="330"/>
      <c r="AF132" s="330"/>
      <c r="AG132" s="330"/>
      <c r="AH132" s="330"/>
      <c r="AI132" s="330"/>
      <c r="AJ132" s="330"/>
      <c r="AK132" s="330"/>
      <c r="AL132" s="330"/>
      <c r="AM132" s="330"/>
      <c r="AN132" s="330"/>
    </row>
    <row r="133" spans="1:40" ht="15.75" customHeight="1">
      <c r="A133" s="325"/>
      <c r="B133" s="330"/>
      <c r="C133" s="330"/>
      <c r="D133" s="330"/>
      <c r="E133" s="330"/>
      <c r="F133" s="330"/>
      <c r="G133" s="330"/>
      <c r="H133" s="330"/>
      <c r="I133" s="330"/>
      <c r="J133" s="330"/>
      <c r="K133" s="330"/>
      <c r="L133" s="330"/>
      <c r="M133" s="330"/>
      <c r="N133" s="330"/>
      <c r="O133" s="330"/>
      <c r="P133" s="330"/>
      <c r="Q133" s="330"/>
      <c r="R133" s="330"/>
      <c r="S133" s="330"/>
      <c r="T133" s="330"/>
      <c r="U133" s="330"/>
      <c r="V133" s="330"/>
      <c r="W133" s="330"/>
      <c r="X133" s="330"/>
      <c r="Y133" s="330"/>
      <c r="Z133" s="330"/>
      <c r="AA133" s="330"/>
      <c r="AB133" s="330"/>
      <c r="AC133" s="330"/>
      <c r="AD133" s="330"/>
      <c r="AE133" s="330"/>
      <c r="AF133" s="330"/>
      <c r="AG133" s="330"/>
      <c r="AH133" s="330"/>
      <c r="AI133" s="330"/>
      <c r="AJ133" s="330"/>
      <c r="AK133" s="330"/>
      <c r="AL133" s="330"/>
      <c r="AM133" s="330"/>
      <c r="AN133" s="330"/>
    </row>
    <row r="134" spans="1:40" ht="15.75" customHeight="1">
      <c r="A134" s="325"/>
      <c r="B134" s="330"/>
      <c r="C134" s="330"/>
      <c r="D134" s="330"/>
      <c r="E134" s="330"/>
      <c r="F134" s="330"/>
      <c r="G134" s="330"/>
      <c r="H134" s="330"/>
      <c r="I134" s="330"/>
      <c r="J134" s="330"/>
      <c r="K134" s="330"/>
      <c r="L134" s="330"/>
      <c r="M134" s="330"/>
      <c r="N134" s="330"/>
      <c r="O134" s="330"/>
      <c r="P134" s="330"/>
      <c r="Q134" s="330"/>
      <c r="R134" s="330"/>
      <c r="S134" s="330"/>
      <c r="T134" s="330"/>
      <c r="U134" s="330"/>
      <c r="V134" s="330"/>
      <c r="W134" s="330"/>
      <c r="X134" s="330"/>
      <c r="Y134" s="330"/>
      <c r="Z134" s="330"/>
      <c r="AA134" s="330"/>
      <c r="AB134" s="330"/>
      <c r="AC134" s="330"/>
      <c r="AD134" s="330"/>
      <c r="AE134" s="330"/>
      <c r="AF134" s="330"/>
      <c r="AG134" s="330"/>
      <c r="AH134" s="330"/>
      <c r="AI134" s="330"/>
      <c r="AJ134" s="330"/>
      <c r="AK134" s="330"/>
      <c r="AL134" s="330"/>
      <c r="AM134" s="330"/>
      <c r="AN134" s="330"/>
    </row>
    <row r="135" spans="1:40" ht="15.75" customHeight="1">
      <c r="A135" s="325"/>
      <c r="B135" s="330"/>
      <c r="C135" s="330"/>
      <c r="D135" s="330"/>
      <c r="E135" s="330"/>
      <c r="F135" s="330"/>
      <c r="G135" s="330"/>
      <c r="H135" s="330"/>
      <c r="I135" s="330"/>
      <c r="J135" s="330"/>
      <c r="K135" s="330"/>
      <c r="L135" s="330"/>
      <c r="M135" s="330"/>
      <c r="N135" s="330"/>
      <c r="O135" s="330"/>
      <c r="P135" s="330"/>
      <c r="Q135" s="330"/>
      <c r="R135" s="330"/>
      <c r="S135" s="330"/>
      <c r="T135" s="330"/>
      <c r="U135" s="330"/>
      <c r="V135" s="330"/>
      <c r="W135" s="330"/>
      <c r="X135" s="330"/>
      <c r="Y135" s="330"/>
      <c r="Z135" s="330"/>
      <c r="AA135" s="330"/>
      <c r="AB135" s="330"/>
      <c r="AC135" s="330"/>
      <c r="AD135" s="330"/>
      <c r="AE135" s="330"/>
      <c r="AF135" s="330"/>
      <c r="AG135" s="330"/>
      <c r="AH135" s="330"/>
      <c r="AI135" s="330"/>
      <c r="AJ135" s="330"/>
      <c r="AK135" s="330"/>
      <c r="AL135" s="330"/>
      <c r="AM135" s="330"/>
      <c r="AN135" s="330"/>
    </row>
    <row r="136" spans="1:40" ht="15.75" customHeight="1">
      <c r="A136" s="325"/>
      <c r="B136" s="330"/>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c r="Z136" s="330"/>
      <c r="AA136" s="330"/>
      <c r="AB136" s="330"/>
      <c r="AC136" s="330"/>
      <c r="AD136" s="330"/>
      <c r="AE136" s="330"/>
      <c r="AF136" s="330"/>
      <c r="AG136" s="330"/>
      <c r="AH136" s="330"/>
      <c r="AI136" s="330"/>
      <c r="AJ136" s="330"/>
      <c r="AK136" s="330"/>
      <c r="AL136" s="330"/>
      <c r="AM136" s="330"/>
      <c r="AN136" s="330"/>
    </row>
    <row r="137" spans="1:40" ht="15.75" customHeight="1">
      <c r="A137" s="325"/>
      <c r="B137" s="330"/>
      <c r="C137" s="330"/>
      <c r="D137" s="330"/>
      <c r="E137" s="330"/>
      <c r="F137" s="330"/>
      <c r="G137" s="330"/>
      <c r="H137" s="330"/>
      <c r="I137" s="330"/>
      <c r="J137" s="330"/>
      <c r="K137" s="330"/>
      <c r="L137" s="330"/>
      <c r="M137" s="330"/>
      <c r="N137" s="330"/>
      <c r="O137" s="330"/>
      <c r="P137" s="330"/>
      <c r="Q137" s="330"/>
      <c r="R137" s="330"/>
      <c r="S137" s="330"/>
      <c r="T137" s="330"/>
      <c r="U137" s="330"/>
      <c r="V137" s="330"/>
      <c r="W137" s="330"/>
      <c r="X137" s="330"/>
      <c r="Y137" s="330"/>
      <c r="Z137" s="330"/>
      <c r="AA137" s="330"/>
      <c r="AB137" s="330"/>
      <c r="AC137" s="330"/>
      <c r="AD137" s="330"/>
      <c r="AE137" s="330"/>
      <c r="AF137" s="330"/>
      <c r="AG137" s="330"/>
      <c r="AH137" s="330"/>
      <c r="AI137" s="330"/>
      <c r="AJ137" s="330"/>
      <c r="AK137" s="330"/>
      <c r="AL137" s="330"/>
      <c r="AM137" s="330"/>
      <c r="AN137" s="330"/>
    </row>
    <row r="138" spans="1:40" ht="15.75" customHeight="1">
      <c r="A138" s="325"/>
      <c r="B138" s="330"/>
      <c r="C138" s="330"/>
      <c r="D138" s="330"/>
      <c r="E138" s="330"/>
      <c r="F138" s="330"/>
      <c r="G138" s="330"/>
      <c r="H138" s="330"/>
      <c r="I138" s="330"/>
      <c r="J138" s="330"/>
      <c r="K138" s="330"/>
      <c r="L138" s="330"/>
      <c r="M138" s="330"/>
      <c r="N138" s="330"/>
      <c r="O138" s="330"/>
      <c r="P138" s="330"/>
      <c r="Q138" s="330"/>
      <c r="R138" s="330"/>
      <c r="S138" s="330"/>
      <c r="T138" s="330"/>
      <c r="U138" s="330"/>
      <c r="V138" s="330"/>
      <c r="W138" s="330"/>
      <c r="X138" s="330"/>
      <c r="Y138" s="330"/>
      <c r="Z138" s="330"/>
      <c r="AA138" s="330"/>
      <c r="AB138" s="330"/>
      <c r="AC138" s="330"/>
      <c r="AD138" s="330"/>
      <c r="AE138" s="330"/>
      <c r="AF138" s="330"/>
      <c r="AG138" s="330"/>
      <c r="AH138" s="330"/>
      <c r="AI138" s="330"/>
      <c r="AJ138" s="330"/>
      <c r="AK138" s="330"/>
      <c r="AL138" s="330"/>
      <c r="AM138" s="330"/>
      <c r="AN138" s="330"/>
    </row>
    <row r="139" spans="1:40" ht="15.75" customHeight="1">
      <c r="A139" s="325"/>
      <c r="B139" s="330"/>
      <c r="C139" s="330"/>
      <c r="D139" s="330"/>
      <c r="E139" s="330"/>
      <c r="F139" s="330"/>
      <c r="G139" s="330"/>
      <c r="H139" s="330"/>
      <c r="I139" s="330"/>
      <c r="J139" s="330"/>
      <c r="K139" s="330"/>
      <c r="L139" s="330"/>
      <c r="M139" s="330"/>
      <c r="N139" s="330"/>
      <c r="O139" s="330"/>
      <c r="P139" s="330"/>
      <c r="Q139" s="330"/>
      <c r="R139" s="330"/>
      <c r="S139" s="330"/>
      <c r="T139" s="330"/>
      <c r="U139" s="330"/>
      <c r="V139" s="330"/>
      <c r="W139" s="330"/>
      <c r="X139" s="330"/>
      <c r="Y139" s="330"/>
      <c r="Z139" s="330"/>
      <c r="AA139" s="330"/>
      <c r="AB139" s="330"/>
      <c r="AC139" s="330"/>
      <c r="AD139" s="330"/>
      <c r="AE139" s="330"/>
      <c r="AF139" s="330"/>
      <c r="AG139" s="330"/>
      <c r="AH139" s="330"/>
      <c r="AI139" s="330"/>
      <c r="AJ139" s="330"/>
      <c r="AK139" s="330"/>
      <c r="AL139" s="330"/>
      <c r="AM139" s="330"/>
      <c r="AN139" s="330"/>
    </row>
    <row r="140" spans="1:40" ht="15.75" customHeight="1">
      <c r="A140" s="325"/>
      <c r="B140" s="330"/>
      <c r="C140" s="330"/>
      <c r="D140" s="330"/>
      <c r="E140" s="330"/>
      <c r="F140" s="330"/>
      <c r="G140" s="330"/>
      <c r="H140" s="330"/>
      <c r="I140" s="330"/>
      <c r="J140" s="330"/>
      <c r="K140" s="330"/>
      <c r="L140" s="330"/>
      <c r="M140" s="330"/>
      <c r="N140" s="330"/>
      <c r="O140" s="330"/>
      <c r="P140" s="330"/>
      <c r="Q140" s="330"/>
      <c r="R140" s="330"/>
      <c r="S140" s="330"/>
      <c r="T140" s="330"/>
      <c r="U140" s="330"/>
      <c r="V140" s="330"/>
      <c r="W140" s="330"/>
      <c r="X140" s="330"/>
      <c r="Y140" s="330"/>
      <c r="Z140" s="330"/>
      <c r="AA140" s="330"/>
      <c r="AB140" s="330"/>
      <c r="AC140" s="330"/>
      <c r="AD140" s="330"/>
      <c r="AE140" s="330"/>
      <c r="AF140" s="330"/>
      <c r="AG140" s="330"/>
      <c r="AH140" s="330"/>
      <c r="AI140" s="330"/>
      <c r="AJ140" s="330"/>
      <c r="AK140" s="330"/>
      <c r="AL140" s="330"/>
      <c r="AM140" s="330"/>
      <c r="AN140" s="330"/>
    </row>
    <row r="141" spans="1:40" ht="15.75" customHeight="1">
      <c r="A141" s="325"/>
      <c r="B141" s="330"/>
      <c r="C141" s="330"/>
      <c r="D141" s="330"/>
      <c r="E141" s="330"/>
      <c r="F141" s="330"/>
      <c r="G141" s="330"/>
      <c r="H141" s="330"/>
      <c r="I141" s="330"/>
      <c r="J141" s="330"/>
      <c r="K141" s="330"/>
      <c r="L141" s="330"/>
      <c r="M141" s="330"/>
      <c r="N141" s="330"/>
      <c r="O141" s="330"/>
      <c r="P141" s="330"/>
      <c r="Q141" s="330"/>
      <c r="R141" s="330"/>
      <c r="S141" s="330"/>
      <c r="T141" s="330"/>
      <c r="U141" s="330"/>
      <c r="V141" s="330"/>
      <c r="W141" s="330"/>
      <c r="X141" s="330"/>
      <c r="Y141" s="330"/>
      <c r="Z141" s="330"/>
      <c r="AA141" s="330"/>
      <c r="AB141" s="330"/>
      <c r="AC141" s="330"/>
      <c r="AD141" s="330"/>
      <c r="AE141" s="330"/>
      <c r="AF141" s="330"/>
      <c r="AG141" s="330"/>
      <c r="AH141" s="330"/>
      <c r="AI141" s="330"/>
      <c r="AJ141" s="330"/>
      <c r="AK141" s="330"/>
      <c r="AL141" s="330"/>
      <c r="AM141" s="330"/>
      <c r="AN141" s="330"/>
    </row>
    <row r="142" spans="1:40" ht="15.75" customHeight="1">
      <c r="A142" s="325"/>
      <c r="B142" s="330"/>
      <c r="C142" s="330"/>
      <c r="D142" s="330"/>
      <c r="E142" s="330"/>
      <c r="F142" s="330"/>
      <c r="G142" s="330"/>
      <c r="H142" s="330"/>
      <c r="I142" s="330"/>
      <c r="J142" s="330"/>
      <c r="K142" s="330"/>
      <c r="L142" s="330"/>
      <c r="M142" s="330"/>
      <c r="N142" s="330"/>
      <c r="O142" s="330"/>
      <c r="P142" s="330"/>
      <c r="Q142" s="330"/>
      <c r="R142" s="330"/>
      <c r="S142" s="330"/>
      <c r="T142" s="330"/>
      <c r="U142" s="330"/>
      <c r="V142" s="330"/>
      <c r="W142" s="330"/>
      <c r="X142" s="330"/>
      <c r="Y142" s="330"/>
      <c r="Z142" s="330"/>
      <c r="AA142" s="330"/>
      <c r="AB142" s="330"/>
      <c r="AC142" s="330"/>
      <c r="AD142" s="330"/>
      <c r="AE142" s="330"/>
      <c r="AF142" s="330"/>
      <c r="AG142" s="330"/>
      <c r="AH142" s="330"/>
      <c r="AI142" s="330"/>
      <c r="AJ142" s="330"/>
      <c r="AK142" s="330"/>
      <c r="AL142" s="330"/>
      <c r="AM142" s="330"/>
      <c r="AN142" s="330"/>
    </row>
    <row r="143" spans="1:40" ht="15.75" customHeight="1">
      <c r="A143" s="325"/>
      <c r="B143" s="330"/>
      <c r="C143" s="330"/>
      <c r="D143" s="330"/>
      <c r="E143" s="330"/>
      <c r="F143" s="330"/>
      <c r="G143" s="330"/>
      <c r="H143" s="330"/>
      <c r="I143" s="330"/>
      <c r="J143" s="330"/>
      <c r="K143" s="330"/>
      <c r="L143" s="330"/>
      <c r="M143" s="330"/>
      <c r="N143" s="330"/>
      <c r="O143" s="330"/>
      <c r="P143" s="330"/>
      <c r="Q143" s="330"/>
      <c r="R143" s="330"/>
      <c r="S143" s="330"/>
      <c r="T143" s="330"/>
      <c r="U143" s="330"/>
      <c r="V143" s="330"/>
      <c r="W143" s="330"/>
      <c r="X143" s="330"/>
      <c r="Y143" s="330"/>
      <c r="Z143" s="330"/>
      <c r="AA143" s="330"/>
      <c r="AB143" s="330"/>
      <c r="AC143" s="330"/>
      <c r="AD143" s="330"/>
      <c r="AE143" s="330"/>
      <c r="AF143" s="330"/>
      <c r="AG143" s="330"/>
      <c r="AH143" s="330"/>
      <c r="AI143" s="330"/>
      <c r="AJ143" s="330"/>
      <c r="AK143" s="330"/>
      <c r="AL143" s="330"/>
      <c r="AM143" s="330"/>
      <c r="AN143" s="330"/>
    </row>
    <row r="144" spans="1:40" ht="15.75" customHeight="1">
      <c r="A144" s="325"/>
      <c r="B144" s="330"/>
      <c r="C144" s="330"/>
      <c r="D144" s="330"/>
      <c r="E144" s="330"/>
      <c r="F144" s="330"/>
      <c r="G144" s="330"/>
      <c r="H144" s="330"/>
      <c r="I144" s="330"/>
      <c r="J144" s="330"/>
      <c r="K144" s="330"/>
      <c r="L144" s="330"/>
      <c r="M144" s="330"/>
      <c r="N144" s="330"/>
      <c r="O144" s="330"/>
      <c r="P144" s="330"/>
      <c r="Q144" s="330"/>
      <c r="R144" s="330"/>
      <c r="S144" s="330"/>
      <c r="T144" s="330"/>
      <c r="U144" s="330"/>
      <c r="V144" s="330"/>
      <c r="W144" s="330"/>
      <c r="X144" s="330"/>
      <c r="Y144" s="330"/>
      <c r="Z144" s="330"/>
      <c r="AA144" s="330"/>
      <c r="AB144" s="330"/>
      <c r="AC144" s="330"/>
      <c r="AD144" s="330"/>
      <c r="AE144" s="330"/>
      <c r="AF144" s="330"/>
      <c r="AG144" s="330"/>
      <c r="AH144" s="330"/>
      <c r="AI144" s="330"/>
      <c r="AJ144" s="330"/>
      <c r="AK144" s="330"/>
      <c r="AL144" s="330"/>
      <c r="AM144" s="330"/>
      <c r="AN144" s="330"/>
    </row>
    <row r="145" spans="1:40" ht="15.75" customHeight="1">
      <c r="A145" s="325"/>
      <c r="B145" s="330"/>
      <c r="C145" s="330"/>
      <c r="D145" s="330"/>
      <c r="E145" s="330"/>
      <c r="F145" s="330"/>
      <c r="G145" s="330"/>
      <c r="H145" s="330"/>
      <c r="I145" s="330"/>
      <c r="J145" s="330"/>
      <c r="K145" s="330"/>
      <c r="L145" s="330"/>
      <c r="M145" s="330"/>
      <c r="N145" s="330"/>
      <c r="O145" s="330"/>
      <c r="P145" s="330"/>
      <c r="Q145" s="330"/>
      <c r="R145" s="330"/>
      <c r="S145" s="330"/>
      <c r="T145" s="330"/>
      <c r="U145" s="330"/>
      <c r="V145" s="330"/>
      <c r="W145" s="330"/>
      <c r="X145" s="330"/>
      <c r="Y145" s="330"/>
      <c r="Z145" s="330"/>
      <c r="AA145" s="330"/>
      <c r="AB145" s="330"/>
      <c r="AC145" s="330"/>
      <c r="AD145" s="330"/>
      <c r="AE145" s="330"/>
      <c r="AF145" s="330"/>
      <c r="AG145" s="330"/>
      <c r="AH145" s="330"/>
      <c r="AI145" s="330"/>
      <c r="AJ145" s="330"/>
      <c r="AK145" s="330"/>
      <c r="AL145" s="330"/>
      <c r="AM145" s="330"/>
      <c r="AN145" s="330"/>
    </row>
    <row r="146" spans="1:40" ht="15.75" customHeight="1">
      <c r="A146" s="325"/>
      <c r="B146" s="330"/>
      <c r="C146" s="330"/>
      <c r="D146" s="330"/>
      <c r="E146" s="330"/>
      <c r="F146" s="330"/>
      <c r="G146" s="330"/>
      <c r="H146" s="330"/>
      <c r="I146" s="330"/>
      <c r="J146" s="330"/>
      <c r="K146" s="330"/>
      <c r="L146" s="330"/>
      <c r="M146" s="330"/>
      <c r="N146" s="330"/>
      <c r="O146" s="330"/>
      <c r="P146" s="330"/>
      <c r="Q146" s="330"/>
      <c r="R146" s="330"/>
      <c r="S146" s="330"/>
      <c r="T146" s="330"/>
      <c r="U146" s="330"/>
      <c r="V146" s="330"/>
      <c r="W146" s="330"/>
      <c r="X146" s="330"/>
      <c r="Y146" s="330"/>
      <c r="Z146" s="330"/>
      <c r="AA146" s="330"/>
      <c r="AB146" s="330"/>
      <c r="AC146" s="330"/>
      <c r="AD146" s="330"/>
      <c r="AE146" s="330"/>
      <c r="AF146" s="330"/>
      <c r="AG146" s="330"/>
      <c r="AH146" s="330"/>
      <c r="AI146" s="330"/>
      <c r="AJ146" s="330"/>
      <c r="AK146" s="330"/>
      <c r="AL146" s="330"/>
      <c r="AM146" s="330"/>
      <c r="AN146" s="330"/>
    </row>
    <row r="147" spans="1:40" ht="15.75" customHeight="1">
      <c r="A147" s="325"/>
      <c r="B147" s="330"/>
      <c r="C147" s="330"/>
      <c r="D147" s="330"/>
      <c r="E147" s="330"/>
      <c r="F147" s="330"/>
      <c r="G147" s="330"/>
      <c r="H147" s="330"/>
      <c r="I147" s="330"/>
      <c r="J147" s="330"/>
      <c r="K147" s="330"/>
      <c r="L147" s="330"/>
      <c r="M147" s="330"/>
      <c r="N147" s="330"/>
      <c r="O147" s="330"/>
      <c r="P147" s="330"/>
      <c r="Q147" s="330"/>
      <c r="R147" s="330"/>
      <c r="S147" s="330"/>
      <c r="T147" s="330"/>
      <c r="U147" s="330"/>
      <c r="V147" s="330"/>
      <c r="W147" s="330"/>
      <c r="X147" s="330"/>
      <c r="Y147" s="330"/>
      <c r="Z147" s="330"/>
      <c r="AA147" s="330"/>
      <c r="AB147" s="330"/>
      <c r="AC147" s="330"/>
      <c r="AD147" s="330"/>
      <c r="AE147" s="330"/>
      <c r="AF147" s="330"/>
      <c r="AG147" s="330"/>
      <c r="AH147" s="330"/>
      <c r="AI147" s="330"/>
      <c r="AJ147" s="330"/>
      <c r="AK147" s="330"/>
      <c r="AL147" s="330"/>
      <c r="AM147" s="330"/>
      <c r="AN147" s="330"/>
    </row>
    <row r="148" spans="1:40" ht="15.75" customHeight="1">
      <c r="A148" s="325"/>
      <c r="B148" s="330"/>
      <c r="C148" s="330"/>
      <c r="D148" s="330"/>
      <c r="E148" s="330"/>
      <c r="F148" s="330"/>
      <c r="G148" s="330"/>
      <c r="H148" s="330"/>
      <c r="I148" s="330"/>
      <c r="J148" s="330"/>
      <c r="K148" s="330"/>
      <c r="L148" s="330"/>
      <c r="M148" s="330"/>
      <c r="N148" s="330"/>
      <c r="O148" s="330"/>
      <c r="P148" s="330"/>
      <c r="Q148" s="330"/>
      <c r="R148" s="330"/>
      <c r="S148" s="330"/>
      <c r="T148" s="330"/>
      <c r="U148" s="330"/>
      <c r="V148" s="330"/>
      <c r="W148" s="330"/>
      <c r="X148" s="330"/>
      <c r="Y148" s="330"/>
      <c r="Z148" s="330"/>
      <c r="AA148" s="330"/>
      <c r="AB148" s="330"/>
      <c r="AC148" s="330"/>
      <c r="AD148" s="330"/>
      <c r="AE148" s="330"/>
      <c r="AF148" s="330"/>
      <c r="AG148" s="330"/>
      <c r="AH148" s="330"/>
      <c r="AI148" s="330"/>
      <c r="AJ148" s="330"/>
      <c r="AK148" s="330"/>
      <c r="AL148" s="330"/>
      <c r="AM148" s="330"/>
      <c r="AN148" s="330"/>
    </row>
    <row r="149" spans="1:40" ht="15.75" customHeight="1">
      <c r="A149" s="325"/>
      <c r="B149" s="330"/>
      <c r="C149" s="330"/>
      <c r="D149" s="330"/>
      <c r="E149" s="330"/>
      <c r="F149" s="330"/>
      <c r="G149" s="330"/>
      <c r="H149" s="330"/>
      <c r="I149" s="330"/>
      <c r="J149" s="330"/>
      <c r="K149" s="330"/>
      <c r="L149" s="330"/>
      <c r="M149" s="330"/>
      <c r="N149" s="330"/>
      <c r="O149" s="330"/>
      <c r="P149" s="330"/>
      <c r="Q149" s="330"/>
      <c r="R149" s="330"/>
      <c r="S149" s="330"/>
      <c r="T149" s="330"/>
      <c r="U149" s="330"/>
      <c r="V149" s="330"/>
      <c r="W149" s="330"/>
      <c r="X149" s="330"/>
      <c r="Y149" s="330"/>
      <c r="Z149" s="330"/>
      <c r="AA149" s="330"/>
      <c r="AB149" s="330"/>
      <c r="AC149" s="330"/>
      <c r="AD149" s="330"/>
      <c r="AE149" s="330"/>
      <c r="AF149" s="330"/>
      <c r="AG149" s="330"/>
      <c r="AH149" s="330"/>
      <c r="AI149" s="330"/>
      <c r="AJ149" s="330"/>
      <c r="AK149" s="330"/>
      <c r="AL149" s="330"/>
      <c r="AM149" s="330"/>
      <c r="AN149" s="330"/>
    </row>
    <row r="150" spans="1:40" ht="15.75" customHeight="1">
      <c r="A150" s="325"/>
      <c r="B150" s="330"/>
      <c r="C150" s="330"/>
      <c r="D150" s="330"/>
      <c r="E150" s="330"/>
      <c r="F150" s="330"/>
      <c r="G150" s="330"/>
      <c r="H150" s="330"/>
      <c r="I150" s="330"/>
      <c r="J150" s="330"/>
      <c r="K150" s="330"/>
      <c r="L150" s="330"/>
      <c r="M150" s="330"/>
      <c r="N150" s="330"/>
      <c r="O150" s="330"/>
      <c r="P150" s="330"/>
      <c r="Q150" s="330"/>
      <c r="R150" s="330"/>
      <c r="S150" s="330"/>
      <c r="T150" s="330"/>
      <c r="U150" s="330"/>
      <c r="V150" s="330"/>
      <c r="W150" s="330"/>
      <c r="X150" s="330"/>
      <c r="Y150" s="330"/>
      <c r="Z150" s="330"/>
      <c r="AA150" s="330"/>
      <c r="AB150" s="330"/>
      <c r="AC150" s="330"/>
      <c r="AD150" s="330"/>
      <c r="AE150" s="330"/>
      <c r="AF150" s="330"/>
      <c r="AG150" s="330"/>
      <c r="AH150" s="330"/>
      <c r="AI150" s="330"/>
      <c r="AJ150" s="330"/>
      <c r="AK150" s="330"/>
      <c r="AL150" s="330"/>
      <c r="AM150" s="330"/>
      <c r="AN150" s="330"/>
    </row>
    <row r="151" spans="1:40" ht="15.75" customHeight="1">
      <c r="A151" s="325"/>
      <c r="B151" s="330"/>
      <c r="C151" s="330"/>
      <c r="D151" s="330"/>
      <c r="E151" s="330"/>
      <c r="F151" s="330"/>
      <c r="G151" s="330"/>
      <c r="H151" s="330"/>
      <c r="I151" s="330"/>
      <c r="J151" s="330"/>
      <c r="K151" s="330"/>
      <c r="L151" s="330"/>
      <c r="M151" s="330"/>
      <c r="N151" s="330"/>
      <c r="O151" s="330"/>
      <c r="P151" s="330"/>
      <c r="Q151" s="330"/>
      <c r="R151" s="330"/>
      <c r="S151" s="330"/>
      <c r="T151" s="330"/>
      <c r="U151" s="330"/>
      <c r="V151" s="330"/>
      <c r="W151" s="330"/>
      <c r="X151" s="330"/>
      <c r="Y151" s="330"/>
      <c r="Z151" s="330"/>
      <c r="AA151" s="330"/>
      <c r="AB151" s="330"/>
      <c r="AC151" s="330"/>
      <c r="AD151" s="330"/>
      <c r="AE151" s="330"/>
      <c r="AF151" s="330"/>
      <c r="AG151" s="330"/>
      <c r="AH151" s="330"/>
      <c r="AI151" s="330"/>
      <c r="AJ151" s="330"/>
      <c r="AK151" s="330"/>
      <c r="AL151" s="330"/>
      <c r="AM151" s="330"/>
      <c r="AN151" s="330"/>
    </row>
    <row r="152" spans="1:40" ht="15.75" customHeight="1">
      <c r="A152" s="325"/>
      <c r="B152" s="330"/>
      <c r="C152" s="330"/>
      <c r="D152" s="330"/>
      <c r="E152" s="330"/>
      <c r="F152" s="330"/>
      <c r="G152" s="330"/>
      <c r="H152" s="330"/>
      <c r="I152" s="330"/>
      <c r="J152" s="330"/>
      <c r="K152" s="330"/>
      <c r="L152" s="330"/>
      <c r="M152" s="330"/>
      <c r="N152" s="330"/>
      <c r="O152" s="330"/>
      <c r="P152" s="330"/>
      <c r="Q152" s="330"/>
      <c r="R152" s="330"/>
      <c r="S152" s="330"/>
      <c r="T152" s="330"/>
      <c r="U152" s="330"/>
      <c r="V152" s="330"/>
      <c r="W152" s="330"/>
      <c r="X152" s="330"/>
      <c r="Y152" s="330"/>
      <c r="Z152" s="330"/>
      <c r="AA152" s="330"/>
      <c r="AB152" s="330"/>
      <c r="AC152" s="330"/>
      <c r="AD152" s="330"/>
      <c r="AE152" s="330"/>
      <c r="AF152" s="330"/>
      <c r="AG152" s="330"/>
      <c r="AH152" s="330"/>
      <c r="AI152" s="330"/>
      <c r="AJ152" s="330"/>
      <c r="AK152" s="330"/>
      <c r="AL152" s="330"/>
      <c r="AM152" s="330"/>
      <c r="AN152" s="330"/>
    </row>
    <row r="153" spans="1:40" ht="15.75" customHeight="1">
      <c r="A153" s="325"/>
      <c r="B153" s="330"/>
      <c r="C153" s="330"/>
      <c r="D153" s="330"/>
      <c r="E153" s="330"/>
      <c r="F153" s="330"/>
      <c r="G153" s="330"/>
      <c r="H153" s="330"/>
      <c r="I153" s="330"/>
      <c r="J153" s="330"/>
      <c r="K153" s="330"/>
      <c r="L153" s="330"/>
      <c r="M153" s="330"/>
      <c r="N153" s="330"/>
      <c r="O153" s="330"/>
      <c r="P153" s="330"/>
      <c r="Q153" s="330"/>
      <c r="R153" s="330"/>
      <c r="S153" s="330"/>
      <c r="T153" s="330"/>
      <c r="U153" s="330"/>
      <c r="V153" s="330"/>
      <c r="W153" s="330"/>
      <c r="X153" s="330"/>
      <c r="Y153" s="330"/>
      <c r="Z153" s="330"/>
      <c r="AA153" s="330"/>
      <c r="AB153" s="330"/>
      <c r="AC153" s="330"/>
      <c r="AD153" s="330"/>
      <c r="AE153" s="330"/>
      <c r="AF153" s="330"/>
      <c r="AG153" s="330"/>
      <c r="AH153" s="330"/>
      <c r="AI153" s="330"/>
      <c r="AJ153" s="330"/>
      <c r="AK153" s="330"/>
      <c r="AL153" s="330"/>
      <c r="AM153" s="330"/>
      <c r="AN153" s="330"/>
    </row>
    <row r="154" spans="1:40" ht="15.75" customHeight="1">
      <c r="A154" s="325"/>
      <c r="B154" s="330"/>
      <c r="C154" s="330"/>
      <c r="D154" s="330"/>
      <c r="E154" s="330"/>
      <c r="F154" s="330"/>
      <c r="G154" s="330"/>
      <c r="H154" s="330"/>
      <c r="I154" s="330"/>
      <c r="J154" s="330"/>
      <c r="K154" s="330"/>
      <c r="L154" s="330"/>
      <c r="M154" s="330"/>
      <c r="N154" s="330"/>
      <c r="O154" s="330"/>
      <c r="P154" s="330"/>
      <c r="Q154" s="330"/>
      <c r="R154" s="330"/>
      <c r="S154" s="330"/>
      <c r="T154" s="330"/>
      <c r="U154" s="330"/>
      <c r="V154" s="330"/>
      <c r="W154" s="330"/>
      <c r="X154" s="330"/>
      <c r="Y154" s="330"/>
      <c r="Z154" s="330"/>
      <c r="AA154" s="330"/>
      <c r="AB154" s="330"/>
      <c r="AC154" s="330"/>
      <c r="AD154" s="330"/>
      <c r="AE154" s="330"/>
      <c r="AF154" s="330"/>
      <c r="AG154" s="330"/>
      <c r="AH154" s="330"/>
      <c r="AI154" s="330"/>
      <c r="AJ154" s="330"/>
      <c r="AK154" s="330"/>
      <c r="AL154" s="330"/>
      <c r="AM154" s="330"/>
      <c r="AN154" s="330"/>
    </row>
    <row r="155" spans="1:40" ht="15.75" customHeight="1">
      <c r="A155" s="325"/>
      <c r="B155" s="330"/>
      <c r="C155" s="330"/>
      <c r="D155" s="330"/>
      <c r="E155" s="330"/>
      <c r="F155" s="330"/>
      <c r="G155" s="330"/>
      <c r="H155" s="330"/>
      <c r="I155" s="330"/>
      <c r="J155" s="330"/>
      <c r="K155" s="330"/>
      <c r="L155" s="330"/>
      <c r="M155" s="330"/>
      <c r="N155" s="330"/>
      <c r="O155" s="330"/>
      <c r="P155" s="330"/>
      <c r="Q155" s="330"/>
      <c r="R155" s="330"/>
      <c r="S155" s="330"/>
      <c r="T155" s="330"/>
      <c r="U155" s="330"/>
      <c r="V155" s="330"/>
      <c r="W155" s="330"/>
      <c r="X155" s="330"/>
      <c r="Y155" s="330"/>
      <c r="Z155" s="330"/>
      <c r="AA155" s="330"/>
      <c r="AB155" s="330"/>
      <c r="AC155" s="330"/>
      <c r="AD155" s="330"/>
      <c r="AE155" s="330"/>
      <c r="AF155" s="330"/>
      <c r="AG155" s="330"/>
      <c r="AH155" s="330"/>
      <c r="AI155" s="330"/>
      <c r="AJ155" s="330"/>
      <c r="AK155" s="330"/>
      <c r="AL155" s="330"/>
      <c r="AM155" s="330"/>
      <c r="AN155" s="330"/>
    </row>
    <row r="156" spans="1:40" ht="15.75" customHeight="1">
      <c r="A156" s="325"/>
      <c r="B156" s="330"/>
      <c r="C156" s="330"/>
      <c r="D156" s="330"/>
      <c r="E156" s="330"/>
      <c r="F156" s="330"/>
      <c r="G156" s="330"/>
      <c r="H156" s="330"/>
      <c r="I156" s="330"/>
      <c r="J156" s="330"/>
      <c r="K156" s="330"/>
      <c r="L156" s="330"/>
      <c r="M156" s="330"/>
      <c r="N156" s="330"/>
      <c r="O156" s="330"/>
      <c r="P156" s="330"/>
      <c r="Q156" s="330"/>
      <c r="R156" s="330"/>
      <c r="S156" s="330"/>
      <c r="T156" s="330"/>
      <c r="U156" s="330"/>
      <c r="V156" s="330"/>
      <c r="W156" s="330"/>
      <c r="X156" s="330"/>
      <c r="Y156" s="330"/>
      <c r="Z156" s="330"/>
      <c r="AA156" s="330"/>
      <c r="AB156" s="330"/>
      <c r="AC156" s="330"/>
      <c r="AD156" s="330"/>
      <c r="AE156" s="330"/>
      <c r="AF156" s="330"/>
      <c r="AG156" s="330"/>
      <c r="AH156" s="330"/>
      <c r="AI156" s="330"/>
      <c r="AJ156" s="330"/>
      <c r="AK156" s="330"/>
      <c r="AL156" s="330"/>
      <c r="AM156" s="330"/>
      <c r="AN156" s="330"/>
    </row>
    <row r="157" spans="1:40" ht="15.75" customHeight="1">
      <c r="A157" s="325"/>
      <c r="B157" s="330"/>
      <c r="C157" s="330"/>
      <c r="D157" s="330"/>
      <c r="E157" s="330"/>
      <c r="F157" s="330"/>
      <c r="G157" s="330"/>
      <c r="H157" s="330"/>
      <c r="I157" s="330"/>
      <c r="J157" s="330"/>
      <c r="K157" s="330"/>
      <c r="L157" s="330"/>
      <c r="M157" s="330"/>
      <c r="N157" s="330"/>
      <c r="O157" s="330"/>
      <c r="P157" s="330"/>
      <c r="Q157" s="330"/>
      <c r="R157" s="330"/>
      <c r="S157" s="330"/>
      <c r="T157" s="330"/>
      <c r="U157" s="330"/>
      <c r="V157" s="330"/>
      <c r="W157" s="330"/>
      <c r="X157" s="330"/>
      <c r="Y157" s="330"/>
      <c r="Z157" s="330"/>
      <c r="AA157" s="330"/>
      <c r="AB157" s="330"/>
      <c r="AC157" s="330"/>
      <c r="AD157" s="330"/>
      <c r="AE157" s="330"/>
      <c r="AF157" s="330"/>
      <c r="AG157" s="330"/>
      <c r="AH157" s="330"/>
      <c r="AI157" s="330"/>
      <c r="AJ157" s="330"/>
      <c r="AK157" s="330"/>
      <c r="AL157" s="330"/>
      <c r="AM157" s="330"/>
      <c r="AN157" s="330"/>
    </row>
    <row r="158" spans="1:40" ht="15.75" customHeight="1">
      <c r="A158" s="325"/>
      <c r="B158" s="330"/>
      <c r="C158" s="330"/>
      <c r="D158" s="330"/>
      <c r="E158" s="330"/>
      <c r="F158" s="330"/>
      <c r="G158" s="330"/>
      <c r="H158" s="330"/>
      <c r="I158" s="330"/>
      <c r="J158" s="330"/>
      <c r="K158" s="330"/>
      <c r="L158" s="330"/>
      <c r="M158" s="330"/>
      <c r="N158" s="330"/>
      <c r="O158" s="330"/>
      <c r="P158" s="330"/>
      <c r="Q158" s="330"/>
      <c r="R158" s="330"/>
      <c r="S158" s="330"/>
      <c r="T158" s="330"/>
      <c r="U158" s="330"/>
      <c r="V158" s="330"/>
      <c r="W158" s="330"/>
      <c r="X158" s="330"/>
      <c r="Y158" s="330"/>
      <c r="Z158" s="330"/>
      <c r="AA158" s="330"/>
      <c r="AB158" s="330"/>
      <c r="AC158" s="330"/>
      <c r="AD158" s="330"/>
      <c r="AE158" s="330"/>
      <c r="AF158" s="330"/>
      <c r="AG158" s="330"/>
      <c r="AH158" s="330"/>
      <c r="AI158" s="330"/>
      <c r="AJ158" s="330"/>
      <c r="AK158" s="330"/>
      <c r="AL158" s="330"/>
      <c r="AM158" s="330"/>
      <c r="AN158" s="330"/>
    </row>
    <row r="159" spans="1:40" ht="15.75" customHeight="1">
      <c r="A159" s="325"/>
      <c r="B159" s="330"/>
      <c r="C159" s="330"/>
      <c r="D159" s="330"/>
      <c r="E159" s="330"/>
      <c r="F159" s="330"/>
      <c r="G159" s="330"/>
      <c r="H159" s="330"/>
      <c r="I159" s="330"/>
      <c r="J159" s="330"/>
      <c r="K159" s="330"/>
      <c r="L159" s="330"/>
      <c r="M159" s="330"/>
      <c r="N159" s="330"/>
      <c r="O159" s="330"/>
      <c r="P159" s="330"/>
      <c r="Q159" s="330"/>
      <c r="R159" s="330"/>
      <c r="S159" s="330"/>
      <c r="T159" s="330"/>
      <c r="U159" s="330"/>
      <c r="V159" s="330"/>
      <c r="W159" s="330"/>
      <c r="X159" s="330"/>
      <c r="Y159" s="330"/>
      <c r="Z159" s="330"/>
      <c r="AA159" s="330"/>
      <c r="AB159" s="330"/>
      <c r="AC159" s="330"/>
      <c r="AD159" s="330"/>
      <c r="AE159" s="330"/>
      <c r="AF159" s="330"/>
      <c r="AG159" s="330"/>
      <c r="AH159" s="330"/>
      <c r="AI159" s="330"/>
      <c r="AJ159" s="330"/>
      <c r="AK159" s="330"/>
      <c r="AL159" s="330"/>
      <c r="AM159" s="330"/>
      <c r="AN159" s="330"/>
    </row>
    <row r="160" spans="1:40" ht="15.75" customHeight="1">
      <c r="A160" s="325"/>
      <c r="B160" s="330"/>
      <c r="C160" s="330"/>
      <c r="D160" s="330"/>
      <c r="E160" s="330"/>
      <c r="F160" s="330"/>
      <c r="G160" s="330"/>
      <c r="H160" s="330"/>
      <c r="I160" s="330"/>
      <c r="J160" s="330"/>
      <c r="K160" s="330"/>
      <c r="L160" s="330"/>
      <c r="M160" s="330"/>
      <c r="N160" s="330"/>
      <c r="O160" s="330"/>
      <c r="P160" s="330"/>
      <c r="Q160" s="330"/>
      <c r="R160" s="330"/>
      <c r="S160" s="330"/>
      <c r="T160" s="330"/>
      <c r="U160" s="330"/>
      <c r="V160" s="330"/>
      <c r="W160" s="330"/>
      <c r="X160" s="330"/>
      <c r="Y160" s="330"/>
      <c r="Z160" s="330"/>
      <c r="AA160" s="330"/>
      <c r="AB160" s="330"/>
      <c r="AC160" s="330"/>
      <c r="AD160" s="330"/>
      <c r="AE160" s="330"/>
      <c r="AF160" s="330"/>
      <c r="AG160" s="330"/>
      <c r="AH160" s="330"/>
      <c r="AI160" s="330"/>
      <c r="AJ160" s="330"/>
      <c r="AK160" s="330"/>
      <c r="AL160" s="330"/>
      <c r="AM160" s="330"/>
      <c r="AN160" s="330"/>
    </row>
    <row r="161" spans="1:40" ht="15.75" customHeight="1">
      <c r="A161" s="325"/>
      <c r="B161" s="330"/>
      <c r="C161" s="330"/>
      <c r="D161" s="330"/>
      <c r="E161" s="330"/>
      <c r="F161" s="330"/>
      <c r="G161" s="330"/>
      <c r="H161" s="330"/>
      <c r="I161" s="330"/>
      <c r="J161" s="330"/>
      <c r="K161" s="330"/>
      <c r="L161" s="330"/>
      <c r="M161" s="330"/>
      <c r="N161" s="330"/>
      <c r="O161" s="330"/>
      <c r="P161" s="330"/>
      <c r="Q161" s="330"/>
      <c r="R161" s="330"/>
      <c r="S161" s="330"/>
      <c r="T161" s="330"/>
      <c r="U161" s="330"/>
      <c r="V161" s="330"/>
      <c r="W161" s="330"/>
      <c r="X161" s="330"/>
      <c r="Y161" s="330"/>
      <c r="Z161" s="330"/>
      <c r="AA161" s="330"/>
      <c r="AB161" s="330"/>
      <c r="AC161" s="330"/>
      <c r="AD161" s="330"/>
      <c r="AE161" s="330"/>
      <c r="AF161" s="330"/>
      <c r="AG161" s="330"/>
      <c r="AH161" s="330"/>
      <c r="AI161" s="330"/>
      <c r="AJ161" s="330"/>
      <c r="AK161" s="330"/>
      <c r="AL161" s="330"/>
      <c r="AM161" s="330"/>
      <c r="AN161" s="330"/>
    </row>
    <row r="162" spans="1:40" ht="15.75" customHeight="1">
      <c r="A162" s="325"/>
      <c r="B162" s="330"/>
      <c r="C162" s="330"/>
      <c r="D162" s="330"/>
      <c r="E162" s="330"/>
      <c r="F162" s="330"/>
      <c r="G162" s="330"/>
      <c r="H162" s="330"/>
      <c r="I162" s="330"/>
      <c r="J162" s="330"/>
      <c r="K162" s="330"/>
      <c r="L162" s="330"/>
      <c r="M162" s="330"/>
      <c r="N162" s="330"/>
      <c r="O162" s="330"/>
      <c r="P162" s="330"/>
      <c r="Q162" s="330"/>
      <c r="R162" s="330"/>
      <c r="S162" s="330"/>
      <c r="T162" s="330"/>
      <c r="U162" s="330"/>
      <c r="V162" s="330"/>
      <c r="W162" s="330"/>
      <c r="X162" s="330"/>
      <c r="Y162" s="330"/>
      <c r="Z162" s="330"/>
      <c r="AA162" s="330"/>
      <c r="AB162" s="330"/>
      <c r="AC162" s="330"/>
      <c r="AD162" s="330"/>
      <c r="AE162" s="330"/>
      <c r="AF162" s="330"/>
      <c r="AG162" s="330"/>
      <c r="AH162" s="330"/>
      <c r="AI162" s="330"/>
      <c r="AJ162" s="330"/>
      <c r="AK162" s="330"/>
      <c r="AL162" s="330"/>
      <c r="AM162" s="330"/>
      <c r="AN162" s="330"/>
    </row>
    <row r="163" spans="1:40" ht="15.75" customHeight="1">
      <c r="A163" s="325"/>
      <c r="B163" s="330"/>
      <c r="C163" s="330"/>
      <c r="D163" s="330"/>
      <c r="E163" s="330"/>
      <c r="F163" s="330"/>
      <c r="G163" s="330"/>
      <c r="H163" s="330"/>
      <c r="I163" s="330"/>
      <c r="J163" s="330"/>
      <c r="K163" s="330"/>
      <c r="L163" s="330"/>
      <c r="M163" s="330"/>
      <c r="N163" s="330"/>
      <c r="O163" s="330"/>
      <c r="P163" s="330"/>
      <c r="Q163" s="330"/>
      <c r="R163" s="330"/>
      <c r="S163" s="330"/>
      <c r="T163" s="330"/>
      <c r="U163" s="330"/>
      <c r="V163" s="330"/>
      <c r="W163" s="330"/>
      <c r="X163" s="330"/>
      <c r="Y163" s="330"/>
      <c r="Z163" s="330"/>
      <c r="AA163" s="330"/>
      <c r="AB163" s="330"/>
      <c r="AC163" s="330"/>
      <c r="AD163" s="330"/>
      <c r="AE163" s="330"/>
      <c r="AF163" s="330"/>
      <c r="AG163" s="330"/>
      <c r="AH163" s="330"/>
      <c r="AI163" s="330"/>
      <c r="AJ163" s="330"/>
      <c r="AK163" s="330"/>
      <c r="AL163" s="330"/>
      <c r="AM163" s="330"/>
      <c r="AN163" s="330"/>
    </row>
    <row r="164" spans="1:40" ht="15.75" customHeight="1">
      <c r="A164" s="325"/>
      <c r="B164" s="330"/>
      <c r="C164" s="330"/>
      <c r="D164" s="330"/>
      <c r="E164" s="330"/>
      <c r="F164" s="330"/>
      <c r="G164" s="330"/>
      <c r="H164" s="330"/>
      <c r="I164" s="330"/>
      <c r="J164" s="330"/>
      <c r="K164" s="330"/>
      <c r="L164" s="330"/>
      <c r="M164" s="330"/>
      <c r="N164" s="330"/>
      <c r="O164" s="330"/>
      <c r="P164" s="330"/>
      <c r="Q164" s="330"/>
      <c r="R164" s="330"/>
      <c r="S164" s="330"/>
      <c r="T164" s="330"/>
      <c r="U164" s="330"/>
      <c r="V164" s="330"/>
      <c r="W164" s="330"/>
      <c r="X164" s="330"/>
      <c r="Y164" s="330"/>
      <c r="Z164" s="330"/>
      <c r="AA164" s="330"/>
      <c r="AB164" s="330"/>
      <c r="AC164" s="330"/>
      <c r="AD164" s="330"/>
      <c r="AE164" s="330"/>
      <c r="AF164" s="330"/>
      <c r="AG164" s="330"/>
      <c r="AH164" s="330"/>
      <c r="AI164" s="330"/>
      <c r="AJ164" s="330"/>
      <c r="AK164" s="330"/>
      <c r="AL164" s="330"/>
      <c r="AM164" s="330"/>
      <c r="AN164" s="330"/>
    </row>
    <row r="165" spans="1:40" ht="15.75" customHeight="1">
      <c r="A165" s="325"/>
      <c r="B165" s="330"/>
      <c r="C165" s="330"/>
      <c r="D165" s="330"/>
      <c r="E165" s="330"/>
      <c r="F165" s="330"/>
      <c r="G165" s="330"/>
      <c r="H165" s="330"/>
      <c r="I165" s="330"/>
      <c r="J165" s="330"/>
      <c r="K165" s="330"/>
      <c r="L165" s="330"/>
      <c r="M165" s="330"/>
      <c r="N165" s="330"/>
      <c r="O165" s="330"/>
      <c r="P165" s="330"/>
      <c r="Q165" s="330"/>
      <c r="R165" s="330"/>
      <c r="S165" s="330"/>
      <c r="T165" s="330"/>
      <c r="U165" s="330"/>
      <c r="V165" s="330"/>
      <c r="W165" s="330"/>
      <c r="X165" s="330"/>
      <c r="Y165" s="330"/>
      <c r="Z165" s="330"/>
      <c r="AA165" s="330"/>
      <c r="AB165" s="330"/>
      <c r="AC165" s="330"/>
      <c r="AD165" s="330"/>
      <c r="AE165" s="330"/>
      <c r="AF165" s="330"/>
      <c r="AG165" s="330"/>
      <c r="AH165" s="330"/>
      <c r="AI165" s="330"/>
      <c r="AJ165" s="330"/>
      <c r="AK165" s="330"/>
      <c r="AL165" s="330"/>
      <c r="AM165" s="330"/>
      <c r="AN165" s="330"/>
    </row>
    <row r="166" spans="1:40" ht="15.75" customHeight="1">
      <c r="A166" s="325"/>
      <c r="B166" s="330"/>
      <c r="C166" s="330"/>
      <c r="D166" s="330"/>
      <c r="E166" s="330"/>
      <c r="F166" s="330"/>
      <c r="G166" s="330"/>
      <c r="H166" s="330"/>
      <c r="I166" s="330"/>
      <c r="J166" s="330"/>
      <c r="K166" s="330"/>
      <c r="L166" s="330"/>
      <c r="M166" s="330"/>
      <c r="N166" s="330"/>
      <c r="O166" s="330"/>
      <c r="P166" s="330"/>
      <c r="Q166" s="330"/>
      <c r="R166" s="330"/>
      <c r="S166" s="330"/>
      <c r="T166" s="330"/>
      <c r="U166" s="330"/>
      <c r="V166" s="330"/>
      <c r="W166" s="330"/>
      <c r="X166" s="330"/>
      <c r="Y166" s="330"/>
      <c r="Z166" s="330"/>
      <c r="AA166" s="330"/>
      <c r="AB166" s="330"/>
      <c r="AC166" s="330"/>
      <c r="AD166" s="330"/>
      <c r="AE166" s="330"/>
      <c r="AF166" s="330"/>
      <c r="AG166" s="330"/>
      <c r="AH166" s="330"/>
      <c r="AI166" s="330"/>
      <c r="AJ166" s="330"/>
      <c r="AK166" s="330"/>
      <c r="AL166" s="330"/>
      <c r="AM166" s="330"/>
      <c r="AN166" s="330"/>
    </row>
    <row r="167" spans="1:40" ht="15.75" customHeight="1">
      <c r="A167" s="325"/>
      <c r="B167" s="330"/>
      <c r="C167" s="330"/>
      <c r="D167" s="330"/>
      <c r="E167" s="330"/>
      <c r="F167" s="330"/>
      <c r="G167" s="330"/>
      <c r="H167" s="330"/>
      <c r="I167" s="330"/>
      <c r="J167" s="330"/>
      <c r="K167" s="330"/>
      <c r="L167" s="330"/>
      <c r="M167" s="330"/>
      <c r="N167" s="330"/>
      <c r="O167" s="330"/>
      <c r="P167" s="330"/>
      <c r="Q167" s="330"/>
      <c r="R167" s="330"/>
      <c r="S167" s="330"/>
      <c r="T167" s="330"/>
      <c r="U167" s="330"/>
      <c r="V167" s="330"/>
      <c r="W167" s="330"/>
      <c r="X167" s="330"/>
      <c r="Y167" s="330"/>
      <c r="Z167" s="330"/>
      <c r="AA167" s="330"/>
      <c r="AB167" s="330"/>
      <c r="AC167" s="330"/>
      <c r="AD167" s="330"/>
      <c r="AE167" s="330"/>
      <c r="AF167" s="330"/>
      <c r="AG167" s="330"/>
      <c r="AH167" s="330"/>
      <c r="AI167" s="330"/>
      <c r="AJ167" s="330"/>
      <c r="AK167" s="330"/>
      <c r="AL167" s="330"/>
      <c r="AM167" s="330"/>
      <c r="AN167" s="330"/>
    </row>
    <row r="168" spans="1:40" ht="15.75" customHeight="1">
      <c r="A168" s="325"/>
      <c r="B168" s="330"/>
      <c r="C168" s="330"/>
      <c r="D168" s="330"/>
      <c r="E168" s="330"/>
      <c r="F168" s="330"/>
      <c r="G168" s="330"/>
      <c r="H168" s="330"/>
      <c r="I168" s="330"/>
      <c r="J168" s="330"/>
      <c r="K168" s="330"/>
      <c r="L168" s="330"/>
      <c r="M168" s="330"/>
      <c r="N168" s="330"/>
      <c r="O168" s="330"/>
      <c r="P168" s="330"/>
      <c r="Q168" s="330"/>
      <c r="R168" s="330"/>
      <c r="S168" s="330"/>
      <c r="T168" s="330"/>
      <c r="U168" s="330"/>
      <c r="V168" s="330"/>
      <c r="W168" s="330"/>
      <c r="X168" s="330"/>
      <c r="Y168" s="330"/>
      <c r="Z168" s="330"/>
      <c r="AA168" s="330"/>
      <c r="AB168" s="330"/>
      <c r="AC168" s="330"/>
      <c r="AD168" s="330"/>
      <c r="AE168" s="330"/>
      <c r="AF168" s="330"/>
      <c r="AG168" s="330"/>
      <c r="AH168" s="330"/>
      <c r="AI168" s="330"/>
      <c r="AJ168" s="330"/>
      <c r="AK168" s="330"/>
      <c r="AL168" s="330"/>
      <c r="AM168" s="330"/>
      <c r="AN168" s="330"/>
    </row>
    <row r="169" spans="1:40" ht="15.75" customHeight="1">
      <c r="A169" s="325"/>
      <c r="B169" s="330"/>
      <c r="C169" s="330"/>
      <c r="D169" s="330"/>
      <c r="E169" s="330"/>
      <c r="F169" s="330"/>
      <c r="G169" s="330"/>
      <c r="H169" s="330"/>
      <c r="I169" s="330"/>
      <c r="J169" s="330"/>
      <c r="K169" s="330"/>
      <c r="L169" s="330"/>
      <c r="M169" s="330"/>
      <c r="N169" s="330"/>
      <c r="O169" s="330"/>
      <c r="P169" s="330"/>
      <c r="Q169" s="330"/>
      <c r="R169" s="330"/>
      <c r="S169" s="330"/>
      <c r="T169" s="330"/>
      <c r="U169" s="330"/>
      <c r="V169" s="330"/>
      <c r="W169" s="330"/>
      <c r="X169" s="330"/>
      <c r="Y169" s="330"/>
      <c r="Z169" s="330"/>
      <c r="AA169" s="330"/>
      <c r="AB169" s="330"/>
      <c r="AC169" s="330"/>
      <c r="AD169" s="330"/>
      <c r="AE169" s="330"/>
      <c r="AF169" s="330"/>
      <c r="AG169" s="330"/>
      <c r="AH169" s="330"/>
      <c r="AI169" s="330"/>
      <c r="AJ169" s="330"/>
      <c r="AK169" s="330"/>
      <c r="AL169" s="330"/>
      <c r="AM169" s="330"/>
      <c r="AN169" s="330"/>
    </row>
    <row r="170" spans="1:40" ht="15.75" customHeight="1">
      <c r="A170" s="325"/>
      <c r="B170" s="330"/>
      <c r="C170" s="330"/>
      <c r="D170" s="330"/>
      <c r="E170" s="330"/>
      <c r="F170" s="330"/>
      <c r="G170" s="330"/>
      <c r="H170" s="330"/>
      <c r="I170" s="330"/>
      <c r="J170" s="330"/>
      <c r="K170" s="330"/>
      <c r="L170" s="330"/>
      <c r="M170" s="330"/>
      <c r="N170" s="330"/>
      <c r="O170" s="330"/>
      <c r="P170" s="330"/>
      <c r="Q170" s="330"/>
      <c r="R170" s="330"/>
      <c r="S170" s="330"/>
      <c r="T170" s="330"/>
      <c r="U170" s="330"/>
      <c r="V170" s="330"/>
      <c r="W170" s="330"/>
      <c r="X170" s="330"/>
      <c r="Y170" s="330"/>
      <c r="Z170" s="330"/>
      <c r="AA170" s="330"/>
      <c r="AB170" s="330"/>
      <c r="AC170" s="330"/>
      <c r="AD170" s="330"/>
      <c r="AE170" s="330"/>
      <c r="AF170" s="330"/>
      <c r="AG170" s="330"/>
      <c r="AH170" s="330"/>
      <c r="AI170" s="330"/>
      <c r="AJ170" s="330"/>
      <c r="AK170" s="330"/>
      <c r="AL170" s="330"/>
      <c r="AM170" s="330"/>
      <c r="AN170" s="330"/>
    </row>
    <row r="171" spans="1:40" ht="15.75" customHeight="1">
      <c r="A171" s="325"/>
      <c r="B171" s="330"/>
      <c r="C171" s="330"/>
      <c r="D171" s="330"/>
      <c r="E171" s="330"/>
      <c r="F171" s="330"/>
      <c r="G171" s="330"/>
      <c r="H171" s="330"/>
      <c r="I171" s="330"/>
      <c r="J171" s="330"/>
      <c r="K171" s="330"/>
      <c r="L171" s="330"/>
      <c r="M171" s="330"/>
      <c r="N171" s="330"/>
      <c r="O171" s="330"/>
      <c r="P171" s="330"/>
      <c r="Q171" s="330"/>
      <c r="R171" s="330"/>
      <c r="S171" s="330"/>
      <c r="T171" s="330"/>
      <c r="U171" s="330"/>
      <c r="V171" s="330"/>
      <c r="W171" s="330"/>
      <c r="X171" s="330"/>
      <c r="Y171" s="330"/>
      <c r="Z171" s="330"/>
      <c r="AA171" s="330"/>
      <c r="AB171" s="330"/>
      <c r="AC171" s="330"/>
      <c r="AD171" s="330"/>
      <c r="AE171" s="330"/>
      <c r="AF171" s="330"/>
      <c r="AG171" s="330"/>
      <c r="AH171" s="330"/>
      <c r="AI171" s="330"/>
      <c r="AJ171" s="330"/>
      <c r="AK171" s="330"/>
      <c r="AL171" s="330"/>
      <c r="AM171" s="330"/>
      <c r="AN171" s="330"/>
    </row>
    <row r="172" spans="1:40" ht="15.75" customHeight="1">
      <c r="A172" s="325"/>
      <c r="B172" s="330"/>
      <c r="C172" s="330"/>
      <c r="D172" s="330"/>
      <c r="E172" s="330"/>
      <c r="F172" s="330"/>
      <c r="G172" s="330"/>
      <c r="H172" s="330"/>
      <c r="I172" s="330"/>
      <c r="J172" s="330"/>
      <c r="K172" s="330"/>
      <c r="L172" s="330"/>
      <c r="M172" s="330"/>
      <c r="N172" s="330"/>
      <c r="O172" s="330"/>
      <c r="P172" s="330"/>
      <c r="Q172" s="330"/>
      <c r="R172" s="330"/>
      <c r="S172" s="330"/>
      <c r="T172" s="330"/>
      <c r="U172" s="330"/>
      <c r="V172" s="330"/>
      <c r="W172" s="330"/>
      <c r="X172" s="330"/>
      <c r="Y172" s="330"/>
      <c r="Z172" s="330"/>
      <c r="AA172" s="330"/>
      <c r="AB172" s="330"/>
      <c r="AC172" s="330"/>
      <c r="AD172" s="330"/>
      <c r="AE172" s="330"/>
      <c r="AF172" s="330"/>
      <c r="AG172" s="330"/>
      <c r="AH172" s="330"/>
      <c r="AI172" s="330"/>
      <c r="AJ172" s="330"/>
      <c r="AK172" s="330"/>
      <c r="AL172" s="330"/>
      <c r="AM172" s="330"/>
      <c r="AN172" s="330"/>
    </row>
    <row r="173" spans="1:40" ht="15.75" customHeight="1">
      <c r="A173" s="325"/>
      <c r="B173" s="330"/>
      <c r="C173" s="330"/>
      <c r="D173" s="330"/>
      <c r="E173" s="330"/>
      <c r="F173" s="330"/>
      <c r="G173" s="330"/>
      <c r="H173" s="330"/>
      <c r="I173" s="330"/>
      <c r="J173" s="330"/>
      <c r="K173" s="330"/>
      <c r="L173" s="330"/>
      <c r="M173" s="330"/>
      <c r="N173" s="330"/>
      <c r="O173" s="330"/>
      <c r="P173" s="330"/>
      <c r="Q173" s="330"/>
      <c r="R173" s="330"/>
      <c r="S173" s="330"/>
      <c r="T173" s="330"/>
      <c r="U173" s="330"/>
      <c r="V173" s="330"/>
      <c r="W173" s="330"/>
      <c r="X173" s="330"/>
      <c r="Y173" s="330"/>
      <c r="Z173" s="330"/>
      <c r="AA173" s="330"/>
      <c r="AB173" s="330"/>
      <c r="AC173" s="330"/>
      <c r="AD173" s="330"/>
      <c r="AE173" s="330"/>
      <c r="AF173" s="330"/>
      <c r="AG173" s="330"/>
      <c r="AH173" s="330"/>
      <c r="AI173" s="330"/>
      <c r="AJ173" s="330"/>
      <c r="AK173" s="330"/>
      <c r="AL173" s="330"/>
      <c r="AM173" s="330"/>
      <c r="AN173" s="330"/>
    </row>
    <row r="174" spans="1:40" ht="15.75" customHeight="1">
      <c r="A174" s="325"/>
      <c r="B174" s="330"/>
      <c r="C174" s="330"/>
      <c r="D174" s="330"/>
      <c r="E174" s="330"/>
      <c r="F174" s="330"/>
      <c r="G174" s="330"/>
      <c r="H174" s="330"/>
      <c r="I174" s="330"/>
      <c r="J174" s="330"/>
      <c r="K174" s="330"/>
      <c r="L174" s="330"/>
      <c r="M174" s="330"/>
      <c r="N174" s="330"/>
      <c r="O174" s="330"/>
      <c r="P174" s="330"/>
      <c r="Q174" s="330"/>
      <c r="R174" s="330"/>
      <c r="S174" s="330"/>
      <c r="T174" s="330"/>
      <c r="U174" s="330"/>
      <c r="V174" s="330"/>
      <c r="W174" s="330"/>
      <c r="X174" s="330"/>
      <c r="Y174" s="330"/>
      <c r="Z174" s="330"/>
      <c r="AA174" s="330"/>
      <c r="AB174" s="330"/>
      <c r="AC174" s="330"/>
      <c r="AD174" s="330"/>
      <c r="AE174" s="330"/>
      <c r="AF174" s="330"/>
      <c r="AG174" s="330"/>
      <c r="AH174" s="330"/>
      <c r="AI174" s="330"/>
      <c r="AJ174" s="330"/>
      <c r="AK174" s="330"/>
      <c r="AL174" s="330"/>
      <c r="AM174" s="330"/>
      <c r="AN174" s="330"/>
    </row>
    <row r="175" spans="1:40" ht="15.75" customHeight="1">
      <c r="A175" s="325"/>
      <c r="B175" s="330"/>
      <c r="C175" s="330"/>
      <c r="D175" s="330"/>
      <c r="E175" s="330"/>
      <c r="F175" s="330"/>
      <c r="G175" s="330"/>
      <c r="H175" s="330"/>
      <c r="I175" s="330"/>
      <c r="J175" s="330"/>
      <c r="K175" s="330"/>
      <c r="L175" s="330"/>
      <c r="M175" s="330"/>
      <c r="N175" s="330"/>
      <c r="O175" s="330"/>
      <c r="P175" s="330"/>
      <c r="Q175" s="330"/>
      <c r="R175" s="330"/>
      <c r="S175" s="330"/>
      <c r="T175" s="330"/>
      <c r="U175" s="330"/>
      <c r="V175" s="330"/>
      <c r="W175" s="330"/>
      <c r="X175" s="330"/>
      <c r="Y175" s="330"/>
      <c r="Z175" s="330"/>
      <c r="AA175" s="330"/>
      <c r="AB175" s="330"/>
      <c r="AC175" s="330"/>
      <c r="AD175" s="330"/>
      <c r="AE175" s="330"/>
      <c r="AF175" s="330"/>
      <c r="AG175" s="330"/>
      <c r="AH175" s="330"/>
      <c r="AI175" s="330"/>
      <c r="AJ175" s="330"/>
      <c r="AK175" s="330"/>
      <c r="AL175" s="330"/>
      <c r="AM175" s="330"/>
      <c r="AN175" s="330"/>
    </row>
    <row r="176" spans="1:40" ht="15.75" customHeight="1">
      <c r="A176" s="325"/>
      <c r="B176" s="330"/>
      <c r="C176" s="330"/>
      <c r="D176" s="330"/>
      <c r="E176" s="330"/>
      <c r="F176" s="330"/>
      <c r="G176" s="330"/>
      <c r="H176" s="330"/>
      <c r="I176" s="330"/>
      <c r="J176" s="330"/>
      <c r="K176" s="330"/>
      <c r="L176" s="330"/>
      <c r="M176" s="330"/>
      <c r="N176" s="330"/>
      <c r="O176" s="330"/>
      <c r="P176" s="330"/>
      <c r="Q176" s="330"/>
      <c r="R176" s="330"/>
      <c r="S176" s="330"/>
      <c r="T176" s="330"/>
      <c r="U176" s="330"/>
      <c r="V176" s="330"/>
      <c r="W176" s="330"/>
      <c r="X176" s="330"/>
      <c r="Y176" s="330"/>
      <c r="Z176" s="330"/>
      <c r="AA176" s="330"/>
      <c r="AB176" s="330"/>
      <c r="AC176" s="330"/>
      <c r="AD176" s="330"/>
      <c r="AE176" s="330"/>
      <c r="AF176" s="330"/>
      <c r="AG176" s="330"/>
      <c r="AH176" s="330"/>
      <c r="AI176" s="330"/>
      <c r="AJ176" s="330"/>
      <c r="AK176" s="330"/>
      <c r="AL176" s="330"/>
      <c r="AM176" s="330"/>
      <c r="AN176" s="330"/>
    </row>
    <row r="177" spans="1:40" ht="15.75" customHeight="1">
      <c r="A177" s="325"/>
      <c r="B177" s="330"/>
      <c r="C177" s="330"/>
      <c r="D177" s="330"/>
      <c r="E177" s="330"/>
      <c r="F177" s="330"/>
      <c r="G177" s="330"/>
      <c r="H177" s="330"/>
      <c r="I177" s="330"/>
      <c r="J177" s="330"/>
      <c r="K177" s="330"/>
      <c r="L177" s="330"/>
      <c r="M177" s="330"/>
      <c r="N177" s="330"/>
      <c r="O177" s="330"/>
      <c r="P177" s="330"/>
      <c r="Q177" s="330"/>
      <c r="R177" s="330"/>
      <c r="S177" s="330"/>
      <c r="T177" s="330"/>
      <c r="U177" s="330"/>
      <c r="V177" s="330"/>
      <c r="W177" s="330"/>
      <c r="X177" s="330"/>
      <c r="Y177" s="330"/>
      <c r="Z177" s="330"/>
      <c r="AA177" s="330"/>
      <c r="AB177" s="330"/>
      <c r="AC177" s="330"/>
      <c r="AD177" s="330"/>
      <c r="AE177" s="330"/>
      <c r="AF177" s="330"/>
      <c r="AG177" s="330"/>
      <c r="AH177" s="330"/>
      <c r="AI177" s="330"/>
      <c r="AJ177" s="330"/>
      <c r="AK177" s="330"/>
      <c r="AL177" s="330"/>
      <c r="AM177" s="330"/>
      <c r="AN177" s="330"/>
    </row>
    <row r="178" spans="1:40" ht="15.75" customHeight="1">
      <c r="A178" s="325"/>
      <c r="B178" s="330"/>
      <c r="C178" s="330"/>
      <c r="D178" s="330"/>
      <c r="E178" s="330"/>
      <c r="F178" s="330"/>
      <c r="G178" s="330"/>
      <c r="H178" s="330"/>
      <c r="I178" s="330"/>
      <c r="J178" s="330"/>
      <c r="K178" s="330"/>
      <c r="L178" s="330"/>
      <c r="M178" s="330"/>
      <c r="N178" s="330"/>
      <c r="O178" s="330"/>
      <c r="P178" s="330"/>
      <c r="Q178" s="330"/>
      <c r="R178" s="330"/>
      <c r="S178" s="330"/>
      <c r="T178" s="330"/>
      <c r="U178" s="330"/>
      <c r="V178" s="330"/>
      <c r="W178" s="330"/>
      <c r="X178" s="330"/>
      <c r="Y178" s="330"/>
      <c r="Z178" s="330"/>
      <c r="AA178" s="330"/>
      <c r="AB178" s="330"/>
      <c r="AC178" s="330"/>
      <c r="AD178" s="330"/>
      <c r="AE178" s="330"/>
      <c r="AF178" s="330"/>
      <c r="AG178" s="330"/>
      <c r="AH178" s="330"/>
      <c r="AI178" s="330"/>
      <c r="AJ178" s="330"/>
      <c r="AK178" s="330"/>
      <c r="AL178" s="330"/>
      <c r="AM178" s="330"/>
      <c r="AN178" s="330"/>
    </row>
    <row r="179" spans="1:40" ht="15.75" customHeight="1">
      <c r="A179" s="325"/>
      <c r="B179" s="330"/>
      <c r="C179" s="330"/>
      <c r="D179" s="330"/>
      <c r="E179" s="330"/>
      <c r="F179" s="330"/>
      <c r="G179" s="330"/>
      <c r="H179" s="330"/>
      <c r="I179" s="330"/>
      <c r="J179" s="330"/>
      <c r="K179" s="330"/>
      <c r="L179" s="330"/>
      <c r="M179" s="330"/>
      <c r="N179" s="330"/>
      <c r="O179" s="330"/>
      <c r="P179" s="330"/>
      <c r="Q179" s="330"/>
      <c r="R179" s="330"/>
      <c r="S179" s="330"/>
      <c r="T179" s="330"/>
      <c r="U179" s="330"/>
      <c r="V179" s="330"/>
      <c r="W179" s="330"/>
      <c r="X179" s="330"/>
      <c r="Y179" s="330"/>
      <c r="Z179" s="330"/>
      <c r="AA179" s="330"/>
      <c r="AB179" s="330"/>
      <c r="AC179" s="330"/>
      <c r="AD179" s="330"/>
      <c r="AE179" s="330"/>
      <c r="AF179" s="330"/>
      <c r="AG179" s="330"/>
      <c r="AH179" s="330"/>
      <c r="AI179" s="330"/>
      <c r="AJ179" s="330"/>
      <c r="AK179" s="330"/>
      <c r="AL179" s="330"/>
      <c r="AM179" s="330"/>
      <c r="AN179" s="330"/>
    </row>
    <row r="180" spans="1:40" ht="15.75" customHeight="1">
      <c r="A180" s="325"/>
      <c r="B180" s="330"/>
      <c r="C180" s="330"/>
      <c r="D180" s="330"/>
      <c r="E180" s="330"/>
      <c r="F180" s="330"/>
      <c r="G180" s="330"/>
      <c r="H180" s="330"/>
      <c r="I180" s="330"/>
      <c r="J180" s="330"/>
      <c r="K180" s="330"/>
      <c r="L180" s="330"/>
      <c r="M180" s="330"/>
      <c r="N180" s="330"/>
      <c r="O180" s="330"/>
      <c r="P180" s="330"/>
      <c r="Q180" s="330"/>
      <c r="R180" s="330"/>
      <c r="S180" s="330"/>
      <c r="T180" s="330"/>
      <c r="U180" s="330"/>
      <c r="V180" s="330"/>
      <c r="W180" s="330"/>
      <c r="X180" s="330"/>
      <c r="Y180" s="330"/>
      <c r="Z180" s="330"/>
      <c r="AA180" s="330"/>
      <c r="AB180" s="330"/>
      <c r="AC180" s="330"/>
      <c r="AD180" s="330"/>
      <c r="AE180" s="330"/>
      <c r="AF180" s="330"/>
      <c r="AG180" s="330"/>
      <c r="AH180" s="330"/>
      <c r="AI180" s="330"/>
      <c r="AJ180" s="330"/>
      <c r="AK180" s="330"/>
      <c r="AL180" s="330"/>
      <c r="AM180" s="330"/>
      <c r="AN180" s="330"/>
    </row>
    <row r="181" spans="1:40" ht="15.75" customHeight="1">
      <c r="A181" s="325"/>
      <c r="B181" s="330"/>
      <c r="C181" s="330"/>
      <c r="D181" s="330"/>
      <c r="E181" s="330"/>
      <c r="F181" s="330"/>
      <c r="G181" s="330"/>
      <c r="H181" s="330"/>
      <c r="I181" s="330"/>
      <c r="J181" s="330"/>
      <c r="K181" s="330"/>
      <c r="L181" s="330"/>
      <c r="M181" s="330"/>
      <c r="N181" s="330"/>
      <c r="O181" s="330"/>
      <c r="P181" s="330"/>
      <c r="Q181" s="330"/>
      <c r="R181" s="330"/>
      <c r="S181" s="330"/>
      <c r="T181" s="330"/>
      <c r="U181" s="330"/>
      <c r="V181" s="330"/>
      <c r="W181" s="330"/>
      <c r="X181" s="330"/>
      <c r="Y181" s="330"/>
      <c r="Z181" s="330"/>
      <c r="AA181" s="330"/>
      <c r="AB181" s="330"/>
      <c r="AC181" s="330"/>
      <c r="AD181" s="330"/>
      <c r="AE181" s="330"/>
      <c r="AF181" s="330"/>
      <c r="AG181" s="330"/>
      <c r="AH181" s="330"/>
      <c r="AI181" s="330"/>
      <c r="AJ181" s="330"/>
      <c r="AK181" s="330"/>
      <c r="AL181" s="330"/>
      <c r="AM181" s="330"/>
      <c r="AN181" s="330"/>
    </row>
    <row r="182" spans="1:40" ht="15.75" customHeight="1">
      <c r="A182" s="325"/>
      <c r="B182" s="330"/>
      <c r="C182" s="330"/>
      <c r="D182" s="330"/>
      <c r="E182" s="330"/>
      <c r="F182" s="330"/>
      <c r="G182" s="330"/>
      <c r="H182" s="330"/>
      <c r="I182" s="330"/>
      <c r="J182" s="330"/>
      <c r="K182" s="330"/>
      <c r="L182" s="330"/>
      <c r="M182" s="330"/>
      <c r="N182" s="330"/>
      <c r="O182" s="330"/>
      <c r="P182" s="330"/>
      <c r="Q182" s="330"/>
      <c r="R182" s="330"/>
      <c r="S182" s="330"/>
      <c r="T182" s="330"/>
      <c r="U182" s="330"/>
      <c r="V182" s="330"/>
      <c r="W182" s="330"/>
      <c r="X182" s="330"/>
      <c r="Y182" s="330"/>
      <c r="Z182" s="330"/>
      <c r="AA182" s="330"/>
      <c r="AB182" s="330"/>
      <c r="AC182" s="330"/>
      <c r="AD182" s="330"/>
      <c r="AE182" s="330"/>
      <c r="AF182" s="330"/>
      <c r="AG182" s="330"/>
      <c r="AH182" s="330"/>
      <c r="AI182" s="330"/>
      <c r="AJ182" s="330"/>
      <c r="AK182" s="330"/>
      <c r="AL182" s="330"/>
      <c r="AM182" s="330"/>
      <c r="AN182" s="330"/>
    </row>
    <row r="183" spans="1:40" ht="15.75" customHeight="1">
      <c r="A183" s="325"/>
      <c r="B183" s="330"/>
      <c r="C183" s="330"/>
      <c r="D183" s="330"/>
      <c r="E183" s="330"/>
      <c r="F183" s="330"/>
      <c r="G183" s="330"/>
      <c r="H183" s="330"/>
      <c r="I183" s="330"/>
      <c r="J183" s="330"/>
      <c r="K183" s="330"/>
      <c r="L183" s="330"/>
      <c r="M183" s="330"/>
      <c r="N183" s="330"/>
      <c r="O183" s="330"/>
      <c r="P183" s="330"/>
      <c r="Q183" s="330"/>
      <c r="R183" s="330"/>
      <c r="S183" s="330"/>
      <c r="T183" s="330"/>
      <c r="U183" s="330"/>
      <c r="V183" s="330"/>
      <c r="W183" s="330"/>
      <c r="X183" s="330"/>
      <c r="Y183" s="330"/>
      <c r="Z183" s="330"/>
      <c r="AA183" s="330"/>
      <c r="AB183" s="330"/>
      <c r="AC183" s="330"/>
      <c r="AD183" s="330"/>
      <c r="AE183" s="330"/>
      <c r="AF183" s="330"/>
      <c r="AG183" s="330"/>
      <c r="AH183" s="330"/>
      <c r="AI183" s="330"/>
      <c r="AJ183" s="330"/>
      <c r="AK183" s="330"/>
      <c r="AL183" s="330"/>
      <c r="AM183" s="330"/>
      <c r="AN183" s="330"/>
    </row>
    <row r="184" spans="1:40" ht="15.75" customHeight="1">
      <c r="A184" s="325"/>
      <c r="B184" s="330"/>
      <c r="C184" s="330"/>
      <c r="D184" s="330"/>
      <c r="E184" s="330"/>
      <c r="F184" s="330"/>
      <c r="G184" s="330"/>
      <c r="H184" s="330"/>
      <c r="I184" s="330"/>
      <c r="J184" s="330"/>
      <c r="K184" s="330"/>
      <c r="L184" s="330"/>
      <c r="M184" s="330"/>
      <c r="N184" s="330"/>
      <c r="O184" s="330"/>
      <c r="P184" s="330"/>
      <c r="Q184" s="330"/>
      <c r="R184" s="330"/>
      <c r="S184" s="330"/>
      <c r="T184" s="330"/>
      <c r="U184" s="330"/>
      <c r="V184" s="330"/>
      <c r="W184" s="330"/>
      <c r="X184" s="330"/>
      <c r="Y184" s="330"/>
      <c r="Z184" s="330"/>
      <c r="AA184" s="330"/>
      <c r="AB184" s="330"/>
      <c r="AC184" s="330"/>
      <c r="AD184" s="330"/>
      <c r="AE184" s="330"/>
      <c r="AF184" s="330"/>
      <c r="AG184" s="330"/>
      <c r="AH184" s="330"/>
      <c r="AI184" s="330"/>
      <c r="AJ184" s="330"/>
      <c r="AK184" s="330"/>
      <c r="AL184" s="330"/>
      <c r="AM184" s="330"/>
      <c r="AN184" s="330"/>
    </row>
    <row r="185" spans="1:40" ht="15.75" customHeight="1">
      <c r="A185" s="325"/>
      <c r="B185" s="330"/>
      <c r="C185" s="330"/>
      <c r="D185" s="330"/>
      <c r="E185" s="330"/>
      <c r="F185" s="330"/>
      <c r="G185" s="330"/>
      <c r="H185" s="330"/>
      <c r="I185" s="330"/>
      <c r="J185" s="330"/>
      <c r="K185" s="330"/>
      <c r="L185" s="330"/>
      <c r="M185" s="330"/>
      <c r="N185" s="330"/>
      <c r="O185" s="330"/>
      <c r="P185" s="330"/>
      <c r="Q185" s="330"/>
      <c r="R185" s="330"/>
      <c r="S185" s="330"/>
      <c r="T185" s="330"/>
      <c r="U185" s="330"/>
      <c r="V185" s="330"/>
      <c r="W185" s="330"/>
      <c r="X185" s="330"/>
      <c r="Y185" s="330"/>
      <c r="Z185" s="330"/>
      <c r="AA185" s="330"/>
      <c r="AB185" s="330"/>
      <c r="AC185" s="330"/>
      <c r="AD185" s="330"/>
      <c r="AE185" s="330"/>
      <c r="AF185" s="330"/>
      <c r="AG185" s="330"/>
      <c r="AH185" s="330"/>
      <c r="AI185" s="330"/>
      <c r="AJ185" s="330"/>
      <c r="AK185" s="330"/>
      <c r="AL185" s="330"/>
      <c r="AM185" s="330"/>
      <c r="AN185" s="330"/>
    </row>
    <row r="186" spans="1:40" ht="15.75" customHeight="1">
      <c r="A186" s="325"/>
      <c r="B186" s="330"/>
      <c r="C186" s="330"/>
      <c r="D186" s="330"/>
      <c r="E186" s="330"/>
      <c r="F186" s="330"/>
      <c r="G186" s="330"/>
      <c r="H186" s="330"/>
      <c r="I186" s="330"/>
      <c r="J186" s="330"/>
      <c r="K186" s="330"/>
      <c r="L186" s="330"/>
      <c r="M186" s="330"/>
      <c r="N186" s="330"/>
      <c r="O186" s="330"/>
      <c r="P186" s="330"/>
      <c r="Q186" s="330"/>
      <c r="R186" s="330"/>
      <c r="S186" s="330"/>
      <c r="T186" s="330"/>
      <c r="U186" s="330"/>
      <c r="V186" s="330"/>
      <c r="W186" s="330"/>
      <c r="X186" s="330"/>
      <c r="Y186" s="330"/>
      <c r="Z186" s="330"/>
      <c r="AA186" s="330"/>
      <c r="AB186" s="330"/>
      <c r="AC186" s="330"/>
      <c r="AD186" s="330"/>
      <c r="AE186" s="330"/>
      <c r="AF186" s="330"/>
      <c r="AG186" s="330"/>
      <c r="AH186" s="330"/>
      <c r="AI186" s="330"/>
      <c r="AJ186" s="330"/>
      <c r="AK186" s="330"/>
      <c r="AL186" s="330"/>
      <c r="AM186" s="330"/>
      <c r="AN186" s="330"/>
    </row>
    <row r="187" spans="1:40" ht="15.75" customHeight="1">
      <c r="A187" s="325"/>
      <c r="B187" s="330"/>
      <c r="C187" s="330"/>
      <c r="D187" s="330"/>
      <c r="E187" s="330"/>
      <c r="F187" s="330"/>
      <c r="G187" s="330"/>
      <c r="H187" s="330"/>
      <c r="I187" s="330"/>
      <c r="J187" s="330"/>
      <c r="K187" s="330"/>
      <c r="L187" s="330"/>
      <c r="M187" s="330"/>
      <c r="N187" s="330"/>
      <c r="O187" s="330"/>
      <c r="P187" s="330"/>
      <c r="Q187" s="330"/>
      <c r="R187" s="330"/>
      <c r="S187" s="330"/>
      <c r="T187" s="330"/>
      <c r="U187" s="330"/>
      <c r="V187" s="330"/>
      <c r="W187" s="330"/>
      <c r="X187" s="330"/>
      <c r="Y187" s="330"/>
      <c r="Z187" s="330"/>
      <c r="AA187" s="330"/>
      <c r="AB187" s="330"/>
      <c r="AC187" s="330"/>
      <c r="AD187" s="330"/>
      <c r="AE187" s="330"/>
      <c r="AF187" s="330"/>
      <c r="AG187" s="330"/>
      <c r="AH187" s="330"/>
      <c r="AI187" s="330"/>
      <c r="AJ187" s="330"/>
      <c r="AK187" s="330"/>
      <c r="AL187" s="330"/>
      <c r="AM187" s="330"/>
      <c r="AN187" s="330"/>
    </row>
    <row r="188" spans="1:40" ht="15.75" customHeight="1">
      <c r="A188" s="325"/>
      <c r="B188" s="330"/>
      <c r="C188" s="330"/>
      <c r="D188" s="330"/>
      <c r="E188" s="330"/>
      <c r="F188" s="330"/>
      <c r="G188" s="330"/>
      <c r="H188" s="330"/>
      <c r="I188" s="330"/>
      <c r="J188" s="330"/>
      <c r="K188" s="330"/>
      <c r="L188" s="330"/>
      <c r="M188" s="330"/>
      <c r="N188" s="330"/>
      <c r="O188" s="330"/>
      <c r="P188" s="330"/>
      <c r="Q188" s="330"/>
      <c r="R188" s="330"/>
      <c r="S188" s="330"/>
      <c r="T188" s="330"/>
      <c r="U188" s="330"/>
      <c r="V188" s="330"/>
      <c r="W188" s="330"/>
      <c r="X188" s="330"/>
      <c r="Y188" s="330"/>
      <c r="Z188" s="330"/>
      <c r="AA188" s="330"/>
      <c r="AB188" s="330"/>
      <c r="AC188" s="330"/>
      <c r="AD188" s="330"/>
      <c r="AE188" s="330"/>
      <c r="AF188" s="330"/>
      <c r="AG188" s="330"/>
      <c r="AH188" s="330"/>
      <c r="AI188" s="330"/>
      <c r="AJ188" s="330"/>
      <c r="AK188" s="330"/>
      <c r="AL188" s="330"/>
      <c r="AM188" s="330"/>
      <c r="AN188" s="330"/>
    </row>
    <row r="189" spans="1:40" ht="15.75" customHeight="1">
      <c r="A189" s="325"/>
      <c r="B189" s="330"/>
      <c r="C189" s="330"/>
      <c r="D189" s="330"/>
      <c r="E189" s="330"/>
      <c r="F189" s="330"/>
      <c r="G189" s="330"/>
      <c r="H189" s="330"/>
      <c r="I189" s="330"/>
      <c r="J189" s="330"/>
      <c r="K189" s="330"/>
      <c r="L189" s="330"/>
      <c r="M189" s="330"/>
      <c r="N189" s="330"/>
      <c r="O189" s="330"/>
      <c r="P189" s="330"/>
      <c r="Q189" s="330"/>
      <c r="R189" s="330"/>
      <c r="S189" s="330"/>
      <c r="T189" s="330"/>
      <c r="U189" s="330"/>
      <c r="V189" s="330"/>
      <c r="W189" s="330"/>
      <c r="X189" s="330"/>
      <c r="Y189" s="330"/>
      <c r="Z189" s="330"/>
      <c r="AA189" s="330"/>
      <c r="AB189" s="330"/>
      <c r="AC189" s="330"/>
      <c r="AD189" s="330"/>
      <c r="AE189" s="330"/>
      <c r="AF189" s="330"/>
      <c r="AG189" s="330"/>
      <c r="AH189" s="330"/>
      <c r="AI189" s="330"/>
      <c r="AJ189" s="330"/>
      <c r="AK189" s="330"/>
      <c r="AL189" s="330"/>
      <c r="AM189" s="330"/>
      <c r="AN189" s="330"/>
    </row>
    <row r="190" spans="1:40" ht="15.75" customHeight="1">
      <c r="A190" s="325"/>
      <c r="B190" s="330"/>
      <c r="C190" s="330"/>
      <c r="D190" s="330"/>
      <c r="E190" s="330"/>
      <c r="F190" s="330"/>
      <c r="G190" s="330"/>
      <c r="H190" s="330"/>
      <c r="I190" s="330"/>
      <c r="J190" s="330"/>
      <c r="K190" s="330"/>
      <c r="L190" s="330"/>
      <c r="M190" s="330"/>
      <c r="N190" s="330"/>
      <c r="O190" s="330"/>
      <c r="P190" s="330"/>
      <c r="Q190" s="330"/>
      <c r="R190" s="330"/>
      <c r="S190" s="330"/>
      <c r="T190" s="330"/>
      <c r="U190" s="330"/>
      <c r="V190" s="330"/>
      <c r="W190" s="330"/>
      <c r="X190" s="330"/>
      <c r="Y190" s="330"/>
      <c r="Z190" s="330"/>
      <c r="AA190" s="330"/>
      <c r="AB190" s="330"/>
      <c r="AC190" s="330"/>
      <c r="AD190" s="330"/>
      <c r="AE190" s="330"/>
      <c r="AF190" s="330"/>
      <c r="AG190" s="330"/>
      <c r="AH190" s="330"/>
      <c r="AI190" s="330"/>
      <c r="AJ190" s="330"/>
      <c r="AK190" s="330"/>
      <c r="AL190" s="330"/>
      <c r="AM190" s="330"/>
      <c r="AN190" s="330"/>
    </row>
    <row r="191" spans="1:40" ht="15.75" customHeight="1">
      <c r="A191" s="325"/>
      <c r="B191" s="330"/>
      <c r="C191" s="330"/>
      <c r="D191" s="330"/>
      <c r="E191" s="330"/>
      <c r="F191" s="330"/>
      <c r="G191" s="330"/>
      <c r="H191" s="330"/>
      <c r="I191" s="330"/>
      <c r="J191" s="330"/>
      <c r="K191" s="330"/>
      <c r="L191" s="330"/>
      <c r="M191" s="330"/>
      <c r="N191" s="330"/>
      <c r="O191" s="330"/>
      <c r="P191" s="330"/>
      <c r="Q191" s="330"/>
      <c r="R191" s="330"/>
      <c r="S191" s="330"/>
      <c r="T191" s="330"/>
      <c r="U191" s="330"/>
      <c r="V191" s="330"/>
      <c r="W191" s="330"/>
      <c r="X191" s="330"/>
      <c r="Y191" s="330"/>
      <c r="Z191" s="330"/>
      <c r="AA191" s="330"/>
      <c r="AB191" s="330"/>
      <c r="AC191" s="330"/>
      <c r="AD191" s="330"/>
      <c r="AE191" s="330"/>
      <c r="AF191" s="330"/>
      <c r="AG191" s="330"/>
      <c r="AH191" s="330"/>
      <c r="AI191" s="330"/>
      <c r="AJ191" s="330"/>
      <c r="AK191" s="330"/>
      <c r="AL191" s="330"/>
      <c r="AM191" s="330"/>
      <c r="AN191" s="330"/>
    </row>
    <row r="192" spans="1:40" ht="15.75" customHeight="1">
      <c r="A192" s="325"/>
      <c r="B192" s="330"/>
      <c r="C192" s="330"/>
      <c r="D192" s="330"/>
      <c r="E192" s="330"/>
      <c r="F192" s="330"/>
      <c r="G192" s="330"/>
      <c r="H192" s="330"/>
      <c r="I192" s="330"/>
      <c r="J192" s="330"/>
      <c r="K192" s="330"/>
      <c r="L192" s="330"/>
      <c r="M192" s="330"/>
      <c r="N192" s="330"/>
      <c r="O192" s="330"/>
      <c r="P192" s="330"/>
      <c r="Q192" s="330"/>
      <c r="R192" s="330"/>
      <c r="S192" s="330"/>
      <c r="T192" s="330"/>
      <c r="U192" s="330"/>
      <c r="V192" s="330"/>
      <c r="W192" s="330"/>
      <c r="X192" s="330"/>
      <c r="Y192" s="330"/>
      <c r="Z192" s="330"/>
      <c r="AA192" s="330"/>
      <c r="AB192" s="330"/>
      <c r="AC192" s="330"/>
      <c r="AD192" s="330"/>
      <c r="AE192" s="330"/>
      <c r="AF192" s="330"/>
      <c r="AG192" s="330"/>
      <c r="AH192" s="330"/>
      <c r="AI192" s="330"/>
      <c r="AJ192" s="330"/>
      <c r="AK192" s="330"/>
      <c r="AL192" s="330"/>
      <c r="AM192" s="330"/>
      <c r="AN192" s="330"/>
    </row>
    <row r="193" spans="1:40" ht="15.75" customHeight="1">
      <c r="A193" s="325"/>
      <c r="B193" s="330"/>
      <c r="C193" s="330"/>
      <c r="D193" s="330"/>
      <c r="E193" s="330"/>
      <c r="F193" s="330"/>
      <c r="G193" s="330"/>
      <c r="H193" s="330"/>
      <c r="I193" s="330"/>
      <c r="J193" s="330"/>
      <c r="K193" s="330"/>
      <c r="L193" s="330"/>
      <c r="M193" s="330"/>
      <c r="N193" s="330"/>
      <c r="O193" s="330"/>
      <c r="P193" s="330"/>
      <c r="Q193" s="330"/>
      <c r="R193" s="330"/>
      <c r="S193" s="330"/>
      <c r="T193" s="330"/>
      <c r="U193" s="330"/>
      <c r="V193" s="330"/>
      <c r="W193" s="330"/>
      <c r="X193" s="330"/>
      <c r="Y193" s="330"/>
      <c r="Z193" s="330"/>
      <c r="AA193" s="330"/>
      <c r="AB193" s="330"/>
      <c r="AC193" s="330"/>
      <c r="AD193" s="330"/>
      <c r="AE193" s="330"/>
      <c r="AF193" s="330"/>
      <c r="AG193" s="330"/>
      <c r="AH193" s="330"/>
      <c r="AI193" s="330"/>
      <c r="AJ193" s="330"/>
      <c r="AK193" s="330"/>
      <c r="AL193" s="330"/>
      <c r="AM193" s="330"/>
      <c r="AN193" s="330"/>
    </row>
    <row r="194" spans="1:40" ht="15.75" customHeight="1">
      <c r="A194" s="325"/>
      <c r="B194" s="330"/>
      <c r="C194" s="330"/>
      <c r="D194" s="330"/>
      <c r="E194" s="330"/>
      <c r="F194" s="330"/>
      <c r="G194" s="330"/>
      <c r="H194" s="330"/>
      <c r="I194" s="330"/>
      <c r="J194" s="330"/>
      <c r="K194" s="330"/>
      <c r="L194" s="330"/>
      <c r="M194" s="330"/>
      <c r="N194" s="330"/>
      <c r="O194" s="330"/>
      <c r="P194" s="330"/>
      <c r="Q194" s="330"/>
      <c r="R194" s="330"/>
      <c r="S194" s="330"/>
      <c r="T194" s="330"/>
      <c r="U194" s="330"/>
      <c r="V194" s="330"/>
      <c r="W194" s="330"/>
      <c r="X194" s="330"/>
      <c r="Y194" s="330"/>
      <c r="Z194" s="330"/>
      <c r="AA194" s="330"/>
      <c r="AB194" s="330"/>
      <c r="AC194" s="330"/>
      <c r="AD194" s="330"/>
      <c r="AE194" s="330"/>
      <c r="AF194" s="330"/>
      <c r="AG194" s="330"/>
      <c r="AH194" s="330"/>
      <c r="AI194" s="330"/>
      <c r="AJ194" s="330"/>
      <c r="AK194" s="330"/>
      <c r="AL194" s="330"/>
      <c r="AM194" s="330"/>
      <c r="AN194" s="330"/>
    </row>
    <row r="195" spans="1:40" ht="15.75" customHeight="1">
      <c r="A195" s="325"/>
      <c r="B195" s="330"/>
      <c r="C195" s="330"/>
      <c r="D195" s="330"/>
      <c r="E195" s="330"/>
      <c r="F195" s="330"/>
      <c r="G195" s="330"/>
      <c r="H195" s="330"/>
      <c r="I195" s="330"/>
      <c r="J195" s="330"/>
      <c r="K195" s="330"/>
      <c r="L195" s="330"/>
      <c r="M195" s="330"/>
      <c r="N195" s="330"/>
      <c r="O195" s="330"/>
      <c r="P195" s="330"/>
      <c r="Q195" s="330"/>
      <c r="R195" s="330"/>
      <c r="S195" s="330"/>
      <c r="T195" s="330"/>
      <c r="U195" s="330"/>
      <c r="V195" s="330"/>
      <c r="W195" s="330"/>
      <c r="X195" s="330"/>
      <c r="Y195" s="330"/>
      <c r="Z195" s="330"/>
      <c r="AA195" s="330"/>
      <c r="AB195" s="330"/>
      <c r="AC195" s="330"/>
      <c r="AD195" s="330"/>
      <c r="AE195" s="330"/>
      <c r="AF195" s="330"/>
      <c r="AG195" s="330"/>
      <c r="AH195" s="330"/>
      <c r="AI195" s="330"/>
      <c r="AJ195" s="330"/>
      <c r="AK195" s="330"/>
      <c r="AL195" s="330"/>
      <c r="AM195" s="330"/>
      <c r="AN195" s="330"/>
    </row>
    <row r="196" spans="1:40" ht="15.75" customHeight="1">
      <c r="A196" s="325"/>
      <c r="B196" s="330"/>
      <c r="C196" s="330"/>
      <c r="D196" s="330"/>
      <c r="E196" s="330"/>
      <c r="F196" s="330"/>
      <c r="G196" s="330"/>
      <c r="H196" s="330"/>
      <c r="I196" s="330"/>
      <c r="J196" s="330"/>
      <c r="K196" s="330"/>
      <c r="L196" s="330"/>
      <c r="M196" s="330"/>
      <c r="N196" s="330"/>
      <c r="O196" s="330"/>
      <c r="P196" s="330"/>
      <c r="Q196" s="330"/>
      <c r="R196" s="330"/>
      <c r="S196" s="330"/>
      <c r="T196" s="330"/>
      <c r="U196" s="330"/>
      <c r="V196" s="330"/>
      <c r="W196" s="330"/>
      <c r="X196" s="330"/>
      <c r="Y196" s="330"/>
      <c r="Z196" s="330"/>
      <c r="AA196" s="330"/>
      <c r="AB196" s="330"/>
      <c r="AC196" s="330"/>
      <c r="AD196" s="330"/>
      <c r="AE196" s="330"/>
      <c r="AF196" s="330"/>
      <c r="AG196" s="330"/>
      <c r="AH196" s="330"/>
      <c r="AI196" s="330"/>
      <c r="AJ196" s="330"/>
      <c r="AK196" s="330"/>
      <c r="AL196" s="330"/>
      <c r="AM196" s="330"/>
      <c r="AN196" s="330"/>
    </row>
    <row r="197" spans="1:40" ht="15.75" customHeight="1">
      <c r="A197" s="325"/>
      <c r="B197" s="330"/>
      <c r="C197" s="330"/>
      <c r="D197" s="330"/>
      <c r="E197" s="330"/>
      <c r="F197" s="330"/>
      <c r="G197" s="330"/>
      <c r="H197" s="330"/>
      <c r="I197" s="330"/>
      <c r="J197" s="330"/>
      <c r="K197" s="330"/>
      <c r="L197" s="330"/>
      <c r="M197" s="330"/>
      <c r="N197" s="330"/>
      <c r="O197" s="330"/>
      <c r="P197" s="330"/>
      <c r="Q197" s="330"/>
      <c r="R197" s="330"/>
      <c r="S197" s="330"/>
      <c r="T197" s="330"/>
      <c r="U197" s="330"/>
      <c r="V197" s="330"/>
      <c r="W197" s="330"/>
      <c r="X197" s="330"/>
      <c r="Y197" s="330"/>
      <c r="Z197" s="330"/>
      <c r="AA197" s="330"/>
      <c r="AB197" s="330"/>
      <c r="AC197" s="330"/>
      <c r="AD197" s="330"/>
      <c r="AE197" s="330"/>
      <c r="AF197" s="330"/>
      <c r="AG197" s="330"/>
      <c r="AH197" s="330"/>
      <c r="AI197" s="330"/>
      <c r="AJ197" s="330"/>
      <c r="AK197" s="330"/>
      <c r="AL197" s="330"/>
      <c r="AM197" s="330"/>
      <c r="AN197" s="330"/>
    </row>
    <row r="198" spans="1:40" ht="15.75" customHeight="1">
      <c r="A198" s="325"/>
      <c r="B198" s="330"/>
      <c r="C198" s="330"/>
      <c r="D198" s="330"/>
      <c r="E198" s="330"/>
      <c r="F198" s="330"/>
      <c r="G198" s="330"/>
      <c r="H198" s="330"/>
      <c r="I198" s="330"/>
      <c r="J198" s="330"/>
      <c r="K198" s="330"/>
      <c r="L198" s="330"/>
      <c r="M198" s="330"/>
      <c r="N198" s="330"/>
      <c r="O198" s="330"/>
      <c r="P198" s="330"/>
      <c r="Q198" s="330"/>
      <c r="R198" s="330"/>
      <c r="S198" s="330"/>
      <c r="T198" s="330"/>
      <c r="U198" s="330"/>
      <c r="V198" s="330"/>
      <c r="W198" s="330"/>
      <c r="X198" s="330"/>
      <c r="Y198" s="330"/>
      <c r="Z198" s="330"/>
      <c r="AA198" s="330"/>
      <c r="AB198" s="330"/>
      <c r="AC198" s="330"/>
      <c r="AD198" s="330"/>
      <c r="AE198" s="330"/>
      <c r="AF198" s="330"/>
      <c r="AG198" s="330"/>
      <c r="AH198" s="330"/>
      <c r="AI198" s="330"/>
      <c r="AJ198" s="330"/>
      <c r="AK198" s="330"/>
      <c r="AL198" s="330"/>
      <c r="AM198" s="330"/>
      <c r="AN198" s="330"/>
    </row>
    <row r="199" spans="1:40" ht="15.75" customHeight="1">
      <c r="A199" s="325"/>
      <c r="B199" s="330"/>
      <c r="C199" s="330"/>
      <c r="D199" s="330"/>
      <c r="E199" s="330"/>
      <c r="F199" s="330"/>
      <c r="G199" s="330"/>
      <c r="H199" s="330"/>
      <c r="I199" s="330"/>
      <c r="J199" s="330"/>
      <c r="K199" s="330"/>
      <c r="L199" s="330"/>
      <c r="M199" s="330"/>
      <c r="N199" s="330"/>
      <c r="O199" s="330"/>
      <c r="P199" s="330"/>
      <c r="Q199" s="330"/>
      <c r="R199" s="330"/>
      <c r="S199" s="330"/>
      <c r="T199" s="330"/>
      <c r="U199" s="330"/>
      <c r="V199" s="330"/>
      <c r="W199" s="330"/>
      <c r="X199" s="330"/>
      <c r="Y199" s="330"/>
      <c r="Z199" s="330"/>
      <c r="AA199" s="330"/>
      <c r="AB199" s="330"/>
      <c r="AC199" s="330"/>
      <c r="AD199" s="330"/>
      <c r="AE199" s="330"/>
      <c r="AF199" s="330"/>
      <c r="AG199" s="330"/>
      <c r="AH199" s="330"/>
      <c r="AI199" s="330"/>
      <c r="AJ199" s="330"/>
      <c r="AK199" s="330"/>
      <c r="AL199" s="330"/>
      <c r="AM199" s="330"/>
      <c r="AN199" s="330"/>
    </row>
    <row r="200" spans="1:40" ht="15.75" customHeight="1">
      <c r="A200" s="325"/>
      <c r="B200" s="330"/>
      <c r="C200" s="330"/>
      <c r="D200" s="330"/>
      <c r="E200" s="330"/>
      <c r="F200" s="330"/>
      <c r="G200" s="330"/>
      <c r="H200" s="330"/>
      <c r="I200" s="330"/>
      <c r="J200" s="330"/>
      <c r="K200" s="330"/>
      <c r="L200" s="330"/>
      <c r="M200" s="330"/>
      <c r="N200" s="330"/>
      <c r="O200" s="330"/>
      <c r="P200" s="330"/>
      <c r="Q200" s="330"/>
      <c r="R200" s="330"/>
      <c r="S200" s="330"/>
      <c r="T200" s="330"/>
      <c r="U200" s="330"/>
      <c r="V200" s="330"/>
      <c r="W200" s="330"/>
      <c r="X200" s="330"/>
      <c r="Y200" s="330"/>
      <c r="Z200" s="330"/>
      <c r="AA200" s="330"/>
      <c r="AB200" s="330"/>
      <c r="AC200" s="330"/>
      <c r="AD200" s="330"/>
      <c r="AE200" s="330"/>
      <c r="AF200" s="330"/>
      <c r="AG200" s="330"/>
      <c r="AH200" s="330"/>
      <c r="AI200" s="330"/>
      <c r="AJ200" s="330"/>
      <c r="AK200" s="330"/>
      <c r="AL200" s="330"/>
      <c r="AM200" s="330"/>
      <c r="AN200" s="330"/>
    </row>
    <row r="201" spans="1:40" ht="15.75" customHeight="1">
      <c r="A201" s="325"/>
      <c r="B201" s="330"/>
      <c r="C201" s="330"/>
      <c r="D201" s="330"/>
      <c r="E201" s="330"/>
      <c r="F201" s="330"/>
      <c r="G201" s="330"/>
      <c r="H201" s="330"/>
      <c r="I201" s="330"/>
      <c r="J201" s="330"/>
      <c r="K201" s="330"/>
      <c r="L201" s="330"/>
      <c r="M201" s="330"/>
      <c r="N201" s="330"/>
      <c r="O201" s="330"/>
      <c r="P201" s="330"/>
      <c r="Q201" s="330"/>
      <c r="R201" s="330"/>
      <c r="S201" s="330"/>
      <c r="T201" s="330"/>
      <c r="U201" s="330"/>
      <c r="V201" s="330"/>
      <c r="W201" s="330"/>
      <c r="X201" s="330"/>
      <c r="Y201" s="330"/>
      <c r="Z201" s="330"/>
      <c r="AA201" s="330"/>
      <c r="AB201" s="330"/>
      <c r="AC201" s="330"/>
      <c r="AD201" s="330"/>
      <c r="AE201" s="330"/>
      <c r="AF201" s="330"/>
      <c r="AG201" s="330"/>
      <c r="AH201" s="330"/>
      <c r="AI201" s="330"/>
      <c r="AJ201" s="330"/>
      <c r="AK201" s="330"/>
      <c r="AL201" s="330"/>
      <c r="AM201" s="330"/>
      <c r="AN201" s="330"/>
    </row>
    <row r="202" spans="1:40" ht="15.75" customHeight="1">
      <c r="A202" s="325"/>
      <c r="B202" s="330"/>
      <c r="C202" s="330"/>
      <c r="D202" s="330"/>
      <c r="E202" s="330"/>
      <c r="F202" s="330"/>
      <c r="G202" s="330"/>
      <c r="H202" s="330"/>
      <c r="I202" s="330"/>
      <c r="J202" s="330"/>
      <c r="K202" s="330"/>
      <c r="L202" s="330"/>
      <c r="M202" s="330"/>
      <c r="N202" s="330"/>
      <c r="O202" s="330"/>
      <c r="P202" s="330"/>
      <c r="Q202" s="330"/>
      <c r="R202" s="330"/>
      <c r="S202" s="330"/>
      <c r="T202" s="330"/>
      <c r="U202" s="330"/>
      <c r="V202" s="330"/>
      <c r="W202" s="330"/>
      <c r="X202" s="330"/>
      <c r="Y202" s="330"/>
      <c r="Z202" s="330"/>
      <c r="AA202" s="330"/>
      <c r="AB202" s="330"/>
      <c r="AC202" s="330"/>
      <c r="AD202" s="330"/>
      <c r="AE202" s="330"/>
      <c r="AF202" s="330"/>
      <c r="AG202" s="330"/>
      <c r="AH202" s="330"/>
      <c r="AI202" s="330"/>
      <c r="AJ202" s="330"/>
      <c r="AK202" s="330"/>
      <c r="AL202" s="330"/>
      <c r="AM202" s="330"/>
      <c r="AN202" s="330"/>
    </row>
    <row r="203" spans="1:40" ht="15.75" customHeight="1">
      <c r="A203" s="325"/>
      <c r="B203" s="330"/>
      <c r="C203" s="330"/>
      <c r="D203" s="330"/>
      <c r="E203" s="330"/>
      <c r="F203" s="330"/>
      <c r="G203" s="330"/>
      <c r="H203" s="330"/>
      <c r="I203" s="330"/>
      <c r="J203" s="330"/>
      <c r="K203" s="330"/>
      <c r="L203" s="330"/>
      <c r="M203" s="330"/>
      <c r="N203" s="330"/>
      <c r="O203" s="330"/>
      <c r="P203" s="330"/>
      <c r="Q203" s="330"/>
      <c r="R203" s="330"/>
      <c r="S203" s="330"/>
      <c r="T203" s="330"/>
      <c r="U203" s="330"/>
      <c r="V203" s="330"/>
      <c r="W203" s="330"/>
      <c r="X203" s="330"/>
      <c r="Y203" s="330"/>
      <c r="Z203" s="330"/>
      <c r="AA203" s="330"/>
      <c r="AB203" s="330"/>
      <c r="AC203" s="330"/>
      <c r="AD203" s="330"/>
      <c r="AE203" s="330"/>
      <c r="AF203" s="330"/>
      <c r="AG203" s="330"/>
      <c r="AH203" s="330"/>
      <c r="AI203" s="330"/>
      <c r="AJ203" s="330"/>
      <c r="AK203" s="330"/>
      <c r="AL203" s="330"/>
      <c r="AM203" s="330"/>
      <c r="AN203" s="330"/>
    </row>
    <row r="204" spans="1:40" ht="15.75" customHeight="1">
      <c r="A204" s="325"/>
      <c r="B204" s="330"/>
      <c r="C204" s="330"/>
      <c r="D204" s="330"/>
      <c r="E204" s="330"/>
      <c r="F204" s="330"/>
      <c r="G204" s="330"/>
      <c r="H204" s="330"/>
      <c r="I204" s="330"/>
      <c r="J204" s="330"/>
      <c r="K204" s="330"/>
      <c r="L204" s="330"/>
      <c r="M204" s="330"/>
      <c r="N204" s="330"/>
      <c r="O204" s="330"/>
      <c r="P204" s="330"/>
      <c r="Q204" s="330"/>
      <c r="R204" s="330"/>
      <c r="S204" s="330"/>
      <c r="T204" s="330"/>
      <c r="U204" s="330"/>
      <c r="V204" s="330"/>
      <c r="W204" s="330"/>
      <c r="X204" s="330"/>
      <c r="Y204" s="330"/>
      <c r="Z204" s="330"/>
      <c r="AA204" s="330"/>
      <c r="AB204" s="330"/>
      <c r="AC204" s="330"/>
      <c r="AD204" s="330"/>
      <c r="AE204" s="330"/>
      <c r="AF204" s="330"/>
      <c r="AG204" s="330"/>
      <c r="AH204" s="330"/>
      <c r="AI204" s="330"/>
      <c r="AJ204" s="330"/>
      <c r="AK204" s="330"/>
      <c r="AL204" s="330"/>
      <c r="AM204" s="330"/>
      <c r="AN204" s="330"/>
    </row>
    <row r="205" spans="1:40" ht="15.75" customHeight="1">
      <c r="A205" s="325"/>
      <c r="B205" s="330"/>
      <c r="C205" s="330"/>
      <c r="D205" s="330"/>
      <c r="E205" s="330"/>
      <c r="F205" s="330"/>
      <c r="G205" s="330"/>
      <c r="H205" s="330"/>
      <c r="I205" s="330"/>
      <c r="J205" s="330"/>
      <c r="K205" s="330"/>
      <c r="L205" s="330"/>
      <c r="M205" s="330"/>
      <c r="N205" s="330"/>
      <c r="O205" s="330"/>
      <c r="P205" s="330"/>
      <c r="Q205" s="330"/>
      <c r="R205" s="330"/>
      <c r="S205" s="330"/>
      <c r="T205" s="330"/>
      <c r="U205" s="330"/>
      <c r="V205" s="330"/>
      <c r="W205" s="330"/>
      <c r="X205" s="330"/>
      <c r="Y205" s="330"/>
      <c r="Z205" s="330"/>
      <c r="AA205" s="330"/>
      <c r="AB205" s="330"/>
      <c r="AC205" s="330"/>
      <c r="AD205" s="330"/>
      <c r="AE205" s="330"/>
      <c r="AF205" s="330"/>
      <c r="AG205" s="330"/>
      <c r="AH205" s="330"/>
      <c r="AI205" s="330"/>
      <c r="AJ205" s="330"/>
      <c r="AK205" s="330"/>
      <c r="AL205" s="330"/>
      <c r="AM205" s="330"/>
      <c r="AN205" s="330"/>
    </row>
    <row r="206" spans="1:40" ht="15.75" customHeight="1">
      <c r="A206" s="325"/>
      <c r="B206" s="330"/>
      <c r="C206" s="330"/>
      <c r="D206" s="330"/>
      <c r="E206" s="330"/>
      <c r="F206" s="330"/>
      <c r="G206" s="330"/>
      <c r="H206" s="330"/>
      <c r="I206" s="330"/>
      <c r="J206" s="330"/>
      <c r="K206" s="330"/>
      <c r="L206" s="330"/>
      <c r="M206" s="330"/>
      <c r="N206" s="330"/>
      <c r="O206" s="330"/>
      <c r="P206" s="330"/>
      <c r="Q206" s="330"/>
      <c r="R206" s="330"/>
      <c r="S206" s="330"/>
      <c r="T206" s="330"/>
      <c r="U206" s="330"/>
      <c r="V206" s="330"/>
      <c r="W206" s="330"/>
      <c r="X206" s="330"/>
      <c r="Y206" s="330"/>
      <c r="Z206" s="330"/>
      <c r="AA206" s="330"/>
      <c r="AB206" s="330"/>
      <c r="AC206" s="330"/>
      <c r="AD206" s="330"/>
      <c r="AE206" s="330"/>
      <c r="AF206" s="330"/>
      <c r="AG206" s="330"/>
      <c r="AH206" s="330"/>
      <c r="AI206" s="330"/>
      <c r="AJ206" s="330"/>
      <c r="AK206" s="330"/>
      <c r="AL206" s="330"/>
      <c r="AM206" s="330"/>
      <c r="AN206" s="330"/>
    </row>
    <row r="207" spans="1:40" ht="15.75" customHeight="1">
      <c r="A207" s="325"/>
      <c r="B207" s="330"/>
      <c r="C207" s="330"/>
      <c r="D207" s="330"/>
      <c r="E207" s="330"/>
      <c r="F207" s="330"/>
      <c r="G207" s="330"/>
      <c r="H207" s="330"/>
      <c r="I207" s="330"/>
      <c r="J207" s="330"/>
      <c r="K207" s="330"/>
      <c r="L207" s="330"/>
      <c r="M207" s="330"/>
      <c r="N207" s="330"/>
      <c r="O207" s="330"/>
      <c r="P207" s="330"/>
      <c r="Q207" s="330"/>
      <c r="R207" s="330"/>
      <c r="S207" s="330"/>
      <c r="T207" s="330"/>
      <c r="U207" s="330"/>
      <c r="V207" s="330"/>
      <c r="W207" s="330"/>
      <c r="X207" s="330"/>
      <c r="Y207" s="330"/>
      <c r="Z207" s="330"/>
      <c r="AA207" s="330"/>
      <c r="AB207" s="330"/>
      <c r="AC207" s="330"/>
      <c r="AD207" s="330"/>
      <c r="AE207" s="330"/>
      <c r="AF207" s="330"/>
      <c r="AG207" s="330"/>
      <c r="AH207" s="330"/>
      <c r="AI207" s="330"/>
      <c r="AJ207" s="330"/>
      <c r="AK207" s="330"/>
      <c r="AL207" s="330"/>
      <c r="AM207" s="330"/>
      <c r="AN207" s="330"/>
    </row>
    <row r="208" spans="1:40" ht="15.75" customHeight="1">
      <c r="A208" s="325"/>
      <c r="B208" s="330"/>
      <c r="C208" s="330"/>
      <c r="D208" s="330"/>
      <c r="E208" s="330"/>
      <c r="F208" s="330"/>
      <c r="G208" s="330"/>
      <c r="H208" s="330"/>
      <c r="I208" s="330"/>
      <c r="J208" s="330"/>
      <c r="K208" s="330"/>
      <c r="L208" s="330"/>
      <c r="M208" s="330"/>
      <c r="N208" s="330"/>
      <c r="O208" s="330"/>
      <c r="P208" s="330"/>
      <c r="Q208" s="330"/>
      <c r="R208" s="330"/>
      <c r="S208" s="330"/>
      <c r="T208" s="330"/>
      <c r="U208" s="330"/>
      <c r="V208" s="330"/>
      <c r="W208" s="330"/>
      <c r="X208" s="330"/>
      <c r="Y208" s="330"/>
      <c r="Z208" s="330"/>
      <c r="AA208" s="330"/>
      <c r="AB208" s="330"/>
      <c r="AC208" s="330"/>
      <c r="AD208" s="330"/>
      <c r="AE208" s="330"/>
      <c r="AF208" s="330"/>
      <c r="AG208" s="330"/>
      <c r="AH208" s="330"/>
      <c r="AI208" s="330"/>
      <c r="AJ208" s="330"/>
      <c r="AK208" s="330"/>
      <c r="AL208" s="330"/>
      <c r="AM208" s="330"/>
      <c r="AN208" s="330"/>
    </row>
    <row r="209" spans="1:40" ht="15.75" customHeight="1">
      <c r="A209" s="325"/>
      <c r="B209" s="330"/>
      <c r="C209" s="330"/>
      <c r="D209" s="330"/>
      <c r="E209" s="330"/>
      <c r="F209" s="330"/>
      <c r="G209" s="330"/>
      <c r="H209" s="330"/>
      <c r="I209" s="330"/>
      <c r="J209" s="330"/>
      <c r="K209" s="330"/>
      <c r="L209" s="330"/>
      <c r="M209" s="330"/>
      <c r="N209" s="330"/>
      <c r="O209" s="330"/>
      <c r="P209" s="330"/>
      <c r="Q209" s="330"/>
      <c r="R209" s="330"/>
      <c r="S209" s="330"/>
      <c r="T209" s="330"/>
      <c r="U209" s="330"/>
      <c r="V209" s="330"/>
      <c r="W209" s="330"/>
      <c r="X209" s="330"/>
      <c r="Y209" s="330"/>
      <c r="Z209" s="330"/>
      <c r="AA209" s="330"/>
      <c r="AB209" s="330"/>
      <c r="AC209" s="330"/>
      <c r="AD209" s="330"/>
      <c r="AE209" s="330"/>
      <c r="AF209" s="330"/>
      <c r="AG209" s="330"/>
      <c r="AH209" s="330"/>
      <c r="AI209" s="330"/>
      <c r="AJ209" s="330"/>
      <c r="AK209" s="330"/>
      <c r="AL209" s="330"/>
      <c r="AM209" s="330"/>
      <c r="AN209" s="330"/>
    </row>
    <row r="210" spans="1:40" ht="15.75" customHeight="1">
      <c r="A210" s="325"/>
      <c r="B210" s="330"/>
      <c r="C210" s="330"/>
      <c r="D210" s="330"/>
      <c r="E210" s="330"/>
      <c r="F210" s="330"/>
      <c r="G210" s="330"/>
      <c r="H210" s="330"/>
      <c r="I210" s="330"/>
      <c r="J210" s="330"/>
      <c r="K210" s="330"/>
      <c r="L210" s="330"/>
      <c r="M210" s="330"/>
      <c r="N210" s="330"/>
      <c r="O210" s="330"/>
      <c r="P210" s="330"/>
      <c r="Q210" s="330"/>
      <c r="R210" s="330"/>
      <c r="S210" s="330"/>
      <c r="T210" s="330"/>
      <c r="U210" s="330"/>
      <c r="V210" s="330"/>
      <c r="W210" s="330"/>
      <c r="X210" s="330"/>
      <c r="Y210" s="330"/>
      <c r="Z210" s="330"/>
      <c r="AA210" s="330"/>
      <c r="AB210" s="330"/>
      <c r="AC210" s="330"/>
      <c r="AD210" s="330"/>
      <c r="AE210" s="330"/>
      <c r="AF210" s="330"/>
      <c r="AG210" s="330"/>
      <c r="AH210" s="330"/>
      <c r="AI210" s="330"/>
      <c r="AJ210" s="330"/>
      <c r="AK210" s="330"/>
      <c r="AL210" s="330"/>
      <c r="AM210" s="330"/>
      <c r="AN210" s="330"/>
    </row>
    <row r="211" spans="1:40" ht="15.75" customHeight="1">
      <c r="A211" s="325"/>
      <c r="B211" s="330"/>
      <c r="C211" s="330"/>
      <c r="D211" s="330"/>
      <c r="E211" s="330"/>
      <c r="F211" s="330"/>
      <c r="G211" s="330"/>
      <c r="H211" s="330"/>
      <c r="I211" s="330"/>
      <c r="J211" s="330"/>
      <c r="K211" s="330"/>
      <c r="L211" s="330"/>
      <c r="M211" s="330"/>
      <c r="N211" s="330"/>
      <c r="O211" s="330"/>
      <c r="P211" s="330"/>
      <c r="Q211" s="330"/>
      <c r="R211" s="330"/>
      <c r="S211" s="330"/>
      <c r="T211" s="330"/>
      <c r="U211" s="330"/>
      <c r="V211" s="330"/>
      <c r="W211" s="330"/>
      <c r="X211" s="330"/>
      <c r="Y211" s="330"/>
      <c r="Z211" s="330"/>
      <c r="AA211" s="330"/>
      <c r="AB211" s="330"/>
      <c r="AC211" s="330"/>
      <c r="AD211" s="330"/>
      <c r="AE211" s="330"/>
      <c r="AF211" s="330"/>
      <c r="AG211" s="330"/>
      <c r="AH211" s="330"/>
      <c r="AI211" s="330"/>
      <c r="AJ211" s="330"/>
      <c r="AK211" s="330"/>
      <c r="AL211" s="330"/>
      <c r="AM211" s="330"/>
      <c r="AN211" s="330"/>
    </row>
    <row r="212" spans="1:40" ht="15.75" customHeight="1">
      <c r="A212" s="325"/>
      <c r="B212" s="330"/>
      <c r="C212" s="330"/>
      <c r="D212" s="330"/>
      <c r="E212" s="330"/>
      <c r="F212" s="330"/>
      <c r="G212" s="330"/>
      <c r="H212" s="330"/>
      <c r="I212" s="330"/>
      <c r="J212" s="330"/>
      <c r="K212" s="330"/>
      <c r="L212" s="330"/>
      <c r="M212" s="330"/>
      <c r="N212" s="330"/>
      <c r="O212" s="330"/>
      <c r="P212" s="330"/>
      <c r="Q212" s="330"/>
      <c r="R212" s="330"/>
      <c r="S212" s="330"/>
      <c r="T212" s="330"/>
      <c r="U212" s="330"/>
      <c r="V212" s="330"/>
      <c r="W212" s="330"/>
      <c r="X212" s="330"/>
      <c r="Y212" s="330"/>
      <c r="Z212" s="330"/>
      <c r="AA212" s="330"/>
      <c r="AB212" s="330"/>
      <c r="AC212" s="330"/>
      <c r="AD212" s="330"/>
      <c r="AE212" s="330"/>
      <c r="AF212" s="330"/>
      <c r="AG212" s="330"/>
      <c r="AH212" s="330"/>
      <c r="AI212" s="330"/>
      <c r="AJ212" s="330"/>
      <c r="AK212" s="330"/>
      <c r="AL212" s="330"/>
      <c r="AM212" s="330"/>
      <c r="AN212" s="330"/>
    </row>
    <row r="213" spans="1:40" ht="15.75" customHeight="1">
      <c r="A213" s="325"/>
      <c r="B213" s="330"/>
      <c r="C213" s="330"/>
      <c r="D213" s="330"/>
      <c r="E213" s="330"/>
      <c r="F213" s="330"/>
      <c r="G213" s="330"/>
      <c r="H213" s="330"/>
      <c r="I213" s="330"/>
      <c r="J213" s="330"/>
      <c r="K213" s="330"/>
      <c r="L213" s="330"/>
      <c r="M213" s="330"/>
      <c r="N213" s="330"/>
      <c r="O213" s="330"/>
      <c r="P213" s="330"/>
      <c r="Q213" s="330"/>
      <c r="R213" s="330"/>
      <c r="S213" s="330"/>
      <c r="T213" s="330"/>
      <c r="U213" s="330"/>
      <c r="V213" s="330"/>
      <c r="W213" s="330"/>
      <c r="X213" s="330"/>
      <c r="Y213" s="330"/>
      <c r="Z213" s="330"/>
      <c r="AA213" s="330"/>
      <c r="AB213" s="330"/>
      <c r="AC213" s="330"/>
      <c r="AD213" s="330"/>
      <c r="AE213" s="330"/>
      <c r="AF213" s="330"/>
      <c r="AG213" s="330"/>
      <c r="AH213" s="330"/>
      <c r="AI213" s="330"/>
      <c r="AJ213" s="330"/>
      <c r="AK213" s="330"/>
      <c r="AL213" s="330"/>
      <c r="AM213" s="330"/>
      <c r="AN213" s="330"/>
    </row>
    <row r="214" spans="1:40" ht="15.75" customHeight="1">
      <c r="A214" s="325"/>
      <c r="B214" s="330"/>
      <c r="C214" s="330"/>
      <c r="D214" s="330"/>
      <c r="E214" s="330"/>
      <c r="F214" s="330"/>
      <c r="G214" s="330"/>
      <c r="H214" s="330"/>
      <c r="I214" s="330"/>
      <c r="J214" s="330"/>
      <c r="K214" s="330"/>
      <c r="L214" s="330"/>
      <c r="M214" s="330"/>
      <c r="N214" s="330"/>
      <c r="O214" s="330"/>
      <c r="P214" s="330"/>
      <c r="Q214" s="330"/>
      <c r="R214" s="330"/>
      <c r="S214" s="330"/>
      <c r="T214" s="330"/>
      <c r="U214" s="330"/>
      <c r="V214" s="330"/>
      <c r="W214" s="330"/>
      <c r="X214" s="330"/>
      <c r="Y214" s="330"/>
      <c r="Z214" s="330"/>
      <c r="AA214" s="330"/>
      <c r="AB214" s="330"/>
      <c r="AC214" s="330"/>
      <c r="AD214" s="330"/>
      <c r="AE214" s="330"/>
      <c r="AF214" s="330"/>
      <c r="AG214" s="330"/>
      <c r="AH214" s="330"/>
      <c r="AI214" s="330"/>
      <c r="AJ214" s="330"/>
      <c r="AK214" s="330"/>
      <c r="AL214" s="330"/>
      <c r="AM214" s="330"/>
      <c r="AN214" s="330"/>
    </row>
    <row r="215" spans="1:40" ht="15.75" customHeight="1">
      <c r="A215" s="325"/>
      <c r="B215" s="330"/>
      <c r="C215" s="330"/>
      <c r="D215" s="330"/>
      <c r="E215" s="330"/>
      <c r="F215" s="330"/>
      <c r="G215" s="330"/>
      <c r="H215" s="330"/>
      <c r="I215" s="330"/>
      <c r="J215" s="330"/>
      <c r="K215" s="330"/>
      <c r="L215" s="330"/>
      <c r="M215" s="330"/>
      <c r="N215" s="330"/>
      <c r="O215" s="330"/>
      <c r="P215" s="330"/>
      <c r="Q215" s="330"/>
      <c r="R215" s="330"/>
      <c r="S215" s="330"/>
      <c r="T215" s="330"/>
      <c r="U215" s="330"/>
      <c r="V215" s="330"/>
      <c r="W215" s="330"/>
      <c r="X215" s="330"/>
      <c r="Y215" s="330"/>
      <c r="Z215" s="330"/>
      <c r="AA215" s="330"/>
      <c r="AB215" s="330"/>
      <c r="AC215" s="330"/>
      <c r="AD215" s="330"/>
      <c r="AE215" s="330"/>
      <c r="AF215" s="330"/>
      <c r="AG215" s="330"/>
      <c r="AH215" s="330"/>
      <c r="AI215" s="330"/>
      <c r="AJ215" s="330"/>
      <c r="AK215" s="330"/>
      <c r="AL215" s="330"/>
      <c r="AM215" s="330"/>
      <c r="AN215" s="330"/>
    </row>
    <row r="216" spans="1:40" ht="15.75" customHeight="1">
      <c r="A216" s="325"/>
      <c r="B216" s="330"/>
      <c r="C216" s="330"/>
      <c r="D216" s="330"/>
      <c r="E216" s="330"/>
      <c r="F216" s="330"/>
      <c r="G216" s="330"/>
      <c r="H216" s="330"/>
      <c r="I216" s="330"/>
      <c r="J216" s="330"/>
      <c r="K216" s="330"/>
      <c r="L216" s="330"/>
      <c r="M216" s="330"/>
      <c r="N216" s="330"/>
      <c r="O216" s="330"/>
      <c r="P216" s="330"/>
      <c r="Q216" s="330"/>
      <c r="R216" s="330"/>
      <c r="S216" s="330"/>
      <c r="T216" s="330"/>
      <c r="U216" s="330"/>
      <c r="V216" s="330"/>
      <c r="W216" s="330"/>
      <c r="X216" s="330"/>
      <c r="Y216" s="330"/>
      <c r="Z216" s="330"/>
      <c r="AA216" s="330"/>
      <c r="AB216" s="330"/>
      <c r="AC216" s="330"/>
      <c r="AD216" s="330"/>
      <c r="AE216" s="330"/>
      <c r="AF216" s="330"/>
      <c r="AG216" s="330"/>
      <c r="AH216" s="330"/>
      <c r="AI216" s="330"/>
      <c r="AJ216" s="330"/>
      <c r="AK216" s="330"/>
      <c r="AL216" s="330"/>
      <c r="AM216" s="330"/>
      <c r="AN216" s="330"/>
    </row>
    <row r="217" spans="1:40" ht="15.75" customHeight="1">
      <c r="A217" s="325"/>
      <c r="B217" s="330"/>
      <c r="C217" s="330"/>
      <c r="D217" s="330"/>
      <c r="E217" s="330"/>
      <c r="F217" s="330"/>
      <c r="G217" s="330"/>
      <c r="H217" s="330"/>
      <c r="I217" s="330"/>
      <c r="J217" s="330"/>
      <c r="K217" s="330"/>
      <c r="L217" s="330"/>
      <c r="M217" s="330"/>
      <c r="N217" s="330"/>
      <c r="O217" s="330"/>
      <c r="P217" s="330"/>
      <c r="Q217" s="330"/>
      <c r="R217" s="330"/>
      <c r="S217" s="330"/>
      <c r="T217" s="330"/>
      <c r="U217" s="330"/>
      <c r="V217" s="330"/>
      <c r="W217" s="330"/>
      <c r="X217" s="330"/>
      <c r="Y217" s="330"/>
      <c r="Z217" s="330"/>
      <c r="AA217" s="330"/>
      <c r="AB217" s="330"/>
      <c r="AC217" s="330"/>
      <c r="AD217" s="330"/>
      <c r="AE217" s="330"/>
      <c r="AF217" s="330"/>
      <c r="AG217" s="330"/>
      <c r="AH217" s="330"/>
      <c r="AI217" s="330"/>
      <c r="AJ217" s="330"/>
      <c r="AK217" s="330"/>
      <c r="AL217" s="330"/>
      <c r="AM217" s="330"/>
      <c r="AN217" s="330"/>
    </row>
    <row r="218" spans="1:40" ht="15.75" customHeight="1">
      <c r="A218" s="325"/>
      <c r="B218" s="330"/>
      <c r="C218" s="330"/>
      <c r="D218" s="330"/>
      <c r="E218" s="330"/>
      <c r="F218" s="330"/>
      <c r="G218" s="330"/>
      <c r="H218" s="330"/>
      <c r="I218" s="330"/>
      <c r="J218" s="330"/>
      <c r="K218" s="330"/>
      <c r="L218" s="330"/>
      <c r="M218" s="330"/>
      <c r="N218" s="330"/>
      <c r="O218" s="330"/>
      <c r="P218" s="330"/>
      <c r="Q218" s="330"/>
      <c r="R218" s="330"/>
      <c r="S218" s="330"/>
      <c r="T218" s="330"/>
      <c r="U218" s="330"/>
      <c r="V218" s="330"/>
      <c r="W218" s="330"/>
      <c r="X218" s="330"/>
      <c r="Y218" s="330"/>
      <c r="Z218" s="330"/>
      <c r="AA218" s="330"/>
      <c r="AB218" s="330"/>
      <c r="AC218" s="330"/>
      <c r="AD218" s="330"/>
      <c r="AE218" s="330"/>
      <c r="AF218" s="330"/>
      <c r="AG218" s="330"/>
      <c r="AH218" s="330"/>
      <c r="AI218" s="330"/>
      <c r="AJ218" s="330"/>
      <c r="AK218" s="330"/>
      <c r="AL218" s="330"/>
      <c r="AM218" s="330"/>
      <c r="AN218" s="330"/>
    </row>
    <row r="219" spans="1:40" ht="15.75" customHeight="1">
      <c r="A219" s="325"/>
      <c r="B219" s="330"/>
      <c r="C219" s="330"/>
      <c r="D219" s="330"/>
      <c r="E219" s="330"/>
      <c r="F219" s="330"/>
      <c r="G219" s="330"/>
      <c r="H219" s="330"/>
      <c r="I219" s="330"/>
      <c r="J219" s="330"/>
      <c r="K219" s="330"/>
      <c r="L219" s="330"/>
      <c r="M219" s="330"/>
      <c r="N219" s="330"/>
      <c r="O219" s="330"/>
      <c r="P219" s="330"/>
      <c r="Q219" s="330"/>
      <c r="R219" s="330"/>
      <c r="S219" s="330"/>
      <c r="T219" s="330"/>
      <c r="U219" s="330"/>
      <c r="V219" s="330"/>
      <c r="W219" s="330"/>
      <c r="X219" s="330"/>
      <c r="Y219" s="330"/>
      <c r="Z219" s="330"/>
      <c r="AA219" s="330"/>
      <c r="AB219" s="330"/>
      <c r="AC219" s="330"/>
      <c r="AD219" s="330"/>
      <c r="AE219" s="330"/>
      <c r="AF219" s="330"/>
      <c r="AG219" s="330"/>
      <c r="AH219" s="330"/>
      <c r="AI219" s="330"/>
      <c r="AJ219" s="330"/>
      <c r="AK219" s="330"/>
      <c r="AL219" s="330"/>
      <c r="AM219" s="330"/>
      <c r="AN219" s="330"/>
    </row>
    <row r="220" spans="1:40" ht="15.75" customHeight="1">
      <c r="A220" s="325"/>
      <c r="B220" s="330"/>
      <c r="C220" s="330"/>
      <c r="D220" s="330"/>
      <c r="E220" s="330"/>
      <c r="F220" s="330"/>
      <c r="G220" s="330"/>
      <c r="H220" s="330"/>
      <c r="I220" s="330"/>
      <c r="J220" s="330"/>
      <c r="K220" s="330"/>
      <c r="L220" s="330"/>
      <c r="M220" s="330"/>
      <c r="N220" s="330"/>
      <c r="O220" s="330"/>
      <c r="P220" s="330"/>
      <c r="Q220" s="330"/>
      <c r="R220" s="330"/>
      <c r="S220" s="330"/>
      <c r="T220" s="330"/>
      <c r="U220" s="330"/>
      <c r="V220" s="330"/>
      <c r="W220" s="330"/>
      <c r="X220" s="330"/>
      <c r="Y220" s="330"/>
      <c r="Z220" s="330"/>
      <c r="AA220" s="330"/>
      <c r="AB220" s="330"/>
      <c r="AC220" s="330"/>
      <c r="AD220" s="330"/>
      <c r="AE220" s="330"/>
      <c r="AF220" s="330"/>
      <c r="AG220" s="330"/>
      <c r="AH220" s="330"/>
      <c r="AI220" s="330"/>
      <c r="AJ220" s="330"/>
      <c r="AK220" s="330"/>
      <c r="AL220" s="330"/>
      <c r="AM220" s="330"/>
      <c r="AN220" s="330"/>
    </row>
    <row r="221" spans="1:40" ht="15.75" customHeight="1">
      <c r="A221" s="325"/>
      <c r="B221" s="330"/>
      <c r="C221" s="330"/>
      <c r="D221" s="330"/>
      <c r="E221" s="330"/>
      <c r="F221" s="330"/>
      <c r="G221" s="330"/>
      <c r="H221" s="330"/>
      <c r="I221" s="330"/>
      <c r="J221" s="330"/>
      <c r="K221" s="330"/>
      <c r="L221" s="330"/>
      <c r="M221" s="330"/>
      <c r="N221" s="330"/>
      <c r="O221" s="330"/>
      <c r="P221" s="330"/>
      <c r="Q221" s="330"/>
      <c r="R221" s="330"/>
      <c r="S221" s="330"/>
      <c r="T221" s="330"/>
      <c r="U221" s="330"/>
      <c r="V221" s="330"/>
      <c r="W221" s="330"/>
      <c r="X221" s="330"/>
      <c r="Y221" s="330"/>
      <c r="Z221" s="330"/>
      <c r="AA221" s="330"/>
      <c r="AB221" s="330"/>
      <c r="AC221" s="330"/>
      <c r="AD221" s="330"/>
      <c r="AE221" s="330"/>
      <c r="AF221" s="330"/>
      <c r="AG221" s="330"/>
      <c r="AH221" s="330"/>
      <c r="AI221" s="330"/>
      <c r="AJ221" s="330"/>
      <c r="AK221" s="330"/>
      <c r="AL221" s="330"/>
      <c r="AM221" s="330"/>
      <c r="AN221" s="330"/>
    </row>
    <row r="222" spans="1:40" ht="15.75" customHeight="1">
      <c r="A222" s="325"/>
      <c r="B222" s="330"/>
      <c r="C222" s="330"/>
      <c r="D222" s="330"/>
      <c r="E222" s="330"/>
      <c r="F222" s="330"/>
      <c r="G222" s="330"/>
      <c r="H222" s="330"/>
      <c r="I222" s="330"/>
      <c r="J222" s="330"/>
      <c r="K222" s="330"/>
      <c r="L222" s="330"/>
      <c r="M222" s="330"/>
      <c r="N222" s="330"/>
      <c r="O222" s="330"/>
      <c r="P222" s="330"/>
      <c r="Q222" s="330"/>
      <c r="R222" s="330"/>
      <c r="S222" s="330"/>
      <c r="T222" s="330"/>
      <c r="U222" s="330"/>
      <c r="V222" s="330"/>
      <c r="W222" s="330"/>
      <c r="X222" s="330"/>
      <c r="Y222" s="330"/>
      <c r="Z222" s="330"/>
      <c r="AA222" s="330"/>
      <c r="AB222" s="330"/>
      <c r="AC222" s="330"/>
      <c r="AD222" s="330"/>
      <c r="AE222" s="330"/>
      <c r="AF222" s="330"/>
      <c r="AG222" s="330"/>
      <c r="AH222" s="330"/>
      <c r="AI222" s="330"/>
      <c r="AJ222" s="330"/>
      <c r="AK222" s="330"/>
      <c r="AL222" s="330"/>
      <c r="AM222" s="330"/>
      <c r="AN222" s="330"/>
    </row>
    <row r="223" spans="1:40" ht="15.75" customHeight="1">
      <c r="A223" s="325"/>
      <c r="B223" s="330"/>
      <c r="C223" s="330"/>
      <c r="D223" s="330"/>
      <c r="E223" s="330"/>
      <c r="F223" s="330"/>
      <c r="G223" s="330"/>
      <c r="H223" s="330"/>
      <c r="I223" s="330"/>
      <c r="J223" s="330"/>
      <c r="K223" s="330"/>
      <c r="L223" s="330"/>
      <c r="M223" s="330"/>
      <c r="N223" s="330"/>
      <c r="O223" s="330"/>
      <c r="P223" s="330"/>
      <c r="Q223" s="330"/>
      <c r="R223" s="330"/>
      <c r="S223" s="330"/>
      <c r="T223" s="330"/>
      <c r="U223" s="330"/>
      <c r="V223" s="330"/>
      <c r="W223" s="330"/>
      <c r="X223" s="330"/>
      <c r="Y223" s="330"/>
      <c r="Z223" s="330"/>
      <c r="AA223" s="330"/>
      <c r="AB223" s="330"/>
      <c r="AC223" s="330"/>
      <c r="AD223" s="330"/>
      <c r="AE223" s="330"/>
      <c r="AF223" s="330"/>
      <c r="AG223" s="330"/>
      <c r="AH223" s="330"/>
      <c r="AI223" s="330"/>
      <c r="AJ223" s="330"/>
      <c r="AK223" s="330"/>
      <c r="AL223" s="330"/>
      <c r="AM223" s="330"/>
      <c r="AN223" s="330"/>
    </row>
    <row r="224" spans="1:40" ht="15.75" customHeight="1">
      <c r="A224" s="325"/>
      <c r="B224" s="330"/>
      <c r="C224" s="330"/>
      <c r="D224" s="330"/>
      <c r="E224" s="330"/>
      <c r="F224" s="330"/>
      <c r="G224" s="330"/>
      <c r="H224" s="330"/>
      <c r="I224" s="330"/>
      <c r="J224" s="330"/>
      <c r="K224" s="330"/>
      <c r="L224" s="330"/>
      <c r="M224" s="330"/>
      <c r="N224" s="330"/>
      <c r="O224" s="330"/>
      <c r="P224" s="330"/>
      <c r="Q224" s="330"/>
      <c r="R224" s="330"/>
      <c r="S224" s="330"/>
      <c r="T224" s="330"/>
      <c r="U224" s="330"/>
      <c r="V224" s="330"/>
      <c r="W224" s="330"/>
      <c r="X224" s="330"/>
      <c r="Y224" s="330"/>
      <c r="Z224" s="330"/>
      <c r="AA224" s="330"/>
      <c r="AB224" s="330"/>
      <c r="AC224" s="330"/>
      <c r="AD224" s="330"/>
      <c r="AE224" s="330"/>
      <c r="AF224" s="330"/>
      <c r="AG224" s="330"/>
      <c r="AH224" s="330"/>
      <c r="AI224" s="330"/>
      <c r="AJ224" s="330"/>
      <c r="AK224" s="330"/>
      <c r="AL224" s="330"/>
      <c r="AM224" s="330"/>
      <c r="AN224" s="330"/>
    </row>
    <row r="225" spans="1:40" ht="15.75" customHeight="1">
      <c r="A225" s="325"/>
      <c r="B225" s="330"/>
      <c r="C225" s="330"/>
      <c r="D225" s="330"/>
      <c r="E225" s="330"/>
      <c r="F225" s="330"/>
      <c r="G225" s="330"/>
      <c r="H225" s="330"/>
      <c r="I225" s="330"/>
      <c r="J225" s="330"/>
      <c r="K225" s="330"/>
      <c r="L225" s="330"/>
      <c r="M225" s="330"/>
      <c r="N225" s="330"/>
      <c r="O225" s="330"/>
      <c r="P225" s="330"/>
      <c r="Q225" s="330"/>
      <c r="R225" s="330"/>
      <c r="S225" s="330"/>
      <c r="T225" s="330"/>
      <c r="U225" s="330"/>
      <c r="V225" s="330"/>
      <c r="W225" s="330"/>
      <c r="X225" s="330"/>
      <c r="Y225" s="330"/>
      <c r="Z225" s="330"/>
      <c r="AA225" s="330"/>
      <c r="AB225" s="330"/>
      <c r="AC225" s="330"/>
      <c r="AD225" s="330"/>
      <c r="AE225" s="330"/>
      <c r="AF225" s="330"/>
      <c r="AG225" s="330"/>
      <c r="AH225" s="330"/>
      <c r="AI225" s="330"/>
      <c r="AJ225" s="330"/>
      <c r="AK225" s="330"/>
      <c r="AL225" s="330"/>
      <c r="AM225" s="330"/>
      <c r="AN225" s="330"/>
    </row>
    <row r="226" spans="1:40" ht="15.75" customHeight="1">
      <c r="A226" s="325"/>
      <c r="B226" s="330"/>
      <c r="C226" s="330"/>
      <c r="D226" s="330"/>
      <c r="E226" s="330"/>
      <c r="F226" s="330"/>
      <c r="G226" s="330"/>
      <c r="H226" s="330"/>
      <c r="I226" s="330"/>
      <c r="J226" s="330"/>
      <c r="K226" s="330"/>
      <c r="L226" s="330"/>
      <c r="M226" s="330"/>
      <c r="N226" s="330"/>
      <c r="O226" s="330"/>
      <c r="P226" s="330"/>
      <c r="Q226" s="330"/>
      <c r="R226" s="330"/>
      <c r="S226" s="330"/>
      <c r="T226" s="330"/>
      <c r="U226" s="330"/>
      <c r="V226" s="330"/>
      <c r="W226" s="330"/>
      <c r="X226" s="330"/>
      <c r="Y226" s="330"/>
      <c r="Z226" s="330"/>
      <c r="AA226" s="330"/>
      <c r="AB226" s="330"/>
      <c r="AC226" s="330"/>
      <c r="AD226" s="330"/>
      <c r="AE226" s="330"/>
      <c r="AF226" s="330"/>
      <c r="AG226" s="330"/>
      <c r="AH226" s="330"/>
      <c r="AI226" s="330"/>
      <c r="AJ226" s="330"/>
      <c r="AK226" s="330"/>
      <c r="AL226" s="330"/>
      <c r="AM226" s="330"/>
      <c r="AN226" s="330"/>
    </row>
    <row r="227" spans="1:40" ht="15.75" customHeight="1">
      <c r="A227" s="325"/>
      <c r="B227" s="330"/>
      <c r="C227" s="330"/>
      <c r="D227" s="330"/>
      <c r="E227" s="330"/>
      <c r="F227" s="330"/>
      <c r="G227" s="330"/>
      <c r="H227" s="330"/>
      <c r="I227" s="330"/>
      <c r="J227" s="330"/>
      <c r="K227" s="330"/>
      <c r="L227" s="330"/>
      <c r="M227" s="330"/>
      <c r="N227" s="330"/>
      <c r="O227" s="330"/>
      <c r="P227" s="330"/>
      <c r="Q227" s="330"/>
      <c r="R227" s="330"/>
      <c r="S227" s="330"/>
      <c r="T227" s="330"/>
      <c r="U227" s="330"/>
      <c r="V227" s="330"/>
      <c r="W227" s="330"/>
      <c r="X227" s="330"/>
      <c r="Y227" s="330"/>
      <c r="Z227" s="330"/>
      <c r="AA227" s="330"/>
      <c r="AB227" s="330"/>
      <c r="AC227" s="330"/>
      <c r="AD227" s="330"/>
      <c r="AE227" s="330"/>
      <c r="AF227" s="330"/>
      <c r="AG227" s="330"/>
      <c r="AH227" s="330"/>
      <c r="AI227" s="330"/>
      <c r="AJ227" s="330"/>
      <c r="AK227" s="330"/>
      <c r="AL227" s="330"/>
      <c r="AM227" s="330"/>
      <c r="AN227" s="330"/>
    </row>
    <row r="228" spans="1:40" ht="15.75" customHeight="1">
      <c r="A228" s="325"/>
      <c r="B228" s="330"/>
      <c r="C228" s="330"/>
      <c r="D228" s="330"/>
      <c r="E228" s="330"/>
      <c r="F228" s="330"/>
      <c r="G228" s="330"/>
      <c r="H228" s="330"/>
      <c r="I228" s="330"/>
      <c r="J228" s="330"/>
      <c r="K228" s="330"/>
      <c r="L228" s="330"/>
      <c r="M228" s="330"/>
      <c r="N228" s="330"/>
      <c r="O228" s="330"/>
      <c r="P228" s="330"/>
      <c r="Q228" s="330"/>
      <c r="R228" s="330"/>
      <c r="S228" s="330"/>
      <c r="T228" s="330"/>
      <c r="U228" s="330"/>
      <c r="V228" s="330"/>
      <c r="W228" s="330"/>
      <c r="X228" s="330"/>
      <c r="Y228" s="330"/>
      <c r="Z228" s="330"/>
      <c r="AA228" s="330"/>
      <c r="AB228" s="330"/>
      <c r="AC228" s="330"/>
      <c r="AD228" s="330"/>
      <c r="AE228" s="330"/>
      <c r="AF228" s="330"/>
      <c r="AG228" s="330"/>
      <c r="AH228" s="330"/>
      <c r="AI228" s="330"/>
      <c r="AJ228" s="330"/>
      <c r="AK228" s="330"/>
      <c r="AL228" s="330"/>
      <c r="AM228" s="330"/>
      <c r="AN228" s="330"/>
    </row>
    <row r="229" spans="1:40" ht="15.75" customHeight="1">
      <c r="A229" s="325"/>
      <c r="B229" s="330"/>
      <c r="C229" s="330"/>
      <c r="D229" s="330"/>
      <c r="E229" s="330"/>
      <c r="F229" s="330"/>
      <c r="G229" s="330"/>
      <c r="H229" s="330"/>
      <c r="I229" s="330"/>
      <c r="J229" s="330"/>
      <c r="K229" s="330"/>
      <c r="L229" s="330"/>
      <c r="M229" s="330"/>
      <c r="N229" s="330"/>
      <c r="O229" s="330"/>
      <c r="P229" s="330"/>
      <c r="Q229" s="330"/>
      <c r="R229" s="330"/>
      <c r="S229" s="330"/>
      <c r="T229" s="330"/>
      <c r="U229" s="330"/>
      <c r="V229" s="330"/>
      <c r="W229" s="330"/>
      <c r="X229" s="330"/>
      <c r="Y229" s="330"/>
      <c r="Z229" s="330"/>
      <c r="AA229" s="330"/>
      <c r="AB229" s="330"/>
      <c r="AC229" s="330"/>
      <c r="AD229" s="330"/>
      <c r="AE229" s="330"/>
      <c r="AF229" s="330"/>
      <c r="AG229" s="330"/>
      <c r="AH229" s="330"/>
      <c r="AI229" s="330"/>
      <c r="AJ229" s="330"/>
      <c r="AK229" s="330"/>
      <c r="AL229" s="330"/>
      <c r="AM229" s="330"/>
      <c r="AN229" s="330"/>
    </row>
    <row r="230" spans="1:40" ht="15.75" customHeight="1"/>
    <row r="231" spans="1:40" ht="15.75" customHeight="1"/>
    <row r="232" spans="1:40" ht="15.75" customHeight="1"/>
    <row r="233" spans="1:40" ht="15.75" customHeight="1"/>
    <row r="234" spans="1:40" ht="15.75" customHeight="1"/>
    <row r="235" spans="1:40" ht="15.75" customHeight="1"/>
    <row r="236" spans="1:40" ht="15.75" customHeight="1"/>
    <row r="237" spans="1:40" ht="15.75" customHeight="1"/>
    <row r="238" spans="1:40" ht="15.75" customHeight="1"/>
    <row r="239" spans="1:40" ht="15.75" customHeight="1"/>
    <row r="240" spans="1:40" ht="15.75" customHeight="1"/>
    <row r="241" s="295" customFormat="1" ht="15.75" customHeight="1"/>
    <row r="242" s="295" customFormat="1" ht="15.75" customHeight="1"/>
    <row r="243" s="295" customFormat="1" ht="15.75" customHeight="1"/>
    <row r="244" s="295" customFormat="1" ht="15.75" customHeight="1"/>
    <row r="245" s="295" customFormat="1" ht="15.75" customHeight="1"/>
    <row r="246" s="295" customFormat="1" ht="15.75" customHeight="1"/>
    <row r="247" s="295" customFormat="1" ht="15.75" customHeight="1"/>
    <row r="248" s="295" customFormat="1" ht="15.75" customHeight="1"/>
    <row r="249" s="295" customFormat="1" ht="15.75" customHeight="1"/>
    <row r="250" s="295" customFormat="1" ht="15.75" customHeight="1"/>
    <row r="251" s="295" customFormat="1" ht="15.75" customHeight="1"/>
    <row r="252" s="295" customFormat="1" ht="15.75" customHeight="1"/>
    <row r="253" s="295" customFormat="1" ht="15.75" customHeight="1"/>
    <row r="254" s="295" customFormat="1" ht="15.75" customHeight="1"/>
    <row r="255" s="295" customFormat="1" ht="15.75" customHeight="1"/>
    <row r="256" s="295" customFormat="1" ht="15.75" customHeight="1"/>
    <row r="257" s="295" customFormat="1" ht="15.75" customHeight="1"/>
    <row r="258" s="295" customFormat="1" ht="15.75" customHeight="1"/>
    <row r="259" s="295" customFormat="1" ht="15.75" customHeight="1"/>
    <row r="260" s="295" customFormat="1" ht="15.75" customHeight="1"/>
    <row r="261" s="295" customFormat="1" ht="15.75" customHeight="1"/>
    <row r="262" s="295" customFormat="1" ht="15.75" customHeight="1"/>
    <row r="263" s="295" customFormat="1" ht="15.75" customHeight="1"/>
    <row r="264" s="295" customFormat="1" ht="15.75" customHeight="1"/>
    <row r="265" s="295" customFormat="1" ht="15.75" customHeight="1"/>
    <row r="266" s="295" customFormat="1" ht="15.75" customHeight="1"/>
    <row r="267" s="295" customFormat="1" ht="15.75" customHeight="1"/>
    <row r="268" s="295" customFormat="1" ht="15.75" customHeight="1"/>
    <row r="269" s="295" customFormat="1" ht="15.75" customHeight="1"/>
    <row r="270" s="295" customFormat="1" ht="15.75" customHeight="1"/>
    <row r="271" s="295" customFormat="1" ht="15.75" customHeight="1"/>
    <row r="272" s="295" customFormat="1" ht="15.75" customHeight="1"/>
    <row r="273" s="295" customFormat="1" ht="15.75" customHeight="1"/>
    <row r="274" s="295" customFormat="1" ht="15.75" customHeight="1"/>
    <row r="275" s="295" customFormat="1" ht="15.75" customHeight="1"/>
    <row r="276" s="295" customFormat="1" ht="15.75" customHeight="1"/>
    <row r="277" s="295" customFormat="1" ht="15.75" customHeight="1"/>
    <row r="278" s="295" customFormat="1" ht="15.75" customHeight="1"/>
    <row r="279" s="295" customFormat="1" ht="15.75" customHeight="1"/>
    <row r="280" s="295" customFormat="1" ht="15.75" customHeight="1"/>
    <row r="281" s="295" customFormat="1" ht="15.75" customHeight="1"/>
    <row r="282" s="295" customFormat="1" ht="15.75" customHeight="1"/>
    <row r="283" s="295" customFormat="1" ht="15.75" customHeight="1"/>
    <row r="284" s="295" customFormat="1" ht="15.75" customHeight="1"/>
    <row r="285" s="295" customFormat="1" ht="15.75" customHeight="1"/>
    <row r="286" s="295" customFormat="1" ht="15.75" customHeight="1"/>
    <row r="287" s="295" customFormat="1" ht="15.75" customHeight="1"/>
    <row r="288" s="295" customFormat="1" ht="15.75" customHeight="1"/>
    <row r="289" s="295" customFormat="1" ht="15.75" customHeight="1"/>
    <row r="290" s="295" customFormat="1" ht="15.75" customHeight="1"/>
    <row r="291" s="295" customFormat="1" ht="15.75" customHeight="1"/>
    <row r="292" s="295" customFormat="1" ht="15.75" customHeight="1"/>
    <row r="293" s="295" customFormat="1" ht="15.75" customHeight="1"/>
    <row r="294" s="295" customFormat="1" ht="15.75" customHeight="1"/>
    <row r="295" s="295" customFormat="1" ht="15.75" customHeight="1"/>
    <row r="296" s="295" customFormat="1" ht="15.75" customHeight="1"/>
    <row r="297" s="295" customFormat="1" ht="15.75" customHeight="1"/>
    <row r="298" s="295" customFormat="1" ht="15.75" customHeight="1"/>
    <row r="299" s="295" customFormat="1" ht="15.75" customHeight="1"/>
    <row r="300" s="295" customFormat="1" ht="15.75" customHeight="1"/>
    <row r="301" s="295" customFormat="1" ht="15.75" customHeight="1"/>
    <row r="302" s="295" customFormat="1" ht="15.75" customHeight="1"/>
    <row r="303" s="295" customFormat="1" ht="15.75" customHeight="1"/>
    <row r="304" s="295" customFormat="1" ht="15.75" customHeight="1"/>
    <row r="305" s="295" customFormat="1" ht="15.75" customHeight="1"/>
    <row r="306" s="295" customFormat="1" ht="15.75" customHeight="1"/>
    <row r="307" s="295" customFormat="1" ht="15.75" customHeight="1"/>
    <row r="308" s="295" customFormat="1" ht="15.75" customHeight="1"/>
    <row r="309" s="295" customFormat="1" ht="15.75" customHeight="1"/>
    <row r="310" s="295" customFormat="1" ht="15.75" customHeight="1"/>
    <row r="311" s="295" customFormat="1" ht="15.75" customHeight="1"/>
    <row r="312" s="295" customFormat="1" ht="15.75" customHeight="1"/>
    <row r="313" s="295" customFormat="1" ht="15.75" customHeight="1"/>
    <row r="314" s="295" customFormat="1" ht="15.75" customHeight="1"/>
    <row r="315" s="295" customFormat="1" ht="15.75" customHeight="1"/>
    <row r="316" s="295" customFormat="1" ht="15.75" customHeight="1"/>
    <row r="317" s="295" customFormat="1" ht="15.75" customHeight="1"/>
    <row r="318" s="295" customFormat="1" ht="15.75" customHeight="1"/>
    <row r="319" s="295" customFormat="1" ht="15.75" customHeight="1"/>
    <row r="320" s="295" customFormat="1"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14">
    <mergeCell ref="T20:T21"/>
    <mergeCell ref="A29:F29"/>
    <mergeCell ref="A1:G1"/>
    <mergeCell ref="A2:G2"/>
    <mergeCell ref="A5:G5"/>
    <mergeCell ref="K5:M5"/>
    <mergeCell ref="N5:P5"/>
    <mergeCell ref="Q5:S5"/>
    <mergeCell ref="T5:T6"/>
    <mergeCell ref="A17:F17"/>
    <mergeCell ref="A20:G20"/>
    <mergeCell ref="K20:M20"/>
    <mergeCell ref="N20:P20"/>
    <mergeCell ref="Q20:S20"/>
  </mergeCells>
  <printOptions horizontalCentered="1"/>
  <pageMargins left="0.51180555555555496" right="0.51180555555555496" top="0.78749999999999998" bottom="0.78749999999999998" header="0" footer="0"/>
  <pageSetup paperSize="9" scale="76" pageOrder="overThenDown"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N1000"/>
  <sheetViews>
    <sheetView showGridLines="0" workbookViewId="0">
      <selection sqref="A1:G1"/>
    </sheetView>
  </sheetViews>
  <sheetFormatPr defaultColWidth="14.42578125" defaultRowHeight="15" customHeight="1"/>
  <cols>
    <col min="1" max="1" width="38.5703125" style="295" customWidth="1"/>
    <col min="2" max="2" width="8" style="295" customWidth="1"/>
    <col min="3" max="4" width="11.140625" style="295" customWidth="1"/>
    <col min="5" max="5" width="8.140625" style="295" customWidth="1"/>
    <col min="6" max="6" width="15.140625" style="295" customWidth="1"/>
    <col min="7" max="7" width="11" style="295" customWidth="1"/>
    <col min="8" max="20" width="11" style="295" hidden="1" customWidth="1"/>
    <col min="21" max="40" width="11" style="295" customWidth="1"/>
    <col min="41" max="16384" width="14.42578125" style="295"/>
  </cols>
  <sheetData>
    <row r="1" spans="1:40" ht="15.75" customHeight="1">
      <c r="A1" s="1114" t="s">
        <v>672</v>
      </c>
      <c r="B1" s="1116"/>
      <c r="C1" s="1116"/>
      <c r="D1" s="1116"/>
      <c r="E1" s="1116"/>
      <c r="F1" s="1116"/>
      <c r="G1" s="1105"/>
      <c r="H1" s="588"/>
      <c r="I1" s="588"/>
      <c r="J1" s="588"/>
      <c r="K1" s="588"/>
      <c r="L1" s="588"/>
      <c r="M1" s="588"/>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row>
    <row r="2" spans="1:40" ht="15.75" customHeight="1">
      <c r="A2" s="1165" t="s">
        <v>490</v>
      </c>
      <c r="B2" s="1109"/>
      <c r="C2" s="1109"/>
      <c r="D2" s="1109"/>
      <c r="E2" s="1109"/>
      <c r="F2" s="1109"/>
      <c r="G2" s="1110"/>
      <c r="H2" s="588"/>
      <c r="I2" s="588"/>
      <c r="J2" s="588"/>
      <c r="K2" s="588"/>
      <c r="L2" s="588"/>
      <c r="M2" s="588"/>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row>
    <row r="3" spans="1:40" ht="15.75" customHeight="1">
      <c r="A3" s="330"/>
      <c r="B3" s="330"/>
      <c r="C3" s="330"/>
      <c r="D3" s="330"/>
      <c r="E3" s="330"/>
      <c r="F3" s="330"/>
      <c r="G3" s="330"/>
      <c r="H3" s="330"/>
      <c r="I3" s="330"/>
      <c r="J3" s="330"/>
      <c r="K3" s="330"/>
      <c r="L3" s="330"/>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0"/>
      <c r="AM3" s="330"/>
      <c r="AN3" s="330"/>
    </row>
    <row r="4" spans="1:40" ht="15.75" customHeight="1">
      <c r="A4" s="1270" t="s">
        <v>491</v>
      </c>
      <c r="B4" s="1116"/>
      <c r="C4" s="1116"/>
      <c r="D4" s="1116"/>
      <c r="E4" s="1116"/>
      <c r="F4" s="1116"/>
      <c r="G4" s="1105"/>
      <c r="H4" s="330"/>
      <c r="I4" s="330"/>
      <c r="J4" s="330"/>
      <c r="K4" s="1162" t="s">
        <v>195</v>
      </c>
      <c r="L4" s="1116"/>
      <c r="M4" s="1105"/>
      <c r="N4" s="1162" t="s">
        <v>196</v>
      </c>
      <c r="O4" s="1116"/>
      <c r="P4" s="1105"/>
      <c r="Q4" s="1162" t="s">
        <v>197</v>
      </c>
      <c r="R4" s="1116"/>
      <c r="S4" s="1105"/>
      <c r="T4" s="1158" t="s">
        <v>198</v>
      </c>
      <c r="U4" s="330"/>
      <c r="V4" s="330"/>
      <c r="W4" s="330"/>
      <c r="X4" s="330"/>
      <c r="Y4" s="330"/>
      <c r="Z4" s="330"/>
      <c r="AA4" s="330"/>
      <c r="AB4" s="330"/>
      <c r="AC4" s="330"/>
      <c r="AD4" s="330"/>
      <c r="AE4" s="330"/>
      <c r="AF4" s="330"/>
      <c r="AG4" s="330"/>
      <c r="AH4" s="330"/>
      <c r="AI4" s="330"/>
      <c r="AJ4" s="330"/>
      <c r="AK4" s="330"/>
      <c r="AL4" s="330"/>
      <c r="AM4" s="330"/>
      <c r="AN4" s="330"/>
    </row>
    <row r="5" spans="1:40" ht="94.5" customHeight="1">
      <c r="A5" s="340" t="s">
        <v>492</v>
      </c>
      <c r="B5" s="590" t="s">
        <v>200</v>
      </c>
      <c r="C5" s="590" t="s">
        <v>450</v>
      </c>
      <c r="D5" s="590" t="s">
        <v>451</v>
      </c>
      <c r="E5" s="590" t="s">
        <v>452</v>
      </c>
      <c r="F5" s="590" t="s">
        <v>453</v>
      </c>
      <c r="G5" s="590" t="s">
        <v>186</v>
      </c>
      <c r="H5" s="589"/>
      <c r="I5" s="589"/>
      <c r="J5" s="589"/>
      <c r="K5" s="591" t="s">
        <v>204</v>
      </c>
      <c r="L5" s="591"/>
      <c r="M5" s="592" t="s">
        <v>205</v>
      </c>
      <c r="N5" s="591" t="s">
        <v>204</v>
      </c>
      <c r="O5" s="591"/>
      <c r="P5" s="592" t="s">
        <v>205</v>
      </c>
      <c r="Q5" s="591" t="s">
        <v>204</v>
      </c>
      <c r="R5" s="591"/>
      <c r="S5" s="592" t="s">
        <v>205</v>
      </c>
      <c r="T5" s="1159"/>
      <c r="U5" s="589"/>
      <c r="V5" s="589"/>
      <c r="W5" s="589"/>
      <c r="X5" s="589"/>
      <c r="Y5" s="589"/>
      <c r="Z5" s="589"/>
      <c r="AA5" s="589"/>
      <c r="AB5" s="589"/>
      <c r="AC5" s="589"/>
      <c r="AD5" s="589"/>
      <c r="AE5" s="589"/>
      <c r="AF5" s="589"/>
      <c r="AG5" s="589"/>
      <c r="AH5" s="589"/>
      <c r="AI5" s="589"/>
      <c r="AJ5" s="589"/>
      <c r="AK5" s="589"/>
      <c r="AL5" s="589"/>
      <c r="AM5" s="589"/>
      <c r="AN5" s="589"/>
    </row>
    <row r="6" spans="1:40" ht="51">
      <c r="A6" s="607" t="s">
        <v>493</v>
      </c>
      <c r="B6" s="604" t="s">
        <v>462</v>
      </c>
      <c r="C6" s="604">
        <v>6</v>
      </c>
      <c r="D6" s="604">
        <v>1</v>
      </c>
      <c r="E6" s="631">
        <f t="shared" ref="E6:E9" si="0">T6</f>
        <v>40.46</v>
      </c>
      <c r="F6" s="632">
        <f t="shared" ref="F6:F9" si="1">ROUND(G6*12,2)</f>
        <v>80.88</v>
      </c>
      <c r="G6" s="632">
        <f t="shared" ref="G6:G9" si="2">ROUND(E6*D6/C6,2)</f>
        <v>6.74</v>
      </c>
      <c r="H6" s="330"/>
      <c r="I6" s="330"/>
      <c r="J6" s="330"/>
      <c r="K6" s="635" t="s">
        <v>272</v>
      </c>
      <c r="L6" s="636">
        <v>160537</v>
      </c>
      <c r="M6" s="636">
        <v>44</v>
      </c>
      <c r="N6" s="637" t="s">
        <v>494</v>
      </c>
      <c r="O6" s="638"/>
      <c r="P6" s="637">
        <v>38.9</v>
      </c>
      <c r="Q6" s="639" t="s">
        <v>495</v>
      </c>
      <c r="R6" s="640"/>
      <c r="S6" s="639">
        <v>38.49</v>
      </c>
      <c r="T6" s="633">
        <f t="shared" ref="T6:T9" si="3">ROUND(AVERAGE(M6,P6,S6),2)</f>
        <v>40.46</v>
      </c>
      <c r="U6" s="330"/>
      <c r="V6" s="330"/>
      <c r="W6" s="330"/>
      <c r="X6" s="330"/>
      <c r="Y6" s="330"/>
      <c r="Z6" s="330"/>
      <c r="AA6" s="330"/>
      <c r="AB6" s="330"/>
      <c r="AC6" s="330"/>
      <c r="AD6" s="330"/>
      <c r="AE6" s="330"/>
      <c r="AF6" s="330"/>
      <c r="AG6" s="330"/>
      <c r="AH6" s="330"/>
      <c r="AI6" s="330"/>
      <c r="AJ6" s="330"/>
      <c r="AK6" s="330"/>
      <c r="AL6" s="330"/>
      <c r="AM6" s="330"/>
      <c r="AN6" s="330"/>
    </row>
    <row r="7" spans="1:40" ht="38.25">
      <c r="A7" s="607" t="s">
        <v>496</v>
      </c>
      <c r="B7" s="604" t="s">
        <v>462</v>
      </c>
      <c r="C7" s="604">
        <v>1</v>
      </c>
      <c r="D7" s="604">
        <v>3</v>
      </c>
      <c r="E7" s="631">
        <f t="shared" si="0"/>
        <v>3.87</v>
      </c>
      <c r="F7" s="632">
        <f t="shared" si="1"/>
        <v>139.32</v>
      </c>
      <c r="G7" s="632">
        <f t="shared" si="2"/>
        <v>11.61</v>
      </c>
      <c r="H7" s="330"/>
      <c r="I7" s="330"/>
      <c r="J7" s="330"/>
      <c r="K7" s="641" t="s">
        <v>272</v>
      </c>
      <c r="L7" s="642">
        <v>929451</v>
      </c>
      <c r="M7" s="642">
        <v>4.53</v>
      </c>
      <c r="N7" s="643" t="s">
        <v>497</v>
      </c>
      <c r="O7" s="644"/>
      <c r="P7" s="643">
        <v>3.19</v>
      </c>
      <c r="Q7" s="645" t="s">
        <v>498</v>
      </c>
      <c r="R7" s="646"/>
      <c r="S7" s="645">
        <v>3.9</v>
      </c>
      <c r="T7" s="633">
        <f t="shared" si="3"/>
        <v>3.87</v>
      </c>
      <c r="U7" s="330"/>
      <c r="V7" s="330"/>
      <c r="W7" s="330"/>
      <c r="X7" s="330"/>
      <c r="Y7" s="330"/>
      <c r="Z7" s="330"/>
      <c r="AA7" s="330"/>
      <c r="AB7" s="330"/>
      <c r="AC7" s="330"/>
      <c r="AD7" s="330"/>
      <c r="AE7" s="330"/>
      <c r="AF7" s="330"/>
      <c r="AG7" s="330"/>
      <c r="AH7" s="330"/>
      <c r="AI7" s="330"/>
      <c r="AJ7" s="330"/>
      <c r="AK7" s="330"/>
      <c r="AL7" s="330"/>
      <c r="AM7" s="330"/>
      <c r="AN7" s="330"/>
    </row>
    <row r="8" spans="1:40" ht="38.25">
      <c r="A8" s="607" t="s">
        <v>499</v>
      </c>
      <c r="B8" s="604" t="s">
        <v>462</v>
      </c>
      <c r="C8" s="604">
        <v>1</v>
      </c>
      <c r="D8" s="604">
        <v>3</v>
      </c>
      <c r="E8" s="631">
        <f t="shared" si="0"/>
        <v>7.9</v>
      </c>
      <c r="F8" s="632">
        <f t="shared" si="1"/>
        <v>284.39999999999998</v>
      </c>
      <c r="G8" s="632">
        <f t="shared" si="2"/>
        <v>23.7</v>
      </c>
      <c r="H8" s="330"/>
      <c r="I8" s="330"/>
      <c r="J8" s="330"/>
      <c r="K8" s="641" t="s">
        <v>272</v>
      </c>
      <c r="L8" s="642">
        <v>982869</v>
      </c>
      <c r="M8" s="642">
        <v>7.5</v>
      </c>
      <c r="N8" s="643" t="s">
        <v>500</v>
      </c>
      <c r="O8" s="644"/>
      <c r="P8" s="643">
        <v>7.63</v>
      </c>
      <c r="Q8" s="645" t="s">
        <v>501</v>
      </c>
      <c r="R8" s="646"/>
      <c r="S8" s="645">
        <v>8.56</v>
      </c>
      <c r="T8" s="633">
        <f t="shared" si="3"/>
        <v>7.9</v>
      </c>
      <c r="U8" s="330"/>
      <c r="V8" s="330"/>
      <c r="W8" s="330"/>
      <c r="X8" s="330"/>
      <c r="Y8" s="330"/>
      <c r="Z8" s="330"/>
      <c r="AA8" s="330"/>
      <c r="AB8" s="330"/>
      <c r="AC8" s="330"/>
      <c r="AD8" s="330"/>
      <c r="AE8" s="330"/>
      <c r="AF8" s="330"/>
      <c r="AG8" s="330"/>
      <c r="AH8" s="330"/>
      <c r="AI8" s="330"/>
      <c r="AJ8" s="330"/>
      <c r="AK8" s="330"/>
      <c r="AL8" s="330"/>
      <c r="AM8" s="330"/>
      <c r="AN8" s="330"/>
    </row>
    <row r="9" spans="1:40" ht="63.75">
      <c r="A9" s="607" t="s">
        <v>502</v>
      </c>
      <c r="B9" s="604" t="s">
        <v>221</v>
      </c>
      <c r="C9" s="604">
        <v>1</v>
      </c>
      <c r="D9" s="604">
        <v>10</v>
      </c>
      <c r="E9" s="631">
        <f t="shared" si="0"/>
        <v>3.03</v>
      </c>
      <c r="F9" s="632">
        <f t="shared" si="1"/>
        <v>363.6</v>
      </c>
      <c r="G9" s="632">
        <f t="shared" si="2"/>
        <v>30.3</v>
      </c>
      <c r="H9" s="330"/>
      <c r="I9" s="330"/>
      <c r="J9" s="330"/>
      <c r="K9" s="641" t="s">
        <v>272</v>
      </c>
      <c r="L9" s="642">
        <v>200204</v>
      </c>
      <c r="M9" s="642">
        <v>3.4</v>
      </c>
      <c r="N9" s="643" t="s">
        <v>503</v>
      </c>
      <c r="O9" s="644"/>
      <c r="P9" s="643">
        <v>2.2999999999999998</v>
      </c>
      <c r="Q9" s="645" t="s">
        <v>504</v>
      </c>
      <c r="R9" s="646"/>
      <c r="S9" s="645">
        <v>3.4</v>
      </c>
      <c r="T9" s="633">
        <f t="shared" si="3"/>
        <v>3.03</v>
      </c>
      <c r="U9" s="330"/>
      <c r="V9" s="330"/>
      <c r="W9" s="330"/>
      <c r="X9" s="330"/>
      <c r="Y9" s="330"/>
      <c r="Z9" s="330"/>
      <c r="AA9" s="330"/>
      <c r="AB9" s="330"/>
      <c r="AC9" s="330"/>
      <c r="AD9" s="330"/>
      <c r="AE9" s="330"/>
      <c r="AF9" s="330"/>
      <c r="AG9" s="330"/>
      <c r="AH9" s="330"/>
      <c r="AI9" s="330"/>
      <c r="AJ9" s="330"/>
      <c r="AK9" s="330"/>
      <c r="AL9" s="330"/>
      <c r="AM9" s="330"/>
      <c r="AN9" s="330"/>
    </row>
    <row r="10" spans="1:40" ht="15.75" customHeight="1">
      <c r="A10" s="1271" t="s">
        <v>505</v>
      </c>
      <c r="B10" s="1116"/>
      <c r="C10" s="1116"/>
      <c r="D10" s="1116"/>
      <c r="E10" s="1105"/>
      <c r="F10" s="612">
        <f>ROUND(SUM(F6:F9),2)</f>
        <v>868.2</v>
      </c>
      <c r="G10" s="596"/>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row>
    <row r="11" spans="1:40" ht="15.75" customHeight="1">
      <c r="A11" s="1272" t="s">
        <v>473</v>
      </c>
      <c r="B11" s="1116"/>
      <c r="C11" s="1116"/>
      <c r="D11" s="1116"/>
      <c r="E11" s="1116"/>
      <c r="F11" s="1105"/>
      <c r="G11" s="613">
        <f>ROUND(SUM(G6:G9),2)</f>
        <v>72.349999999999994</v>
      </c>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row>
    <row r="12" spans="1:40" ht="15.75" customHeight="1">
      <c r="A12" s="589"/>
      <c r="B12" s="589"/>
      <c r="C12" s="589"/>
      <c r="D12" s="589"/>
      <c r="E12" s="589"/>
      <c r="F12" s="589"/>
      <c r="G12" s="589"/>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row>
    <row r="13" spans="1:40" ht="15.75" customHeight="1">
      <c r="A13" s="1270" t="s">
        <v>506</v>
      </c>
      <c r="B13" s="1116"/>
      <c r="C13" s="1116"/>
      <c r="D13" s="1116"/>
      <c r="E13" s="1116"/>
      <c r="F13" s="1116"/>
      <c r="G13" s="1105"/>
      <c r="H13" s="330"/>
      <c r="I13" s="330"/>
      <c r="J13" s="330"/>
      <c r="K13" s="1162" t="s">
        <v>195</v>
      </c>
      <c r="L13" s="1116"/>
      <c r="M13" s="1105"/>
      <c r="N13" s="1162" t="s">
        <v>196</v>
      </c>
      <c r="O13" s="1116"/>
      <c r="P13" s="1105"/>
      <c r="Q13" s="1162" t="s">
        <v>197</v>
      </c>
      <c r="R13" s="1116"/>
      <c r="S13" s="1105"/>
      <c r="T13" s="1158" t="s">
        <v>198</v>
      </c>
      <c r="U13" s="330"/>
      <c r="V13" s="330"/>
      <c r="W13" s="330"/>
      <c r="X13" s="330"/>
      <c r="Y13" s="330"/>
      <c r="Z13" s="330"/>
      <c r="AA13" s="330"/>
      <c r="AB13" s="330"/>
      <c r="AC13" s="330"/>
      <c r="AD13" s="330"/>
      <c r="AE13" s="330"/>
      <c r="AF13" s="330"/>
      <c r="AG13" s="330"/>
      <c r="AH13" s="330"/>
      <c r="AI13" s="330"/>
      <c r="AJ13" s="330"/>
      <c r="AK13" s="330"/>
      <c r="AL13" s="330"/>
      <c r="AM13" s="330"/>
      <c r="AN13" s="330"/>
    </row>
    <row r="14" spans="1:40" ht="94.5" customHeight="1">
      <c r="A14" s="340" t="s">
        <v>492</v>
      </c>
      <c r="B14" s="590" t="s">
        <v>200</v>
      </c>
      <c r="C14" s="590" t="s">
        <v>450</v>
      </c>
      <c r="D14" s="590" t="s">
        <v>451</v>
      </c>
      <c r="E14" s="590" t="s">
        <v>452</v>
      </c>
      <c r="F14" s="590" t="s">
        <v>453</v>
      </c>
      <c r="G14" s="590" t="s">
        <v>186</v>
      </c>
      <c r="H14" s="589"/>
      <c r="I14" s="589"/>
      <c r="J14" s="589"/>
      <c r="K14" s="591" t="s">
        <v>204</v>
      </c>
      <c r="L14" s="591"/>
      <c r="M14" s="592" t="s">
        <v>205</v>
      </c>
      <c r="N14" s="591" t="s">
        <v>204</v>
      </c>
      <c r="O14" s="591"/>
      <c r="P14" s="592" t="s">
        <v>205</v>
      </c>
      <c r="Q14" s="591" t="s">
        <v>204</v>
      </c>
      <c r="R14" s="591"/>
      <c r="S14" s="592" t="s">
        <v>205</v>
      </c>
      <c r="T14" s="1159"/>
      <c r="U14" s="589"/>
      <c r="V14" s="589"/>
      <c r="W14" s="589"/>
      <c r="X14" s="589"/>
      <c r="Y14" s="589"/>
      <c r="Z14" s="589"/>
      <c r="AA14" s="589"/>
      <c r="AB14" s="589"/>
      <c r="AC14" s="589"/>
      <c r="AD14" s="589"/>
      <c r="AE14" s="589"/>
      <c r="AF14" s="589"/>
      <c r="AG14" s="589"/>
      <c r="AH14" s="589"/>
      <c r="AI14" s="589"/>
      <c r="AJ14" s="589"/>
      <c r="AK14" s="589"/>
      <c r="AL14" s="589"/>
      <c r="AM14" s="589"/>
      <c r="AN14" s="589"/>
    </row>
    <row r="15" spans="1:40" ht="51">
      <c r="A15" s="607" t="s">
        <v>493</v>
      </c>
      <c r="B15" s="604" t="s">
        <v>462</v>
      </c>
      <c r="C15" s="604">
        <v>6</v>
      </c>
      <c r="D15" s="604">
        <v>1</v>
      </c>
      <c r="E15" s="631">
        <f t="shared" ref="E15:E22" si="4">T15</f>
        <v>40.46</v>
      </c>
      <c r="F15" s="634">
        <f>ROUND(G15*12,2)</f>
        <v>80.88</v>
      </c>
      <c r="G15" s="632">
        <f t="shared" ref="G15:G22" si="5">ROUND(E15*D15/C15,2)</f>
        <v>6.74</v>
      </c>
      <c r="H15" s="330"/>
      <c r="I15" s="330"/>
      <c r="J15" s="330"/>
      <c r="K15" s="635" t="s">
        <v>272</v>
      </c>
      <c r="L15" s="636">
        <v>160537</v>
      </c>
      <c r="M15" s="636">
        <v>44</v>
      </c>
      <c r="N15" s="637" t="s">
        <v>494</v>
      </c>
      <c r="O15" s="638"/>
      <c r="P15" s="637">
        <v>38.9</v>
      </c>
      <c r="Q15" s="639" t="s">
        <v>495</v>
      </c>
      <c r="R15" s="640"/>
      <c r="S15" s="639">
        <v>38.49</v>
      </c>
      <c r="T15" s="633">
        <f t="shared" ref="T15:T22" si="6">ROUND(AVERAGE(M15,P15,S15),2)</f>
        <v>40.46</v>
      </c>
      <c r="U15" s="330"/>
      <c r="V15" s="330"/>
      <c r="W15" s="330"/>
      <c r="X15" s="330"/>
      <c r="Y15" s="330"/>
      <c r="Z15" s="330"/>
      <c r="AA15" s="330"/>
      <c r="AB15" s="330"/>
      <c r="AC15" s="330"/>
      <c r="AD15" s="330"/>
      <c r="AE15" s="330"/>
      <c r="AF15" s="330"/>
      <c r="AG15" s="330"/>
      <c r="AH15" s="330"/>
      <c r="AI15" s="330"/>
      <c r="AJ15" s="330"/>
      <c r="AK15" s="330"/>
      <c r="AL15" s="330"/>
      <c r="AM15" s="330"/>
      <c r="AN15" s="330"/>
    </row>
    <row r="16" spans="1:40" ht="38.25">
      <c r="A16" s="607" t="s">
        <v>496</v>
      </c>
      <c r="B16" s="604" t="s">
        <v>462</v>
      </c>
      <c r="C16" s="604">
        <v>1</v>
      </c>
      <c r="D16" s="604">
        <v>3</v>
      </c>
      <c r="E16" s="631">
        <f t="shared" si="4"/>
        <v>3.87</v>
      </c>
      <c r="F16" s="634">
        <f t="shared" ref="F16:F22" si="7">ROUND(G16*12,2)</f>
        <v>139.32</v>
      </c>
      <c r="G16" s="632">
        <f t="shared" si="5"/>
        <v>11.61</v>
      </c>
      <c r="H16" s="330"/>
      <c r="I16" s="330"/>
      <c r="J16" s="330"/>
      <c r="K16" s="641" t="s">
        <v>272</v>
      </c>
      <c r="L16" s="642">
        <v>929451</v>
      </c>
      <c r="M16" s="642">
        <v>4.53</v>
      </c>
      <c r="N16" s="643" t="s">
        <v>497</v>
      </c>
      <c r="O16" s="644"/>
      <c r="P16" s="643">
        <v>3.19</v>
      </c>
      <c r="Q16" s="645" t="s">
        <v>498</v>
      </c>
      <c r="R16" s="646"/>
      <c r="S16" s="645">
        <v>3.9</v>
      </c>
      <c r="T16" s="633">
        <f t="shared" si="6"/>
        <v>3.87</v>
      </c>
      <c r="U16" s="330"/>
      <c r="V16" s="330"/>
      <c r="W16" s="330"/>
      <c r="X16" s="330"/>
      <c r="Y16" s="330"/>
      <c r="Z16" s="330"/>
      <c r="AA16" s="330"/>
      <c r="AB16" s="330"/>
      <c r="AC16" s="330"/>
      <c r="AD16" s="330"/>
      <c r="AE16" s="330"/>
      <c r="AF16" s="330"/>
      <c r="AG16" s="330"/>
      <c r="AH16" s="330"/>
      <c r="AI16" s="330"/>
      <c r="AJ16" s="330"/>
      <c r="AK16" s="330"/>
      <c r="AL16" s="330"/>
      <c r="AM16" s="330"/>
      <c r="AN16" s="330"/>
    </row>
    <row r="17" spans="1:40" ht="38.25">
      <c r="A17" s="607" t="s">
        <v>499</v>
      </c>
      <c r="B17" s="604" t="s">
        <v>462</v>
      </c>
      <c r="C17" s="604">
        <v>1</v>
      </c>
      <c r="D17" s="604">
        <v>3</v>
      </c>
      <c r="E17" s="631">
        <f t="shared" si="4"/>
        <v>7.9</v>
      </c>
      <c r="F17" s="634">
        <f t="shared" si="7"/>
        <v>284.39999999999998</v>
      </c>
      <c r="G17" s="632">
        <f t="shared" si="5"/>
        <v>23.7</v>
      </c>
      <c r="H17" s="330"/>
      <c r="I17" s="330"/>
      <c r="J17" s="330"/>
      <c r="K17" s="641" t="s">
        <v>272</v>
      </c>
      <c r="L17" s="642">
        <v>982869</v>
      </c>
      <c r="M17" s="642">
        <v>7.5</v>
      </c>
      <c r="N17" s="643" t="s">
        <v>500</v>
      </c>
      <c r="O17" s="644"/>
      <c r="P17" s="643">
        <v>7.63</v>
      </c>
      <c r="Q17" s="645" t="s">
        <v>501</v>
      </c>
      <c r="R17" s="646"/>
      <c r="S17" s="645">
        <v>8.56</v>
      </c>
      <c r="T17" s="633">
        <f t="shared" si="6"/>
        <v>7.9</v>
      </c>
      <c r="U17" s="330"/>
      <c r="V17" s="330"/>
      <c r="W17" s="330"/>
      <c r="X17" s="330"/>
      <c r="Y17" s="330"/>
      <c r="Z17" s="330"/>
      <c r="AA17" s="330"/>
      <c r="AB17" s="330"/>
      <c r="AC17" s="330"/>
      <c r="AD17" s="330"/>
      <c r="AE17" s="330"/>
      <c r="AF17" s="330"/>
      <c r="AG17" s="330"/>
      <c r="AH17" s="330"/>
      <c r="AI17" s="330"/>
      <c r="AJ17" s="330"/>
      <c r="AK17" s="330"/>
      <c r="AL17" s="330"/>
      <c r="AM17" s="330"/>
      <c r="AN17" s="330"/>
    </row>
    <row r="18" spans="1:40" ht="76.5">
      <c r="A18" s="607" t="s">
        <v>507</v>
      </c>
      <c r="B18" s="604" t="s">
        <v>462</v>
      </c>
      <c r="C18" s="604">
        <v>1</v>
      </c>
      <c r="D18" s="604">
        <v>1</v>
      </c>
      <c r="E18" s="631">
        <f t="shared" si="4"/>
        <v>6.79</v>
      </c>
      <c r="F18" s="634">
        <f t="shared" si="7"/>
        <v>81.48</v>
      </c>
      <c r="G18" s="632">
        <f t="shared" si="5"/>
        <v>6.79</v>
      </c>
      <c r="H18" s="330"/>
      <c r="I18" s="330"/>
      <c r="J18" s="330"/>
      <c r="K18" s="641" t="s">
        <v>272</v>
      </c>
      <c r="L18" s="642">
        <v>982869</v>
      </c>
      <c r="M18" s="642">
        <v>3.25</v>
      </c>
      <c r="N18" s="643" t="s">
        <v>508</v>
      </c>
      <c r="O18" s="644"/>
      <c r="P18" s="643">
        <v>8.92</v>
      </c>
      <c r="Q18" s="645" t="s">
        <v>509</v>
      </c>
      <c r="R18" s="646"/>
      <c r="S18" s="645">
        <v>8.19</v>
      </c>
      <c r="T18" s="633">
        <f t="shared" si="6"/>
        <v>6.79</v>
      </c>
      <c r="U18" s="330"/>
      <c r="V18" s="330"/>
      <c r="W18" s="330"/>
      <c r="X18" s="330"/>
      <c r="Y18" s="330"/>
      <c r="Z18" s="330"/>
      <c r="AA18" s="330"/>
      <c r="AB18" s="330"/>
      <c r="AC18" s="330"/>
      <c r="AD18" s="330"/>
      <c r="AE18" s="330"/>
      <c r="AF18" s="330"/>
      <c r="AG18" s="330"/>
      <c r="AH18" s="330"/>
      <c r="AI18" s="330"/>
      <c r="AJ18" s="330"/>
      <c r="AK18" s="330"/>
      <c r="AL18" s="330"/>
      <c r="AM18" s="330"/>
      <c r="AN18" s="330"/>
    </row>
    <row r="19" spans="1:40" ht="63.75">
      <c r="A19" s="607" t="s">
        <v>502</v>
      </c>
      <c r="B19" s="604" t="s">
        <v>221</v>
      </c>
      <c r="C19" s="604">
        <v>1</v>
      </c>
      <c r="D19" s="604">
        <v>15</v>
      </c>
      <c r="E19" s="631">
        <f t="shared" si="4"/>
        <v>3.03</v>
      </c>
      <c r="F19" s="634">
        <f t="shared" si="7"/>
        <v>545.4</v>
      </c>
      <c r="G19" s="632">
        <f t="shared" si="5"/>
        <v>45.45</v>
      </c>
      <c r="H19" s="330"/>
      <c r="I19" s="330"/>
      <c r="J19" s="330"/>
      <c r="K19" s="641" t="s">
        <v>272</v>
      </c>
      <c r="L19" s="642">
        <v>200204</v>
      </c>
      <c r="M19" s="642">
        <v>3.4</v>
      </c>
      <c r="N19" s="643" t="s">
        <v>503</v>
      </c>
      <c r="O19" s="644"/>
      <c r="P19" s="643">
        <v>2.2999999999999998</v>
      </c>
      <c r="Q19" s="645" t="s">
        <v>504</v>
      </c>
      <c r="R19" s="646"/>
      <c r="S19" s="645">
        <v>3.4</v>
      </c>
      <c r="T19" s="633">
        <f t="shared" si="6"/>
        <v>3.03</v>
      </c>
      <c r="U19" s="330"/>
      <c r="V19" s="330"/>
      <c r="W19" s="330"/>
      <c r="X19" s="330"/>
      <c r="Y19" s="330"/>
      <c r="Z19" s="330"/>
      <c r="AA19" s="330"/>
      <c r="AB19" s="330"/>
      <c r="AC19" s="330"/>
      <c r="AD19" s="330"/>
      <c r="AE19" s="330"/>
      <c r="AF19" s="330"/>
      <c r="AG19" s="330"/>
      <c r="AH19" s="330"/>
      <c r="AI19" s="330"/>
      <c r="AJ19" s="330"/>
      <c r="AK19" s="330"/>
      <c r="AL19" s="330"/>
      <c r="AM19" s="330"/>
      <c r="AN19" s="330"/>
    </row>
    <row r="20" spans="1:40" ht="89.25">
      <c r="A20" s="607" t="s">
        <v>510</v>
      </c>
      <c r="B20" s="604" t="s">
        <v>221</v>
      </c>
      <c r="C20" s="604">
        <v>6</v>
      </c>
      <c r="D20" s="604">
        <v>1</v>
      </c>
      <c r="E20" s="631">
        <f t="shared" si="4"/>
        <v>13.03</v>
      </c>
      <c r="F20" s="634">
        <f t="shared" si="7"/>
        <v>26.04</v>
      </c>
      <c r="G20" s="632">
        <f t="shared" si="5"/>
        <v>2.17</v>
      </c>
      <c r="H20" s="330"/>
      <c r="I20" s="330"/>
      <c r="J20" s="330"/>
      <c r="K20" s="641" t="s">
        <v>272</v>
      </c>
      <c r="L20" s="642" t="s">
        <v>511</v>
      </c>
      <c r="M20" s="642">
        <v>6.69</v>
      </c>
      <c r="N20" s="643" t="s">
        <v>512</v>
      </c>
      <c r="O20" s="644"/>
      <c r="P20" s="643">
        <v>11.42</v>
      </c>
      <c r="Q20" s="647" t="s">
        <v>513</v>
      </c>
      <c r="R20" s="646"/>
      <c r="S20" s="647">
        <v>20.99</v>
      </c>
      <c r="T20" s="633">
        <f t="shared" si="6"/>
        <v>13.03</v>
      </c>
      <c r="U20" s="330"/>
      <c r="V20" s="330"/>
      <c r="W20" s="330"/>
      <c r="X20" s="330"/>
      <c r="Y20" s="330"/>
      <c r="Z20" s="330"/>
      <c r="AA20" s="330"/>
      <c r="AB20" s="330"/>
      <c r="AC20" s="330"/>
      <c r="AD20" s="330"/>
      <c r="AE20" s="330"/>
      <c r="AF20" s="330"/>
      <c r="AG20" s="330"/>
      <c r="AH20" s="330"/>
      <c r="AI20" s="330"/>
      <c r="AJ20" s="330"/>
      <c r="AK20" s="330"/>
      <c r="AL20" s="330"/>
      <c r="AM20" s="330"/>
      <c r="AN20" s="330"/>
    </row>
    <row r="21" spans="1:40" ht="38.25">
      <c r="A21" s="607" t="s">
        <v>514</v>
      </c>
      <c r="B21" s="604" t="s">
        <v>221</v>
      </c>
      <c r="C21" s="604">
        <v>1</v>
      </c>
      <c r="D21" s="604">
        <v>20</v>
      </c>
      <c r="E21" s="631">
        <f t="shared" si="4"/>
        <v>0.19</v>
      </c>
      <c r="F21" s="634">
        <f t="shared" si="7"/>
        <v>45.6</v>
      </c>
      <c r="G21" s="632">
        <f t="shared" si="5"/>
        <v>3.8</v>
      </c>
      <c r="H21" s="330"/>
      <c r="I21" s="330"/>
      <c r="J21" s="330"/>
      <c r="K21" s="641" t="s">
        <v>272</v>
      </c>
      <c r="L21" s="642">
        <v>135017</v>
      </c>
      <c r="M21" s="642">
        <v>0.17</v>
      </c>
      <c r="N21" s="643" t="s">
        <v>515</v>
      </c>
      <c r="O21" s="644"/>
      <c r="P21" s="643">
        <v>0.19</v>
      </c>
      <c r="Q21" s="645" t="s">
        <v>516</v>
      </c>
      <c r="R21" s="646"/>
      <c r="S21" s="645">
        <v>0.21</v>
      </c>
      <c r="T21" s="633">
        <f t="shared" si="6"/>
        <v>0.19</v>
      </c>
      <c r="U21" s="330"/>
      <c r="V21" s="330"/>
      <c r="W21" s="330"/>
      <c r="X21" s="330"/>
      <c r="Y21" s="330"/>
      <c r="Z21" s="330"/>
      <c r="AA21" s="330"/>
      <c r="AB21" s="330"/>
      <c r="AC21" s="330"/>
      <c r="AD21" s="330"/>
      <c r="AE21" s="330"/>
      <c r="AF21" s="330"/>
      <c r="AG21" s="330"/>
      <c r="AH21" s="330"/>
      <c r="AI21" s="330"/>
      <c r="AJ21" s="330"/>
      <c r="AK21" s="330"/>
      <c r="AL21" s="330"/>
      <c r="AM21" s="330"/>
      <c r="AN21" s="330"/>
    </row>
    <row r="22" spans="1:40" ht="89.25">
      <c r="A22" s="607" t="s">
        <v>517</v>
      </c>
      <c r="B22" s="604" t="s">
        <v>221</v>
      </c>
      <c r="C22" s="604">
        <v>3</v>
      </c>
      <c r="D22" s="604">
        <v>1</v>
      </c>
      <c r="E22" s="631">
        <f t="shared" si="4"/>
        <v>27</v>
      </c>
      <c r="F22" s="634">
        <f t="shared" si="7"/>
        <v>108</v>
      </c>
      <c r="G22" s="632">
        <f t="shared" si="5"/>
        <v>9</v>
      </c>
      <c r="H22" s="330"/>
      <c r="I22" s="330"/>
      <c r="J22" s="330"/>
      <c r="K22" s="641" t="s">
        <v>272</v>
      </c>
      <c r="L22" s="642">
        <v>130074</v>
      </c>
      <c r="M22" s="642">
        <v>32.5</v>
      </c>
      <c r="N22" s="643" t="s">
        <v>518</v>
      </c>
      <c r="O22" s="644"/>
      <c r="P22" s="643">
        <v>25</v>
      </c>
      <c r="Q22" s="645" t="s">
        <v>519</v>
      </c>
      <c r="R22" s="646"/>
      <c r="S22" s="645">
        <v>23.5</v>
      </c>
      <c r="T22" s="633">
        <f t="shared" si="6"/>
        <v>27</v>
      </c>
      <c r="U22" s="330"/>
      <c r="V22" s="330"/>
      <c r="W22" s="330"/>
      <c r="X22" s="330"/>
      <c r="Y22" s="330"/>
      <c r="Z22" s="330"/>
      <c r="AA22" s="330"/>
      <c r="AB22" s="330"/>
      <c r="AC22" s="330"/>
      <c r="AD22" s="330"/>
      <c r="AE22" s="330"/>
      <c r="AF22" s="330"/>
      <c r="AG22" s="330"/>
      <c r="AH22" s="330"/>
      <c r="AI22" s="330"/>
      <c r="AJ22" s="330"/>
      <c r="AK22" s="330"/>
      <c r="AL22" s="330"/>
      <c r="AM22" s="330"/>
      <c r="AN22" s="330"/>
    </row>
    <row r="23" spans="1:40" ht="15.75" customHeight="1">
      <c r="A23" s="1271" t="s">
        <v>505</v>
      </c>
      <c r="B23" s="1116"/>
      <c r="C23" s="1116"/>
      <c r="D23" s="1116"/>
      <c r="E23" s="1105"/>
      <c r="F23" s="612">
        <f>ROUND(SUM(F15:F22),2)</f>
        <v>1311.12</v>
      </c>
      <c r="G23" s="596"/>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row>
    <row r="24" spans="1:40" ht="15.75" customHeight="1">
      <c r="A24" s="1272" t="s">
        <v>473</v>
      </c>
      <c r="B24" s="1116"/>
      <c r="C24" s="1116"/>
      <c r="D24" s="1116"/>
      <c r="E24" s="1116"/>
      <c r="F24" s="1105"/>
      <c r="G24" s="613">
        <f>ROUND(SUM(G15:G22),2)</f>
        <v>109.26</v>
      </c>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330"/>
      <c r="AM24" s="330"/>
      <c r="AN24" s="330"/>
    </row>
    <row r="25" spans="1:40" ht="15.75" customHeight="1">
      <c r="A25" s="325"/>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0"/>
      <c r="AL25" s="330"/>
      <c r="AM25" s="330"/>
      <c r="AN25" s="330"/>
    </row>
    <row r="26" spans="1:40" ht="15.75" customHeight="1">
      <c r="A26" s="325"/>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0"/>
      <c r="AL26" s="330"/>
      <c r="AM26" s="330"/>
      <c r="AN26" s="330"/>
    </row>
    <row r="27" spans="1:40" ht="15.75" customHeight="1">
      <c r="A27" s="325"/>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330"/>
      <c r="AM27" s="330"/>
      <c r="AN27" s="330"/>
    </row>
    <row r="28" spans="1:40" ht="15.75" customHeight="1">
      <c r="A28" s="325"/>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0"/>
    </row>
    <row r="29" spans="1:40" ht="15.75" customHeight="1">
      <c r="A29" s="325"/>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N29" s="330"/>
    </row>
    <row r="30" spans="1:40" ht="15.75" customHeight="1">
      <c r="A30" s="325"/>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row>
    <row r="31" spans="1:40" ht="15.75" customHeight="1">
      <c r="A31" s="325"/>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N31" s="330"/>
    </row>
    <row r="32" spans="1:40" ht="15.75" customHeight="1">
      <c r="A32" s="325"/>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N32" s="330"/>
    </row>
    <row r="33" spans="1:40" ht="15.75" customHeight="1">
      <c r="A33" s="325"/>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0"/>
      <c r="AL33" s="330"/>
      <c r="AM33" s="330"/>
      <c r="AN33" s="330"/>
    </row>
    <row r="34" spans="1:40" ht="15.75" customHeight="1">
      <c r="A34" s="325"/>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N34" s="330"/>
    </row>
    <row r="35" spans="1:40" ht="15.75" customHeight="1">
      <c r="A35" s="325"/>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N35" s="330"/>
    </row>
    <row r="36" spans="1:40" ht="15.75" customHeight="1">
      <c r="A36" s="325"/>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row>
    <row r="37" spans="1:40" ht="15.75" customHeight="1">
      <c r="A37" s="325"/>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N37" s="330"/>
    </row>
    <row r="38" spans="1:40" ht="15.75" customHeight="1">
      <c r="A38" s="325"/>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0"/>
      <c r="AL38" s="330"/>
      <c r="AM38" s="330"/>
      <c r="AN38" s="330"/>
    </row>
    <row r="39" spans="1:40" ht="15.75" customHeight="1">
      <c r="A39" s="325"/>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row>
    <row r="40" spans="1:40" ht="15.75" customHeight="1">
      <c r="A40" s="325"/>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row>
    <row r="41" spans="1:40" ht="15.75" customHeight="1">
      <c r="A41" s="325"/>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330"/>
      <c r="AM41" s="330"/>
      <c r="AN41" s="330"/>
    </row>
    <row r="42" spans="1:40" ht="15.75" customHeight="1">
      <c r="A42" s="325"/>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row>
    <row r="43" spans="1:40" ht="15.75" customHeight="1">
      <c r="A43" s="325"/>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330"/>
      <c r="AM43" s="330"/>
      <c r="AN43" s="330"/>
    </row>
    <row r="44" spans="1:40" ht="15.75" customHeight="1">
      <c r="A44" s="325"/>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330"/>
      <c r="AM44" s="330"/>
      <c r="AN44" s="330"/>
    </row>
    <row r="45" spans="1:40" ht="15.75" customHeight="1">
      <c r="A45" s="325"/>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330"/>
      <c r="AM45" s="330"/>
      <c r="AN45" s="330"/>
    </row>
    <row r="46" spans="1:40" ht="15.75" customHeight="1">
      <c r="A46" s="325"/>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330"/>
      <c r="AM46" s="330"/>
      <c r="AN46" s="330"/>
    </row>
    <row r="47" spans="1:40" ht="15.75" customHeight="1">
      <c r="A47" s="325"/>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330"/>
      <c r="AM47" s="330"/>
      <c r="AN47" s="330"/>
    </row>
    <row r="48" spans="1:40" ht="15.75" customHeight="1">
      <c r="A48" s="325"/>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row>
    <row r="49" spans="1:40" ht="15.75" customHeight="1">
      <c r="A49" s="325"/>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0"/>
      <c r="AL49" s="330"/>
      <c r="AM49" s="330"/>
      <c r="AN49" s="330"/>
    </row>
    <row r="50" spans="1:40" ht="15.75" customHeight="1">
      <c r="A50" s="325"/>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0"/>
    </row>
    <row r="51" spans="1:40" ht="15.75" customHeight="1">
      <c r="A51" s="325"/>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330"/>
      <c r="AM51" s="330"/>
      <c r="AN51" s="330"/>
    </row>
    <row r="52" spans="1:40" ht="15.75" customHeight="1">
      <c r="A52" s="325"/>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330"/>
      <c r="AM52" s="330"/>
      <c r="AN52" s="330"/>
    </row>
    <row r="53" spans="1:40" ht="15.75" customHeight="1">
      <c r="A53" s="325"/>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330"/>
      <c r="AM53" s="330"/>
      <c r="AN53" s="330"/>
    </row>
    <row r="54" spans="1:40" ht="15.75" customHeight="1">
      <c r="A54" s="325"/>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row>
    <row r="55" spans="1:40" ht="15.75" customHeight="1">
      <c r="A55" s="325"/>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330"/>
      <c r="AM55" s="330"/>
      <c r="AN55" s="330"/>
    </row>
    <row r="56" spans="1:40" ht="15.75" customHeight="1">
      <c r="A56" s="325"/>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330"/>
      <c r="AM56" s="330"/>
      <c r="AN56" s="330"/>
    </row>
    <row r="57" spans="1:40" ht="15.75" customHeight="1">
      <c r="A57" s="325"/>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330"/>
      <c r="AM57" s="330"/>
      <c r="AN57" s="330"/>
    </row>
    <row r="58" spans="1:40" ht="15.75" customHeight="1">
      <c r="A58" s="325"/>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330"/>
      <c r="AM58" s="330"/>
      <c r="AN58" s="330"/>
    </row>
    <row r="59" spans="1:40" ht="15.75" customHeight="1">
      <c r="A59" s="325"/>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330"/>
      <c r="AM59" s="330"/>
      <c r="AN59" s="330"/>
    </row>
    <row r="60" spans="1:40" ht="15.75" customHeight="1">
      <c r="A60" s="325"/>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330"/>
      <c r="AM60" s="330"/>
      <c r="AN60" s="330"/>
    </row>
    <row r="61" spans="1:40" ht="15.75" customHeight="1">
      <c r="A61" s="325"/>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330"/>
      <c r="AM61" s="330"/>
      <c r="AN61" s="330"/>
    </row>
    <row r="62" spans="1:40" ht="15.75" customHeight="1">
      <c r="A62" s="325"/>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row>
    <row r="63" spans="1:40" ht="15.75" customHeight="1">
      <c r="A63" s="325"/>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row>
    <row r="64" spans="1:40" ht="15.75" customHeight="1">
      <c r="A64" s="325"/>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row>
    <row r="65" spans="1:40" ht="15.75" customHeight="1">
      <c r="A65" s="325"/>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row>
    <row r="66" spans="1:40" ht="15.75" customHeight="1">
      <c r="A66" s="325"/>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0"/>
      <c r="AL66" s="330"/>
      <c r="AM66" s="330"/>
      <c r="AN66" s="330"/>
    </row>
    <row r="67" spans="1:40" ht="15.75" customHeight="1">
      <c r="A67" s="325"/>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0"/>
      <c r="AL67" s="330"/>
      <c r="AM67" s="330"/>
      <c r="AN67" s="330"/>
    </row>
    <row r="68" spans="1:40" ht="15.75" customHeight="1">
      <c r="A68" s="325"/>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30"/>
      <c r="AL68" s="330"/>
      <c r="AM68" s="330"/>
      <c r="AN68" s="330"/>
    </row>
    <row r="69" spans="1:40" ht="15.75" customHeight="1">
      <c r="A69" s="325"/>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0"/>
      <c r="AL69" s="330"/>
      <c r="AM69" s="330"/>
      <c r="AN69" s="330"/>
    </row>
    <row r="70" spans="1:40" ht="15.75" customHeight="1">
      <c r="A70" s="325"/>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0"/>
      <c r="AL70" s="330"/>
      <c r="AM70" s="330"/>
      <c r="AN70" s="330"/>
    </row>
    <row r="71" spans="1:40" ht="15.75" customHeight="1">
      <c r="A71" s="325"/>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0"/>
      <c r="AL71" s="330"/>
      <c r="AM71" s="330"/>
      <c r="AN71" s="330"/>
    </row>
    <row r="72" spans="1:40" ht="15.75" customHeight="1">
      <c r="A72" s="325"/>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row>
    <row r="73" spans="1:40" ht="15.75" customHeight="1">
      <c r="A73" s="325"/>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0"/>
      <c r="AL73" s="330"/>
      <c r="AM73" s="330"/>
      <c r="AN73" s="330"/>
    </row>
    <row r="74" spans="1:40" ht="15.75" customHeight="1">
      <c r="A74" s="325"/>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0"/>
      <c r="AL74" s="330"/>
      <c r="AM74" s="330"/>
      <c r="AN74" s="330"/>
    </row>
    <row r="75" spans="1:40" ht="15.75" customHeight="1">
      <c r="A75" s="325"/>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0"/>
      <c r="AK75" s="330"/>
      <c r="AL75" s="330"/>
      <c r="AM75" s="330"/>
      <c r="AN75" s="330"/>
    </row>
    <row r="76" spans="1:40" ht="15.75" customHeight="1">
      <c r="A76" s="325"/>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0"/>
      <c r="AL76" s="330"/>
      <c r="AM76" s="330"/>
      <c r="AN76" s="330"/>
    </row>
    <row r="77" spans="1:40" ht="15.75" customHeight="1">
      <c r="A77" s="325"/>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0"/>
      <c r="AL77" s="330"/>
      <c r="AM77" s="330"/>
      <c r="AN77" s="330"/>
    </row>
    <row r="78" spans="1:40" ht="15.75" customHeight="1">
      <c r="A78" s="325"/>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0"/>
      <c r="AL78" s="330"/>
      <c r="AM78" s="330"/>
      <c r="AN78" s="330"/>
    </row>
    <row r="79" spans="1:40" ht="15.75" customHeight="1">
      <c r="A79" s="325"/>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0"/>
      <c r="AL79" s="330"/>
      <c r="AM79" s="330"/>
      <c r="AN79" s="330"/>
    </row>
    <row r="80" spans="1:40" ht="15.75" customHeight="1">
      <c r="A80" s="325"/>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0"/>
      <c r="AL80" s="330"/>
      <c r="AM80" s="330"/>
      <c r="AN80" s="330"/>
    </row>
    <row r="81" spans="1:40" ht="15.75" customHeight="1">
      <c r="A81" s="325"/>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row>
    <row r="82" spans="1:40" ht="15.75" customHeight="1">
      <c r="A82" s="325"/>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0"/>
      <c r="AL82" s="330"/>
      <c r="AM82" s="330"/>
      <c r="AN82" s="330"/>
    </row>
    <row r="83" spans="1:40" ht="15.75" customHeight="1">
      <c r="A83" s="325"/>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0"/>
      <c r="AL83" s="330"/>
      <c r="AM83" s="330"/>
      <c r="AN83" s="330"/>
    </row>
    <row r="84" spans="1:40" ht="15.75" customHeight="1">
      <c r="A84" s="325"/>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0"/>
      <c r="AL84" s="330"/>
      <c r="AM84" s="330"/>
      <c r="AN84" s="330"/>
    </row>
    <row r="85" spans="1:40" ht="15.75" customHeight="1">
      <c r="A85" s="325"/>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0"/>
      <c r="AL85" s="330"/>
      <c r="AM85" s="330"/>
      <c r="AN85" s="330"/>
    </row>
    <row r="86" spans="1:40" ht="15.75" customHeight="1">
      <c r="A86" s="325"/>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0"/>
      <c r="AK86" s="330"/>
      <c r="AL86" s="330"/>
      <c r="AM86" s="330"/>
      <c r="AN86" s="330"/>
    </row>
    <row r="87" spans="1:40" ht="15.75" customHeight="1">
      <c r="A87" s="325"/>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0"/>
      <c r="AL87" s="330"/>
      <c r="AM87" s="330"/>
      <c r="AN87" s="330"/>
    </row>
    <row r="88" spans="1:40" ht="15.75" customHeight="1">
      <c r="A88" s="325"/>
      <c r="B88" s="330"/>
      <c r="C88" s="330"/>
      <c r="D88" s="330"/>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330"/>
      <c r="AL88" s="330"/>
      <c r="AM88" s="330"/>
      <c r="AN88" s="330"/>
    </row>
    <row r="89" spans="1:40" ht="15.75" customHeight="1">
      <c r="A89" s="325"/>
      <c r="B89" s="330"/>
      <c r="C89" s="330"/>
      <c r="D89" s="330"/>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330"/>
      <c r="AL89" s="330"/>
      <c r="AM89" s="330"/>
      <c r="AN89" s="330"/>
    </row>
    <row r="90" spans="1:40" ht="15.75" customHeight="1">
      <c r="A90" s="325"/>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330"/>
      <c r="AL90" s="330"/>
      <c r="AM90" s="330"/>
      <c r="AN90" s="330"/>
    </row>
    <row r="91" spans="1:40" ht="15.75" customHeight="1">
      <c r="A91" s="325"/>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0"/>
      <c r="AE91" s="330"/>
      <c r="AF91" s="330"/>
      <c r="AG91" s="330"/>
      <c r="AH91" s="330"/>
      <c r="AI91" s="330"/>
      <c r="AJ91" s="330"/>
      <c r="AK91" s="330"/>
      <c r="AL91" s="330"/>
      <c r="AM91" s="330"/>
      <c r="AN91" s="330"/>
    </row>
    <row r="92" spans="1:40" ht="15.75" customHeight="1">
      <c r="A92" s="325"/>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row>
    <row r="93" spans="1:40" ht="15.75" customHeight="1">
      <c r="A93" s="325"/>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30"/>
      <c r="AL93" s="330"/>
      <c r="AM93" s="330"/>
      <c r="AN93" s="330"/>
    </row>
    <row r="94" spans="1:40" ht="15.75" customHeight="1">
      <c r="A94" s="325"/>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0"/>
    </row>
    <row r="95" spans="1:40" ht="15.75" customHeight="1">
      <c r="A95" s="325"/>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row>
    <row r="96" spans="1:40" ht="15.75" customHeight="1">
      <c r="A96" s="325"/>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0"/>
      <c r="AL96" s="330"/>
      <c r="AM96" s="330"/>
      <c r="AN96" s="330"/>
    </row>
    <row r="97" spans="1:40" ht="15.75" customHeight="1">
      <c r="A97" s="325"/>
      <c r="B97" s="330"/>
      <c r="C97" s="330"/>
      <c r="D97" s="330"/>
      <c r="E97" s="330"/>
      <c r="F97" s="330"/>
      <c r="G97" s="330"/>
      <c r="H97" s="330"/>
      <c r="I97" s="330"/>
      <c r="J97" s="330"/>
      <c r="K97" s="330"/>
      <c r="L97" s="330"/>
      <c r="M97" s="330"/>
      <c r="N97" s="330"/>
      <c r="O97" s="330"/>
      <c r="P97" s="330"/>
      <c r="Q97" s="330"/>
      <c r="R97" s="330"/>
      <c r="S97" s="330"/>
      <c r="T97" s="330"/>
      <c r="U97" s="330"/>
      <c r="V97" s="330"/>
      <c r="W97" s="330"/>
      <c r="X97" s="330"/>
      <c r="Y97" s="330"/>
      <c r="Z97" s="330"/>
      <c r="AA97" s="330"/>
      <c r="AB97" s="330"/>
      <c r="AC97" s="330"/>
      <c r="AD97" s="330"/>
      <c r="AE97" s="330"/>
      <c r="AF97" s="330"/>
      <c r="AG97" s="330"/>
      <c r="AH97" s="330"/>
      <c r="AI97" s="330"/>
      <c r="AJ97" s="330"/>
      <c r="AK97" s="330"/>
      <c r="AL97" s="330"/>
      <c r="AM97" s="330"/>
      <c r="AN97" s="330"/>
    </row>
    <row r="98" spans="1:40" ht="15.75" customHeight="1">
      <c r="A98" s="325"/>
      <c r="B98" s="330"/>
      <c r="C98" s="330"/>
      <c r="D98" s="330"/>
      <c r="E98" s="330"/>
      <c r="F98" s="330"/>
      <c r="G98" s="330"/>
      <c r="H98" s="330"/>
      <c r="I98" s="330"/>
      <c r="J98" s="330"/>
      <c r="K98" s="330"/>
      <c r="L98" s="330"/>
      <c r="M98" s="330"/>
      <c r="N98" s="330"/>
      <c r="O98" s="330"/>
      <c r="P98" s="330"/>
      <c r="Q98" s="330"/>
      <c r="R98" s="330"/>
      <c r="S98" s="330"/>
      <c r="T98" s="330"/>
      <c r="U98" s="330"/>
      <c r="V98" s="330"/>
      <c r="W98" s="330"/>
      <c r="X98" s="330"/>
      <c r="Y98" s="330"/>
      <c r="Z98" s="330"/>
      <c r="AA98" s="330"/>
      <c r="AB98" s="330"/>
      <c r="AC98" s="330"/>
      <c r="AD98" s="330"/>
      <c r="AE98" s="330"/>
      <c r="AF98" s="330"/>
      <c r="AG98" s="330"/>
      <c r="AH98" s="330"/>
      <c r="AI98" s="330"/>
      <c r="AJ98" s="330"/>
      <c r="AK98" s="330"/>
      <c r="AL98" s="330"/>
      <c r="AM98" s="330"/>
      <c r="AN98" s="330"/>
    </row>
    <row r="99" spans="1:40" ht="15.75" customHeight="1">
      <c r="A99" s="325"/>
      <c r="B99" s="330"/>
      <c r="C99" s="330"/>
      <c r="D99" s="330"/>
      <c r="E99" s="330"/>
      <c r="F99" s="330"/>
      <c r="G99" s="330"/>
      <c r="H99" s="330"/>
      <c r="I99" s="330"/>
      <c r="J99" s="330"/>
      <c r="K99" s="330"/>
      <c r="L99" s="330"/>
      <c r="M99" s="330"/>
      <c r="N99" s="330"/>
      <c r="O99" s="330"/>
      <c r="P99" s="330"/>
      <c r="Q99" s="330"/>
      <c r="R99" s="330"/>
      <c r="S99" s="330"/>
      <c r="T99" s="330"/>
      <c r="U99" s="330"/>
      <c r="V99" s="330"/>
      <c r="W99" s="330"/>
      <c r="X99" s="330"/>
      <c r="Y99" s="330"/>
      <c r="Z99" s="330"/>
      <c r="AA99" s="330"/>
      <c r="AB99" s="330"/>
      <c r="AC99" s="330"/>
      <c r="AD99" s="330"/>
      <c r="AE99" s="330"/>
      <c r="AF99" s="330"/>
      <c r="AG99" s="330"/>
      <c r="AH99" s="330"/>
      <c r="AI99" s="330"/>
      <c r="AJ99" s="330"/>
      <c r="AK99" s="330"/>
      <c r="AL99" s="330"/>
      <c r="AM99" s="330"/>
      <c r="AN99" s="330"/>
    </row>
    <row r="100" spans="1:40" ht="15.75" customHeight="1">
      <c r="A100" s="325"/>
      <c r="B100" s="330"/>
      <c r="C100" s="330"/>
      <c r="D100" s="330"/>
      <c r="E100" s="330"/>
      <c r="F100" s="330"/>
      <c r="G100" s="330"/>
      <c r="H100" s="330"/>
      <c r="I100" s="330"/>
      <c r="J100" s="330"/>
      <c r="K100" s="330"/>
      <c r="L100" s="330"/>
      <c r="M100" s="330"/>
      <c r="N100" s="330"/>
      <c r="O100" s="330"/>
      <c r="P100" s="330"/>
      <c r="Q100" s="330"/>
      <c r="R100" s="330"/>
      <c r="S100" s="330"/>
      <c r="T100" s="330"/>
      <c r="U100" s="330"/>
      <c r="V100" s="330"/>
      <c r="W100" s="330"/>
      <c r="X100" s="330"/>
      <c r="Y100" s="330"/>
      <c r="Z100" s="330"/>
      <c r="AA100" s="330"/>
      <c r="AB100" s="330"/>
      <c r="AC100" s="330"/>
      <c r="AD100" s="330"/>
      <c r="AE100" s="330"/>
      <c r="AF100" s="330"/>
      <c r="AG100" s="330"/>
      <c r="AH100" s="330"/>
      <c r="AI100" s="330"/>
      <c r="AJ100" s="330"/>
      <c r="AK100" s="330"/>
      <c r="AL100" s="330"/>
      <c r="AM100" s="330"/>
      <c r="AN100" s="330"/>
    </row>
    <row r="101" spans="1:40" ht="15.75" customHeight="1">
      <c r="A101" s="325"/>
      <c r="B101" s="330"/>
      <c r="C101" s="330"/>
      <c r="D101" s="330"/>
      <c r="E101" s="330"/>
      <c r="F101" s="330"/>
      <c r="G101" s="330"/>
      <c r="H101" s="330"/>
      <c r="I101" s="330"/>
      <c r="J101" s="330"/>
      <c r="K101" s="330"/>
      <c r="L101" s="330"/>
      <c r="M101" s="330"/>
      <c r="N101" s="330"/>
      <c r="O101" s="330"/>
      <c r="P101" s="330"/>
      <c r="Q101" s="330"/>
      <c r="R101" s="330"/>
      <c r="S101" s="330"/>
      <c r="T101" s="330"/>
      <c r="U101" s="330"/>
      <c r="V101" s="330"/>
      <c r="W101" s="330"/>
      <c r="X101" s="330"/>
      <c r="Y101" s="330"/>
      <c r="Z101" s="330"/>
      <c r="AA101" s="330"/>
      <c r="AB101" s="330"/>
      <c r="AC101" s="330"/>
      <c r="AD101" s="330"/>
      <c r="AE101" s="330"/>
      <c r="AF101" s="330"/>
      <c r="AG101" s="330"/>
      <c r="AH101" s="330"/>
      <c r="AI101" s="330"/>
      <c r="AJ101" s="330"/>
      <c r="AK101" s="330"/>
      <c r="AL101" s="330"/>
      <c r="AM101" s="330"/>
      <c r="AN101" s="330"/>
    </row>
    <row r="102" spans="1:40" ht="15.75" customHeight="1">
      <c r="A102" s="325"/>
      <c r="B102" s="330"/>
      <c r="C102" s="330"/>
      <c r="D102" s="330"/>
      <c r="E102" s="330"/>
      <c r="F102" s="330"/>
      <c r="G102" s="330"/>
      <c r="H102" s="330"/>
      <c r="I102" s="330"/>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c r="AJ102" s="330"/>
      <c r="AK102" s="330"/>
      <c r="AL102" s="330"/>
      <c r="AM102" s="330"/>
      <c r="AN102" s="330"/>
    </row>
    <row r="103" spans="1:40" ht="15.75" customHeight="1">
      <c r="A103" s="325"/>
      <c r="B103" s="330"/>
      <c r="C103" s="330"/>
      <c r="D103" s="330"/>
      <c r="E103" s="330"/>
      <c r="F103" s="330"/>
      <c r="G103" s="330"/>
      <c r="H103" s="330"/>
      <c r="I103" s="330"/>
      <c r="J103" s="330"/>
      <c r="K103" s="330"/>
      <c r="L103" s="330"/>
      <c r="M103" s="330"/>
      <c r="N103" s="330"/>
      <c r="O103" s="330"/>
      <c r="P103" s="330"/>
      <c r="Q103" s="330"/>
      <c r="R103" s="330"/>
      <c r="S103" s="330"/>
      <c r="T103" s="330"/>
      <c r="U103" s="330"/>
      <c r="V103" s="330"/>
      <c r="W103" s="330"/>
      <c r="X103" s="330"/>
      <c r="Y103" s="330"/>
      <c r="Z103" s="330"/>
      <c r="AA103" s="330"/>
      <c r="AB103" s="330"/>
      <c r="AC103" s="330"/>
      <c r="AD103" s="330"/>
      <c r="AE103" s="330"/>
      <c r="AF103" s="330"/>
      <c r="AG103" s="330"/>
      <c r="AH103" s="330"/>
      <c r="AI103" s="330"/>
      <c r="AJ103" s="330"/>
      <c r="AK103" s="330"/>
      <c r="AL103" s="330"/>
      <c r="AM103" s="330"/>
      <c r="AN103" s="330"/>
    </row>
    <row r="104" spans="1:40" ht="15.75" customHeight="1">
      <c r="A104" s="325"/>
      <c r="B104" s="330"/>
      <c r="C104" s="330"/>
      <c r="D104" s="330"/>
      <c r="E104" s="330"/>
      <c r="F104" s="330"/>
      <c r="G104" s="330"/>
      <c r="H104" s="330"/>
      <c r="I104" s="330"/>
      <c r="J104" s="330"/>
      <c r="K104" s="330"/>
      <c r="L104" s="330"/>
      <c r="M104" s="330"/>
      <c r="N104" s="330"/>
      <c r="O104" s="330"/>
      <c r="P104" s="330"/>
      <c r="Q104" s="330"/>
      <c r="R104" s="330"/>
      <c r="S104" s="330"/>
      <c r="T104" s="330"/>
      <c r="U104" s="330"/>
      <c r="V104" s="330"/>
      <c r="W104" s="330"/>
      <c r="X104" s="330"/>
      <c r="Y104" s="330"/>
      <c r="Z104" s="330"/>
      <c r="AA104" s="330"/>
      <c r="AB104" s="330"/>
      <c r="AC104" s="330"/>
      <c r="AD104" s="330"/>
      <c r="AE104" s="330"/>
      <c r="AF104" s="330"/>
      <c r="AG104" s="330"/>
      <c r="AH104" s="330"/>
      <c r="AI104" s="330"/>
      <c r="AJ104" s="330"/>
      <c r="AK104" s="330"/>
      <c r="AL104" s="330"/>
      <c r="AM104" s="330"/>
      <c r="AN104" s="330"/>
    </row>
    <row r="105" spans="1:40" ht="15.75" customHeight="1">
      <c r="A105" s="325"/>
      <c r="B105" s="330"/>
      <c r="C105" s="330"/>
      <c r="D105" s="330"/>
      <c r="E105" s="330"/>
      <c r="F105" s="330"/>
      <c r="G105" s="330"/>
      <c r="H105" s="330"/>
      <c r="I105" s="330"/>
      <c r="J105" s="330"/>
      <c r="K105" s="330"/>
      <c r="L105" s="330"/>
      <c r="M105" s="330"/>
      <c r="N105" s="330"/>
      <c r="O105" s="330"/>
      <c r="P105" s="330"/>
      <c r="Q105" s="330"/>
      <c r="R105" s="330"/>
      <c r="S105" s="330"/>
      <c r="T105" s="330"/>
      <c r="U105" s="330"/>
      <c r="V105" s="330"/>
      <c r="W105" s="330"/>
      <c r="X105" s="330"/>
      <c r="Y105" s="330"/>
      <c r="Z105" s="330"/>
      <c r="AA105" s="330"/>
      <c r="AB105" s="330"/>
      <c r="AC105" s="330"/>
      <c r="AD105" s="330"/>
      <c r="AE105" s="330"/>
      <c r="AF105" s="330"/>
      <c r="AG105" s="330"/>
      <c r="AH105" s="330"/>
      <c r="AI105" s="330"/>
      <c r="AJ105" s="330"/>
      <c r="AK105" s="330"/>
      <c r="AL105" s="330"/>
      <c r="AM105" s="330"/>
      <c r="AN105" s="330"/>
    </row>
    <row r="106" spans="1:40" ht="15.75" customHeight="1">
      <c r="A106" s="325"/>
      <c r="B106" s="330"/>
      <c r="C106" s="330"/>
      <c r="D106" s="330"/>
      <c r="E106" s="330"/>
      <c r="F106" s="330"/>
      <c r="G106" s="330"/>
      <c r="H106" s="330"/>
      <c r="I106" s="330"/>
      <c r="J106" s="330"/>
      <c r="K106" s="330"/>
      <c r="L106" s="330"/>
      <c r="M106" s="330"/>
      <c r="N106" s="330"/>
      <c r="O106" s="330"/>
      <c r="P106" s="330"/>
      <c r="Q106" s="330"/>
      <c r="R106" s="330"/>
      <c r="S106" s="330"/>
      <c r="T106" s="330"/>
      <c r="U106" s="330"/>
      <c r="V106" s="330"/>
      <c r="W106" s="330"/>
      <c r="X106" s="330"/>
      <c r="Y106" s="330"/>
      <c r="Z106" s="330"/>
      <c r="AA106" s="330"/>
      <c r="AB106" s="330"/>
      <c r="AC106" s="330"/>
      <c r="AD106" s="330"/>
      <c r="AE106" s="330"/>
      <c r="AF106" s="330"/>
      <c r="AG106" s="330"/>
      <c r="AH106" s="330"/>
      <c r="AI106" s="330"/>
      <c r="AJ106" s="330"/>
      <c r="AK106" s="330"/>
      <c r="AL106" s="330"/>
      <c r="AM106" s="330"/>
      <c r="AN106" s="330"/>
    </row>
    <row r="107" spans="1:40" ht="15.75" customHeight="1">
      <c r="A107" s="325"/>
      <c r="B107" s="330"/>
      <c r="C107" s="330"/>
      <c r="D107" s="330"/>
      <c r="E107" s="330"/>
      <c r="F107" s="330"/>
      <c r="G107" s="330"/>
      <c r="H107" s="330"/>
      <c r="I107" s="330"/>
      <c r="J107" s="330"/>
      <c r="K107" s="330"/>
      <c r="L107" s="330"/>
      <c r="M107" s="330"/>
      <c r="N107" s="330"/>
      <c r="O107" s="330"/>
      <c r="P107" s="330"/>
      <c r="Q107" s="330"/>
      <c r="R107" s="330"/>
      <c r="S107" s="330"/>
      <c r="T107" s="330"/>
      <c r="U107" s="330"/>
      <c r="V107" s="330"/>
      <c r="W107" s="330"/>
      <c r="X107" s="330"/>
      <c r="Y107" s="330"/>
      <c r="Z107" s="330"/>
      <c r="AA107" s="330"/>
      <c r="AB107" s="330"/>
      <c r="AC107" s="330"/>
      <c r="AD107" s="330"/>
      <c r="AE107" s="330"/>
      <c r="AF107" s="330"/>
      <c r="AG107" s="330"/>
      <c r="AH107" s="330"/>
      <c r="AI107" s="330"/>
      <c r="AJ107" s="330"/>
      <c r="AK107" s="330"/>
      <c r="AL107" s="330"/>
      <c r="AM107" s="330"/>
      <c r="AN107" s="330"/>
    </row>
    <row r="108" spans="1:40" ht="15.75" customHeight="1">
      <c r="A108" s="325"/>
      <c r="B108" s="330"/>
      <c r="C108" s="330"/>
      <c r="D108" s="330"/>
      <c r="E108" s="330"/>
      <c r="F108" s="330"/>
      <c r="G108" s="330"/>
      <c r="H108" s="330"/>
      <c r="I108" s="330"/>
      <c r="J108" s="330"/>
      <c r="K108" s="330"/>
      <c r="L108" s="330"/>
      <c r="M108" s="330"/>
      <c r="N108" s="330"/>
      <c r="O108" s="330"/>
      <c r="P108" s="330"/>
      <c r="Q108" s="330"/>
      <c r="R108" s="330"/>
      <c r="S108" s="330"/>
      <c r="T108" s="330"/>
      <c r="U108" s="330"/>
      <c r="V108" s="330"/>
      <c r="W108" s="330"/>
      <c r="X108" s="330"/>
      <c r="Y108" s="330"/>
      <c r="Z108" s="330"/>
      <c r="AA108" s="330"/>
      <c r="AB108" s="330"/>
      <c r="AC108" s="330"/>
      <c r="AD108" s="330"/>
      <c r="AE108" s="330"/>
      <c r="AF108" s="330"/>
      <c r="AG108" s="330"/>
      <c r="AH108" s="330"/>
      <c r="AI108" s="330"/>
      <c r="AJ108" s="330"/>
      <c r="AK108" s="330"/>
      <c r="AL108" s="330"/>
      <c r="AM108" s="330"/>
      <c r="AN108" s="330"/>
    </row>
    <row r="109" spans="1:40" ht="15.75" customHeight="1">
      <c r="A109" s="325"/>
      <c r="B109" s="330"/>
      <c r="C109" s="330"/>
      <c r="D109" s="330"/>
      <c r="E109" s="330"/>
      <c r="F109" s="330"/>
      <c r="G109" s="330"/>
      <c r="H109" s="330"/>
      <c r="I109" s="330"/>
      <c r="J109" s="330"/>
      <c r="K109" s="330"/>
      <c r="L109" s="330"/>
      <c r="M109" s="330"/>
      <c r="N109" s="330"/>
      <c r="O109" s="330"/>
      <c r="P109" s="330"/>
      <c r="Q109" s="330"/>
      <c r="R109" s="330"/>
      <c r="S109" s="330"/>
      <c r="T109" s="330"/>
      <c r="U109" s="330"/>
      <c r="V109" s="330"/>
      <c r="W109" s="330"/>
      <c r="X109" s="330"/>
      <c r="Y109" s="330"/>
      <c r="Z109" s="330"/>
      <c r="AA109" s="330"/>
      <c r="AB109" s="330"/>
      <c r="AC109" s="330"/>
      <c r="AD109" s="330"/>
      <c r="AE109" s="330"/>
      <c r="AF109" s="330"/>
      <c r="AG109" s="330"/>
      <c r="AH109" s="330"/>
      <c r="AI109" s="330"/>
      <c r="AJ109" s="330"/>
      <c r="AK109" s="330"/>
      <c r="AL109" s="330"/>
      <c r="AM109" s="330"/>
      <c r="AN109" s="330"/>
    </row>
    <row r="110" spans="1:40" ht="15.75" customHeight="1">
      <c r="A110" s="325"/>
      <c r="B110" s="330"/>
      <c r="C110" s="330"/>
      <c r="D110" s="330"/>
      <c r="E110" s="330"/>
      <c r="F110" s="330"/>
      <c r="G110" s="330"/>
      <c r="H110" s="330"/>
      <c r="I110" s="330"/>
      <c r="J110" s="330"/>
      <c r="K110" s="330"/>
      <c r="L110" s="330"/>
      <c r="M110" s="330"/>
      <c r="N110" s="330"/>
      <c r="O110" s="330"/>
      <c r="P110" s="330"/>
      <c r="Q110" s="330"/>
      <c r="R110" s="330"/>
      <c r="S110" s="330"/>
      <c r="T110" s="330"/>
      <c r="U110" s="330"/>
      <c r="V110" s="330"/>
      <c r="W110" s="330"/>
      <c r="X110" s="330"/>
      <c r="Y110" s="330"/>
      <c r="Z110" s="330"/>
      <c r="AA110" s="330"/>
      <c r="AB110" s="330"/>
      <c r="AC110" s="330"/>
      <c r="AD110" s="330"/>
      <c r="AE110" s="330"/>
      <c r="AF110" s="330"/>
      <c r="AG110" s="330"/>
      <c r="AH110" s="330"/>
      <c r="AI110" s="330"/>
      <c r="AJ110" s="330"/>
      <c r="AK110" s="330"/>
      <c r="AL110" s="330"/>
      <c r="AM110" s="330"/>
      <c r="AN110" s="330"/>
    </row>
    <row r="111" spans="1:40" ht="15.75" customHeight="1">
      <c r="A111" s="325"/>
      <c r="B111" s="330"/>
      <c r="C111" s="330"/>
      <c r="D111" s="330"/>
      <c r="E111" s="330"/>
      <c r="F111" s="330"/>
      <c r="G111" s="330"/>
      <c r="H111" s="330"/>
      <c r="I111" s="330"/>
      <c r="J111" s="330"/>
      <c r="K111" s="330"/>
      <c r="L111" s="330"/>
      <c r="M111" s="330"/>
      <c r="N111" s="330"/>
      <c r="O111" s="330"/>
      <c r="P111" s="330"/>
      <c r="Q111" s="330"/>
      <c r="R111" s="330"/>
      <c r="S111" s="330"/>
      <c r="T111" s="330"/>
      <c r="U111" s="330"/>
      <c r="V111" s="330"/>
      <c r="W111" s="330"/>
      <c r="X111" s="330"/>
      <c r="Y111" s="330"/>
      <c r="Z111" s="330"/>
      <c r="AA111" s="330"/>
      <c r="AB111" s="330"/>
      <c r="AC111" s="330"/>
      <c r="AD111" s="330"/>
      <c r="AE111" s="330"/>
      <c r="AF111" s="330"/>
      <c r="AG111" s="330"/>
      <c r="AH111" s="330"/>
      <c r="AI111" s="330"/>
      <c r="AJ111" s="330"/>
      <c r="AK111" s="330"/>
      <c r="AL111" s="330"/>
      <c r="AM111" s="330"/>
      <c r="AN111" s="330"/>
    </row>
    <row r="112" spans="1:40" ht="15.75" customHeight="1">
      <c r="A112" s="325"/>
      <c r="B112" s="330"/>
      <c r="C112" s="330"/>
      <c r="D112" s="330"/>
      <c r="E112" s="330"/>
      <c r="F112" s="330"/>
      <c r="G112" s="330"/>
      <c r="H112" s="330"/>
      <c r="I112" s="330"/>
      <c r="J112" s="330"/>
      <c r="K112" s="330"/>
      <c r="L112" s="330"/>
      <c r="M112" s="330"/>
      <c r="N112" s="330"/>
      <c r="O112" s="330"/>
      <c r="P112" s="330"/>
      <c r="Q112" s="330"/>
      <c r="R112" s="330"/>
      <c r="S112" s="330"/>
      <c r="T112" s="330"/>
      <c r="U112" s="330"/>
      <c r="V112" s="330"/>
      <c r="W112" s="330"/>
      <c r="X112" s="330"/>
      <c r="Y112" s="330"/>
      <c r="Z112" s="330"/>
      <c r="AA112" s="330"/>
      <c r="AB112" s="330"/>
      <c r="AC112" s="330"/>
      <c r="AD112" s="330"/>
      <c r="AE112" s="330"/>
      <c r="AF112" s="330"/>
      <c r="AG112" s="330"/>
      <c r="AH112" s="330"/>
      <c r="AI112" s="330"/>
      <c r="AJ112" s="330"/>
      <c r="AK112" s="330"/>
      <c r="AL112" s="330"/>
      <c r="AM112" s="330"/>
      <c r="AN112" s="330"/>
    </row>
    <row r="113" spans="1:40" ht="15.75" customHeight="1">
      <c r="A113" s="325"/>
      <c r="B113" s="330"/>
      <c r="C113" s="330"/>
      <c r="D113" s="330"/>
      <c r="E113" s="330"/>
      <c r="F113" s="330"/>
      <c r="G113" s="330"/>
      <c r="H113" s="330"/>
      <c r="I113" s="330"/>
      <c r="J113" s="330"/>
      <c r="K113" s="330"/>
      <c r="L113" s="330"/>
      <c r="M113" s="330"/>
      <c r="N113" s="330"/>
      <c r="O113" s="330"/>
      <c r="P113" s="330"/>
      <c r="Q113" s="330"/>
      <c r="R113" s="330"/>
      <c r="S113" s="330"/>
      <c r="T113" s="330"/>
      <c r="U113" s="330"/>
      <c r="V113" s="330"/>
      <c r="W113" s="330"/>
      <c r="X113" s="330"/>
      <c r="Y113" s="330"/>
      <c r="Z113" s="330"/>
      <c r="AA113" s="330"/>
      <c r="AB113" s="330"/>
      <c r="AC113" s="330"/>
      <c r="AD113" s="330"/>
      <c r="AE113" s="330"/>
      <c r="AF113" s="330"/>
      <c r="AG113" s="330"/>
      <c r="AH113" s="330"/>
      <c r="AI113" s="330"/>
      <c r="AJ113" s="330"/>
      <c r="AK113" s="330"/>
      <c r="AL113" s="330"/>
      <c r="AM113" s="330"/>
      <c r="AN113" s="330"/>
    </row>
    <row r="114" spans="1:40" ht="15.75" customHeight="1">
      <c r="A114" s="325"/>
      <c r="B114" s="330"/>
      <c r="C114" s="330"/>
      <c r="D114" s="330"/>
      <c r="E114" s="330"/>
      <c r="F114" s="330"/>
      <c r="G114" s="330"/>
      <c r="H114" s="330"/>
      <c r="I114" s="330"/>
      <c r="J114" s="330"/>
      <c r="K114" s="330"/>
      <c r="L114" s="330"/>
      <c r="M114" s="330"/>
      <c r="N114" s="330"/>
      <c r="O114" s="330"/>
      <c r="P114" s="330"/>
      <c r="Q114" s="330"/>
      <c r="R114" s="330"/>
      <c r="S114" s="330"/>
      <c r="T114" s="330"/>
      <c r="U114" s="330"/>
      <c r="V114" s="330"/>
      <c r="W114" s="330"/>
      <c r="X114" s="330"/>
      <c r="Y114" s="330"/>
      <c r="Z114" s="330"/>
      <c r="AA114" s="330"/>
      <c r="AB114" s="330"/>
      <c r="AC114" s="330"/>
      <c r="AD114" s="330"/>
      <c r="AE114" s="330"/>
      <c r="AF114" s="330"/>
      <c r="AG114" s="330"/>
      <c r="AH114" s="330"/>
      <c r="AI114" s="330"/>
      <c r="AJ114" s="330"/>
      <c r="AK114" s="330"/>
      <c r="AL114" s="330"/>
      <c r="AM114" s="330"/>
      <c r="AN114" s="330"/>
    </row>
    <row r="115" spans="1:40" ht="15.75" customHeight="1">
      <c r="A115" s="325"/>
      <c r="B115" s="330"/>
      <c r="C115" s="330"/>
      <c r="D115" s="330"/>
      <c r="E115" s="330"/>
      <c r="F115" s="330"/>
      <c r="G115" s="330"/>
      <c r="H115" s="330"/>
      <c r="I115" s="330"/>
      <c r="J115" s="330"/>
      <c r="K115" s="330"/>
      <c r="L115" s="330"/>
      <c r="M115" s="330"/>
      <c r="N115" s="330"/>
      <c r="O115" s="330"/>
      <c r="P115" s="330"/>
      <c r="Q115" s="330"/>
      <c r="R115" s="330"/>
      <c r="S115" s="330"/>
      <c r="T115" s="330"/>
      <c r="U115" s="330"/>
      <c r="V115" s="330"/>
      <c r="W115" s="330"/>
      <c r="X115" s="330"/>
      <c r="Y115" s="330"/>
      <c r="Z115" s="330"/>
      <c r="AA115" s="330"/>
      <c r="AB115" s="330"/>
      <c r="AC115" s="330"/>
      <c r="AD115" s="330"/>
      <c r="AE115" s="330"/>
      <c r="AF115" s="330"/>
      <c r="AG115" s="330"/>
      <c r="AH115" s="330"/>
      <c r="AI115" s="330"/>
      <c r="AJ115" s="330"/>
      <c r="AK115" s="330"/>
      <c r="AL115" s="330"/>
      <c r="AM115" s="330"/>
      <c r="AN115" s="330"/>
    </row>
    <row r="116" spans="1:40" ht="15.75" customHeight="1">
      <c r="A116" s="325"/>
      <c r="B116" s="330"/>
      <c r="C116" s="330"/>
      <c r="D116" s="330"/>
      <c r="E116" s="330"/>
      <c r="F116" s="330"/>
      <c r="G116" s="330"/>
      <c r="H116" s="330"/>
      <c r="I116" s="330"/>
      <c r="J116" s="330"/>
      <c r="K116" s="330"/>
      <c r="L116" s="330"/>
      <c r="M116" s="330"/>
      <c r="N116" s="330"/>
      <c r="O116" s="330"/>
      <c r="P116" s="330"/>
      <c r="Q116" s="330"/>
      <c r="R116" s="330"/>
      <c r="S116" s="330"/>
      <c r="T116" s="330"/>
      <c r="U116" s="330"/>
      <c r="V116" s="330"/>
      <c r="W116" s="330"/>
      <c r="X116" s="330"/>
      <c r="Y116" s="330"/>
      <c r="Z116" s="330"/>
      <c r="AA116" s="330"/>
      <c r="AB116" s="330"/>
      <c r="AC116" s="330"/>
      <c r="AD116" s="330"/>
      <c r="AE116" s="330"/>
      <c r="AF116" s="330"/>
      <c r="AG116" s="330"/>
      <c r="AH116" s="330"/>
      <c r="AI116" s="330"/>
      <c r="AJ116" s="330"/>
      <c r="AK116" s="330"/>
      <c r="AL116" s="330"/>
      <c r="AM116" s="330"/>
      <c r="AN116" s="330"/>
    </row>
    <row r="117" spans="1:40" ht="15.75" customHeight="1">
      <c r="A117" s="325"/>
      <c r="B117" s="330"/>
      <c r="C117" s="330"/>
      <c r="D117" s="330"/>
      <c r="E117" s="330"/>
      <c r="F117" s="330"/>
      <c r="G117" s="330"/>
      <c r="H117" s="330"/>
      <c r="I117" s="330"/>
      <c r="J117" s="330"/>
      <c r="K117" s="330"/>
      <c r="L117" s="330"/>
      <c r="M117" s="330"/>
      <c r="N117" s="330"/>
      <c r="O117" s="330"/>
      <c r="P117" s="330"/>
      <c r="Q117" s="330"/>
      <c r="R117" s="330"/>
      <c r="S117" s="330"/>
      <c r="T117" s="330"/>
      <c r="U117" s="330"/>
      <c r="V117" s="330"/>
      <c r="W117" s="330"/>
      <c r="X117" s="330"/>
      <c r="Y117" s="330"/>
      <c r="Z117" s="330"/>
      <c r="AA117" s="330"/>
      <c r="AB117" s="330"/>
      <c r="AC117" s="330"/>
      <c r="AD117" s="330"/>
      <c r="AE117" s="330"/>
      <c r="AF117" s="330"/>
      <c r="AG117" s="330"/>
      <c r="AH117" s="330"/>
      <c r="AI117" s="330"/>
      <c r="AJ117" s="330"/>
      <c r="AK117" s="330"/>
      <c r="AL117" s="330"/>
      <c r="AM117" s="330"/>
      <c r="AN117" s="330"/>
    </row>
    <row r="118" spans="1:40" ht="15.75" customHeight="1">
      <c r="A118" s="325"/>
      <c r="B118" s="330"/>
      <c r="C118" s="330"/>
      <c r="D118" s="330"/>
      <c r="E118" s="330"/>
      <c r="F118" s="330"/>
      <c r="G118" s="330"/>
      <c r="H118" s="330"/>
      <c r="I118" s="330"/>
      <c r="J118" s="330"/>
      <c r="K118" s="330"/>
      <c r="L118" s="330"/>
      <c r="M118" s="330"/>
      <c r="N118" s="330"/>
      <c r="O118" s="330"/>
      <c r="P118" s="330"/>
      <c r="Q118" s="330"/>
      <c r="R118" s="330"/>
      <c r="S118" s="330"/>
      <c r="T118" s="330"/>
      <c r="U118" s="330"/>
      <c r="V118" s="330"/>
      <c r="W118" s="330"/>
      <c r="X118" s="330"/>
      <c r="Y118" s="330"/>
      <c r="Z118" s="330"/>
      <c r="AA118" s="330"/>
      <c r="AB118" s="330"/>
      <c r="AC118" s="330"/>
      <c r="AD118" s="330"/>
      <c r="AE118" s="330"/>
      <c r="AF118" s="330"/>
      <c r="AG118" s="330"/>
      <c r="AH118" s="330"/>
      <c r="AI118" s="330"/>
      <c r="AJ118" s="330"/>
      <c r="AK118" s="330"/>
      <c r="AL118" s="330"/>
      <c r="AM118" s="330"/>
      <c r="AN118" s="330"/>
    </row>
    <row r="119" spans="1:40" ht="15.75" customHeight="1">
      <c r="A119" s="325"/>
      <c r="B119" s="330"/>
      <c r="C119" s="330"/>
      <c r="D119" s="330"/>
      <c r="E119" s="330"/>
      <c r="F119" s="330"/>
      <c r="G119" s="330"/>
      <c r="H119" s="330"/>
      <c r="I119" s="330"/>
      <c r="J119" s="330"/>
      <c r="K119" s="330"/>
      <c r="L119" s="330"/>
      <c r="M119" s="330"/>
      <c r="N119" s="330"/>
      <c r="O119" s="330"/>
      <c r="P119" s="330"/>
      <c r="Q119" s="330"/>
      <c r="R119" s="330"/>
      <c r="S119" s="330"/>
      <c r="T119" s="330"/>
      <c r="U119" s="330"/>
      <c r="V119" s="330"/>
      <c r="W119" s="330"/>
      <c r="X119" s="330"/>
      <c r="Y119" s="330"/>
      <c r="Z119" s="330"/>
      <c r="AA119" s="330"/>
      <c r="AB119" s="330"/>
      <c r="AC119" s="330"/>
      <c r="AD119" s="330"/>
      <c r="AE119" s="330"/>
      <c r="AF119" s="330"/>
      <c r="AG119" s="330"/>
      <c r="AH119" s="330"/>
      <c r="AI119" s="330"/>
      <c r="AJ119" s="330"/>
      <c r="AK119" s="330"/>
      <c r="AL119" s="330"/>
      <c r="AM119" s="330"/>
      <c r="AN119" s="330"/>
    </row>
    <row r="120" spans="1:40" ht="15.75" customHeight="1">
      <c r="A120" s="325"/>
      <c r="B120" s="330"/>
      <c r="C120" s="330"/>
      <c r="D120" s="330"/>
      <c r="E120" s="330"/>
      <c r="F120" s="330"/>
      <c r="G120" s="330"/>
      <c r="H120" s="330"/>
      <c r="I120" s="330"/>
      <c r="J120" s="330"/>
      <c r="K120" s="330"/>
      <c r="L120" s="330"/>
      <c r="M120" s="330"/>
      <c r="N120" s="330"/>
      <c r="O120" s="330"/>
      <c r="P120" s="330"/>
      <c r="Q120" s="330"/>
      <c r="R120" s="330"/>
      <c r="S120" s="330"/>
      <c r="T120" s="330"/>
      <c r="U120" s="330"/>
      <c r="V120" s="330"/>
      <c r="W120" s="330"/>
      <c r="X120" s="330"/>
      <c r="Y120" s="330"/>
      <c r="Z120" s="330"/>
      <c r="AA120" s="330"/>
      <c r="AB120" s="330"/>
      <c r="AC120" s="330"/>
      <c r="AD120" s="330"/>
      <c r="AE120" s="330"/>
      <c r="AF120" s="330"/>
      <c r="AG120" s="330"/>
      <c r="AH120" s="330"/>
      <c r="AI120" s="330"/>
      <c r="AJ120" s="330"/>
      <c r="AK120" s="330"/>
      <c r="AL120" s="330"/>
      <c r="AM120" s="330"/>
      <c r="AN120" s="330"/>
    </row>
    <row r="121" spans="1:40" ht="15.75" customHeight="1">
      <c r="A121" s="325"/>
      <c r="B121" s="330"/>
      <c r="C121" s="330"/>
      <c r="D121" s="330"/>
      <c r="E121" s="330"/>
      <c r="F121" s="330"/>
      <c r="G121" s="330"/>
      <c r="H121" s="330"/>
      <c r="I121" s="330"/>
      <c r="J121" s="330"/>
      <c r="K121" s="330"/>
      <c r="L121" s="330"/>
      <c r="M121" s="330"/>
      <c r="N121" s="330"/>
      <c r="O121" s="330"/>
      <c r="P121" s="330"/>
      <c r="Q121" s="330"/>
      <c r="R121" s="330"/>
      <c r="S121" s="330"/>
      <c r="T121" s="330"/>
      <c r="U121" s="330"/>
      <c r="V121" s="330"/>
      <c r="W121" s="330"/>
      <c r="X121" s="330"/>
      <c r="Y121" s="330"/>
      <c r="Z121" s="330"/>
      <c r="AA121" s="330"/>
      <c r="AB121" s="330"/>
      <c r="AC121" s="330"/>
      <c r="AD121" s="330"/>
      <c r="AE121" s="330"/>
      <c r="AF121" s="330"/>
      <c r="AG121" s="330"/>
      <c r="AH121" s="330"/>
      <c r="AI121" s="330"/>
      <c r="AJ121" s="330"/>
      <c r="AK121" s="330"/>
      <c r="AL121" s="330"/>
      <c r="AM121" s="330"/>
      <c r="AN121" s="330"/>
    </row>
    <row r="122" spans="1:40" ht="15.75" customHeight="1">
      <c r="A122" s="325"/>
      <c r="B122" s="330"/>
      <c r="C122" s="330"/>
      <c r="D122" s="330"/>
      <c r="E122" s="330"/>
      <c r="F122" s="330"/>
      <c r="G122" s="330"/>
      <c r="H122" s="330"/>
      <c r="I122" s="330"/>
      <c r="J122" s="330"/>
      <c r="K122" s="330"/>
      <c r="L122" s="330"/>
      <c r="M122" s="330"/>
      <c r="N122" s="330"/>
      <c r="O122" s="330"/>
      <c r="P122" s="330"/>
      <c r="Q122" s="330"/>
      <c r="R122" s="330"/>
      <c r="S122" s="330"/>
      <c r="T122" s="330"/>
      <c r="U122" s="330"/>
      <c r="V122" s="330"/>
      <c r="W122" s="330"/>
      <c r="X122" s="330"/>
      <c r="Y122" s="330"/>
      <c r="Z122" s="330"/>
      <c r="AA122" s="330"/>
      <c r="AB122" s="330"/>
      <c r="AC122" s="330"/>
      <c r="AD122" s="330"/>
      <c r="AE122" s="330"/>
      <c r="AF122" s="330"/>
      <c r="AG122" s="330"/>
      <c r="AH122" s="330"/>
      <c r="AI122" s="330"/>
      <c r="AJ122" s="330"/>
      <c r="AK122" s="330"/>
      <c r="AL122" s="330"/>
      <c r="AM122" s="330"/>
      <c r="AN122" s="330"/>
    </row>
    <row r="123" spans="1:40" ht="15.75" customHeight="1">
      <c r="A123" s="325"/>
      <c r="B123" s="330"/>
      <c r="C123" s="330"/>
      <c r="D123" s="330"/>
      <c r="E123" s="330"/>
      <c r="F123" s="330"/>
      <c r="G123" s="330"/>
      <c r="H123" s="330"/>
      <c r="I123" s="330"/>
      <c r="J123" s="330"/>
      <c r="K123" s="330"/>
      <c r="L123" s="330"/>
      <c r="M123" s="330"/>
      <c r="N123" s="330"/>
      <c r="O123" s="330"/>
      <c r="P123" s="330"/>
      <c r="Q123" s="330"/>
      <c r="R123" s="330"/>
      <c r="S123" s="330"/>
      <c r="T123" s="330"/>
      <c r="U123" s="330"/>
      <c r="V123" s="330"/>
      <c r="W123" s="330"/>
      <c r="X123" s="330"/>
      <c r="Y123" s="330"/>
      <c r="Z123" s="330"/>
      <c r="AA123" s="330"/>
      <c r="AB123" s="330"/>
      <c r="AC123" s="330"/>
      <c r="AD123" s="330"/>
      <c r="AE123" s="330"/>
      <c r="AF123" s="330"/>
      <c r="AG123" s="330"/>
      <c r="AH123" s="330"/>
      <c r="AI123" s="330"/>
      <c r="AJ123" s="330"/>
      <c r="AK123" s="330"/>
      <c r="AL123" s="330"/>
      <c r="AM123" s="330"/>
      <c r="AN123" s="330"/>
    </row>
    <row r="124" spans="1:40" ht="15.75" customHeight="1">
      <c r="A124" s="325"/>
      <c r="B124" s="330"/>
      <c r="C124" s="330"/>
      <c r="D124" s="330"/>
      <c r="E124" s="330"/>
      <c r="F124" s="330"/>
      <c r="G124" s="330"/>
      <c r="H124" s="330"/>
      <c r="I124" s="330"/>
      <c r="J124" s="330"/>
      <c r="K124" s="330"/>
      <c r="L124" s="330"/>
      <c r="M124" s="330"/>
      <c r="N124" s="330"/>
      <c r="O124" s="330"/>
      <c r="P124" s="330"/>
      <c r="Q124" s="330"/>
      <c r="R124" s="330"/>
      <c r="S124" s="330"/>
      <c r="T124" s="330"/>
      <c r="U124" s="330"/>
      <c r="V124" s="330"/>
      <c r="W124" s="330"/>
      <c r="X124" s="330"/>
      <c r="Y124" s="330"/>
      <c r="Z124" s="330"/>
      <c r="AA124" s="330"/>
      <c r="AB124" s="330"/>
      <c r="AC124" s="330"/>
      <c r="AD124" s="330"/>
      <c r="AE124" s="330"/>
      <c r="AF124" s="330"/>
      <c r="AG124" s="330"/>
      <c r="AH124" s="330"/>
      <c r="AI124" s="330"/>
      <c r="AJ124" s="330"/>
      <c r="AK124" s="330"/>
      <c r="AL124" s="330"/>
      <c r="AM124" s="330"/>
      <c r="AN124" s="330"/>
    </row>
    <row r="125" spans="1:40" ht="15.75" customHeight="1">
      <c r="A125" s="325"/>
      <c r="B125" s="330"/>
      <c r="C125" s="330"/>
      <c r="D125" s="330"/>
      <c r="E125" s="330"/>
      <c r="F125" s="330"/>
      <c r="G125" s="330"/>
      <c r="H125" s="330"/>
      <c r="I125" s="330"/>
      <c r="J125" s="330"/>
      <c r="K125" s="330"/>
      <c r="L125" s="330"/>
      <c r="M125" s="330"/>
      <c r="N125" s="330"/>
      <c r="O125" s="330"/>
      <c r="P125" s="330"/>
      <c r="Q125" s="330"/>
      <c r="R125" s="330"/>
      <c r="S125" s="330"/>
      <c r="T125" s="330"/>
      <c r="U125" s="330"/>
      <c r="V125" s="330"/>
      <c r="W125" s="330"/>
      <c r="X125" s="330"/>
      <c r="Y125" s="330"/>
      <c r="Z125" s="330"/>
      <c r="AA125" s="330"/>
      <c r="AB125" s="330"/>
      <c r="AC125" s="330"/>
      <c r="AD125" s="330"/>
      <c r="AE125" s="330"/>
      <c r="AF125" s="330"/>
      <c r="AG125" s="330"/>
      <c r="AH125" s="330"/>
      <c r="AI125" s="330"/>
      <c r="AJ125" s="330"/>
      <c r="AK125" s="330"/>
      <c r="AL125" s="330"/>
      <c r="AM125" s="330"/>
      <c r="AN125" s="330"/>
    </row>
    <row r="126" spans="1:40" ht="15.75" customHeight="1">
      <c r="A126" s="325"/>
      <c r="B126" s="330"/>
      <c r="C126" s="330"/>
      <c r="D126" s="330"/>
      <c r="E126" s="330"/>
      <c r="F126" s="330"/>
      <c r="G126" s="330"/>
      <c r="H126" s="330"/>
      <c r="I126" s="330"/>
      <c r="J126" s="330"/>
      <c r="K126" s="330"/>
      <c r="L126" s="330"/>
      <c r="M126" s="330"/>
      <c r="N126" s="330"/>
      <c r="O126" s="330"/>
      <c r="P126" s="330"/>
      <c r="Q126" s="330"/>
      <c r="R126" s="330"/>
      <c r="S126" s="330"/>
      <c r="T126" s="330"/>
      <c r="U126" s="330"/>
      <c r="V126" s="330"/>
      <c r="W126" s="330"/>
      <c r="X126" s="330"/>
      <c r="Y126" s="330"/>
      <c r="Z126" s="330"/>
      <c r="AA126" s="330"/>
      <c r="AB126" s="330"/>
      <c r="AC126" s="330"/>
      <c r="AD126" s="330"/>
      <c r="AE126" s="330"/>
      <c r="AF126" s="330"/>
      <c r="AG126" s="330"/>
      <c r="AH126" s="330"/>
      <c r="AI126" s="330"/>
      <c r="AJ126" s="330"/>
      <c r="AK126" s="330"/>
      <c r="AL126" s="330"/>
      <c r="AM126" s="330"/>
      <c r="AN126" s="330"/>
    </row>
    <row r="127" spans="1:40" ht="15.75" customHeight="1">
      <c r="A127" s="325"/>
      <c r="B127" s="330"/>
      <c r="C127" s="330"/>
      <c r="D127" s="330"/>
      <c r="E127" s="330"/>
      <c r="F127" s="330"/>
      <c r="G127" s="330"/>
      <c r="H127" s="330"/>
      <c r="I127" s="330"/>
      <c r="J127" s="330"/>
      <c r="K127" s="330"/>
      <c r="L127" s="330"/>
      <c r="M127" s="330"/>
      <c r="N127" s="330"/>
      <c r="O127" s="330"/>
      <c r="P127" s="330"/>
      <c r="Q127" s="330"/>
      <c r="R127" s="330"/>
      <c r="S127" s="330"/>
      <c r="T127" s="330"/>
      <c r="U127" s="330"/>
      <c r="V127" s="330"/>
      <c r="W127" s="330"/>
      <c r="X127" s="330"/>
      <c r="Y127" s="330"/>
      <c r="Z127" s="330"/>
      <c r="AA127" s="330"/>
      <c r="AB127" s="330"/>
      <c r="AC127" s="330"/>
      <c r="AD127" s="330"/>
      <c r="AE127" s="330"/>
      <c r="AF127" s="330"/>
      <c r="AG127" s="330"/>
      <c r="AH127" s="330"/>
      <c r="AI127" s="330"/>
      <c r="AJ127" s="330"/>
      <c r="AK127" s="330"/>
      <c r="AL127" s="330"/>
      <c r="AM127" s="330"/>
      <c r="AN127" s="330"/>
    </row>
    <row r="128" spans="1:40" ht="15.75" customHeight="1">
      <c r="A128" s="325"/>
      <c r="B128" s="330"/>
      <c r="C128" s="330"/>
      <c r="D128" s="330"/>
      <c r="E128" s="330"/>
      <c r="F128" s="330"/>
      <c r="G128" s="330"/>
      <c r="H128" s="330"/>
      <c r="I128" s="330"/>
      <c r="J128" s="330"/>
      <c r="K128" s="330"/>
      <c r="L128" s="330"/>
      <c r="M128" s="330"/>
      <c r="N128" s="330"/>
      <c r="O128" s="330"/>
      <c r="P128" s="330"/>
      <c r="Q128" s="330"/>
      <c r="R128" s="330"/>
      <c r="S128" s="330"/>
      <c r="T128" s="330"/>
      <c r="U128" s="330"/>
      <c r="V128" s="330"/>
      <c r="W128" s="330"/>
      <c r="X128" s="330"/>
      <c r="Y128" s="330"/>
      <c r="Z128" s="330"/>
      <c r="AA128" s="330"/>
      <c r="AB128" s="330"/>
      <c r="AC128" s="330"/>
      <c r="AD128" s="330"/>
      <c r="AE128" s="330"/>
      <c r="AF128" s="330"/>
      <c r="AG128" s="330"/>
      <c r="AH128" s="330"/>
      <c r="AI128" s="330"/>
      <c r="AJ128" s="330"/>
      <c r="AK128" s="330"/>
      <c r="AL128" s="330"/>
      <c r="AM128" s="330"/>
      <c r="AN128" s="330"/>
    </row>
    <row r="129" spans="1:40" ht="15.75" customHeight="1">
      <c r="A129" s="325"/>
      <c r="B129" s="330"/>
      <c r="C129" s="330"/>
      <c r="D129" s="330"/>
      <c r="E129" s="330"/>
      <c r="F129" s="330"/>
      <c r="G129" s="330"/>
      <c r="H129" s="330"/>
      <c r="I129" s="330"/>
      <c r="J129" s="330"/>
      <c r="K129" s="330"/>
      <c r="L129" s="330"/>
      <c r="M129" s="330"/>
      <c r="N129" s="330"/>
      <c r="O129" s="330"/>
      <c r="P129" s="330"/>
      <c r="Q129" s="330"/>
      <c r="R129" s="330"/>
      <c r="S129" s="330"/>
      <c r="T129" s="330"/>
      <c r="U129" s="330"/>
      <c r="V129" s="330"/>
      <c r="W129" s="330"/>
      <c r="X129" s="330"/>
      <c r="Y129" s="330"/>
      <c r="Z129" s="330"/>
      <c r="AA129" s="330"/>
      <c r="AB129" s="330"/>
      <c r="AC129" s="330"/>
      <c r="AD129" s="330"/>
      <c r="AE129" s="330"/>
      <c r="AF129" s="330"/>
      <c r="AG129" s="330"/>
      <c r="AH129" s="330"/>
      <c r="AI129" s="330"/>
      <c r="AJ129" s="330"/>
      <c r="AK129" s="330"/>
      <c r="AL129" s="330"/>
      <c r="AM129" s="330"/>
      <c r="AN129" s="330"/>
    </row>
    <row r="130" spans="1:40" ht="15.75" customHeight="1">
      <c r="A130" s="325"/>
      <c r="B130" s="330"/>
      <c r="C130" s="330"/>
      <c r="D130" s="330"/>
      <c r="E130" s="330"/>
      <c r="F130" s="330"/>
      <c r="G130" s="330"/>
      <c r="H130" s="330"/>
      <c r="I130" s="330"/>
      <c r="J130" s="330"/>
      <c r="K130" s="330"/>
      <c r="L130" s="330"/>
      <c r="M130" s="330"/>
      <c r="N130" s="330"/>
      <c r="O130" s="330"/>
      <c r="P130" s="330"/>
      <c r="Q130" s="330"/>
      <c r="R130" s="330"/>
      <c r="S130" s="330"/>
      <c r="T130" s="330"/>
      <c r="U130" s="330"/>
      <c r="V130" s="330"/>
      <c r="W130" s="330"/>
      <c r="X130" s="330"/>
      <c r="Y130" s="330"/>
      <c r="Z130" s="330"/>
      <c r="AA130" s="330"/>
      <c r="AB130" s="330"/>
      <c r="AC130" s="330"/>
      <c r="AD130" s="330"/>
      <c r="AE130" s="330"/>
      <c r="AF130" s="330"/>
      <c r="AG130" s="330"/>
      <c r="AH130" s="330"/>
      <c r="AI130" s="330"/>
      <c r="AJ130" s="330"/>
      <c r="AK130" s="330"/>
      <c r="AL130" s="330"/>
      <c r="AM130" s="330"/>
      <c r="AN130" s="330"/>
    </row>
    <row r="131" spans="1:40" ht="15.75" customHeight="1">
      <c r="A131" s="325"/>
      <c r="B131" s="330"/>
      <c r="C131" s="330"/>
      <c r="D131" s="330"/>
      <c r="E131" s="330"/>
      <c r="F131" s="330"/>
      <c r="G131" s="330"/>
      <c r="H131" s="330"/>
      <c r="I131" s="330"/>
      <c r="J131" s="330"/>
      <c r="K131" s="330"/>
      <c r="L131" s="330"/>
      <c r="M131" s="330"/>
      <c r="N131" s="330"/>
      <c r="O131" s="330"/>
      <c r="P131" s="330"/>
      <c r="Q131" s="330"/>
      <c r="R131" s="330"/>
      <c r="S131" s="330"/>
      <c r="T131" s="330"/>
      <c r="U131" s="330"/>
      <c r="V131" s="330"/>
      <c r="W131" s="330"/>
      <c r="X131" s="330"/>
      <c r="Y131" s="330"/>
      <c r="Z131" s="330"/>
      <c r="AA131" s="330"/>
      <c r="AB131" s="330"/>
      <c r="AC131" s="330"/>
      <c r="AD131" s="330"/>
      <c r="AE131" s="330"/>
      <c r="AF131" s="330"/>
      <c r="AG131" s="330"/>
      <c r="AH131" s="330"/>
      <c r="AI131" s="330"/>
      <c r="AJ131" s="330"/>
      <c r="AK131" s="330"/>
      <c r="AL131" s="330"/>
      <c r="AM131" s="330"/>
      <c r="AN131" s="330"/>
    </row>
    <row r="132" spans="1:40" ht="15.75" customHeight="1">
      <c r="A132" s="325"/>
      <c r="B132" s="330"/>
      <c r="C132" s="330"/>
      <c r="D132" s="330"/>
      <c r="E132" s="330"/>
      <c r="F132" s="330"/>
      <c r="G132" s="330"/>
      <c r="H132" s="330"/>
      <c r="I132" s="330"/>
      <c r="J132" s="330"/>
      <c r="K132" s="330"/>
      <c r="L132" s="330"/>
      <c r="M132" s="330"/>
      <c r="N132" s="330"/>
      <c r="O132" s="330"/>
      <c r="P132" s="330"/>
      <c r="Q132" s="330"/>
      <c r="R132" s="330"/>
      <c r="S132" s="330"/>
      <c r="T132" s="330"/>
      <c r="U132" s="330"/>
      <c r="V132" s="330"/>
      <c r="W132" s="330"/>
      <c r="X132" s="330"/>
      <c r="Y132" s="330"/>
      <c r="Z132" s="330"/>
      <c r="AA132" s="330"/>
      <c r="AB132" s="330"/>
      <c r="AC132" s="330"/>
      <c r="AD132" s="330"/>
      <c r="AE132" s="330"/>
      <c r="AF132" s="330"/>
      <c r="AG132" s="330"/>
      <c r="AH132" s="330"/>
      <c r="AI132" s="330"/>
      <c r="AJ132" s="330"/>
      <c r="AK132" s="330"/>
      <c r="AL132" s="330"/>
      <c r="AM132" s="330"/>
      <c r="AN132" s="330"/>
    </row>
    <row r="133" spans="1:40" ht="15.75" customHeight="1">
      <c r="A133" s="325"/>
      <c r="B133" s="330"/>
      <c r="C133" s="330"/>
      <c r="D133" s="330"/>
      <c r="E133" s="330"/>
      <c r="F133" s="330"/>
      <c r="G133" s="330"/>
      <c r="H133" s="330"/>
      <c r="I133" s="330"/>
      <c r="J133" s="330"/>
      <c r="K133" s="330"/>
      <c r="L133" s="330"/>
      <c r="M133" s="330"/>
      <c r="N133" s="330"/>
      <c r="O133" s="330"/>
      <c r="P133" s="330"/>
      <c r="Q133" s="330"/>
      <c r="R133" s="330"/>
      <c r="S133" s="330"/>
      <c r="T133" s="330"/>
      <c r="U133" s="330"/>
      <c r="V133" s="330"/>
      <c r="W133" s="330"/>
      <c r="X133" s="330"/>
      <c r="Y133" s="330"/>
      <c r="Z133" s="330"/>
      <c r="AA133" s="330"/>
      <c r="AB133" s="330"/>
      <c r="AC133" s="330"/>
      <c r="AD133" s="330"/>
      <c r="AE133" s="330"/>
      <c r="AF133" s="330"/>
      <c r="AG133" s="330"/>
      <c r="AH133" s="330"/>
      <c r="AI133" s="330"/>
      <c r="AJ133" s="330"/>
      <c r="AK133" s="330"/>
      <c r="AL133" s="330"/>
      <c r="AM133" s="330"/>
      <c r="AN133" s="330"/>
    </row>
    <row r="134" spans="1:40" ht="15.75" customHeight="1">
      <c r="A134" s="325"/>
      <c r="B134" s="330"/>
      <c r="C134" s="330"/>
      <c r="D134" s="330"/>
      <c r="E134" s="330"/>
      <c r="F134" s="330"/>
      <c r="G134" s="330"/>
      <c r="H134" s="330"/>
      <c r="I134" s="330"/>
      <c r="J134" s="330"/>
      <c r="K134" s="330"/>
      <c r="L134" s="330"/>
      <c r="M134" s="330"/>
      <c r="N134" s="330"/>
      <c r="O134" s="330"/>
      <c r="P134" s="330"/>
      <c r="Q134" s="330"/>
      <c r="R134" s="330"/>
      <c r="S134" s="330"/>
      <c r="T134" s="330"/>
      <c r="U134" s="330"/>
      <c r="V134" s="330"/>
      <c r="W134" s="330"/>
      <c r="X134" s="330"/>
      <c r="Y134" s="330"/>
      <c r="Z134" s="330"/>
      <c r="AA134" s="330"/>
      <c r="AB134" s="330"/>
      <c r="AC134" s="330"/>
      <c r="AD134" s="330"/>
      <c r="AE134" s="330"/>
      <c r="AF134" s="330"/>
      <c r="AG134" s="330"/>
      <c r="AH134" s="330"/>
      <c r="AI134" s="330"/>
      <c r="AJ134" s="330"/>
      <c r="AK134" s="330"/>
      <c r="AL134" s="330"/>
      <c r="AM134" s="330"/>
      <c r="AN134" s="330"/>
    </row>
    <row r="135" spans="1:40" ht="15.75" customHeight="1">
      <c r="A135" s="325"/>
      <c r="B135" s="330"/>
      <c r="C135" s="330"/>
      <c r="D135" s="330"/>
      <c r="E135" s="330"/>
      <c r="F135" s="330"/>
      <c r="G135" s="330"/>
      <c r="H135" s="330"/>
      <c r="I135" s="330"/>
      <c r="J135" s="330"/>
      <c r="K135" s="330"/>
      <c r="L135" s="330"/>
      <c r="M135" s="330"/>
      <c r="N135" s="330"/>
      <c r="O135" s="330"/>
      <c r="P135" s="330"/>
      <c r="Q135" s="330"/>
      <c r="R135" s="330"/>
      <c r="S135" s="330"/>
      <c r="T135" s="330"/>
      <c r="U135" s="330"/>
      <c r="V135" s="330"/>
      <c r="W135" s="330"/>
      <c r="X135" s="330"/>
      <c r="Y135" s="330"/>
      <c r="Z135" s="330"/>
      <c r="AA135" s="330"/>
      <c r="AB135" s="330"/>
      <c r="AC135" s="330"/>
      <c r="AD135" s="330"/>
      <c r="AE135" s="330"/>
      <c r="AF135" s="330"/>
      <c r="AG135" s="330"/>
      <c r="AH135" s="330"/>
      <c r="AI135" s="330"/>
      <c r="AJ135" s="330"/>
      <c r="AK135" s="330"/>
      <c r="AL135" s="330"/>
      <c r="AM135" s="330"/>
      <c r="AN135" s="330"/>
    </row>
    <row r="136" spans="1:40" ht="15.75" customHeight="1">
      <c r="A136" s="325"/>
      <c r="B136" s="330"/>
      <c r="C136" s="330"/>
      <c r="D136" s="330"/>
      <c r="E136" s="330"/>
      <c r="F136" s="330"/>
      <c r="G136" s="330"/>
      <c r="H136" s="330"/>
      <c r="I136" s="330"/>
      <c r="J136" s="330"/>
      <c r="K136" s="330"/>
      <c r="L136" s="330"/>
      <c r="M136" s="330"/>
      <c r="N136" s="330"/>
      <c r="O136" s="330"/>
      <c r="P136" s="330"/>
      <c r="Q136" s="330"/>
      <c r="R136" s="330"/>
      <c r="S136" s="330"/>
      <c r="T136" s="330"/>
      <c r="U136" s="330"/>
      <c r="V136" s="330"/>
      <c r="W136" s="330"/>
      <c r="X136" s="330"/>
      <c r="Y136" s="330"/>
      <c r="Z136" s="330"/>
      <c r="AA136" s="330"/>
      <c r="AB136" s="330"/>
      <c r="AC136" s="330"/>
      <c r="AD136" s="330"/>
      <c r="AE136" s="330"/>
      <c r="AF136" s="330"/>
      <c r="AG136" s="330"/>
      <c r="AH136" s="330"/>
      <c r="AI136" s="330"/>
      <c r="AJ136" s="330"/>
      <c r="AK136" s="330"/>
      <c r="AL136" s="330"/>
      <c r="AM136" s="330"/>
      <c r="AN136" s="330"/>
    </row>
    <row r="137" spans="1:40" ht="15.75" customHeight="1">
      <c r="A137" s="325"/>
      <c r="B137" s="330"/>
      <c r="C137" s="330"/>
      <c r="D137" s="330"/>
      <c r="E137" s="330"/>
      <c r="F137" s="330"/>
      <c r="G137" s="330"/>
      <c r="H137" s="330"/>
      <c r="I137" s="330"/>
      <c r="J137" s="330"/>
      <c r="K137" s="330"/>
      <c r="L137" s="330"/>
      <c r="M137" s="330"/>
      <c r="N137" s="330"/>
      <c r="O137" s="330"/>
      <c r="P137" s="330"/>
      <c r="Q137" s="330"/>
      <c r="R137" s="330"/>
      <c r="S137" s="330"/>
      <c r="T137" s="330"/>
      <c r="U137" s="330"/>
      <c r="V137" s="330"/>
      <c r="W137" s="330"/>
      <c r="X137" s="330"/>
      <c r="Y137" s="330"/>
      <c r="Z137" s="330"/>
      <c r="AA137" s="330"/>
      <c r="AB137" s="330"/>
      <c r="AC137" s="330"/>
      <c r="AD137" s="330"/>
      <c r="AE137" s="330"/>
      <c r="AF137" s="330"/>
      <c r="AG137" s="330"/>
      <c r="AH137" s="330"/>
      <c r="AI137" s="330"/>
      <c r="AJ137" s="330"/>
      <c r="AK137" s="330"/>
      <c r="AL137" s="330"/>
      <c r="AM137" s="330"/>
      <c r="AN137" s="330"/>
    </row>
    <row r="138" spans="1:40" ht="15.75" customHeight="1">
      <c r="A138" s="325"/>
      <c r="B138" s="330"/>
      <c r="C138" s="330"/>
      <c r="D138" s="330"/>
      <c r="E138" s="330"/>
      <c r="F138" s="330"/>
      <c r="G138" s="330"/>
      <c r="H138" s="330"/>
      <c r="I138" s="330"/>
      <c r="J138" s="330"/>
      <c r="K138" s="330"/>
      <c r="L138" s="330"/>
      <c r="M138" s="330"/>
      <c r="N138" s="330"/>
      <c r="O138" s="330"/>
      <c r="P138" s="330"/>
      <c r="Q138" s="330"/>
      <c r="R138" s="330"/>
      <c r="S138" s="330"/>
      <c r="T138" s="330"/>
      <c r="U138" s="330"/>
      <c r="V138" s="330"/>
      <c r="W138" s="330"/>
      <c r="X138" s="330"/>
      <c r="Y138" s="330"/>
      <c r="Z138" s="330"/>
      <c r="AA138" s="330"/>
      <c r="AB138" s="330"/>
      <c r="AC138" s="330"/>
      <c r="AD138" s="330"/>
      <c r="AE138" s="330"/>
      <c r="AF138" s="330"/>
      <c r="AG138" s="330"/>
      <c r="AH138" s="330"/>
      <c r="AI138" s="330"/>
      <c r="AJ138" s="330"/>
      <c r="AK138" s="330"/>
      <c r="AL138" s="330"/>
      <c r="AM138" s="330"/>
      <c r="AN138" s="330"/>
    </row>
    <row r="139" spans="1:40" ht="15.75" customHeight="1">
      <c r="A139" s="325"/>
      <c r="B139" s="330"/>
      <c r="C139" s="330"/>
      <c r="D139" s="330"/>
      <c r="E139" s="330"/>
      <c r="F139" s="330"/>
      <c r="G139" s="330"/>
      <c r="H139" s="330"/>
      <c r="I139" s="330"/>
      <c r="J139" s="330"/>
      <c r="K139" s="330"/>
      <c r="L139" s="330"/>
      <c r="M139" s="330"/>
      <c r="N139" s="330"/>
      <c r="O139" s="330"/>
      <c r="P139" s="330"/>
      <c r="Q139" s="330"/>
      <c r="R139" s="330"/>
      <c r="S139" s="330"/>
      <c r="T139" s="330"/>
      <c r="U139" s="330"/>
      <c r="V139" s="330"/>
      <c r="W139" s="330"/>
      <c r="X139" s="330"/>
      <c r="Y139" s="330"/>
      <c r="Z139" s="330"/>
      <c r="AA139" s="330"/>
      <c r="AB139" s="330"/>
      <c r="AC139" s="330"/>
      <c r="AD139" s="330"/>
      <c r="AE139" s="330"/>
      <c r="AF139" s="330"/>
      <c r="AG139" s="330"/>
      <c r="AH139" s="330"/>
      <c r="AI139" s="330"/>
      <c r="AJ139" s="330"/>
      <c r="AK139" s="330"/>
      <c r="AL139" s="330"/>
      <c r="AM139" s="330"/>
      <c r="AN139" s="330"/>
    </row>
    <row r="140" spans="1:40" ht="15.75" customHeight="1">
      <c r="A140" s="325"/>
      <c r="B140" s="330"/>
      <c r="C140" s="330"/>
      <c r="D140" s="330"/>
      <c r="E140" s="330"/>
      <c r="F140" s="330"/>
      <c r="G140" s="330"/>
      <c r="H140" s="330"/>
      <c r="I140" s="330"/>
      <c r="J140" s="330"/>
      <c r="K140" s="330"/>
      <c r="L140" s="330"/>
      <c r="M140" s="330"/>
      <c r="N140" s="330"/>
      <c r="O140" s="330"/>
      <c r="P140" s="330"/>
      <c r="Q140" s="330"/>
      <c r="R140" s="330"/>
      <c r="S140" s="330"/>
      <c r="T140" s="330"/>
      <c r="U140" s="330"/>
      <c r="V140" s="330"/>
      <c r="W140" s="330"/>
      <c r="X140" s="330"/>
      <c r="Y140" s="330"/>
      <c r="Z140" s="330"/>
      <c r="AA140" s="330"/>
      <c r="AB140" s="330"/>
      <c r="AC140" s="330"/>
      <c r="AD140" s="330"/>
      <c r="AE140" s="330"/>
      <c r="AF140" s="330"/>
      <c r="AG140" s="330"/>
      <c r="AH140" s="330"/>
      <c r="AI140" s="330"/>
      <c r="AJ140" s="330"/>
      <c r="AK140" s="330"/>
      <c r="AL140" s="330"/>
      <c r="AM140" s="330"/>
      <c r="AN140" s="330"/>
    </row>
    <row r="141" spans="1:40" ht="15.75" customHeight="1">
      <c r="A141" s="325"/>
      <c r="B141" s="330"/>
      <c r="C141" s="330"/>
      <c r="D141" s="330"/>
      <c r="E141" s="330"/>
      <c r="F141" s="330"/>
      <c r="G141" s="330"/>
      <c r="H141" s="330"/>
      <c r="I141" s="330"/>
      <c r="J141" s="330"/>
      <c r="K141" s="330"/>
      <c r="L141" s="330"/>
      <c r="M141" s="330"/>
      <c r="N141" s="330"/>
      <c r="O141" s="330"/>
      <c r="P141" s="330"/>
      <c r="Q141" s="330"/>
      <c r="R141" s="330"/>
      <c r="S141" s="330"/>
      <c r="T141" s="330"/>
      <c r="U141" s="330"/>
      <c r="V141" s="330"/>
      <c r="W141" s="330"/>
      <c r="X141" s="330"/>
      <c r="Y141" s="330"/>
      <c r="Z141" s="330"/>
      <c r="AA141" s="330"/>
      <c r="AB141" s="330"/>
      <c r="AC141" s="330"/>
      <c r="AD141" s="330"/>
      <c r="AE141" s="330"/>
      <c r="AF141" s="330"/>
      <c r="AG141" s="330"/>
      <c r="AH141" s="330"/>
      <c r="AI141" s="330"/>
      <c r="AJ141" s="330"/>
      <c r="AK141" s="330"/>
      <c r="AL141" s="330"/>
      <c r="AM141" s="330"/>
      <c r="AN141" s="330"/>
    </row>
    <row r="142" spans="1:40" ht="15.75" customHeight="1">
      <c r="A142" s="325"/>
      <c r="B142" s="330"/>
      <c r="C142" s="330"/>
      <c r="D142" s="330"/>
      <c r="E142" s="330"/>
      <c r="F142" s="330"/>
      <c r="G142" s="330"/>
      <c r="H142" s="330"/>
      <c r="I142" s="330"/>
      <c r="J142" s="330"/>
      <c r="K142" s="330"/>
      <c r="L142" s="330"/>
      <c r="M142" s="330"/>
      <c r="N142" s="330"/>
      <c r="O142" s="330"/>
      <c r="P142" s="330"/>
      <c r="Q142" s="330"/>
      <c r="R142" s="330"/>
      <c r="S142" s="330"/>
      <c r="T142" s="330"/>
      <c r="U142" s="330"/>
      <c r="V142" s="330"/>
      <c r="W142" s="330"/>
      <c r="X142" s="330"/>
      <c r="Y142" s="330"/>
      <c r="Z142" s="330"/>
      <c r="AA142" s="330"/>
      <c r="AB142" s="330"/>
      <c r="AC142" s="330"/>
      <c r="AD142" s="330"/>
      <c r="AE142" s="330"/>
      <c r="AF142" s="330"/>
      <c r="AG142" s="330"/>
      <c r="AH142" s="330"/>
      <c r="AI142" s="330"/>
      <c r="AJ142" s="330"/>
      <c r="AK142" s="330"/>
      <c r="AL142" s="330"/>
      <c r="AM142" s="330"/>
      <c r="AN142" s="330"/>
    </row>
    <row r="143" spans="1:40" ht="15.75" customHeight="1">
      <c r="A143" s="325"/>
      <c r="B143" s="330"/>
      <c r="C143" s="330"/>
      <c r="D143" s="330"/>
      <c r="E143" s="330"/>
      <c r="F143" s="330"/>
      <c r="G143" s="330"/>
      <c r="H143" s="330"/>
      <c r="I143" s="330"/>
      <c r="J143" s="330"/>
      <c r="K143" s="330"/>
      <c r="L143" s="330"/>
      <c r="M143" s="330"/>
      <c r="N143" s="330"/>
      <c r="O143" s="330"/>
      <c r="P143" s="330"/>
      <c r="Q143" s="330"/>
      <c r="R143" s="330"/>
      <c r="S143" s="330"/>
      <c r="T143" s="330"/>
      <c r="U143" s="330"/>
      <c r="V143" s="330"/>
      <c r="W143" s="330"/>
      <c r="X143" s="330"/>
      <c r="Y143" s="330"/>
      <c r="Z143" s="330"/>
      <c r="AA143" s="330"/>
      <c r="AB143" s="330"/>
      <c r="AC143" s="330"/>
      <c r="AD143" s="330"/>
      <c r="AE143" s="330"/>
      <c r="AF143" s="330"/>
      <c r="AG143" s="330"/>
      <c r="AH143" s="330"/>
      <c r="AI143" s="330"/>
      <c r="AJ143" s="330"/>
      <c r="AK143" s="330"/>
      <c r="AL143" s="330"/>
      <c r="AM143" s="330"/>
      <c r="AN143" s="330"/>
    </row>
    <row r="144" spans="1:40" ht="15.75" customHeight="1">
      <c r="A144" s="325"/>
      <c r="B144" s="330"/>
      <c r="C144" s="330"/>
      <c r="D144" s="330"/>
      <c r="E144" s="330"/>
      <c r="F144" s="330"/>
      <c r="G144" s="330"/>
      <c r="H144" s="330"/>
      <c r="I144" s="330"/>
      <c r="J144" s="330"/>
      <c r="K144" s="330"/>
      <c r="L144" s="330"/>
      <c r="M144" s="330"/>
      <c r="N144" s="330"/>
      <c r="O144" s="330"/>
      <c r="P144" s="330"/>
      <c r="Q144" s="330"/>
      <c r="R144" s="330"/>
      <c r="S144" s="330"/>
      <c r="T144" s="330"/>
      <c r="U144" s="330"/>
      <c r="V144" s="330"/>
      <c r="W144" s="330"/>
      <c r="X144" s="330"/>
      <c r="Y144" s="330"/>
      <c r="Z144" s="330"/>
      <c r="AA144" s="330"/>
      <c r="AB144" s="330"/>
      <c r="AC144" s="330"/>
      <c r="AD144" s="330"/>
      <c r="AE144" s="330"/>
      <c r="AF144" s="330"/>
      <c r="AG144" s="330"/>
      <c r="AH144" s="330"/>
      <c r="AI144" s="330"/>
      <c r="AJ144" s="330"/>
      <c r="AK144" s="330"/>
      <c r="AL144" s="330"/>
      <c r="AM144" s="330"/>
      <c r="AN144" s="330"/>
    </row>
    <row r="145" spans="1:40" ht="15.75" customHeight="1">
      <c r="A145" s="325"/>
      <c r="B145" s="330"/>
      <c r="C145" s="330"/>
      <c r="D145" s="330"/>
      <c r="E145" s="330"/>
      <c r="F145" s="330"/>
      <c r="G145" s="330"/>
      <c r="H145" s="330"/>
      <c r="I145" s="330"/>
      <c r="J145" s="330"/>
      <c r="K145" s="330"/>
      <c r="L145" s="330"/>
      <c r="M145" s="330"/>
      <c r="N145" s="330"/>
      <c r="O145" s="330"/>
      <c r="P145" s="330"/>
      <c r="Q145" s="330"/>
      <c r="R145" s="330"/>
      <c r="S145" s="330"/>
      <c r="T145" s="330"/>
      <c r="U145" s="330"/>
      <c r="V145" s="330"/>
      <c r="W145" s="330"/>
      <c r="X145" s="330"/>
      <c r="Y145" s="330"/>
      <c r="Z145" s="330"/>
      <c r="AA145" s="330"/>
      <c r="AB145" s="330"/>
      <c r="AC145" s="330"/>
      <c r="AD145" s="330"/>
      <c r="AE145" s="330"/>
      <c r="AF145" s="330"/>
      <c r="AG145" s="330"/>
      <c r="AH145" s="330"/>
      <c r="AI145" s="330"/>
      <c r="AJ145" s="330"/>
      <c r="AK145" s="330"/>
      <c r="AL145" s="330"/>
      <c r="AM145" s="330"/>
      <c r="AN145" s="330"/>
    </row>
    <row r="146" spans="1:40" ht="15.75" customHeight="1">
      <c r="A146" s="325"/>
      <c r="B146" s="330"/>
      <c r="C146" s="330"/>
      <c r="D146" s="330"/>
      <c r="E146" s="330"/>
      <c r="F146" s="330"/>
      <c r="G146" s="330"/>
      <c r="H146" s="330"/>
      <c r="I146" s="330"/>
      <c r="J146" s="330"/>
      <c r="K146" s="330"/>
      <c r="L146" s="330"/>
      <c r="M146" s="330"/>
      <c r="N146" s="330"/>
      <c r="O146" s="330"/>
      <c r="P146" s="330"/>
      <c r="Q146" s="330"/>
      <c r="R146" s="330"/>
      <c r="S146" s="330"/>
      <c r="T146" s="330"/>
      <c r="U146" s="330"/>
      <c r="V146" s="330"/>
      <c r="W146" s="330"/>
      <c r="X146" s="330"/>
      <c r="Y146" s="330"/>
      <c r="Z146" s="330"/>
      <c r="AA146" s="330"/>
      <c r="AB146" s="330"/>
      <c r="AC146" s="330"/>
      <c r="AD146" s="330"/>
      <c r="AE146" s="330"/>
      <c r="AF146" s="330"/>
      <c r="AG146" s="330"/>
      <c r="AH146" s="330"/>
      <c r="AI146" s="330"/>
      <c r="AJ146" s="330"/>
      <c r="AK146" s="330"/>
      <c r="AL146" s="330"/>
      <c r="AM146" s="330"/>
      <c r="AN146" s="330"/>
    </row>
    <row r="147" spans="1:40" ht="15.75" customHeight="1">
      <c r="A147" s="325"/>
      <c r="B147" s="330"/>
      <c r="C147" s="330"/>
      <c r="D147" s="330"/>
      <c r="E147" s="330"/>
      <c r="F147" s="330"/>
      <c r="G147" s="330"/>
      <c r="H147" s="330"/>
      <c r="I147" s="330"/>
      <c r="J147" s="330"/>
      <c r="K147" s="330"/>
      <c r="L147" s="330"/>
      <c r="M147" s="330"/>
      <c r="N147" s="330"/>
      <c r="O147" s="330"/>
      <c r="P147" s="330"/>
      <c r="Q147" s="330"/>
      <c r="R147" s="330"/>
      <c r="S147" s="330"/>
      <c r="T147" s="330"/>
      <c r="U147" s="330"/>
      <c r="V147" s="330"/>
      <c r="W147" s="330"/>
      <c r="X147" s="330"/>
      <c r="Y147" s="330"/>
      <c r="Z147" s="330"/>
      <c r="AA147" s="330"/>
      <c r="AB147" s="330"/>
      <c r="AC147" s="330"/>
      <c r="AD147" s="330"/>
      <c r="AE147" s="330"/>
      <c r="AF147" s="330"/>
      <c r="AG147" s="330"/>
      <c r="AH147" s="330"/>
      <c r="AI147" s="330"/>
      <c r="AJ147" s="330"/>
      <c r="AK147" s="330"/>
      <c r="AL147" s="330"/>
      <c r="AM147" s="330"/>
      <c r="AN147" s="330"/>
    </row>
    <row r="148" spans="1:40" ht="15.75" customHeight="1">
      <c r="A148" s="325"/>
      <c r="B148" s="330"/>
      <c r="C148" s="330"/>
      <c r="D148" s="330"/>
      <c r="E148" s="330"/>
      <c r="F148" s="330"/>
      <c r="G148" s="330"/>
      <c r="H148" s="330"/>
      <c r="I148" s="330"/>
      <c r="J148" s="330"/>
      <c r="K148" s="330"/>
      <c r="L148" s="330"/>
      <c r="M148" s="330"/>
      <c r="N148" s="330"/>
      <c r="O148" s="330"/>
      <c r="P148" s="330"/>
      <c r="Q148" s="330"/>
      <c r="R148" s="330"/>
      <c r="S148" s="330"/>
      <c r="T148" s="330"/>
      <c r="U148" s="330"/>
      <c r="V148" s="330"/>
      <c r="W148" s="330"/>
      <c r="X148" s="330"/>
      <c r="Y148" s="330"/>
      <c r="Z148" s="330"/>
      <c r="AA148" s="330"/>
      <c r="AB148" s="330"/>
      <c r="AC148" s="330"/>
      <c r="AD148" s="330"/>
      <c r="AE148" s="330"/>
      <c r="AF148" s="330"/>
      <c r="AG148" s="330"/>
      <c r="AH148" s="330"/>
      <c r="AI148" s="330"/>
      <c r="AJ148" s="330"/>
      <c r="AK148" s="330"/>
      <c r="AL148" s="330"/>
      <c r="AM148" s="330"/>
      <c r="AN148" s="330"/>
    </row>
    <row r="149" spans="1:40" ht="15.75" customHeight="1">
      <c r="A149" s="325"/>
      <c r="B149" s="330"/>
      <c r="C149" s="330"/>
      <c r="D149" s="330"/>
      <c r="E149" s="330"/>
      <c r="F149" s="330"/>
      <c r="G149" s="330"/>
      <c r="H149" s="330"/>
      <c r="I149" s="330"/>
      <c r="J149" s="330"/>
      <c r="K149" s="330"/>
      <c r="L149" s="330"/>
      <c r="M149" s="330"/>
      <c r="N149" s="330"/>
      <c r="O149" s="330"/>
      <c r="P149" s="330"/>
      <c r="Q149" s="330"/>
      <c r="R149" s="330"/>
      <c r="S149" s="330"/>
      <c r="T149" s="330"/>
      <c r="U149" s="330"/>
      <c r="V149" s="330"/>
      <c r="W149" s="330"/>
      <c r="X149" s="330"/>
      <c r="Y149" s="330"/>
      <c r="Z149" s="330"/>
      <c r="AA149" s="330"/>
      <c r="AB149" s="330"/>
      <c r="AC149" s="330"/>
      <c r="AD149" s="330"/>
      <c r="AE149" s="330"/>
      <c r="AF149" s="330"/>
      <c r="AG149" s="330"/>
      <c r="AH149" s="330"/>
      <c r="AI149" s="330"/>
      <c r="AJ149" s="330"/>
      <c r="AK149" s="330"/>
      <c r="AL149" s="330"/>
      <c r="AM149" s="330"/>
      <c r="AN149" s="330"/>
    </row>
    <row r="150" spans="1:40" ht="15.75" customHeight="1">
      <c r="A150" s="325"/>
      <c r="B150" s="330"/>
      <c r="C150" s="330"/>
      <c r="D150" s="330"/>
      <c r="E150" s="330"/>
      <c r="F150" s="330"/>
      <c r="G150" s="330"/>
      <c r="H150" s="330"/>
      <c r="I150" s="330"/>
      <c r="J150" s="330"/>
      <c r="K150" s="330"/>
      <c r="L150" s="330"/>
      <c r="M150" s="330"/>
      <c r="N150" s="330"/>
      <c r="O150" s="330"/>
      <c r="P150" s="330"/>
      <c r="Q150" s="330"/>
      <c r="R150" s="330"/>
      <c r="S150" s="330"/>
      <c r="T150" s="330"/>
      <c r="U150" s="330"/>
      <c r="V150" s="330"/>
      <c r="W150" s="330"/>
      <c r="X150" s="330"/>
      <c r="Y150" s="330"/>
      <c r="Z150" s="330"/>
      <c r="AA150" s="330"/>
      <c r="AB150" s="330"/>
      <c r="AC150" s="330"/>
      <c r="AD150" s="330"/>
      <c r="AE150" s="330"/>
      <c r="AF150" s="330"/>
      <c r="AG150" s="330"/>
      <c r="AH150" s="330"/>
      <c r="AI150" s="330"/>
      <c r="AJ150" s="330"/>
      <c r="AK150" s="330"/>
      <c r="AL150" s="330"/>
      <c r="AM150" s="330"/>
      <c r="AN150" s="330"/>
    </row>
    <row r="151" spans="1:40" ht="15.75" customHeight="1">
      <c r="A151" s="325"/>
      <c r="B151" s="330"/>
      <c r="C151" s="330"/>
      <c r="D151" s="330"/>
      <c r="E151" s="330"/>
      <c r="F151" s="330"/>
      <c r="G151" s="330"/>
      <c r="H151" s="330"/>
      <c r="I151" s="330"/>
      <c r="J151" s="330"/>
      <c r="K151" s="330"/>
      <c r="L151" s="330"/>
      <c r="M151" s="330"/>
      <c r="N151" s="330"/>
      <c r="O151" s="330"/>
      <c r="P151" s="330"/>
      <c r="Q151" s="330"/>
      <c r="R151" s="330"/>
      <c r="S151" s="330"/>
      <c r="T151" s="330"/>
      <c r="U151" s="330"/>
      <c r="V151" s="330"/>
      <c r="W151" s="330"/>
      <c r="X151" s="330"/>
      <c r="Y151" s="330"/>
      <c r="Z151" s="330"/>
      <c r="AA151" s="330"/>
      <c r="AB151" s="330"/>
      <c r="AC151" s="330"/>
      <c r="AD151" s="330"/>
      <c r="AE151" s="330"/>
      <c r="AF151" s="330"/>
      <c r="AG151" s="330"/>
      <c r="AH151" s="330"/>
      <c r="AI151" s="330"/>
      <c r="AJ151" s="330"/>
      <c r="AK151" s="330"/>
      <c r="AL151" s="330"/>
      <c r="AM151" s="330"/>
      <c r="AN151" s="330"/>
    </row>
    <row r="152" spans="1:40" ht="15.75" customHeight="1">
      <c r="A152" s="325"/>
      <c r="B152" s="330"/>
      <c r="C152" s="330"/>
      <c r="D152" s="330"/>
      <c r="E152" s="330"/>
      <c r="F152" s="330"/>
      <c r="G152" s="330"/>
      <c r="H152" s="330"/>
      <c r="I152" s="330"/>
      <c r="J152" s="330"/>
      <c r="K152" s="330"/>
      <c r="L152" s="330"/>
      <c r="M152" s="330"/>
      <c r="N152" s="330"/>
      <c r="O152" s="330"/>
      <c r="P152" s="330"/>
      <c r="Q152" s="330"/>
      <c r="R152" s="330"/>
      <c r="S152" s="330"/>
      <c r="T152" s="330"/>
      <c r="U152" s="330"/>
      <c r="V152" s="330"/>
      <c r="W152" s="330"/>
      <c r="X152" s="330"/>
      <c r="Y152" s="330"/>
      <c r="Z152" s="330"/>
      <c r="AA152" s="330"/>
      <c r="AB152" s="330"/>
      <c r="AC152" s="330"/>
      <c r="AD152" s="330"/>
      <c r="AE152" s="330"/>
      <c r="AF152" s="330"/>
      <c r="AG152" s="330"/>
      <c r="AH152" s="330"/>
      <c r="AI152" s="330"/>
      <c r="AJ152" s="330"/>
      <c r="AK152" s="330"/>
      <c r="AL152" s="330"/>
      <c r="AM152" s="330"/>
      <c r="AN152" s="330"/>
    </row>
    <row r="153" spans="1:40" ht="15.75" customHeight="1">
      <c r="A153" s="325"/>
      <c r="B153" s="330"/>
      <c r="C153" s="330"/>
      <c r="D153" s="330"/>
      <c r="E153" s="330"/>
      <c r="F153" s="330"/>
      <c r="G153" s="330"/>
      <c r="H153" s="330"/>
      <c r="I153" s="330"/>
      <c r="J153" s="330"/>
      <c r="K153" s="330"/>
      <c r="L153" s="330"/>
      <c r="M153" s="330"/>
      <c r="N153" s="330"/>
      <c r="O153" s="330"/>
      <c r="P153" s="330"/>
      <c r="Q153" s="330"/>
      <c r="R153" s="330"/>
      <c r="S153" s="330"/>
      <c r="T153" s="330"/>
      <c r="U153" s="330"/>
      <c r="V153" s="330"/>
      <c r="W153" s="330"/>
      <c r="X153" s="330"/>
      <c r="Y153" s="330"/>
      <c r="Z153" s="330"/>
      <c r="AA153" s="330"/>
      <c r="AB153" s="330"/>
      <c r="AC153" s="330"/>
      <c r="AD153" s="330"/>
      <c r="AE153" s="330"/>
      <c r="AF153" s="330"/>
      <c r="AG153" s="330"/>
      <c r="AH153" s="330"/>
      <c r="AI153" s="330"/>
      <c r="AJ153" s="330"/>
      <c r="AK153" s="330"/>
      <c r="AL153" s="330"/>
      <c r="AM153" s="330"/>
      <c r="AN153" s="330"/>
    </row>
    <row r="154" spans="1:40" ht="15.75" customHeight="1">
      <c r="A154" s="325"/>
      <c r="B154" s="330"/>
      <c r="C154" s="330"/>
      <c r="D154" s="330"/>
      <c r="E154" s="330"/>
      <c r="F154" s="330"/>
      <c r="G154" s="330"/>
      <c r="H154" s="330"/>
      <c r="I154" s="330"/>
      <c r="J154" s="330"/>
      <c r="K154" s="330"/>
      <c r="L154" s="330"/>
      <c r="M154" s="330"/>
      <c r="N154" s="330"/>
      <c r="O154" s="330"/>
      <c r="P154" s="330"/>
      <c r="Q154" s="330"/>
      <c r="R154" s="330"/>
      <c r="S154" s="330"/>
      <c r="T154" s="330"/>
      <c r="U154" s="330"/>
      <c r="V154" s="330"/>
      <c r="W154" s="330"/>
      <c r="X154" s="330"/>
      <c r="Y154" s="330"/>
      <c r="Z154" s="330"/>
      <c r="AA154" s="330"/>
      <c r="AB154" s="330"/>
      <c r="AC154" s="330"/>
      <c r="AD154" s="330"/>
      <c r="AE154" s="330"/>
      <c r="AF154" s="330"/>
      <c r="AG154" s="330"/>
      <c r="AH154" s="330"/>
      <c r="AI154" s="330"/>
      <c r="AJ154" s="330"/>
      <c r="AK154" s="330"/>
      <c r="AL154" s="330"/>
      <c r="AM154" s="330"/>
      <c r="AN154" s="330"/>
    </row>
    <row r="155" spans="1:40" ht="15.75" customHeight="1">
      <c r="A155" s="325"/>
      <c r="B155" s="330"/>
      <c r="C155" s="330"/>
      <c r="D155" s="330"/>
      <c r="E155" s="330"/>
      <c r="F155" s="330"/>
      <c r="G155" s="330"/>
      <c r="H155" s="330"/>
      <c r="I155" s="330"/>
      <c r="J155" s="330"/>
      <c r="K155" s="330"/>
      <c r="L155" s="330"/>
      <c r="M155" s="330"/>
      <c r="N155" s="330"/>
      <c r="O155" s="330"/>
      <c r="P155" s="330"/>
      <c r="Q155" s="330"/>
      <c r="R155" s="330"/>
      <c r="S155" s="330"/>
      <c r="T155" s="330"/>
      <c r="U155" s="330"/>
      <c r="V155" s="330"/>
      <c r="W155" s="330"/>
      <c r="X155" s="330"/>
      <c r="Y155" s="330"/>
      <c r="Z155" s="330"/>
      <c r="AA155" s="330"/>
      <c r="AB155" s="330"/>
      <c r="AC155" s="330"/>
      <c r="AD155" s="330"/>
      <c r="AE155" s="330"/>
      <c r="AF155" s="330"/>
      <c r="AG155" s="330"/>
      <c r="AH155" s="330"/>
      <c r="AI155" s="330"/>
      <c r="AJ155" s="330"/>
      <c r="AK155" s="330"/>
      <c r="AL155" s="330"/>
      <c r="AM155" s="330"/>
      <c r="AN155" s="330"/>
    </row>
    <row r="156" spans="1:40" ht="15.75" customHeight="1">
      <c r="A156" s="325"/>
      <c r="B156" s="330"/>
      <c r="C156" s="330"/>
      <c r="D156" s="330"/>
      <c r="E156" s="330"/>
      <c r="F156" s="330"/>
      <c r="G156" s="330"/>
      <c r="H156" s="330"/>
      <c r="I156" s="330"/>
      <c r="J156" s="330"/>
      <c r="K156" s="330"/>
      <c r="L156" s="330"/>
      <c r="M156" s="330"/>
      <c r="N156" s="330"/>
      <c r="O156" s="330"/>
      <c r="P156" s="330"/>
      <c r="Q156" s="330"/>
      <c r="R156" s="330"/>
      <c r="S156" s="330"/>
      <c r="T156" s="330"/>
      <c r="U156" s="330"/>
      <c r="V156" s="330"/>
      <c r="W156" s="330"/>
      <c r="X156" s="330"/>
      <c r="Y156" s="330"/>
      <c r="Z156" s="330"/>
      <c r="AA156" s="330"/>
      <c r="AB156" s="330"/>
      <c r="AC156" s="330"/>
      <c r="AD156" s="330"/>
      <c r="AE156" s="330"/>
      <c r="AF156" s="330"/>
      <c r="AG156" s="330"/>
      <c r="AH156" s="330"/>
      <c r="AI156" s="330"/>
      <c r="AJ156" s="330"/>
      <c r="AK156" s="330"/>
      <c r="AL156" s="330"/>
      <c r="AM156" s="330"/>
      <c r="AN156" s="330"/>
    </row>
    <row r="157" spans="1:40" ht="15.75" customHeight="1">
      <c r="A157" s="325"/>
      <c r="B157" s="330"/>
      <c r="C157" s="330"/>
      <c r="D157" s="330"/>
      <c r="E157" s="330"/>
      <c r="F157" s="330"/>
      <c r="G157" s="330"/>
      <c r="H157" s="330"/>
      <c r="I157" s="330"/>
      <c r="J157" s="330"/>
      <c r="K157" s="330"/>
      <c r="L157" s="330"/>
      <c r="M157" s="330"/>
      <c r="N157" s="330"/>
      <c r="O157" s="330"/>
      <c r="P157" s="330"/>
      <c r="Q157" s="330"/>
      <c r="R157" s="330"/>
      <c r="S157" s="330"/>
      <c r="T157" s="330"/>
      <c r="U157" s="330"/>
      <c r="V157" s="330"/>
      <c r="W157" s="330"/>
      <c r="X157" s="330"/>
      <c r="Y157" s="330"/>
      <c r="Z157" s="330"/>
      <c r="AA157" s="330"/>
      <c r="AB157" s="330"/>
      <c r="AC157" s="330"/>
      <c r="AD157" s="330"/>
      <c r="AE157" s="330"/>
      <c r="AF157" s="330"/>
      <c r="AG157" s="330"/>
      <c r="AH157" s="330"/>
      <c r="AI157" s="330"/>
      <c r="AJ157" s="330"/>
      <c r="AK157" s="330"/>
      <c r="AL157" s="330"/>
      <c r="AM157" s="330"/>
      <c r="AN157" s="330"/>
    </row>
    <row r="158" spans="1:40" ht="15.75" customHeight="1">
      <c r="A158" s="325"/>
      <c r="B158" s="330"/>
      <c r="C158" s="330"/>
      <c r="D158" s="330"/>
      <c r="E158" s="330"/>
      <c r="F158" s="330"/>
      <c r="G158" s="330"/>
      <c r="H158" s="330"/>
      <c r="I158" s="330"/>
      <c r="J158" s="330"/>
      <c r="K158" s="330"/>
      <c r="L158" s="330"/>
      <c r="M158" s="330"/>
      <c r="N158" s="330"/>
      <c r="O158" s="330"/>
      <c r="P158" s="330"/>
      <c r="Q158" s="330"/>
      <c r="R158" s="330"/>
      <c r="S158" s="330"/>
      <c r="T158" s="330"/>
      <c r="U158" s="330"/>
      <c r="V158" s="330"/>
      <c r="W158" s="330"/>
      <c r="X158" s="330"/>
      <c r="Y158" s="330"/>
      <c r="Z158" s="330"/>
      <c r="AA158" s="330"/>
      <c r="AB158" s="330"/>
      <c r="AC158" s="330"/>
      <c r="AD158" s="330"/>
      <c r="AE158" s="330"/>
      <c r="AF158" s="330"/>
      <c r="AG158" s="330"/>
      <c r="AH158" s="330"/>
      <c r="AI158" s="330"/>
      <c r="AJ158" s="330"/>
      <c r="AK158" s="330"/>
      <c r="AL158" s="330"/>
      <c r="AM158" s="330"/>
      <c r="AN158" s="330"/>
    </row>
    <row r="159" spans="1:40" ht="15.75" customHeight="1">
      <c r="A159" s="325"/>
      <c r="B159" s="330"/>
      <c r="C159" s="330"/>
      <c r="D159" s="330"/>
      <c r="E159" s="330"/>
      <c r="F159" s="330"/>
      <c r="G159" s="330"/>
      <c r="H159" s="330"/>
      <c r="I159" s="330"/>
      <c r="J159" s="330"/>
      <c r="K159" s="330"/>
      <c r="L159" s="330"/>
      <c r="M159" s="330"/>
      <c r="N159" s="330"/>
      <c r="O159" s="330"/>
      <c r="P159" s="330"/>
      <c r="Q159" s="330"/>
      <c r="R159" s="330"/>
      <c r="S159" s="330"/>
      <c r="T159" s="330"/>
      <c r="U159" s="330"/>
      <c r="V159" s="330"/>
      <c r="W159" s="330"/>
      <c r="X159" s="330"/>
      <c r="Y159" s="330"/>
      <c r="Z159" s="330"/>
      <c r="AA159" s="330"/>
      <c r="AB159" s="330"/>
      <c r="AC159" s="330"/>
      <c r="AD159" s="330"/>
      <c r="AE159" s="330"/>
      <c r="AF159" s="330"/>
      <c r="AG159" s="330"/>
      <c r="AH159" s="330"/>
      <c r="AI159" s="330"/>
      <c r="AJ159" s="330"/>
      <c r="AK159" s="330"/>
      <c r="AL159" s="330"/>
      <c r="AM159" s="330"/>
      <c r="AN159" s="330"/>
    </row>
    <row r="160" spans="1:40" ht="15.75" customHeight="1">
      <c r="A160" s="325"/>
      <c r="B160" s="330"/>
      <c r="C160" s="330"/>
      <c r="D160" s="330"/>
      <c r="E160" s="330"/>
      <c r="F160" s="330"/>
      <c r="G160" s="330"/>
      <c r="H160" s="330"/>
      <c r="I160" s="330"/>
      <c r="J160" s="330"/>
      <c r="K160" s="330"/>
      <c r="L160" s="330"/>
      <c r="M160" s="330"/>
      <c r="N160" s="330"/>
      <c r="O160" s="330"/>
      <c r="P160" s="330"/>
      <c r="Q160" s="330"/>
      <c r="R160" s="330"/>
      <c r="S160" s="330"/>
      <c r="T160" s="330"/>
      <c r="U160" s="330"/>
      <c r="V160" s="330"/>
      <c r="W160" s="330"/>
      <c r="X160" s="330"/>
      <c r="Y160" s="330"/>
      <c r="Z160" s="330"/>
      <c r="AA160" s="330"/>
      <c r="AB160" s="330"/>
      <c r="AC160" s="330"/>
      <c r="AD160" s="330"/>
      <c r="AE160" s="330"/>
      <c r="AF160" s="330"/>
      <c r="AG160" s="330"/>
      <c r="AH160" s="330"/>
      <c r="AI160" s="330"/>
      <c r="AJ160" s="330"/>
      <c r="AK160" s="330"/>
      <c r="AL160" s="330"/>
      <c r="AM160" s="330"/>
      <c r="AN160" s="330"/>
    </row>
    <row r="161" spans="1:40" ht="15.75" customHeight="1">
      <c r="A161" s="325"/>
      <c r="B161" s="330"/>
      <c r="C161" s="330"/>
      <c r="D161" s="330"/>
      <c r="E161" s="330"/>
      <c r="F161" s="330"/>
      <c r="G161" s="330"/>
      <c r="H161" s="330"/>
      <c r="I161" s="330"/>
      <c r="J161" s="330"/>
      <c r="K161" s="330"/>
      <c r="L161" s="330"/>
      <c r="M161" s="330"/>
      <c r="N161" s="330"/>
      <c r="O161" s="330"/>
      <c r="P161" s="330"/>
      <c r="Q161" s="330"/>
      <c r="R161" s="330"/>
      <c r="S161" s="330"/>
      <c r="T161" s="330"/>
      <c r="U161" s="330"/>
      <c r="V161" s="330"/>
      <c r="W161" s="330"/>
      <c r="X161" s="330"/>
      <c r="Y161" s="330"/>
      <c r="Z161" s="330"/>
      <c r="AA161" s="330"/>
      <c r="AB161" s="330"/>
      <c r="AC161" s="330"/>
      <c r="AD161" s="330"/>
      <c r="AE161" s="330"/>
      <c r="AF161" s="330"/>
      <c r="AG161" s="330"/>
      <c r="AH161" s="330"/>
      <c r="AI161" s="330"/>
      <c r="AJ161" s="330"/>
      <c r="AK161" s="330"/>
      <c r="AL161" s="330"/>
      <c r="AM161" s="330"/>
      <c r="AN161" s="330"/>
    </row>
    <row r="162" spans="1:40" ht="15.75" customHeight="1">
      <c r="A162" s="325"/>
      <c r="B162" s="330"/>
      <c r="C162" s="330"/>
      <c r="D162" s="330"/>
      <c r="E162" s="330"/>
      <c r="F162" s="330"/>
      <c r="G162" s="330"/>
      <c r="H162" s="330"/>
      <c r="I162" s="330"/>
      <c r="J162" s="330"/>
      <c r="K162" s="330"/>
      <c r="L162" s="330"/>
      <c r="M162" s="330"/>
      <c r="N162" s="330"/>
      <c r="O162" s="330"/>
      <c r="P162" s="330"/>
      <c r="Q162" s="330"/>
      <c r="R162" s="330"/>
      <c r="S162" s="330"/>
      <c r="T162" s="330"/>
      <c r="U162" s="330"/>
      <c r="V162" s="330"/>
      <c r="W162" s="330"/>
      <c r="X162" s="330"/>
      <c r="Y162" s="330"/>
      <c r="Z162" s="330"/>
      <c r="AA162" s="330"/>
      <c r="AB162" s="330"/>
      <c r="AC162" s="330"/>
      <c r="AD162" s="330"/>
      <c r="AE162" s="330"/>
      <c r="AF162" s="330"/>
      <c r="AG162" s="330"/>
      <c r="AH162" s="330"/>
      <c r="AI162" s="330"/>
      <c r="AJ162" s="330"/>
      <c r="AK162" s="330"/>
      <c r="AL162" s="330"/>
      <c r="AM162" s="330"/>
      <c r="AN162" s="330"/>
    </row>
    <row r="163" spans="1:40" ht="15.75" customHeight="1">
      <c r="A163" s="325"/>
      <c r="B163" s="330"/>
      <c r="C163" s="330"/>
      <c r="D163" s="330"/>
      <c r="E163" s="330"/>
      <c r="F163" s="330"/>
      <c r="G163" s="330"/>
      <c r="H163" s="330"/>
      <c r="I163" s="330"/>
      <c r="J163" s="330"/>
      <c r="K163" s="330"/>
      <c r="L163" s="330"/>
      <c r="M163" s="330"/>
      <c r="N163" s="330"/>
      <c r="O163" s="330"/>
      <c r="P163" s="330"/>
      <c r="Q163" s="330"/>
      <c r="R163" s="330"/>
      <c r="S163" s="330"/>
      <c r="T163" s="330"/>
      <c r="U163" s="330"/>
      <c r="V163" s="330"/>
      <c r="W163" s="330"/>
      <c r="X163" s="330"/>
      <c r="Y163" s="330"/>
      <c r="Z163" s="330"/>
      <c r="AA163" s="330"/>
      <c r="AB163" s="330"/>
      <c r="AC163" s="330"/>
      <c r="AD163" s="330"/>
      <c r="AE163" s="330"/>
      <c r="AF163" s="330"/>
      <c r="AG163" s="330"/>
      <c r="AH163" s="330"/>
      <c r="AI163" s="330"/>
      <c r="AJ163" s="330"/>
      <c r="AK163" s="330"/>
      <c r="AL163" s="330"/>
      <c r="AM163" s="330"/>
      <c r="AN163" s="330"/>
    </row>
    <row r="164" spans="1:40" ht="15.75" customHeight="1">
      <c r="A164" s="325"/>
      <c r="B164" s="330"/>
      <c r="C164" s="330"/>
      <c r="D164" s="330"/>
      <c r="E164" s="330"/>
      <c r="F164" s="330"/>
      <c r="G164" s="330"/>
      <c r="H164" s="330"/>
      <c r="I164" s="330"/>
      <c r="J164" s="330"/>
      <c r="K164" s="330"/>
      <c r="L164" s="330"/>
      <c r="M164" s="330"/>
      <c r="N164" s="330"/>
      <c r="O164" s="330"/>
      <c r="P164" s="330"/>
      <c r="Q164" s="330"/>
      <c r="R164" s="330"/>
      <c r="S164" s="330"/>
      <c r="T164" s="330"/>
      <c r="U164" s="330"/>
      <c r="V164" s="330"/>
      <c r="W164" s="330"/>
      <c r="X164" s="330"/>
      <c r="Y164" s="330"/>
      <c r="Z164" s="330"/>
      <c r="AA164" s="330"/>
      <c r="AB164" s="330"/>
      <c r="AC164" s="330"/>
      <c r="AD164" s="330"/>
      <c r="AE164" s="330"/>
      <c r="AF164" s="330"/>
      <c r="AG164" s="330"/>
      <c r="AH164" s="330"/>
      <c r="AI164" s="330"/>
      <c r="AJ164" s="330"/>
      <c r="AK164" s="330"/>
      <c r="AL164" s="330"/>
      <c r="AM164" s="330"/>
      <c r="AN164" s="330"/>
    </row>
    <row r="165" spans="1:40" ht="15.75" customHeight="1">
      <c r="A165" s="325"/>
      <c r="B165" s="330"/>
      <c r="C165" s="330"/>
      <c r="D165" s="330"/>
      <c r="E165" s="330"/>
      <c r="F165" s="330"/>
      <c r="G165" s="330"/>
      <c r="H165" s="330"/>
      <c r="I165" s="330"/>
      <c r="J165" s="330"/>
      <c r="K165" s="330"/>
      <c r="L165" s="330"/>
      <c r="M165" s="330"/>
      <c r="N165" s="330"/>
      <c r="O165" s="330"/>
      <c r="P165" s="330"/>
      <c r="Q165" s="330"/>
      <c r="R165" s="330"/>
      <c r="S165" s="330"/>
      <c r="T165" s="330"/>
      <c r="U165" s="330"/>
      <c r="V165" s="330"/>
      <c r="W165" s="330"/>
      <c r="X165" s="330"/>
      <c r="Y165" s="330"/>
      <c r="Z165" s="330"/>
      <c r="AA165" s="330"/>
      <c r="AB165" s="330"/>
      <c r="AC165" s="330"/>
      <c r="AD165" s="330"/>
      <c r="AE165" s="330"/>
      <c r="AF165" s="330"/>
      <c r="AG165" s="330"/>
      <c r="AH165" s="330"/>
      <c r="AI165" s="330"/>
      <c r="AJ165" s="330"/>
      <c r="AK165" s="330"/>
      <c r="AL165" s="330"/>
      <c r="AM165" s="330"/>
      <c r="AN165" s="330"/>
    </row>
    <row r="166" spans="1:40" ht="15.75" customHeight="1">
      <c r="A166" s="325"/>
      <c r="B166" s="330"/>
      <c r="C166" s="330"/>
      <c r="D166" s="330"/>
      <c r="E166" s="330"/>
      <c r="F166" s="330"/>
      <c r="G166" s="330"/>
      <c r="H166" s="330"/>
      <c r="I166" s="330"/>
      <c r="J166" s="330"/>
      <c r="K166" s="330"/>
      <c r="L166" s="330"/>
      <c r="M166" s="330"/>
      <c r="N166" s="330"/>
      <c r="O166" s="330"/>
      <c r="P166" s="330"/>
      <c r="Q166" s="330"/>
      <c r="R166" s="330"/>
      <c r="S166" s="330"/>
      <c r="T166" s="330"/>
      <c r="U166" s="330"/>
      <c r="V166" s="330"/>
      <c r="W166" s="330"/>
      <c r="X166" s="330"/>
      <c r="Y166" s="330"/>
      <c r="Z166" s="330"/>
      <c r="AA166" s="330"/>
      <c r="AB166" s="330"/>
      <c r="AC166" s="330"/>
      <c r="AD166" s="330"/>
      <c r="AE166" s="330"/>
      <c r="AF166" s="330"/>
      <c r="AG166" s="330"/>
      <c r="AH166" s="330"/>
      <c r="AI166" s="330"/>
      <c r="AJ166" s="330"/>
      <c r="AK166" s="330"/>
      <c r="AL166" s="330"/>
      <c r="AM166" s="330"/>
      <c r="AN166" s="330"/>
    </row>
    <row r="167" spans="1:40" ht="15.75" customHeight="1">
      <c r="A167" s="325"/>
      <c r="B167" s="330"/>
      <c r="C167" s="330"/>
      <c r="D167" s="330"/>
      <c r="E167" s="330"/>
      <c r="F167" s="330"/>
      <c r="G167" s="330"/>
      <c r="H167" s="330"/>
      <c r="I167" s="330"/>
      <c r="J167" s="330"/>
      <c r="K167" s="330"/>
      <c r="L167" s="330"/>
      <c r="M167" s="330"/>
      <c r="N167" s="330"/>
      <c r="O167" s="330"/>
      <c r="P167" s="330"/>
      <c r="Q167" s="330"/>
      <c r="R167" s="330"/>
      <c r="S167" s="330"/>
      <c r="T167" s="330"/>
      <c r="U167" s="330"/>
      <c r="V167" s="330"/>
      <c r="W167" s="330"/>
      <c r="X167" s="330"/>
      <c r="Y167" s="330"/>
      <c r="Z167" s="330"/>
      <c r="AA167" s="330"/>
      <c r="AB167" s="330"/>
      <c r="AC167" s="330"/>
      <c r="AD167" s="330"/>
      <c r="AE167" s="330"/>
      <c r="AF167" s="330"/>
      <c r="AG167" s="330"/>
      <c r="AH167" s="330"/>
      <c r="AI167" s="330"/>
      <c r="AJ167" s="330"/>
      <c r="AK167" s="330"/>
      <c r="AL167" s="330"/>
      <c r="AM167" s="330"/>
      <c r="AN167" s="330"/>
    </row>
    <row r="168" spans="1:40" ht="15.75" customHeight="1">
      <c r="A168" s="325"/>
      <c r="B168" s="330"/>
      <c r="C168" s="330"/>
      <c r="D168" s="330"/>
      <c r="E168" s="330"/>
      <c r="F168" s="330"/>
      <c r="G168" s="330"/>
      <c r="H168" s="330"/>
      <c r="I168" s="330"/>
      <c r="J168" s="330"/>
      <c r="K168" s="330"/>
      <c r="L168" s="330"/>
      <c r="M168" s="330"/>
      <c r="N168" s="330"/>
      <c r="O168" s="330"/>
      <c r="P168" s="330"/>
      <c r="Q168" s="330"/>
      <c r="R168" s="330"/>
      <c r="S168" s="330"/>
      <c r="T168" s="330"/>
      <c r="U168" s="330"/>
      <c r="V168" s="330"/>
      <c r="W168" s="330"/>
      <c r="X168" s="330"/>
      <c r="Y168" s="330"/>
      <c r="Z168" s="330"/>
      <c r="AA168" s="330"/>
      <c r="AB168" s="330"/>
      <c r="AC168" s="330"/>
      <c r="AD168" s="330"/>
      <c r="AE168" s="330"/>
      <c r="AF168" s="330"/>
      <c r="AG168" s="330"/>
      <c r="AH168" s="330"/>
      <c r="AI168" s="330"/>
      <c r="AJ168" s="330"/>
      <c r="AK168" s="330"/>
      <c r="AL168" s="330"/>
      <c r="AM168" s="330"/>
      <c r="AN168" s="330"/>
    </row>
    <row r="169" spans="1:40" ht="15.75" customHeight="1">
      <c r="A169" s="325"/>
      <c r="B169" s="330"/>
      <c r="C169" s="330"/>
      <c r="D169" s="330"/>
      <c r="E169" s="330"/>
      <c r="F169" s="330"/>
      <c r="G169" s="330"/>
      <c r="H169" s="330"/>
      <c r="I169" s="330"/>
      <c r="J169" s="330"/>
      <c r="K169" s="330"/>
      <c r="L169" s="330"/>
      <c r="M169" s="330"/>
      <c r="N169" s="330"/>
      <c r="O169" s="330"/>
      <c r="P169" s="330"/>
      <c r="Q169" s="330"/>
      <c r="R169" s="330"/>
      <c r="S169" s="330"/>
      <c r="T169" s="330"/>
      <c r="U169" s="330"/>
      <c r="V169" s="330"/>
      <c r="W169" s="330"/>
      <c r="X169" s="330"/>
      <c r="Y169" s="330"/>
      <c r="Z169" s="330"/>
      <c r="AA169" s="330"/>
      <c r="AB169" s="330"/>
      <c r="AC169" s="330"/>
      <c r="AD169" s="330"/>
      <c r="AE169" s="330"/>
      <c r="AF169" s="330"/>
      <c r="AG169" s="330"/>
      <c r="AH169" s="330"/>
      <c r="AI169" s="330"/>
      <c r="AJ169" s="330"/>
      <c r="AK169" s="330"/>
      <c r="AL169" s="330"/>
      <c r="AM169" s="330"/>
      <c r="AN169" s="330"/>
    </row>
    <row r="170" spans="1:40" ht="15.75" customHeight="1">
      <c r="A170" s="325"/>
      <c r="B170" s="330"/>
      <c r="C170" s="330"/>
      <c r="D170" s="330"/>
      <c r="E170" s="330"/>
      <c r="F170" s="330"/>
      <c r="G170" s="330"/>
      <c r="H170" s="330"/>
      <c r="I170" s="330"/>
      <c r="J170" s="330"/>
      <c r="K170" s="330"/>
      <c r="L170" s="330"/>
      <c r="M170" s="330"/>
      <c r="N170" s="330"/>
      <c r="O170" s="330"/>
      <c r="P170" s="330"/>
      <c r="Q170" s="330"/>
      <c r="R170" s="330"/>
      <c r="S170" s="330"/>
      <c r="T170" s="330"/>
      <c r="U170" s="330"/>
      <c r="V170" s="330"/>
      <c r="W170" s="330"/>
      <c r="X170" s="330"/>
      <c r="Y170" s="330"/>
      <c r="Z170" s="330"/>
      <c r="AA170" s="330"/>
      <c r="AB170" s="330"/>
      <c r="AC170" s="330"/>
      <c r="AD170" s="330"/>
      <c r="AE170" s="330"/>
      <c r="AF170" s="330"/>
      <c r="AG170" s="330"/>
      <c r="AH170" s="330"/>
      <c r="AI170" s="330"/>
      <c r="AJ170" s="330"/>
      <c r="AK170" s="330"/>
      <c r="AL170" s="330"/>
      <c r="AM170" s="330"/>
      <c r="AN170" s="330"/>
    </row>
    <row r="171" spans="1:40" ht="15.75" customHeight="1">
      <c r="A171" s="325"/>
      <c r="B171" s="330"/>
      <c r="C171" s="330"/>
      <c r="D171" s="330"/>
      <c r="E171" s="330"/>
      <c r="F171" s="330"/>
      <c r="G171" s="330"/>
      <c r="H171" s="330"/>
      <c r="I171" s="330"/>
      <c r="J171" s="330"/>
      <c r="K171" s="330"/>
      <c r="L171" s="330"/>
      <c r="M171" s="330"/>
      <c r="N171" s="330"/>
      <c r="O171" s="330"/>
      <c r="P171" s="330"/>
      <c r="Q171" s="330"/>
      <c r="R171" s="330"/>
      <c r="S171" s="330"/>
      <c r="T171" s="330"/>
      <c r="U171" s="330"/>
      <c r="V171" s="330"/>
      <c r="W171" s="330"/>
      <c r="X171" s="330"/>
      <c r="Y171" s="330"/>
      <c r="Z171" s="330"/>
      <c r="AA171" s="330"/>
      <c r="AB171" s="330"/>
      <c r="AC171" s="330"/>
      <c r="AD171" s="330"/>
      <c r="AE171" s="330"/>
      <c r="AF171" s="330"/>
      <c r="AG171" s="330"/>
      <c r="AH171" s="330"/>
      <c r="AI171" s="330"/>
      <c r="AJ171" s="330"/>
      <c r="AK171" s="330"/>
      <c r="AL171" s="330"/>
      <c r="AM171" s="330"/>
      <c r="AN171" s="330"/>
    </row>
    <row r="172" spans="1:40" ht="15.75" customHeight="1">
      <c r="A172" s="325"/>
      <c r="B172" s="330"/>
      <c r="C172" s="330"/>
      <c r="D172" s="330"/>
      <c r="E172" s="330"/>
      <c r="F172" s="330"/>
      <c r="G172" s="330"/>
      <c r="H172" s="330"/>
      <c r="I172" s="330"/>
      <c r="J172" s="330"/>
      <c r="K172" s="330"/>
      <c r="L172" s="330"/>
      <c r="M172" s="330"/>
      <c r="N172" s="330"/>
      <c r="O172" s="330"/>
      <c r="P172" s="330"/>
      <c r="Q172" s="330"/>
      <c r="R172" s="330"/>
      <c r="S172" s="330"/>
      <c r="T172" s="330"/>
      <c r="U172" s="330"/>
      <c r="V172" s="330"/>
      <c r="W172" s="330"/>
      <c r="X172" s="330"/>
      <c r="Y172" s="330"/>
      <c r="Z172" s="330"/>
      <c r="AA172" s="330"/>
      <c r="AB172" s="330"/>
      <c r="AC172" s="330"/>
      <c r="AD172" s="330"/>
      <c r="AE172" s="330"/>
      <c r="AF172" s="330"/>
      <c r="AG172" s="330"/>
      <c r="AH172" s="330"/>
      <c r="AI172" s="330"/>
      <c r="AJ172" s="330"/>
      <c r="AK172" s="330"/>
      <c r="AL172" s="330"/>
      <c r="AM172" s="330"/>
      <c r="AN172" s="330"/>
    </row>
    <row r="173" spans="1:40" ht="15.75" customHeight="1">
      <c r="A173" s="325"/>
      <c r="B173" s="330"/>
      <c r="C173" s="330"/>
      <c r="D173" s="330"/>
      <c r="E173" s="330"/>
      <c r="F173" s="330"/>
      <c r="G173" s="330"/>
      <c r="H173" s="330"/>
      <c r="I173" s="330"/>
      <c r="J173" s="330"/>
      <c r="K173" s="330"/>
      <c r="L173" s="330"/>
      <c r="M173" s="330"/>
      <c r="N173" s="330"/>
      <c r="O173" s="330"/>
      <c r="P173" s="330"/>
      <c r="Q173" s="330"/>
      <c r="R173" s="330"/>
      <c r="S173" s="330"/>
      <c r="T173" s="330"/>
      <c r="U173" s="330"/>
      <c r="V173" s="330"/>
      <c r="W173" s="330"/>
      <c r="X173" s="330"/>
      <c r="Y173" s="330"/>
      <c r="Z173" s="330"/>
      <c r="AA173" s="330"/>
      <c r="AB173" s="330"/>
      <c r="AC173" s="330"/>
      <c r="AD173" s="330"/>
      <c r="AE173" s="330"/>
      <c r="AF173" s="330"/>
      <c r="AG173" s="330"/>
      <c r="AH173" s="330"/>
      <c r="AI173" s="330"/>
      <c r="AJ173" s="330"/>
      <c r="AK173" s="330"/>
      <c r="AL173" s="330"/>
      <c r="AM173" s="330"/>
      <c r="AN173" s="330"/>
    </row>
    <row r="174" spans="1:40" ht="15.75" customHeight="1">
      <c r="A174" s="325"/>
      <c r="B174" s="330"/>
      <c r="C174" s="330"/>
      <c r="D174" s="330"/>
      <c r="E174" s="330"/>
      <c r="F174" s="330"/>
      <c r="G174" s="330"/>
      <c r="H174" s="330"/>
      <c r="I174" s="330"/>
      <c r="J174" s="330"/>
      <c r="K174" s="330"/>
      <c r="L174" s="330"/>
      <c r="M174" s="330"/>
      <c r="N174" s="330"/>
      <c r="O174" s="330"/>
      <c r="P174" s="330"/>
      <c r="Q174" s="330"/>
      <c r="R174" s="330"/>
      <c r="S174" s="330"/>
      <c r="T174" s="330"/>
      <c r="U174" s="330"/>
      <c r="V174" s="330"/>
      <c r="W174" s="330"/>
      <c r="X174" s="330"/>
      <c r="Y174" s="330"/>
      <c r="Z174" s="330"/>
      <c r="AA174" s="330"/>
      <c r="AB174" s="330"/>
      <c r="AC174" s="330"/>
      <c r="AD174" s="330"/>
      <c r="AE174" s="330"/>
      <c r="AF174" s="330"/>
      <c r="AG174" s="330"/>
      <c r="AH174" s="330"/>
      <c r="AI174" s="330"/>
      <c r="AJ174" s="330"/>
      <c r="AK174" s="330"/>
      <c r="AL174" s="330"/>
      <c r="AM174" s="330"/>
      <c r="AN174" s="330"/>
    </row>
    <row r="175" spans="1:40" ht="15.75" customHeight="1">
      <c r="A175" s="325"/>
      <c r="B175" s="330"/>
      <c r="C175" s="330"/>
      <c r="D175" s="330"/>
      <c r="E175" s="330"/>
      <c r="F175" s="330"/>
      <c r="G175" s="330"/>
      <c r="H175" s="330"/>
      <c r="I175" s="330"/>
      <c r="J175" s="330"/>
      <c r="K175" s="330"/>
      <c r="L175" s="330"/>
      <c r="M175" s="330"/>
      <c r="N175" s="330"/>
      <c r="O175" s="330"/>
      <c r="P175" s="330"/>
      <c r="Q175" s="330"/>
      <c r="R175" s="330"/>
      <c r="S175" s="330"/>
      <c r="T175" s="330"/>
      <c r="U175" s="330"/>
      <c r="V175" s="330"/>
      <c r="W175" s="330"/>
      <c r="X175" s="330"/>
      <c r="Y175" s="330"/>
      <c r="Z175" s="330"/>
      <c r="AA175" s="330"/>
      <c r="AB175" s="330"/>
      <c r="AC175" s="330"/>
      <c r="AD175" s="330"/>
      <c r="AE175" s="330"/>
      <c r="AF175" s="330"/>
      <c r="AG175" s="330"/>
      <c r="AH175" s="330"/>
      <c r="AI175" s="330"/>
      <c r="AJ175" s="330"/>
      <c r="AK175" s="330"/>
      <c r="AL175" s="330"/>
      <c r="AM175" s="330"/>
      <c r="AN175" s="330"/>
    </row>
    <row r="176" spans="1:40" ht="15.75" customHeight="1">
      <c r="A176" s="325"/>
      <c r="B176" s="330"/>
      <c r="C176" s="330"/>
      <c r="D176" s="330"/>
      <c r="E176" s="330"/>
      <c r="F176" s="330"/>
      <c r="G176" s="330"/>
      <c r="H176" s="330"/>
      <c r="I176" s="330"/>
      <c r="J176" s="330"/>
      <c r="K176" s="330"/>
      <c r="L176" s="330"/>
      <c r="M176" s="330"/>
      <c r="N176" s="330"/>
      <c r="O176" s="330"/>
      <c r="P176" s="330"/>
      <c r="Q176" s="330"/>
      <c r="R176" s="330"/>
      <c r="S176" s="330"/>
      <c r="T176" s="330"/>
      <c r="U176" s="330"/>
      <c r="V176" s="330"/>
      <c r="W176" s="330"/>
      <c r="X176" s="330"/>
      <c r="Y176" s="330"/>
      <c r="Z176" s="330"/>
      <c r="AA176" s="330"/>
      <c r="AB176" s="330"/>
      <c r="AC176" s="330"/>
      <c r="AD176" s="330"/>
      <c r="AE176" s="330"/>
      <c r="AF176" s="330"/>
      <c r="AG176" s="330"/>
      <c r="AH176" s="330"/>
      <c r="AI176" s="330"/>
      <c r="AJ176" s="330"/>
      <c r="AK176" s="330"/>
      <c r="AL176" s="330"/>
      <c r="AM176" s="330"/>
      <c r="AN176" s="330"/>
    </row>
    <row r="177" spans="1:40" ht="15.75" customHeight="1">
      <c r="A177" s="325"/>
      <c r="B177" s="330"/>
      <c r="C177" s="330"/>
      <c r="D177" s="330"/>
      <c r="E177" s="330"/>
      <c r="F177" s="330"/>
      <c r="G177" s="330"/>
      <c r="H177" s="330"/>
      <c r="I177" s="330"/>
      <c r="J177" s="330"/>
      <c r="K177" s="330"/>
      <c r="L177" s="330"/>
      <c r="M177" s="330"/>
      <c r="N177" s="330"/>
      <c r="O177" s="330"/>
      <c r="P177" s="330"/>
      <c r="Q177" s="330"/>
      <c r="R177" s="330"/>
      <c r="S177" s="330"/>
      <c r="T177" s="330"/>
      <c r="U177" s="330"/>
      <c r="V177" s="330"/>
      <c r="W177" s="330"/>
      <c r="X177" s="330"/>
      <c r="Y177" s="330"/>
      <c r="Z177" s="330"/>
      <c r="AA177" s="330"/>
      <c r="AB177" s="330"/>
      <c r="AC177" s="330"/>
      <c r="AD177" s="330"/>
      <c r="AE177" s="330"/>
      <c r="AF177" s="330"/>
      <c r="AG177" s="330"/>
      <c r="AH177" s="330"/>
      <c r="AI177" s="330"/>
      <c r="AJ177" s="330"/>
      <c r="AK177" s="330"/>
      <c r="AL177" s="330"/>
      <c r="AM177" s="330"/>
      <c r="AN177" s="330"/>
    </row>
    <row r="178" spans="1:40" ht="15.75" customHeight="1">
      <c r="A178" s="325"/>
      <c r="B178" s="330"/>
      <c r="C178" s="330"/>
      <c r="D178" s="330"/>
      <c r="E178" s="330"/>
      <c r="F178" s="330"/>
      <c r="G178" s="330"/>
      <c r="H178" s="330"/>
      <c r="I178" s="330"/>
      <c r="J178" s="330"/>
      <c r="K178" s="330"/>
      <c r="L178" s="330"/>
      <c r="M178" s="330"/>
      <c r="N178" s="330"/>
      <c r="O178" s="330"/>
      <c r="P178" s="330"/>
      <c r="Q178" s="330"/>
      <c r="R178" s="330"/>
      <c r="S178" s="330"/>
      <c r="T178" s="330"/>
      <c r="U178" s="330"/>
      <c r="V178" s="330"/>
      <c r="W178" s="330"/>
      <c r="X178" s="330"/>
      <c r="Y178" s="330"/>
      <c r="Z178" s="330"/>
      <c r="AA178" s="330"/>
      <c r="AB178" s="330"/>
      <c r="AC178" s="330"/>
      <c r="AD178" s="330"/>
      <c r="AE178" s="330"/>
      <c r="AF178" s="330"/>
      <c r="AG178" s="330"/>
      <c r="AH178" s="330"/>
      <c r="AI178" s="330"/>
      <c r="AJ178" s="330"/>
      <c r="AK178" s="330"/>
      <c r="AL178" s="330"/>
      <c r="AM178" s="330"/>
      <c r="AN178" s="330"/>
    </row>
    <row r="179" spans="1:40" ht="15.75" customHeight="1">
      <c r="A179" s="325"/>
      <c r="B179" s="330"/>
      <c r="C179" s="330"/>
      <c r="D179" s="330"/>
      <c r="E179" s="330"/>
      <c r="F179" s="330"/>
      <c r="G179" s="330"/>
      <c r="H179" s="330"/>
      <c r="I179" s="330"/>
      <c r="J179" s="330"/>
      <c r="K179" s="330"/>
      <c r="L179" s="330"/>
      <c r="M179" s="330"/>
      <c r="N179" s="330"/>
      <c r="O179" s="330"/>
      <c r="P179" s="330"/>
      <c r="Q179" s="330"/>
      <c r="R179" s="330"/>
      <c r="S179" s="330"/>
      <c r="T179" s="330"/>
      <c r="U179" s="330"/>
      <c r="V179" s="330"/>
      <c r="W179" s="330"/>
      <c r="X179" s="330"/>
      <c r="Y179" s="330"/>
      <c r="Z179" s="330"/>
      <c r="AA179" s="330"/>
      <c r="AB179" s="330"/>
      <c r="AC179" s="330"/>
      <c r="AD179" s="330"/>
      <c r="AE179" s="330"/>
      <c r="AF179" s="330"/>
      <c r="AG179" s="330"/>
      <c r="AH179" s="330"/>
      <c r="AI179" s="330"/>
      <c r="AJ179" s="330"/>
      <c r="AK179" s="330"/>
      <c r="AL179" s="330"/>
      <c r="AM179" s="330"/>
      <c r="AN179" s="330"/>
    </row>
    <row r="180" spans="1:40" ht="15.75" customHeight="1">
      <c r="A180" s="325"/>
      <c r="B180" s="330"/>
      <c r="C180" s="330"/>
      <c r="D180" s="330"/>
      <c r="E180" s="330"/>
      <c r="F180" s="330"/>
      <c r="G180" s="330"/>
      <c r="H180" s="330"/>
      <c r="I180" s="330"/>
      <c r="J180" s="330"/>
      <c r="K180" s="330"/>
      <c r="L180" s="330"/>
      <c r="M180" s="330"/>
      <c r="N180" s="330"/>
      <c r="O180" s="330"/>
      <c r="P180" s="330"/>
      <c r="Q180" s="330"/>
      <c r="R180" s="330"/>
      <c r="S180" s="330"/>
      <c r="T180" s="330"/>
      <c r="U180" s="330"/>
      <c r="V180" s="330"/>
      <c r="W180" s="330"/>
      <c r="X180" s="330"/>
      <c r="Y180" s="330"/>
      <c r="Z180" s="330"/>
      <c r="AA180" s="330"/>
      <c r="AB180" s="330"/>
      <c r="AC180" s="330"/>
      <c r="AD180" s="330"/>
      <c r="AE180" s="330"/>
      <c r="AF180" s="330"/>
      <c r="AG180" s="330"/>
      <c r="AH180" s="330"/>
      <c r="AI180" s="330"/>
      <c r="AJ180" s="330"/>
      <c r="AK180" s="330"/>
      <c r="AL180" s="330"/>
      <c r="AM180" s="330"/>
      <c r="AN180" s="330"/>
    </row>
    <row r="181" spans="1:40" ht="15.75" customHeight="1">
      <c r="A181" s="325"/>
      <c r="B181" s="330"/>
      <c r="C181" s="330"/>
      <c r="D181" s="330"/>
      <c r="E181" s="330"/>
      <c r="F181" s="330"/>
      <c r="G181" s="330"/>
      <c r="H181" s="330"/>
      <c r="I181" s="330"/>
      <c r="J181" s="330"/>
      <c r="K181" s="330"/>
      <c r="L181" s="330"/>
      <c r="M181" s="330"/>
      <c r="N181" s="330"/>
      <c r="O181" s="330"/>
      <c r="P181" s="330"/>
      <c r="Q181" s="330"/>
      <c r="R181" s="330"/>
      <c r="S181" s="330"/>
      <c r="T181" s="330"/>
      <c r="U181" s="330"/>
      <c r="V181" s="330"/>
      <c r="W181" s="330"/>
      <c r="X181" s="330"/>
      <c r="Y181" s="330"/>
      <c r="Z181" s="330"/>
      <c r="AA181" s="330"/>
      <c r="AB181" s="330"/>
      <c r="AC181" s="330"/>
      <c r="AD181" s="330"/>
      <c r="AE181" s="330"/>
      <c r="AF181" s="330"/>
      <c r="AG181" s="330"/>
      <c r="AH181" s="330"/>
      <c r="AI181" s="330"/>
      <c r="AJ181" s="330"/>
      <c r="AK181" s="330"/>
      <c r="AL181" s="330"/>
      <c r="AM181" s="330"/>
      <c r="AN181" s="330"/>
    </row>
    <row r="182" spans="1:40" ht="15.75" customHeight="1">
      <c r="A182" s="325"/>
      <c r="B182" s="330"/>
      <c r="C182" s="330"/>
      <c r="D182" s="330"/>
      <c r="E182" s="330"/>
      <c r="F182" s="330"/>
      <c r="G182" s="330"/>
      <c r="H182" s="330"/>
      <c r="I182" s="330"/>
      <c r="J182" s="330"/>
      <c r="K182" s="330"/>
      <c r="L182" s="330"/>
      <c r="M182" s="330"/>
      <c r="N182" s="330"/>
      <c r="O182" s="330"/>
      <c r="P182" s="330"/>
      <c r="Q182" s="330"/>
      <c r="R182" s="330"/>
      <c r="S182" s="330"/>
      <c r="T182" s="330"/>
      <c r="U182" s="330"/>
      <c r="V182" s="330"/>
      <c r="W182" s="330"/>
      <c r="X182" s="330"/>
      <c r="Y182" s="330"/>
      <c r="Z182" s="330"/>
      <c r="AA182" s="330"/>
      <c r="AB182" s="330"/>
      <c r="AC182" s="330"/>
      <c r="AD182" s="330"/>
      <c r="AE182" s="330"/>
      <c r="AF182" s="330"/>
      <c r="AG182" s="330"/>
      <c r="AH182" s="330"/>
      <c r="AI182" s="330"/>
      <c r="AJ182" s="330"/>
      <c r="AK182" s="330"/>
      <c r="AL182" s="330"/>
      <c r="AM182" s="330"/>
      <c r="AN182" s="330"/>
    </row>
    <row r="183" spans="1:40" ht="15.75" customHeight="1">
      <c r="A183" s="325"/>
      <c r="B183" s="330"/>
      <c r="C183" s="330"/>
      <c r="D183" s="330"/>
      <c r="E183" s="330"/>
      <c r="F183" s="330"/>
      <c r="G183" s="330"/>
      <c r="H183" s="330"/>
      <c r="I183" s="330"/>
      <c r="J183" s="330"/>
      <c r="K183" s="330"/>
      <c r="L183" s="330"/>
      <c r="M183" s="330"/>
      <c r="N183" s="330"/>
      <c r="O183" s="330"/>
      <c r="P183" s="330"/>
      <c r="Q183" s="330"/>
      <c r="R183" s="330"/>
      <c r="S183" s="330"/>
      <c r="T183" s="330"/>
      <c r="U183" s="330"/>
      <c r="V183" s="330"/>
      <c r="W183" s="330"/>
      <c r="X183" s="330"/>
      <c r="Y183" s="330"/>
      <c r="Z183" s="330"/>
      <c r="AA183" s="330"/>
      <c r="AB183" s="330"/>
      <c r="AC183" s="330"/>
      <c r="AD183" s="330"/>
      <c r="AE183" s="330"/>
      <c r="AF183" s="330"/>
      <c r="AG183" s="330"/>
      <c r="AH183" s="330"/>
      <c r="AI183" s="330"/>
      <c r="AJ183" s="330"/>
      <c r="AK183" s="330"/>
      <c r="AL183" s="330"/>
      <c r="AM183" s="330"/>
      <c r="AN183" s="330"/>
    </row>
    <row r="184" spans="1:40" ht="15.75" customHeight="1">
      <c r="A184" s="325"/>
      <c r="B184" s="330"/>
      <c r="C184" s="330"/>
      <c r="D184" s="330"/>
      <c r="E184" s="330"/>
      <c r="F184" s="330"/>
      <c r="G184" s="330"/>
      <c r="H184" s="330"/>
      <c r="I184" s="330"/>
      <c r="J184" s="330"/>
      <c r="K184" s="330"/>
      <c r="L184" s="330"/>
      <c r="M184" s="330"/>
      <c r="N184" s="330"/>
      <c r="O184" s="330"/>
      <c r="P184" s="330"/>
      <c r="Q184" s="330"/>
      <c r="R184" s="330"/>
      <c r="S184" s="330"/>
      <c r="T184" s="330"/>
      <c r="U184" s="330"/>
      <c r="V184" s="330"/>
      <c r="W184" s="330"/>
      <c r="X184" s="330"/>
      <c r="Y184" s="330"/>
      <c r="Z184" s="330"/>
      <c r="AA184" s="330"/>
      <c r="AB184" s="330"/>
      <c r="AC184" s="330"/>
      <c r="AD184" s="330"/>
      <c r="AE184" s="330"/>
      <c r="AF184" s="330"/>
      <c r="AG184" s="330"/>
      <c r="AH184" s="330"/>
      <c r="AI184" s="330"/>
      <c r="AJ184" s="330"/>
      <c r="AK184" s="330"/>
      <c r="AL184" s="330"/>
      <c r="AM184" s="330"/>
      <c r="AN184" s="330"/>
    </row>
    <row r="185" spans="1:40" ht="15.75" customHeight="1">
      <c r="A185" s="325"/>
      <c r="B185" s="330"/>
      <c r="C185" s="330"/>
      <c r="D185" s="330"/>
      <c r="E185" s="330"/>
      <c r="F185" s="330"/>
      <c r="G185" s="330"/>
      <c r="H185" s="330"/>
      <c r="I185" s="330"/>
      <c r="J185" s="330"/>
      <c r="K185" s="330"/>
      <c r="L185" s="330"/>
      <c r="M185" s="330"/>
      <c r="N185" s="330"/>
      <c r="O185" s="330"/>
      <c r="P185" s="330"/>
      <c r="Q185" s="330"/>
      <c r="R185" s="330"/>
      <c r="S185" s="330"/>
      <c r="T185" s="330"/>
      <c r="U185" s="330"/>
      <c r="V185" s="330"/>
      <c r="W185" s="330"/>
      <c r="X185" s="330"/>
      <c r="Y185" s="330"/>
      <c r="Z185" s="330"/>
      <c r="AA185" s="330"/>
      <c r="AB185" s="330"/>
      <c r="AC185" s="330"/>
      <c r="AD185" s="330"/>
      <c r="AE185" s="330"/>
      <c r="AF185" s="330"/>
      <c r="AG185" s="330"/>
      <c r="AH185" s="330"/>
      <c r="AI185" s="330"/>
      <c r="AJ185" s="330"/>
      <c r="AK185" s="330"/>
      <c r="AL185" s="330"/>
      <c r="AM185" s="330"/>
      <c r="AN185" s="330"/>
    </row>
    <row r="186" spans="1:40" ht="15.75" customHeight="1">
      <c r="A186" s="325"/>
      <c r="B186" s="330"/>
      <c r="C186" s="330"/>
      <c r="D186" s="330"/>
      <c r="E186" s="330"/>
      <c r="F186" s="330"/>
      <c r="G186" s="330"/>
      <c r="H186" s="330"/>
      <c r="I186" s="330"/>
      <c r="J186" s="330"/>
      <c r="K186" s="330"/>
      <c r="L186" s="330"/>
      <c r="M186" s="330"/>
      <c r="N186" s="330"/>
      <c r="O186" s="330"/>
      <c r="P186" s="330"/>
      <c r="Q186" s="330"/>
      <c r="R186" s="330"/>
      <c r="S186" s="330"/>
      <c r="T186" s="330"/>
      <c r="U186" s="330"/>
      <c r="V186" s="330"/>
      <c r="W186" s="330"/>
      <c r="X186" s="330"/>
      <c r="Y186" s="330"/>
      <c r="Z186" s="330"/>
      <c r="AA186" s="330"/>
      <c r="AB186" s="330"/>
      <c r="AC186" s="330"/>
      <c r="AD186" s="330"/>
      <c r="AE186" s="330"/>
      <c r="AF186" s="330"/>
      <c r="AG186" s="330"/>
      <c r="AH186" s="330"/>
      <c r="AI186" s="330"/>
      <c r="AJ186" s="330"/>
      <c r="AK186" s="330"/>
      <c r="AL186" s="330"/>
      <c r="AM186" s="330"/>
      <c r="AN186" s="330"/>
    </row>
    <row r="187" spans="1:40" ht="15.75" customHeight="1">
      <c r="A187" s="325"/>
      <c r="B187" s="330"/>
      <c r="C187" s="330"/>
      <c r="D187" s="330"/>
      <c r="E187" s="330"/>
      <c r="F187" s="330"/>
      <c r="G187" s="330"/>
      <c r="H187" s="330"/>
      <c r="I187" s="330"/>
      <c r="J187" s="330"/>
      <c r="K187" s="330"/>
      <c r="L187" s="330"/>
      <c r="M187" s="330"/>
      <c r="N187" s="330"/>
      <c r="O187" s="330"/>
      <c r="P187" s="330"/>
      <c r="Q187" s="330"/>
      <c r="R187" s="330"/>
      <c r="S187" s="330"/>
      <c r="T187" s="330"/>
      <c r="U187" s="330"/>
      <c r="V187" s="330"/>
      <c r="W187" s="330"/>
      <c r="X187" s="330"/>
      <c r="Y187" s="330"/>
      <c r="Z187" s="330"/>
      <c r="AA187" s="330"/>
      <c r="AB187" s="330"/>
      <c r="AC187" s="330"/>
      <c r="AD187" s="330"/>
      <c r="AE187" s="330"/>
      <c r="AF187" s="330"/>
      <c r="AG187" s="330"/>
      <c r="AH187" s="330"/>
      <c r="AI187" s="330"/>
      <c r="AJ187" s="330"/>
      <c r="AK187" s="330"/>
      <c r="AL187" s="330"/>
      <c r="AM187" s="330"/>
      <c r="AN187" s="330"/>
    </row>
    <row r="188" spans="1:40" ht="15.75" customHeight="1">
      <c r="A188" s="325"/>
      <c r="B188" s="330"/>
      <c r="C188" s="330"/>
      <c r="D188" s="330"/>
      <c r="E188" s="330"/>
      <c r="F188" s="330"/>
      <c r="G188" s="330"/>
      <c r="H188" s="330"/>
      <c r="I188" s="330"/>
      <c r="J188" s="330"/>
      <c r="K188" s="330"/>
      <c r="L188" s="330"/>
      <c r="M188" s="330"/>
      <c r="N188" s="330"/>
      <c r="O188" s="330"/>
      <c r="P188" s="330"/>
      <c r="Q188" s="330"/>
      <c r="R188" s="330"/>
      <c r="S188" s="330"/>
      <c r="T188" s="330"/>
      <c r="U188" s="330"/>
      <c r="V188" s="330"/>
      <c r="W188" s="330"/>
      <c r="X188" s="330"/>
      <c r="Y188" s="330"/>
      <c r="Z188" s="330"/>
      <c r="AA188" s="330"/>
      <c r="AB188" s="330"/>
      <c r="AC188" s="330"/>
      <c r="AD188" s="330"/>
      <c r="AE188" s="330"/>
      <c r="AF188" s="330"/>
      <c r="AG188" s="330"/>
      <c r="AH188" s="330"/>
      <c r="AI188" s="330"/>
      <c r="AJ188" s="330"/>
      <c r="AK188" s="330"/>
      <c r="AL188" s="330"/>
      <c r="AM188" s="330"/>
      <c r="AN188" s="330"/>
    </row>
    <row r="189" spans="1:40" ht="15.75" customHeight="1">
      <c r="A189" s="325"/>
      <c r="B189" s="330"/>
      <c r="C189" s="330"/>
      <c r="D189" s="330"/>
      <c r="E189" s="330"/>
      <c r="F189" s="330"/>
      <c r="G189" s="330"/>
      <c r="H189" s="330"/>
      <c r="I189" s="330"/>
      <c r="J189" s="330"/>
      <c r="K189" s="330"/>
      <c r="L189" s="330"/>
      <c r="M189" s="330"/>
      <c r="N189" s="330"/>
      <c r="O189" s="330"/>
      <c r="P189" s="330"/>
      <c r="Q189" s="330"/>
      <c r="R189" s="330"/>
      <c r="S189" s="330"/>
      <c r="T189" s="330"/>
      <c r="U189" s="330"/>
      <c r="V189" s="330"/>
      <c r="W189" s="330"/>
      <c r="X189" s="330"/>
      <c r="Y189" s="330"/>
      <c r="Z189" s="330"/>
      <c r="AA189" s="330"/>
      <c r="AB189" s="330"/>
      <c r="AC189" s="330"/>
      <c r="AD189" s="330"/>
      <c r="AE189" s="330"/>
      <c r="AF189" s="330"/>
      <c r="AG189" s="330"/>
      <c r="AH189" s="330"/>
      <c r="AI189" s="330"/>
      <c r="AJ189" s="330"/>
      <c r="AK189" s="330"/>
      <c r="AL189" s="330"/>
      <c r="AM189" s="330"/>
      <c r="AN189" s="330"/>
    </row>
    <row r="190" spans="1:40" ht="15.75" customHeight="1">
      <c r="A190" s="325"/>
      <c r="B190" s="330"/>
      <c r="C190" s="330"/>
      <c r="D190" s="330"/>
      <c r="E190" s="330"/>
      <c r="F190" s="330"/>
      <c r="G190" s="330"/>
      <c r="H190" s="330"/>
      <c r="I190" s="330"/>
      <c r="J190" s="330"/>
      <c r="K190" s="330"/>
      <c r="L190" s="330"/>
      <c r="M190" s="330"/>
      <c r="N190" s="330"/>
      <c r="O190" s="330"/>
      <c r="P190" s="330"/>
      <c r="Q190" s="330"/>
      <c r="R190" s="330"/>
      <c r="S190" s="330"/>
      <c r="T190" s="330"/>
      <c r="U190" s="330"/>
      <c r="V190" s="330"/>
      <c r="W190" s="330"/>
      <c r="X190" s="330"/>
      <c r="Y190" s="330"/>
      <c r="Z190" s="330"/>
      <c r="AA190" s="330"/>
      <c r="AB190" s="330"/>
      <c r="AC190" s="330"/>
      <c r="AD190" s="330"/>
      <c r="AE190" s="330"/>
      <c r="AF190" s="330"/>
      <c r="AG190" s="330"/>
      <c r="AH190" s="330"/>
      <c r="AI190" s="330"/>
      <c r="AJ190" s="330"/>
      <c r="AK190" s="330"/>
      <c r="AL190" s="330"/>
      <c r="AM190" s="330"/>
      <c r="AN190" s="330"/>
    </row>
    <row r="191" spans="1:40" ht="15.75" customHeight="1">
      <c r="A191" s="325"/>
      <c r="B191" s="330"/>
      <c r="C191" s="330"/>
      <c r="D191" s="330"/>
      <c r="E191" s="330"/>
      <c r="F191" s="330"/>
      <c r="G191" s="330"/>
      <c r="H191" s="330"/>
      <c r="I191" s="330"/>
      <c r="J191" s="330"/>
      <c r="K191" s="330"/>
      <c r="L191" s="330"/>
      <c r="M191" s="330"/>
      <c r="N191" s="330"/>
      <c r="O191" s="330"/>
      <c r="P191" s="330"/>
      <c r="Q191" s="330"/>
      <c r="R191" s="330"/>
      <c r="S191" s="330"/>
      <c r="T191" s="330"/>
      <c r="U191" s="330"/>
      <c r="V191" s="330"/>
      <c r="W191" s="330"/>
      <c r="X191" s="330"/>
      <c r="Y191" s="330"/>
      <c r="Z191" s="330"/>
      <c r="AA191" s="330"/>
      <c r="AB191" s="330"/>
      <c r="AC191" s="330"/>
      <c r="AD191" s="330"/>
      <c r="AE191" s="330"/>
      <c r="AF191" s="330"/>
      <c r="AG191" s="330"/>
      <c r="AH191" s="330"/>
      <c r="AI191" s="330"/>
      <c r="AJ191" s="330"/>
      <c r="AK191" s="330"/>
      <c r="AL191" s="330"/>
      <c r="AM191" s="330"/>
      <c r="AN191" s="330"/>
    </row>
    <row r="192" spans="1:40" ht="15.75" customHeight="1">
      <c r="A192" s="325"/>
      <c r="B192" s="330"/>
      <c r="C192" s="330"/>
      <c r="D192" s="330"/>
      <c r="E192" s="330"/>
      <c r="F192" s="330"/>
      <c r="G192" s="330"/>
      <c r="H192" s="330"/>
      <c r="I192" s="330"/>
      <c r="J192" s="330"/>
      <c r="K192" s="330"/>
      <c r="L192" s="330"/>
      <c r="M192" s="330"/>
      <c r="N192" s="330"/>
      <c r="O192" s="330"/>
      <c r="P192" s="330"/>
      <c r="Q192" s="330"/>
      <c r="R192" s="330"/>
      <c r="S192" s="330"/>
      <c r="T192" s="330"/>
      <c r="U192" s="330"/>
      <c r="V192" s="330"/>
      <c r="W192" s="330"/>
      <c r="X192" s="330"/>
      <c r="Y192" s="330"/>
      <c r="Z192" s="330"/>
      <c r="AA192" s="330"/>
      <c r="AB192" s="330"/>
      <c r="AC192" s="330"/>
      <c r="AD192" s="330"/>
      <c r="AE192" s="330"/>
      <c r="AF192" s="330"/>
      <c r="AG192" s="330"/>
      <c r="AH192" s="330"/>
      <c r="AI192" s="330"/>
      <c r="AJ192" s="330"/>
      <c r="AK192" s="330"/>
      <c r="AL192" s="330"/>
      <c r="AM192" s="330"/>
      <c r="AN192" s="330"/>
    </row>
    <row r="193" spans="1:40" ht="15.75" customHeight="1">
      <c r="A193" s="325"/>
      <c r="B193" s="330"/>
      <c r="C193" s="330"/>
      <c r="D193" s="330"/>
      <c r="E193" s="330"/>
      <c r="F193" s="330"/>
      <c r="G193" s="330"/>
      <c r="H193" s="330"/>
      <c r="I193" s="330"/>
      <c r="J193" s="330"/>
      <c r="K193" s="330"/>
      <c r="L193" s="330"/>
      <c r="M193" s="330"/>
      <c r="N193" s="330"/>
      <c r="O193" s="330"/>
      <c r="P193" s="330"/>
      <c r="Q193" s="330"/>
      <c r="R193" s="330"/>
      <c r="S193" s="330"/>
      <c r="T193" s="330"/>
      <c r="U193" s="330"/>
      <c r="V193" s="330"/>
      <c r="W193" s="330"/>
      <c r="X193" s="330"/>
      <c r="Y193" s="330"/>
      <c r="Z193" s="330"/>
      <c r="AA193" s="330"/>
      <c r="AB193" s="330"/>
      <c r="AC193" s="330"/>
      <c r="AD193" s="330"/>
      <c r="AE193" s="330"/>
      <c r="AF193" s="330"/>
      <c r="AG193" s="330"/>
      <c r="AH193" s="330"/>
      <c r="AI193" s="330"/>
      <c r="AJ193" s="330"/>
      <c r="AK193" s="330"/>
      <c r="AL193" s="330"/>
      <c r="AM193" s="330"/>
      <c r="AN193" s="330"/>
    </row>
    <row r="194" spans="1:40" ht="15.75" customHeight="1">
      <c r="A194" s="325"/>
      <c r="B194" s="330"/>
      <c r="C194" s="330"/>
      <c r="D194" s="330"/>
      <c r="E194" s="330"/>
      <c r="F194" s="330"/>
      <c r="G194" s="330"/>
      <c r="H194" s="330"/>
      <c r="I194" s="330"/>
      <c r="J194" s="330"/>
      <c r="K194" s="330"/>
      <c r="L194" s="330"/>
      <c r="M194" s="330"/>
      <c r="N194" s="330"/>
      <c r="O194" s="330"/>
      <c r="P194" s="330"/>
      <c r="Q194" s="330"/>
      <c r="R194" s="330"/>
      <c r="S194" s="330"/>
      <c r="T194" s="330"/>
      <c r="U194" s="330"/>
      <c r="V194" s="330"/>
      <c r="W194" s="330"/>
      <c r="X194" s="330"/>
      <c r="Y194" s="330"/>
      <c r="Z194" s="330"/>
      <c r="AA194" s="330"/>
      <c r="AB194" s="330"/>
      <c r="AC194" s="330"/>
      <c r="AD194" s="330"/>
      <c r="AE194" s="330"/>
      <c r="AF194" s="330"/>
      <c r="AG194" s="330"/>
      <c r="AH194" s="330"/>
      <c r="AI194" s="330"/>
      <c r="AJ194" s="330"/>
      <c r="AK194" s="330"/>
      <c r="AL194" s="330"/>
      <c r="AM194" s="330"/>
      <c r="AN194" s="330"/>
    </row>
    <row r="195" spans="1:40" ht="15.75" customHeight="1">
      <c r="A195" s="325"/>
      <c r="B195" s="330"/>
      <c r="C195" s="330"/>
      <c r="D195" s="330"/>
      <c r="E195" s="330"/>
      <c r="F195" s="330"/>
      <c r="G195" s="330"/>
      <c r="H195" s="330"/>
      <c r="I195" s="330"/>
      <c r="J195" s="330"/>
      <c r="K195" s="330"/>
      <c r="L195" s="330"/>
      <c r="M195" s="330"/>
      <c r="N195" s="330"/>
      <c r="O195" s="330"/>
      <c r="P195" s="330"/>
      <c r="Q195" s="330"/>
      <c r="R195" s="330"/>
      <c r="S195" s="330"/>
      <c r="T195" s="330"/>
      <c r="U195" s="330"/>
      <c r="V195" s="330"/>
      <c r="W195" s="330"/>
      <c r="X195" s="330"/>
      <c r="Y195" s="330"/>
      <c r="Z195" s="330"/>
      <c r="AA195" s="330"/>
      <c r="AB195" s="330"/>
      <c r="AC195" s="330"/>
      <c r="AD195" s="330"/>
      <c r="AE195" s="330"/>
      <c r="AF195" s="330"/>
      <c r="AG195" s="330"/>
      <c r="AH195" s="330"/>
      <c r="AI195" s="330"/>
      <c r="AJ195" s="330"/>
      <c r="AK195" s="330"/>
      <c r="AL195" s="330"/>
      <c r="AM195" s="330"/>
      <c r="AN195" s="330"/>
    </row>
    <row r="196" spans="1:40" ht="15.75" customHeight="1">
      <c r="A196" s="325"/>
      <c r="B196" s="330"/>
      <c r="C196" s="330"/>
      <c r="D196" s="330"/>
      <c r="E196" s="330"/>
      <c r="F196" s="330"/>
      <c r="G196" s="330"/>
      <c r="H196" s="330"/>
      <c r="I196" s="330"/>
      <c r="J196" s="330"/>
      <c r="K196" s="330"/>
      <c r="L196" s="330"/>
      <c r="M196" s="330"/>
      <c r="N196" s="330"/>
      <c r="O196" s="330"/>
      <c r="P196" s="330"/>
      <c r="Q196" s="330"/>
      <c r="R196" s="330"/>
      <c r="S196" s="330"/>
      <c r="T196" s="330"/>
      <c r="U196" s="330"/>
      <c r="V196" s="330"/>
      <c r="W196" s="330"/>
      <c r="X196" s="330"/>
      <c r="Y196" s="330"/>
      <c r="Z196" s="330"/>
      <c r="AA196" s="330"/>
      <c r="AB196" s="330"/>
      <c r="AC196" s="330"/>
      <c r="AD196" s="330"/>
      <c r="AE196" s="330"/>
      <c r="AF196" s="330"/>
      <c r="AG196" s="330"/>
      <c r="AH196" s="330"/>
      <c r="AI196" s="330"/>
      <c r="AJ196" s="330"/>
      <c r="AK196" s="330"/>
      <c r="AL196" s="330"/>
      <c r="AM196" s="330"/>
      <c r="AN196" s="330"/>
    </row>
    <row r="197" spans="1:40" ht="15.75" customHeight="1">
      <c r="A197" s="325"/>
      <c r="B197" s="330"/>
      <c r="C197" s="330"/>
      <c r="D197" s="330"/>
      <c r="E197" s="330"/>
      <c r="F197" s="330"/>
      <c r="G197" s="330"/>
      <c r="H197" s="330"/>
      <c r="I197" s="330"/>
      <c r="J197" s="330"/>
      <c r="K197" s="330"/>
      <c r="L197" s="330"/>
      <c r="M197" s="330"/>
      <c r="N197" s="330"/>
      <c r="O197" s="330"/>
      <c r="P197" s="330"/>
      <c r="Q197" s="330"/>
      <c r="R197" s="330"/>
      <c r="S197" s="330"/>
      <c r="T197" s="330"/>
      <c r="U197" s="330"/>
      <c r="V197" s="330"/>
      <c r="W197" s="330"/>
      <c r="X197" s="330"/>
      <c r="Y197" s="330"/>
      <c r="Z197" s="330"/>
      <c r="AA197" s="330"/>
      <c r="AB197" s="330"/>
      <c r="AC197" s="330"/>
      <c r="AD197" s="330"/>
      <c r="AE197" s="330"/>
      <c r="AF197" s="330"/>
      <c r="AG197" s="330"/>
      <c r="AH197" s="330"/>
      <c r="AI197" s="330"/>
      <c r="AJ197" s="330"/>
      <c r="AK197" s="330"/>
      <c r="AL197" s="330"/>
      <c r="AM197" s="330"/>
      <c r="AN197" s="330"/>
    </row>
    <row r="198" spans="1:40" ht="15.75" customHeight="1">
      <c r="A198" s="325"/>
      <c r="B198" s="330"/>
      <c r="C198" s="330"/>
      <c r="D198" s="330"/>
      <c r="E198" s="330"/>
      <c r="F198" s="330"/>
      <c r="G198" s="330"/>
      <c r="H198" s="330"/>
      <c r="I198" s="330"/>
      <c r="J198" s="330"/>
      <c r="K198" s="330"/>
      <c r="L198" s="330"/>
      <c r="M198" s="330"/>
      <c r="N198" s="330"/>
      <c r="O198" s="330"/>
      <c r="P198" s="330"/>
      <c r="Q198" s="330"/>
      <c r="R198" s="330"/>
      <c r="S198" s="330"/>
      <c r="T198" s="330"/>
      <c r="U198" s="330"/>
      <c r="V198" s="330"/>
      <c r="W198" s="330"/>
      <c r="X198" s="330"/>
      <c r="Y198" s="330"/>
      <c r="Z198" s="330"/>
      <c r="AA198" s="330"/>
      <c r="AB198" s="330"/>
      <c r="AC198" s="330"/>
      <c r="AD198" s="330"/>
      <c r="AE198" s="330"/>
      <c r="AF198" s="330"/>
      <c r="AG198" s="330"/>
      <c r="AH198" s="330"/>
      <c r="AI198" s="330"/>
      <c r="AJ198" s="330"/>
      <c r="AK198" s="330"/>
      <c r="AL198" s="330"/>
      <c r="AM198" s="330"/>
      <c r="AN198" s="330"/>
    </row>
    <row r="199" spans="1:40" ht="15.75" customHeight="1">
      <c r="A199" s="325"/>
      <c r="B199" s="330"/>
      <c r="C199" s="330"/>
      <c r="D199" s="330"/>
      <c r="E199" s="330"/>
      <c r="F199" s="330"/>
      <c r="G199" s="330"/>
      <c r="H199" s="330"/>
      <c r="I199" s="330"/>
      <c r="J199" s="330"/>
      <c r="K199" s="330"/>
      <c r="L199" s="330"/>
      <c r="M199" s="330"/>
      <c r="N199" s="330"/>
      <c r="O199" s="330"/>
      <c r="P199" s="330"/>
      <c r="Q199" s="330"/>
      <c r="R199" s="330"/>
      <c r="S199" s="330"/>
      <c r="T199" s="330"/>
      <c r="U199" s="330"/>
      <c r="V199" s="330"/>
      <c r="W199" s="330"/>
      <c r="X199" s="330"/>
      <c r="Y199" s="330"/>
      <c r="Z199" s="330"/>
      <c r="AA199" s="330"/>
      <c r="AB199" s="330"/>
      <c r="AC199" s="330"/>
      <c r="AD199" s="330"/>
      <c r="AE199" s="330"/>
      <c r="AF199" s="330"/>
      <c r="AG199" s="330"/>
      <c r="AH199" s="330"/>
      <c r="AI199" s="330"/>
      <c r="AJ199" s="330"/>
      <c r="AK199" s="330"/>
      <c r="AL199" s="330"/>
      <c r="AM199" s="330"/>
      <c r="AN199" s="330"/>
    </row>
    <row r="200" spans="1:40" ht="15.75" customHeight="1">
      <c r="A200" s="325"/>
      <c r="B200" s="330"/>
      <c r="C200" s="330"/>
      <c r="D200" s="330"/>
      <c r="E200" s="330"/>
      <c r="F200" s="330"/>
      <c r="G200" s="330"/>
      <c r="H200" s="330"/>
      <c r="I200" s="330"/>
      <c r="J200" s="330"/>
      <c r="K200" s="330"/>
      <c r="L200" s="330"/>
      <c r="M200" s="330"/>
      <c r="N200" s="330"/>
      <c r="O200" s="330"/>
      <c r="P200" s="330"/>
      <c r="Q200" s="330"/>
      <c r="R200" s="330"/>
      <c r="S200" s="330"/>
      <c r="T200" s="330"/>
      <c r="U200" s="330"/>
      <c r="V200" s="330"/>
      <c r="W200" s="330"/>
      <c r="X200" s="330"/>
      <c r="Y200" s="330"/>
      <c r="Z200" s="330"/>
      <c r="AA200" s="330"/>
      <c r="AB200" s="330"/>
      <c r="AC200" s="330"/>
      <c r="AD200" s="330"/>
      <c r="AE200" s="330"/>
      <c r="AF200" s="330"/>
      <c r="AG200" s="330"/>
      <c r="AH200" s="330"/>
      <c r="AI200" s="330"/>
      <c r="AJ200" s="330"/>
      <c r="AK200" s="330"/>
      <c r="AL200" s="330"/>
      <c r="AM200" s="330"/>
      <c r="AN200" s="330"/>
    </row>
    <row r="201" spans="1:40" ht="15.75" customHeight="1">
      <c r="A201" s="325"/>
      <c r="B201" s="330"/>
      <c r="C201" s="330"/>
      <c r="D201" s="330"/>
      <c r="E201" s="330"/>
      <c r="F201" s="330"/>
      <c r="G201" s="330"/>
      <c r="H201" s="330"/>
      <c r="I201" s="330"/>
      <c r="J201" s="330"/>
      <c r="K201" s="330"/>
      <c r="L201" s="330"/>
      <c r="M201" s="330"/>
      <c r="N201" s="330"/>
      <c r="O201" s="330"/>
      <c r="P201" s="330"/>
      <c r="Q201" s="330"/>
      <c r="R201" s="330"/>
      <c r="S201" s="330"/>
      <c r="T201" s="330"/>
      <c r="U201" s="330"/>
      <c r="V201" s="330"/>
      <c r="W201" s="330"/>
      <c r="X201" s="330"/>
      <c r="Y201" s="330"/>
      <c r="Z201" s="330"/>
      <c r="AA201" s="330"/>
      <c r="AB201" s="330"/>
      <c r="AC201" s="330"/>
      <c r="AD201" s="330"/>
      <c r="AE201" s="330"/>
      <c r="AF201" s="330"/>
      <c r="AG201" s="330"/>
      <c r="AH201" s="330"/>
      <c r="AI201" s="330"/>
      <c r="AJ201" s="330"/>
      <c r="AK201" s="330"/>
      <c r="AL201" s="330"/>
      <c r="AM201" s="330"/>
      <c r="AN201" s="330"/>
    </row>
    <row r="202" spans="1:40" ht="15.75" customHeight="1">
      <c r="A202" s="325"/>
      <c r="B202" s="330"/>
      <c r="C202" s="330"/>
      <c r="D202" s="330"/>
      <c r="E202" s="330"/>
      <c r="F202" s="330"/>
      <c r="G202" s="330"/>
      <c r="H202" s="330"/>
      <c r="I202" s="330"/>
      <c r="J202" s="330"/>
      <c r="K202" s="330"/>
      <c r="L202" s="330"/>
      <c r="M202" s="330"/>
      <c r="N202" s="330"/>
      <c r="O202" s="330"/>
      <c r="P202" s="330"/>
      <c r="Q202" s="330"/>
      <c r="R202" s="330"/>
      <c r="S202" s="330"/>
      <c r="T202" s="330"/>
      <c r="U202" s="330"/>
      <c r="V202" s="330"/>
      <c r="W202" s="330"/>
      <c r="X202" s="330"/>
      <c r="Y202" s="330"/>
      <c r="Z202" s="330"/>
      <c r="AA202" s="330"/>
      <c r="AB202" s="330"/>
      <c r="AC202" s="330"/>
      <c r="AD202" s="330"/>
      <c r="AE202" s="330"/>
      <c r="AF202" s="330"/>
      <c r="AG202" s="330"/>
      <c r="AH202" s="330"/>
      <c r="AI202" s="330"/>
      <c r="AJ202" s="330"/>
      <c r="AK202" s="330"/>
      <c r="AL202" s="330"/>
      <c r="AM202" s="330"/>
      <c r="AN202" s="330"/>
    </row>
    <row r="203" spans="1:40" ht="15.75" customHeight="1">
      <c r="A203" s="325"/>
      <c r="B203" s="330"/>
      <c r="C203" s="330"/>
      <c r="D203" s="330"/>
      <c r="E203" s="330"/>
      <c r="F203" s="330"/>
      <c r="G203" s="330"/>
      <c r="H203" s="330"/>
      <c r="I203" s="330"/>
      <c r="J203" s="330"/>
      <c r="K203" s="330"/>
      <c r="L203" s="330"/>
      <c r="M203" s="330"/>
      <c r="N203" s="330"/>
      <c r="O203" s="330"/>
      <c r="P203" s="330"/>
      <c r="Q203" s="330"/>
      <c r="R203" s="330"/>
      <c r="S203" s="330"/>
      <c r="T203" s="330"/>
      <c r="U203" s="330"/>
      <c r="V203" s="330"/>
      <c r="W203" s="330"/>
      <c r="X203" s="330"/>
      <c r="Y203" s="330"/>
      <c r="Z203" s="330"/>
      <c r="AA203" s="330"/>
      <c r="AB203" s="330"/>
      <c r="AC203" s="330"/>
      <c r="AD203" s="330"/>
      <c r="AE203" s="330"/>
      <c r="AF203" s="330"/>
      <c r="AG203" s="330"/>
      <c r="AH203" s="330"/>
      <c r="AI203" s="330"/>
      <c r="AJ203" s="330"/>
      <c r="AK203" s="330"/>
      <c r="AL203" s="330"/>
      <c r="AM203" s="330"/>
      <c r="AN203" s="330"/>
    </row>
    <row r="204" spans="1:40" ht="15.75" customHeight="1">
      <c r="A204" s="325"/>
      <c r="B204" s="330"/>
      <c r="C204" s="330"/>
      <c r="D204" s="330"/>
      <c r="E204" s="330"/>
      <c r="F204" s="330"/>
      <c r="G204" s="330"/>
      <c r="H204" s="330"/>
      <c r="I204" s="330"/>
      <c r="J204" s="330"/>
      <c r="K204" s="330"/>
      <c r="L204" s="330"/>
      <c r="M204" s="330"/>
      <c r="N204" s="330"/>
      <c r="O204" s="330"/>
      <c r="P204" s="330"/>
      <c r="Q204" s="330"/>
      <c r="R204" s="330"/>
      <c r="S204" s="330"/>
      <c r="T204" s="330"/>
      <c r="U204" s="330"/>
      <c r="V204" s="330"/>
      <c r="W204" s="330"/>
      <c r="X204" s="330"/>
      <c r="Y204" s="330"/>
      <c r="Z204" s="330"/>
      <c r="AA204" s="330"/>
      <c r="AB204" s="330"/>
      <c r="AC204" s="330"/>
      <c r="AD204" s="330"/>
      <c r="AE204" s="330"/>
      <c r="AF204" s="330"/>
      <c r="AG204" s="330"/>
      <c r="AH204" s="330"/>
      <c r="AI204" s="330"/>
      <c r="AJ204" s="330"/>
      <c r="AK204" s="330"/>
      <c r="AL204" s="330"/>
      <c r="AM204" s="330"/>
      <c r="AN204" s="330"/>
    </row>
    <row r="205" spans="1:40" ht="15.75" customHeight="1">
      <c r="A205" s="325"/>
      <c r="B205" s="330"/>
      <c r="C205" s="330"/>
      <c r="D205" s="330"/>
      <c r="E205" s="330"/>
      <c r="F205" s="330"/>
      <c r="G205" s="330"/>
      <c r="H205" s="330"/>
      <c r="I205" s="330"/>
      <c r="J205" s="330"/>
      <c r="K205" s="330"/>
      <c r="L205" s="330"/>
      <c r="M205" s="330"/>
      <c r="N205" s="330"/>
      <c r="O205" s="330"/>
      <c r="P205" s="330"/>
      <c r="Q205" s="330"/>
      <c r="R205" s="330"/>
      <c r="S205" s="330"/>
      <c r="T205" s="330"/>
      <c r="U205" s="330"/>
      <c r="V205" s="330"/>
      <c r="W205" s="330"/>
      <c r="X205" s="330"/>
      <c r="Y205" s="330"/>
      <c r="Z205" s="330"/>
      <c r="AA205" s="330"/>
      <c r="AB205" s="330"/>
      <c r="AC205" s="330"/>
      <c r="AD205" s="330"/>
      <c r="AE205" s="330"/>
      <c r="AF205" s="330"/>
      <c r="AG205" s="330"/>
      <c r="AH205" s="330"/>
      <c r="AI205" s="330"/>
      <c r="AJ205" s="330"/>
      <c r="AK205" s="330"/>
      <c r="AL205" s="330"/>
      <c r="AM205" s="330"/>
      <c r="AN205" s="330"/>
    </row>
    <row r="206" spans="1:40" ht="15.75" customHeight="1">
      <c r="A206" s="325"/>
      <c r="B206" s="330"/>
      <c r="C206" s="330"/>
      <c r="D206" s="330"/>
      <c r="E206" s="330"/>
      <c r="F206" s="330"/>
      <c r="G206" s="330"/>
      <c r="H206" s="330"/>
      <c r="I206" s="330"/>
      <c r="J206" s="330"/>
      <c r="K206" s="330"/>
      <c r="L206" s="330"/>
      <c r="M206" s="330"/>
      <c r="N206" s="330"/>
      <c r="O206" s="330"/>
      <c r="P206" s="330"/>
      <c r="Q206" s="330"/>
      <c r="R206" s="330"/>
      <c r="S206" s="330"/>
      <c r="T206" s="330"/>
      <c r="U206" s="330"/>
      <c r="V206" s="330"/>
      <c r="W206" s="330"/>
      <c r="X206" s="330"/>
      <c r="Y206" s="330"/>
      <c r="Z206" s="330"/>
      <c r="AA206" s="330"/>
      <c r="AB206" s="330"/>
      <c r="AC206" s="330"/>
      <c r="AD206" s="330"/>
      <c r="AE206" s="330"/>
      <c r="AF206" s="330"/>
      <c r="AG206" s="330"/>
      <c r="AH206" s="330"/>
      <c r="AI206" s="330"/>
      <c r="AJ206" s="330"/>
      <c r="AK206" s="330"/>
      <c r="AL206" s="330"/>
      <c r="AM206" s="330"/>
      <c r="AN206" s="330"/>
    </row>
    <row r="207" spans="1:40" ht="15.75" customHeight="1">
      <c r="A207" s="325"/>
      <c r="B207" s="330"/>
      <c r="C207" s="330"/>
      <c r="D207" s="330"/>
      <c r="E207" s="330"/>
      <c r="F207" s="330"/>
      <c r="G207" s="330"/>
      <c r="H207" s="330"/>
      <c r="I207" s="330"/>
      <c r="J207" s="330"/>
      <c r="K207" s="330"/>
      <c r="L207" s="330"/>
      <c r="M207" s="330"/>
      <c r="N207" s="330"/>
      <c r="O207" s="330"/>
      <c r="P207" s="330"/>
      <c r="Q207" s="330"/>
      <c r="R207" s="330"/>
      <c r="S207" s="330"/>
      <c r="T207" s="330"/>
      <c r="U207" s="330"/>
      <c r="V207" s="330"/>
      <c r="W207" s="330"/>
      <c r="X207" s="330"/>
      <c r="Y207" s="330"/>
      <c r="Z207" s="330"/>
      <c r="AA207" s="330"/>
      <c r="AB207" s="330"/>
      <c r="AC207" s="330"/>
      <c r="AD207" s="330"/>
      <c r="AE207" s="330"/>
      <c r="AF207" s="330"/>
      <c r="AG207" s="330"/>
      <c r="AH207" s="330"/>
      <c r="AI207" s="330"/>
      <c r="AJ207" s="330"/>
      <c r="AK207" s="330"/>
      <c r="AL207" s="330"/>
      <c r="AM207" s="330"/>
      <c r="AN207" s="330"/>
    </row>
    <row r="208" spans="1:40" ht="15.75" customHeight="1">
      <c r="A208" s="325"/>
      <c r="B208" s="330"/>
      <c r="C208" s="330"/>
      <c r="D208" s="330"/>
      <c r="E208" s="330"/>
      <c r="F208" s="330"/>
      <c r="G208" s="330"/>
      <c r="H208" s="330"/>
      <c r="I208" s="330"/>
      <c r="J208" s="330"/>
      <c r="K208" s="330"/>
      <c r="L208" s="330"/>
      <c r="M208" s="330"/>
      <c r="N208" s="330"/>
      <c r="O208" s="330"/>
      <c r="P208" s="330"/>
      <c r="Q208" s="330"/>
      <c r="R208" s="330"/>
      <c r="S208" s="330"/>
      <c r="T208" s="330"/>
      <c r="U208" s="330"/>
      <c r="V208" s="330"/>
      <c r="W208" s="330"/>
      <c r="X208" s="330"/>
      <c r="Y208" s="330"/>
      <c r="Z208" s="330"/>
      <c r="AA208" s="330"/>
      <c r="AB208" s="330"/>
      <c r="AC208" s="330"/>
      <c r="AD208" s="330"/>
      <c r="AE208" s="330"/>
      <c r="AF208" s="330"/>
      <c r="AG208" s="330"/>
      <c r="AH208" s="330"/>
      <c r="AI208" s="330"/>
      <c r="AJ208" s="330"/>
      <c r="AK208" s="330"/>
      <c r="AL208" s="330"/>
      <c r="AM208" s="330"/>
      <c r="AN208" s="330"/>
    </row>
    <row r="209" spans="1:40" ht="15.75" customHeight="1">
      <c r="A209" s="325"/>
      <c r="B209" s="330"/>
      <c r="C209" s="330"/>
      <c r="D209" s="330"/>
      <c r="E209" s="330"/>
      <c r="F209" s="330"/>
      <c r="G209" s="330"/>
      <c r="H209" s="330"/>
      <c r="I209" s="330"/>
      <c r="J209" s="330"/>
      <c r="K209" s="330"/>
      <c r="L209" s="330"/>
      <c r="M209" s="330"/>
      <c r="N209" s="330"/>
      <c r="O209" s="330"/>
      <c r="P209" s="330"/>
      <c r="Q209" s="330"/>
      <c r="R209" s="330"/>
      <c r="S209" s="330"/>
      <c r="T209" s="330"/>
      <c r="U209" s="330"/>
      <c r="V209" s="330"/>
      <c r="W209" s="330"/>
      <c r="X209" s="330"/>
      <c r="Y209" s="330"/>
      <c r="Z209" s="330"/>
      <c r="AA209" s="330"/>
      <c r="AB209" s="330"/>
      <c r="AC209" s="330"/>
      <c r="AD209" s="330"/>
      <c r="AE209" s="330"/>
      <c r="AF209" s="330"/>
      <c r="AG209" s="330"/>
      <c r="AH209" s="330"/>
      <c r="AI209" s="330"/>
      <c r="AJ209" s="330"/>
      <c r="AK209" s="330"/>
      <c r="AL209" s="330"/>
      <c r="AM209" s="330"/>
      <c r="AN209" s="330"/>
    </row>
    <row r="210" spans="1:40" ht="15.75" customHeight="1">
      <c r="A210" s="325"/>
      <c r="B210" s="330"/>
      <c r="C210" s="330"/>
      <c r="D210" s="330"/>
      <c r="E210" s="330"/>
      <c r="F210" s="330"/>
      <c r="G210" s="330"/>
      <c r="H210" s="330"/>
      <c r="I210" s="330"/>
      <c r="J210" s="330"/>
      <c r="K210" s="330"/>
      <c r="L210" s="330"/>
      <c r="M210" s="330"/>
      <c r="N210" s="330"/>
      <c r="O210" s="330"/>
      <c r="P210" s="330"/>
      <c r="Q210" s="330"/>
      <c r="R210" s="330"/>
      <c r="S210" s="330"/>
      <c r="T210" s="330"/>
      <c r="U210" s="330"/>
      <c r="V210" s="330"/>
      <c r="W210" s="330"/>
      <c r="X210" s="330"/>
      <c r="Y210" s="330"/>
      <c r="Z210" s="330"/>
      <c r="AA210" s="330"/>
      <c r="AB210" s="330"/>
      <c r="AC210" s="330"/>
      <c r="AD210" s="330"/>
      <c r="AE210" s="330"/>
      <c r="AF210" s="330"/>
      <c r="AG210" s="330"/>
      <c r="AH210" s="330"/>
      <c r="AI210" s="330"/>
      <c r="AJ210" s="330"/>
      <c r="AK210" s="330"/>
      <c r="AL210" s="330"/>
      <c r="AM210" s="330"/>
      <c r="AN210" s="330"/>
    </row>
    <row r="211" spans="1:40" ht="15.75" customHeight="1">
      <c r="A211" s="325"/>
      <c r="B211" s="330"/>
      <c r="C211" s="330"/>
      <c r="D211" s="330"/>
      <c r="E211" s="330"/>
      <c r="F211" s="330"/>
      <c r="G211" s="330"/>
      <c r="H211" s="330"/>
      <c r="I211" s="330"/>
      <c r="J211" s="330"/>
      <c r="K211" s="330"/>
      <c r="L211" s="330"/>
      <c r="M211" s="330"/>
      <c r="N211" s="330"/>
      <c r="O211" s="330"/>
      <c r="P211" s="330"/>
      <c r="Q211" s="330"/>
      <c r="R211" s="330"/>
      <c r="S211" s="330"/>
      <c r="T211" s="330"/>
      <c r="U211" s="330"/>
      <c r="V211" s="330"/>
      <c r="W211" s="330"/>
      <c r="X211" s="330"/>
      <c r="Y211" s="330"/>
      <c r="Z211" s="330"/>
      <c r="AA211" s="330"/>
      <c r="AB211" s="330"/>
      <c r="AC211" s="330"/>
      <c r="AD211" s="330"/>
      <c r="AE211" s="330"/>
      <c r="AF211" s="330"/>
      <c r="AG211" s="330"/>
      <c r="AH211" s="330"/>
      <c r="AI211" s="330"/>
      <c r="AJ211" s="330"/>
      <c r="AK211" s="330"/>
      <c r="AL211" s="330"/>
      <c r="AM211" s="330"/>
      <c r="AN211" s="330"/>
    </row>
    <row r="212" spans="1:40" ht="15.75" customHeight="1">
      <c r="A212" s="325"/>
      <c r="B212" s="330"/>
      <c r="C212" s="330"/>
      <c r="D212" s="330"/>
      <c r="E212" s="330"/>
      <c r="F212" s="330"/>
      <c r="G212" s="330"/>
      <c r="H212" s="330"/>
      <c r="I212" s="330"/>
      <c r="J212" s="330"/>
      <c r="K212" s="330"/>
      <c r="L212" s="330"/>
      <c r="M212" s="330"/>
      <c r="N212" s="330"/>
      <c r="O212" s="330"/>
      <c r="P212" s="330"/>
      <c r="Q212" s="330"/>
      <c r="R212" s="330"/>
      <c r="S212" s="330"/>
      <c r="T212" s="330"/>
      <c r="U212" s="330"/>
      <c r="V212" s="330"/>
      <c r="W212" s="330"/>
      <c r="X212" s="330"/>
      <c r="Y212" s="330"/>
      <c r="Z212" s="330"/>
      <c r="AA212" s="330"/>
      <c r="AB212" s="330"/>
      <c r="AC212" s="330"/>
      <c r="AD212" s="330"/>
      <c r="AE212" s="330"/>
      <c r="AF212" s="330"/>
      <c r="AG212" s="330"/>
      <c r="AH212" s="330"/>
      <c r="AI212" s="330"/>
      <c r="AJ212" s="330"/>
      <c r="AK212" s="330"/>
      <c r="AL212" s="330"/>
      <c r="AM212" s="330"/>
      <c r="AN212" s="330"/>
    </row>
    <row r="213" spans="1:40" ht="15.75" customHeight="1">
      <c r="A213" s="325"/>
      <c r="B213" s="330"/>
      <c r="C213" s="330"/>
      <c r="D213" s="330"/>
      <c r="E213" s="330"/>
      <c r="F213" s="330"/>
      <c r="G213" s="330"/>
      <c r="H213" s="330"/>
      <c r="I213" s="330"/>
      <c r="J213" s="330"/>
      <c r="K213" s="330"/>
      <c r="L213" s="330"/>
      <c r="M213" s="330"/>
      <c r="N213" s="330"/>
      <c r="O213" s="330"/>
      <c r="P213" s="330"/>
      <c r="Q213" s="330"/>
      <c r="R213" s="330"/>
      <c r="S213" s="330"/>
      <c r="T213" s="330"/>
      <c r="U213" s="330"/>
      <c r="V213" s="330"/>
      <c r="W213" s="330"/>
      <c r="X213" s="330"/>
      <c r="Y213" s="330"/>
      <c r="Z213" s="330"/>
      <c r="AA213" s="330"/>
      <c r="AB213" s="330"/>
      <c r="AC213" s="330"/>
      <c r="AD213" s="330"/>
      <c r="AE213" s="330"/>
      <c r="AF213" s="330"/>
      <c r="AG213" s="330"/>
      <c r="AH213" s="330"/>
      <c r="AI213" s="330"/>
      <c r="AJ213" s="330"/>
      <c r="AK213" s="330"/>
      <c r="AL213" s="330"/>
      <c r="AM213" s="330"/>
      <c r="AN213" s="330"/>
    </row>
    <row r="214" spans="1:40" ht="15.75" customHeight="1">
      <c r="A214" s="325"/>
      <c r="B214" s="330"/>
      <c r="C214" s="330"/>
      <c r="D214" s="330"/>
      <c r="E214" s="330"/>
      <c r="F214" s="330"/>
      <c r="G214" s="330"/>
      <c r="H214" s="330"/>
      <c r="I214" s="330"/>
      <c r="J214" s="330"/>
      <c r="K214" s="330"/>
      <c r="L214" s="330"/>
      <c r="M214" s="330"/>
      <c r="N214" s="330"/>
      <c r="O214" s="330"/>
      <c r="P214" s="330"/>
      <c r="Q214" s="330"/>
      <c r="R214" s="330"/>
      <c r="S214" s="330"/>
      <c r="T214" s="330"/>
      <c r="U214" s="330"/>
      <c r="V214" s="330"/>
      <c r="W214" s="330"/>
      <c r="X214" s="330"/>
      <c r="Y214" s="330"/>
      <c r="Z214" s="330"/>
      <c r="AA214" s="330"/>
      <c r="AB214" s="330"/>
      <c r="AC214" s="330"/>
      <c r="AD214" s="330"/>
      <c r="AE214" s="330"/>
      <c r="AF214" s="330"/>
      <c r="AG214" s="330"/>
      <c r="AH214" s="330"/>
      <c r="AI214" s="330"/>
      <c r="AJ214" s="330"/>
      <c r="AK214" s="330"/>
      <c r="AL214" s="330"/>
      <c r="AM214" s="330"/>
      <c r="AN214" s="330"/>
    </row>
    <row r="215" spans="1:40" ht="15.75" customHeight="1">
      <c r="A215" s="325"/>
      <c r="B215" s="330"/>
      <c r="C215" s="330"/>
      <c r="D215" s="330"/>
      <c r="E215" s="330"/>
      <c r="F215" s="330"/>
      <c r="G215" s="330"/>
      <c r="H215" s="330"/>
      <c r="I215" s="330"/>
      <c r="J215" s="330"/>
      <c r="K215" s="330"/>
      <c r="L215" s="330"/>
      <c r="M215" s="330"/>
      <c r="N215" s="330"/>
      <c r="O215" s="330"/>
      <c r="P215" s="330"/>
      <c r="Q215" s="330"/>
      <c r="R215" s="330"/>
      <c r="S215" s="330"/>
      <c r="T215" s="330"/>
      <c r="U215" s="330"/>
      <c r="V215" s="330"/>
      <c r="W215" s="330"/>
      <c r="X215" s="330"/>
      <c r="Y215" s="330"/>
      <c r="Z215" s="330"/>
      <c r="AA215" s="330"/>
      <c r="AB215" s="330"/>
      <c r="AC215" s="330"/>
      <c r="AD215" s="330"/>
      <c r="AE215" s="330"/>
      <c r="AF215" s="330"/>
      <c r="AG215" s="330"/>
      <c r="AH215" s="330"/>
      <c r="AI215" s="330"/>
      <c r="AJ215" s="330"/>
      <c r="AK215" s="330"/>
      <c r="AL215" s="330"/>
      <c r="AM215" s="330"/>
      <c r="AN215" s="330"/>
    </row>
    <row r="216" spans="1:40" ht="15.75" customHeight="1">
      <c r="A216" s="325"/>
      <c r="B216" s="330"/>
      <c r="C216" s="330"/>
      <c r="D216" s="330"/>
      <c r="E216" s="330"/>
      <c r="F216" s="330"/>
      <c r="G216" s="330"/>
      <c r="H216" s="330"/>
      <c r="I216" s="330"/>
      <c r="J216" s="330"/>
      <c r="K216" s="330"/>
      <c r="L216" s="330"/>
      <c r="M216" s="330"/>
      <c r="N216" s="330"/>
      <c r="O216" s="330"/>
      <c r="P216" s="330"/>
      <c r="Q216" s="330"/>
      <c r="R216" s="330"/>
      <c r="S216" s="330"/>
      <c r="T216" s="330"/>
      <c r="U216" s="330"/>
      <c r="V216" s="330"/>
      <c r="W216" s="330"/>
      <c r="X216" s="330"/>
      <c r="Y216" s="330"/>
      <c r="Z216" s="330"/>
      <c r="AA216" s="330"/>
      <c r="AB216" s="330"/>
      <c r="AC216" s="330"/>
      <c r="AD216" s="330"/>
      <c r="AE216" s="330"/>
      <c r="AF216" s="330"/>
      <c r="AG216" s="330"/>
      <c r="AH216" s="330"/>
      <c r="AI216" s="330"/>
      <c r="AJ216" s="330"/>
      <c r="AK216" s="330"/>
      <c r="AL216" s="330"/>
      <c r="AM216" s="330"/>
      <c r="AN216" s="330"/>
    </row>
    <row r="217" spans="1:40" ht="15.75" customHeight="1">
      <c r="A217" s="325"/>
      <c r="B217" s="330"/>
      <c r="C217" s="330"/>
      <c r="D217" s="330"/>
      <c r="E217" s="330"/>
      <c r="F217" s="330"/>
      <c r="G217" s="330"/>
      <c r="H217" s="330"/>
      <c r="I217" s="330"/>
      <c r="J217" s="330"/>
      <c r="K217" s="330"/>
      <c r="L217" s="330"/>
      <c r="M217" s="330"/>
      <c r="N217" s="330"/>
      <c r="O217" s="330"/>
      <c r="P217" s="330"/>
      <c r="Q217" s="330"/>
      <c r="R217" s="330"/>
      <c r="S217" s="330"/>
      <c r="T217" s="330"/>
      <c r="U217" s="330"/>
      <c r="V217" s="330"/>
      <c r="W217" s="330"/>
      <c r="X217" s="330"/>
      <c r="Y217" s="330"/>
      <c r="Z217" s="330"/>
      <c r="AA217" s="330"/>
      <c r="AB217" s="330"/>
      <c r="AC217" s="330"/>
      <c r="AD217" s="330"/>
      <c r="AE217" s="330"/>
      <c r="AF217" s="330"/>
      <c r="AG217" s="330"/>
      <c r="AH217" s="330"/>
      <c r="AI217" s="330"/>
      <c r="AJ217" s="330"/>
      <c r="AK217" s="330"/>
      <c r="AL217" s="330"/>
      <c r="AM217" s="330"/>
      <c r="AN217" s="330"/>
    </row>
    <row r="218" spans="1:40" ht="15.75" customHeight="1">
      <c r="A218" s="325"/>
      <c r="B218" s="330"/>
      <c r="C218" s="330"/>
      <c r="D218" s="330"/>
      <c r="E218" s="330"/>
      <c r="F218" s="330"/>
      <c r="G218" s="330"/>
      <c r="H218" s="330"/>
      <c r="I218" s="330"/>
      <c r="J218" s="330"/>
      <c r="K218" s="330"/>
      <c r="L218" s="330"/>
      <c r="M218" s="330"/>
      <c r="N218" s="330"/>
      <c r="O218" s="330"/>
      <c r="P218" s="330"/>
      <c r="Q218" s="330"/>
      <c r="R218" s="330"/>
      <c r="S218" s="330"/>
      <c r="T218" s="330"/>
      <c r="U218" s="330"/>
      <c r="V218" s="330"/>
      <c r="W218" s="330"/>
      <c r="X218" s="330"/>
      <c r="Y218" s="330"/>
      <c r="Z218" s="330"/>
      <c r="AA218" s="330"/>
      <c r="AB218" s="330"/>
      <c r="AC218" s="330"/>
      <c r="AD218" s="330"/>
      <c r="AE218" s="330"/>
      <c r="AF218" s="330"/>
      <c r="AG218" s="330"/>
      <c r="AH218" s="330"/>
      <c r="AI218" s="330"/>
      <c r="AJ218" s="330"/>
      <c r="AK218" s="330"/>
      <c r="AL218" s="330"/>
      <c r="AM218" s="330"/>
      <c r="AN218" s="330"/>
    </row>
    <row r="219" spans="1:40" ht="15.75" customHeight="1">
      <c r="A219" s="325"/>
      <c r="B219" s="330"/>
      <c r="C219" s="330"/>
      <c r="D219" s="330"/>
      <c r="E219" s="330"/>
      <c r="F219" s="330"/>
      <c r="G219" s="330"/>
      <c r="H219" s="330"/>
      <c r="I219" s="330"/>
      <c r="J219" s="330"/>
      <c r="K219" s="330"/>
      <c r="L219" s="330"/>
      <c r="M219" s="330"/>
      <c r="N219" s="330"/>
      <c r="O219" s="330"/>
      <c r="P219" s="330"/>
      <c r="Q219" s="330"/>
      <c r="R219" s="330"/>
      <c r="S219" s="330"/>
      <c r="T219" s="330"/>
      <c r="U219" s="330"/>
      <c r="V219" s="330"/>
      <c r="W219" s="330"/>
      <c r="X219" s="330"/>
      <c r="Y219" s="330"/>
      <c r="Z219" s="330"/>
      <c r="AA219" s="330"/>
      <c r="AB219" s="330"/>
      <c r="AC219" s="330"/>
      <c r="AD219" s="330"/>
      <c r="AE219" s="330"/>
      <c r="AF219" s="330"/>
      <c r="AG219" s="330"/>
      <c r="AH219" s="330"/>
      <c r="AI219" s="330"/>
      <c r="AJ219" s="330"/>
      <c r="AK219" s="330"/>
      <c r="AL219" s="330"/>
      <c r="AM219" s="330"/>
      <c r="AN219" s="330"/>
    </row>
    <row r="220" spans="1:40" ht="15.75" customHeight="1">
      <c r="A220" s="325"/>
      <c r="B220" s="330"/>
      <c r="C220" s="330"/>
      <c r="D220" s="330"/>
      <c r="E220" s="330"/>
      <c r="F220" s="330"/>
      <c r="G220" s="330"/>
      <c r="H220" s="330"/>
      <c r="I220" s="330"/>
      <c r="J220" s="330"/>
      <c r="K220" s="330"/>
      <c r="L220" s="330"/>
      <c r="M220" s="330"/>
      <c r="N220" s="330"/>
      <c r="O220" s="330"/>
      <c r="P220" s="330"/>
      <c r="Q220" s="330"/>
      <c r="R220" s="330"/>
      <c r="S220" s="330"/>
      <c r="T220" s="330"/>
      <c r="U220" s="330"/>
      <c r="V220" s="330"/>
      <c r="W220" s="330"/>
      <c r="X220" s="330"/>
      <c r="Y220" s="330"/>
      <c r="Z220" s="330"/>
      <c r="AA220" s="330"/>
      <c r="AB220" s="330"/>
      <c r="AC220" s="330"/>
      <c r="AD220" s="330"/>
      <c r="AE220" s="330"/>
      <c r="AF220" s="330"/>
      <c r="AG220" s="330"/>
      <c r="AH220" s="330"/>
      <c r="AI220" s="330"/>
      <c r="AJ220" s="330"/>
      <c r="AK220" s="330"/>
      <c r="AL220" s="330"/>
      <c r="AM220" s="330"/>
      <c r="AN220" s="330"/>
    </row>
    <row r="221" spans="1:40" ht="15.75" customHeight="1">
      <c r="A221" s="325"/>
      <c r="B221" s="330"/>
      <c r="C221" s="330"/>
      <c r="D221" s="330"/>
      <c r="E221" s="330"/>
      <c r="F221" s="330"/>
      <c r="G221" s="330"/>
      <c r="H221" s="330"/>
      <c r="I221" s="330"/>
      <c r="J221" s="330"/>
      <c r="K221" s="330"/>
      <c r="L221" s="330"/>
      <c r="M221" s="330"/>
      <c r="N221" s="330"/>
      <c r="O221" s="330"/>
      <c r="P221" s="330"/>
      <c r="Q221" s="330"/>
      <c r="R221" s="330"/>
      <c r="S221" s="330"/>
      <c r="T221" s="330"/>
      <c r="U221" s="330"/>
      <c r="V221" s="330"/>
      <c r="W221" s="330"/>
      <c r="X221" s="330"/>
      <c r="Y221" s="330"/>
      <c r="Z221" s="330"/>
      <c r="AA221" s="330"/>
      <c r="AB221" s="330"/>
      <c r="AC221" s="330"/>
      <c r="AD221" s="330"/>
      <c r="AE221" s="330"/>
      <c r="AF221" s="330"/>
      <c r="AG221" s="330"/>
      <c r="AH221" s="330"/>
      <c r="AI221" s="330"/>
      <c r="AJ221" s="330"/>
      <c r="AK221" s="330"/>
      <c r="AL221" s="330"/>
      <c r="AM221" s="330"/>
      <c r="AN221" s="330"/>
    </row>
    <row r="222" spans="1:40" ht="15.75" customHeight="1">
      <c r="A222" s="325"/>
      <c r="B222" s="330"/>
      <c r="C222" s="330"/>
      <c r="D222" s="330"/>
      <c r="E222" s="330"/>
      <c r="F222" s="330"/>
      <c r="G222" s="330"/>
      <c r="H222" s="330"/>
      <c r="I222" s="330"/>
      <c r="J222" s="330"/>
      <c r="K222" s="330"/>
      <c r="L222" s="330"/>
      <c r="M222" s="330"/>
      <c r="N222" s="330"/>
      <c r="O222" s="330"/>
      <c r="P222" s="330"/>
      <c r="Q222" s="330"/>
      <c r="R222" s="330"/>
      <c r="S222" s="330"/>
      <c r="T222" s="330"/>
      <c r="U222" s="330"/>
      <c r="V222" s="330"/>
      <c r="W222" s="330"/>
      <c r="X222" s="330"/>
      <c r="Y222" s="330"/>
      <c r="Z222" s="330"/>
      <c r="AA222" s="330"/>
      <c r="AB222" s="330"/>
      <c r="AC222" s="330"/>
      <c r="AD222" s="330"/>
      <c r="AE222" s="330"/>
      <c r="AF222" s="330"/>
      <c r="AG222" s="330"/>
      <c r="AH222" s="330"/>
      <c r="AI222" s="330"/>
      <c r="AJ222" s="330"/>
      <c r="AK222" s="330"/>
      <c r="AL222" s="330"/>
      <c r="AM222" s="330"/>
      <c r="AN222" s="330"/>
    </row>
    <row r="223" spans="1:40" ht="15.75" customHeight="1">
      <c r="A223" s="325"/>
      <c r="B223" s="330"/>
      <c r="C223" s="330"/>
      <c r="D223" s="330"/>
      <c r="E223" s="330"/>
      <c r="F223" s="330"/>
      <c r="G223" s="330"/>
      <c r="H223" s="330"/>
      <c r="I223" s="330"/>
      <c r="J223" s="330"/>
      <c r="K223" s="330"/>
      <c r="L223" s="330"/>
      <c r="M223" s="330"/>
      <c r="N223" s="330"/>
      <c r="O223" s="330"/>
      <c r="P223" s="330"/>
      <c r="Q223" s="330"/>
      <c r="R223" s="330"/>
      <c r="S223" s="330"/>
      <c r="T223" s="330"/>
      <c r="U223" s="330"/>
      <c r="V223" s="330"/>
      <c r="W223" s="330"/>
      <c r="X223" s="330"/>
      <c r="Y223" s="330"/>
      <c r="Z223" s="330"/>
      <c r="AA223" s="330"/>
      <c r="AB223" s="330"/>
      <c r="AC223" s="330"/>
      <c r="AD223" s="330"/>
      <c r="AE223" s="330"/>
      <c r="AF223" s="330"/>
      <c r="AG223" s="330"/>
      <c r="AH223" s="330"/>
      <c r="AI223" s="330"/>
      <c r="AJ223" s="330"/>
      <c r="AK223" s="330"/>
      <c r="AL223" s="330"/>
      <c r="AM223" s="330"/>
      <c r="AN223" s="330"/>
    </row>
    <row r="224" spans="1:40" ht="15.75" customHeight="1">
      <c r="A224" s="325"/>
      <c r="B224" s="330"/>
      <c r="C224" s="330"/>
      <c r="D224" s="330"/>
      <c r="E224" s="330"/>
      <c r="F224" s="330"/>
      <c r="G224" s="330"/>
      <c r="H224" s="330"/>
      <c r="I224" s="330"/>
      <c r="J224" s="330"/>
      <c r="K224" s="330"/>
      <c r="L224" s="330"/>
      <c r="M224" s="330"/>
      <c r="N224" s="330"/>
      <c r="O224" s="330"/>
      <c r="P224" s="330"/>
      <c r="Q224" s="330"/>
      <c r="R224" s="330"/>
      <c r="S224" s="330"/>
      <c r="T224" s="330"/>
      <c r="U224" s="330"/>
      <c r="V224" s="330"/>
      <c r="W224" s="330"/>
      <c r="X224" s="330"/>
      <c r="Y224" s="330"/>
      <c r="Z224" s="330"/>
      <c r="AA224" s="330"/>
      <c r="AB224" s="330"/>
      <c r="AC224" s="330"/>
      <c r="AD224" s="330"/>
      <c r="AE224" s="330"/>
      <c r="AF224" s="330"/>
      <c r="AG224" s="330"/>
      <c r="AH224" s="330"/>
      <c r="AI224" s="330"/>
      <c r="AJ224" s="330"/>
      <c r="AK224" s="330"/>
      <c r="AL224" s="330"/>
      <c r="AM224" s="330"/>
      <c r="AN224" s="330"/>
    </row>
    <row r="225" s="295" customFormat="1" ht="15.75" customHeight="1"/>
    <row r="226" s="295" customFormat="1" ht="15.75" customHeight="1"/>
    <row r="227" s="295" customFormat="1" ht="15.75" customHeight="1"/>
    <row r="228" s="295" customFormat="1" ht="15.75" customHeight="1"/>
    <row r="229" s="295" customFormat="1" ht="15.75" customHeight="1"/>
    <row r="230" s="295" customFormat="1" ht="15.75" customHeight="1"/>
    <row r="231" s="295" customFormat="1" ht="15.75" customHeight="1"/>
    <row r="232" s="295" customFormat="1" ht="15.75" customHeight="1"/>
    <row r="233" s="295" customFormat="1" ht="15.75" customHeight="1"/>
    <row r="234" s="295" customFormat="1" ht="15.75" customHeight="1"/>
    <row r="235" s="295" customFormat="1" ht="15.75" customHeight="1"/>
    <row r="236" s="295" customFormat="1" ht="15.75" customHeight="1"/>
    <row r="237" s="295" customFormat="1" ht="15.75" customHeight="1"/>
    <row r="238" s="295" customFormat="1" ht="15.75" customHeight="1"/>
    <row r="239" s="295" customFormat="1" ht="15.75" customHeight="1"/>
    <row r="240" s="295" customFormat="1" ht="15.75" customHeight="1"/>
    <row r="241" s="295" customFormat="1" ht="15.75" customHeight="1"/>
    <row r="242" s="295" customFormat="1" ht="15.75" customHeight="1"/>
    <row r="243" s="295" customFormat="1" ht="15.75" customHeight="1"/>
    <row r="244" s="295" customFormat="1" ht="15.75" customHeight="1"/>
    <row r="245" s="295" customFormat="1" ht="15.75" customHeight="1"/>
    <row r="246" s="295" customFormat="1" ht="15.75" customHeight="1"/>
    <row r="247" s="295" customFormat="1" ht="15.75" customHeight="1"/>
    <row r="248" s="295" customFormat="1" ht="15.75" customHeight="1"/>
    <row r="249" s="295" customFormat="1" ht="15.75" customHeight="1"/>
    <row r="250" s="295" customFormat="1" ht="15.75" customHeight="1"/>
    <row r="251" s="295" customFormat="1" ht="15.75" customHeight="1"/>
    <row r="252" s="295" customFormat="1" ht="15.75" customHeight="1"/>
    <row r="253" s="295" customFormat="1" ht="15.75" customHeight="1"/>
    <row r="254" s="295" customFormat="1" ht="15.75" customHeight="1"/>
    <row r="255" s="295" customFormat="1" ht="15.75" customHeight="1"/>
    <row r="256" s="295" customFormat="1" ht="15.75" customHeight="1"/>
    <row r="257" s="295" customFormat="1" ht="15.75" customHeight="1"/>
    <row r="258" s="295" customFormat="1" ht="15.75" customHeight="1"/>
    <row r="259" s="295" customFormat="1" ht="15.75" customHeight="1"/>
    <row r="260" s="295" customFormat="1" ht="15.75" customHeight="1"/>
    <row r="261" s="295" customFormat="1" ht="15.75" customHeight="1"/>
    <row r="262" s="295" customFormat="1" ht="15.75" customHeight="1"/>
    <row r="263" s="295" customFormat="1" ht="15.75" customHeight="1"/>
    <row r="264" s="295" customFormat="1" ht="15.75" customHeight="1"/>
    <row r="265" s="295" customFormat="1" ht="15.75" customHeight="1"/>
    <row r="266" s="295" customFormat="1" ht="15.75" customHeight="1"/>
    <row r="267" s="295" customFormat="1" ht="15.75" customHeight="1"/>
    <row r="268" s="295" customFormat="1" ht="15.75" customHeight="1"/>
    <row r="269" s="295" customFormat="1" ht="15.75" customHeight="1"/>
    <row r="270" s="295" customFormat="1" ht="15.75" customHeight="1"/>
    <row r="271" s="295" customFormat="1" ht="15.75" customHeight="1"/>
    <row r="272" s="295" customFormat="1" ht="15.75" customHeight="1"/>
    <row r="273" s="295" customFormat="1" ht="15.75" customHeight="1"/>
    <row r="274" s="295" customFormat="1" ht="15.75" customHeight="1"/>
    <row r="275" s="295" customFormat="1" ht="15.75" customHeight="1"/>
    <row r="276" s="295" customFormat="1" ht="15.75" customHeight="1"/>
    <row r="277" s="295" customFormat="1" ht="15.75" customHeight="1"/>
    <row r="278" s="295" customFormat="1" ht="15.75" customHeight="1"/>
    <row r="279" s="295" customFormat="1" ht="15.75" customHeight="1"/>
    <row r="280" s="295" customFormat="1" ht="15.75" customHeight="1"/>
    <row r="281" s="295" customFormat="1" ht="15.75" customHeight="1"/>
    <row r="282" s="295" customFormat="1" ht="15.75" customHeight="1"/>
    <row r="283" s="295" customFormat="1" ht="15.75" customHeight="1"/>
    <row r="284" s="295" customFormat="1" ht="15.75" customHeight="1"/>
    <row r="285" s="295" customFormat="1" ht="15.75" customHeight="1"/>
    <row r="286" s="295" customFormat="1" ht="15.75" customHeight="1"/>
    <row r="287" s="295" customFormat="1" ht="15.75" customHeight="1"/>
    <row r="288" s="295" customFormat="1" ht="15.75" customHeight="1"/>
    <row r="289" s="295" customFormat="1" ht="15.75" customHeight="1"/>
    <row r="290" s="295" customFormat="1" ht="15.75" customHeight="1"/>
    <row r="291" s="295" customFormat="1" ht="15.75" customHeight="1"/>
    <row r="292" s="295" customFormat="1" ht="15.75" customHeight="1"/>
    <row r="293" s="295" customFormat="1" ht="15.75" customHeight="1"/>
    <row r="294" s="295" customFormat="1" ht="15.75" customHeight="1"/>
    <row r="295" s="295" customFormat="1" ht="15.75" customHeight="1"/>
    <row r="296" s="295" customFormat="1" ht="15.75" customHeight="1"/>
    <row r="297" s="295" customFormat="1" ht="15.75" customHeight="1"/>
    <row r="298" s="295" customFormat="1" ht="15.75" customHeight="1"/>
    <row r="299" s="295" customFormat="1" ht="15.75" customHeight="1"/>
    <row r="300" s="295" customFormat="1" ht="15.75" customHeight="1"/>
    <row r="301" s="295" customFormat="1" ht="15.75" customHeight="1"/>
    <row r="302" s="295" customFormat="1" ht="15.75" customHeight="1"/>
    <row r="303" s="295" customFormat="1" ht="15.75" customHeight="1"/>
    <row r="304" s="295" customFormat="1" ht="15.75" customHeight="1"/>
    <row r="305" s="295" customFormat="1" ht="15.75" customHeight="1"/>
    <row r="306" s="295" customFormat="1" ht="15.75" customHeight="1"/>
    <row r="307" s="295" customFormat="1" ht="15.75" customHeight="1"/>
    <row r="308" s="295" customFormat="1" ht="15.75" customHeight="1"/>
    <row r="309" s="295" customFormat="1" ht="15.75" customHeight="1"/>
    <row r="310" s="295" customFormat="1" ht="15.75" customHeight="1"/>
    <row r="311" s="295" customFormat="1" ht="15.75" customHeight="1"/>
    <row r="312" s="295" customFormat="1" ht="15.75" customHeight="1"/>
    <row r="313" s="295" customFormat="1" ht="15.75" customHeight="1"/>
    <row r="314" s="295" customFormat="1" ht="15.75" customHeight="1"/>
    <row r="315" s="295" customFormat="1" ht="15.75" customHeight="1"/>
    <row r="316" s="295" customFormat="1" ht="15.75" customHeight="1"/>
    <row r="317" s="295" customFormat="1" ht="15.75" customHeight="1"/>
    <row r="318" s="295" customFormat="1" ht="15.75" customHeight="1"/>
    <row r="319" s="295" customFormat="1" ht="15.75" customHeight="1"/>
    <row r="320" s="295" customFormat="1" ht="15.75" customHeight="1"/>
    <row r="321" s="295" customFormat="1" ht="15.75" customHeight="1"/>
    <row r="322" s="295" customFormat="1" ht="15.75" customHeight="1"/>
    <row r="323" s="295" customFormat="1" ht="15.75" customHeight="1"/>
    <row r="324" s="295" customFormat="1" ht="15.75" customHeight="1"/>
    <row r="325" s="295" customFormat="1" ht="15.75" customHeight="1"/>
    <row r="326" s="295" customFormat="1" ht="15.75" customHeight="1"/>
    <row r="327" s="295" customFormat="1" ht="15.75" customHeight="1"/>
    <row r="328" s="295" customFormat="1" ht="15.75" customHeight="1"/>
    <row r="329" s="295" customFormat="1" ht="15.75" customHeight="1"/>
    <row r="330" s="295" customFormat="1" ht="15.75" customHeight="1"/>
    <row r="331" s="295" customFormat="1" ht="15.75" customHeight="1"/>
    <row r="332" s="295" customFormat="1" ht="15.75" customHeight="1"/>
    <row r="333" s="295" customFormat="1" ht="15.75" customHeight="1"/>
    <row r="334" s="295" customFormat="1" ht="15.75" customHeight="1"/>
    <row r="335" s="295" customFormat="1" ht="15.75" customHeight="1"/>
    <row r="336" s="295" customFormat="1" ht="15.75" customHeight="1"/>
    <row r="337" s="295" customFormat="1" ht="15.75" customHeight="1"/>
    <row r="338" s="295" customFormat="1" ht="15.75" customHeight="1"/>
    <row r="339" s="295" customFormat="1" ht="15.75" customHeight="1"/>
    <row r="340" s="295" customFormat="1" ht="15.75" customHeight="1"/>
    <row r="341" s="295" customFormat="1" ht="15.75" customHeight="1"/>
    <row r="342" s="295" customFormat="1" ht="15.75" customHeight="1"/>
    <row r="343" s="295" customFormat="1" ht="15.75" customHeight="1"/>
    <row r="344" s="295" customFormat="1" ht="15.75" customHeight="1"/>
    <row r="345" s="295" customFormat="1" ht="15.75" customHeight="1"/>
    <row r="346" s="295" customFormat="1" ht="15.75" customHeight="1"/>
    <row r="347" s="295" customFormat="1" ht="15.75" customHeight="1"/>
    <row r="348" s="295" customFormat="1" ht="15.75" customHeight="1"/>
    <row r="349" s="295" customFormat="1" ht="15.75" customHeight="1"/>
    <row r="350" s="295" customFormat="1" ht="15.75" customHeight="1"/>
    <row r="351" s="295" customFormat="1" ht="15.75" customHeight="1"/>
    <row r="352" s="295" customFormat="1" ht="15.75" customHeight="1"/>
    <row r="353" s="295" customFormat="1" ht="15.75" customHeight="1"/>
    <row r="354" s="295" customFormat="1" ht="15.75" customHeight="1"/>
    <row r="355" s="295" customFormat="1" ht="15.75" customHeight="1"/>
    <row r="356" s="295" customFormat="1" ht="15.75" customHeight="1"/>
    <row r="357" s="295" customFormat="1" ht="15.75" customHeight="1"/>
    <row r="358" s="295" customFormat="1" ht="15.75" customHeight="1"/>
    <row r="359" s="295" customFormat="1" ht="15.75" customHeight="1"/>
    <row r="360" s="295" customFormat="1" ht="15.75" customHeight="1"/>
    <row r="361" s="295" customFormat="1" ht="15.75" customHeight="1"/>
    <row r="362" s="295" customFormat="1" ht="15.75" customHeight="1"/>
    <row r="363" s="295" customFormat="1" ht="15.75" customHeight="1"/>
    <row r="364" s="295" customFormat="1" ht="15.75" customHeight="1"/>
    <row r="365" s="295" customFormat="1" ht="15.75" customHeight="1"/>
    <row r="366" s="295" customFormat="1" ht="15.75" customHeight="1"/>
    <row r="367" s="295" customFormat="1" ht="15.75" customHeight="1"/>
    <row r="368" s="295" customFormat="1" ht="15.75" customHeight="1"/>
    <row r="369" s="295" customFormat="1" ht="15.75" customHeight="1"/>
    <row r="370" s="295" customFormat="1" ht="15.75" customHeight="1"/>
    <row r="371" s="295" customFormat="1" ht="15.75" customHeight="1"/>
    <row r="372" s="295" customFormat="1" ht="15.75" customHeight="1"/>
    <row r="373" s="295" customFormat="1" ht="15.75" customHeight="1"/>
    <row r="374" s="295" customFormat="1" ht="15.75" customHeight="1"/>
    <row r="375" s="295" customFormat="1" ht="15.75" customHeight="1"/>
    <row r="376" s="295" customFormat="1" ht="15.75" customHeight="1"/>
    <row r="377" s="295" customFormat="1" ht="15.75" customHeight="1"/>
    <row r="378" s="295" customFormat="1" ht="15.75" customHeight="1"/>
    <row r="379" s="295" customFormat="1" ht="15.75" customHeight="1"/>
    <row r="380" s="295" customFormat="1" ht="15.75" customHeight="1"/>
    <row r="381" s="295" customFormat="1" ht="15.75" customHeight="1"/>
    <row r="382" s="295" customFormat="1" ht="15.75" customHeight="1"/>
    <row r="383" s="295" customFormat="1" ht="15.75" customHeight="1"/>
    <row r="384" s="295" customFormat="1" ht="15.75" customHeight="1"/>
    <row r="385" s="295" customFormat="1" ht="15.75" customHeight="1"/>
    <row r="386" s="295" customFormat="1" ht="15.75" customHeight="1"/>
    <row r="387" s="295" customFormat="1" ht="15.75" customHeight="1"/>
    <row r="388" s="295" customFormat="1" ht="15.75" customHeight="1"/>
    <row r="389" s="295" customFormat="1" ht="15.75" customHeight="1"/>
    <row r="390" s="295" customFormat="1" ht="15.75" customHeight="1"/>
    <row r="391" s="295" customFormat="1" ht="15.75" customHeight="1"/>
    <row r="392" s="295" customFormat="1" ht="15.75" customHeight="1"/>
    <row r="393" s="295" customFormat="1" ht="15.75" customHeight="1"/>
    <row r="394" s="295" customFormat="1" ht="15.75" customHeight="1"/>
    <row r="395" s="295" customFormat="1" ht="15.75" customHeight="1"/>
    <row r="396" s="295" customFormat="1" ht="15.75" customHeight="1"/>
    <row r="397" s="295" customFormat="1" ht="15.75" customHeight="1"/>
    <row r="398" s="295" customFormat="1" ht="15.75" customHeight="1"/>
    <row r="399" s="295" customFormat="1" ht="15.75" customHeight="1"/>
    <row r="400" s="295" customFormat="1" ht="15.75" customHeight="1"/>
    <row r="401" s="295" customFormat="1" ht="15.75" customHeight="1"/>
    <row r="402" s="295" customFormat="1" ht="15.75" customHeight="1"/>
    <row r="403" s="295" customFormat="1" ht="15.75" customHeight="1"/>
    <row r="404" s="295" customFormat="1" ht="15.75" customHeight="1"/>
    <row r="405" s="295" customFormat="1" ht="15.75" customHeight="1"/>
    <row r="406" s="295" customFormat="1" ht="15.75" customHeight="1"/>
    <row r="407" s="295" customFormat="1" ht="15.75" customHeight="1"/>
    <row r="408" s="295" customFormat="1" ht="15.75" customHeight="1"/>
    <row r="409" s="295" customFormat="1" ht="15.75" customHeight="1"/>
    <row r="410" s="295" customFormat="1" ht="15.75" customHeight="1"/>
    <row r="411" s="295" customFormat="1" ht="15.75" customHeight="1"/>
    <row r="412" s="295" customFormat="1" ht="15.75" customHeight="1"/>
    <row r="413" s="295" customFormat="1" ht="15.75" customHeight="1"/>
    <row r="414" s="295" customFormat="1" ht="15.75" customHeight="1"/>
    <row r="415" s="295" customFormat="1" ht="15.75" customHeight="1"/>
    <row r="416" s="295" customFormat="1" ht="15.75" customHeight="1"/>
    <row r="417" s="295" customFormat="1" ht="15.75" customHeight="1"/>
    <row r="418" s="295" customFormat="1" ht="15.75" customHeight="1"/>
    <row r="419" s="295" customFormat="1" ht="15.75" customHeight="1"/>
    <row r="420" s="295" customFormat="1" ht="15.75" customHeight="1"/>
    <row r="421" s="295" customFormat="1" ht="15.75" customHeight="1"/>
    <row r="422" s="295" customFormat="1" ht="15.75" customHeight="1"/>
    <row r="423" s="295" customFormat="1" ht="15.75" customHeight="1"/>
    <row r="424" s="295" customFormat="1" ht="15.75" customHeight="1"/>
    <row r="425" s="295" customFormat="1" ht="15.75" customHeight="1"/>
    <row r="426" s="295" customFormat="1" ht="15.75" customHeight="1"/>
    <row r="427" s="295" customFormat="1" ht="15.75" customHeight="1"/>
    <row r="428" s="295" customFormat="1" ht="15.75" customHeight="1"/>
    <row r="429" s="295" customFormat="1" ht="15.75" customHeight="1"/>
    <row r="430" s="295" customFormat="1" ht="15.75" customHeight="1"/>
    <row r="431" s="295" customFormat="1" ht="15.75" customHeight="1"/>
    <row r="432" s="295" customFormat="1" ht="15.75" customHeight="1"/>
    <row r="433" s="295" customFormat="1" ht="15.75" customHeight="1"/>
    <row r="434" s="295" customFormat="1" ht="15.75" customHeight="1"/>
    <row r="435" s="295" customFormat="1" ht="15.75" customHeight="1"/>
    <row r="436" s="295" customFormat="1" ht="15.75" customHeight="1"/>
    <row r="437" s="295" customFormat="1" ht="15.75" customHeight="1"/>
    <row r="438" s="295" customFormat="1" ht="15.75" customHeight="1"/>
    <row r="439" s="295" customFormat="1" ht="15.75" customHeight="1"/>
    <row r="440" s="295" customFormat="1" ht="15.75" customHeight="1"/>
    <row r="441" s="295" customFormat="1" ht="15.75" customHeight="1"/>
    <row r="442" s="295" customFormat="1" ht="15.75" customHeight="1"/>
    <row r="443" s="295" customFormat="1" ht="15.75" customHeight="1"/>
    <row r="444" s="295" customFormat="1" ht="15.75" customHeight="1"/>
    <row r="445" s="295" customFormat="1" ht="15.75" customHeight="1"/>
    <row r="446" s="295" customFormat="1" ht="15.75" customHeight="1"/>
    <row r="447" s="295" customFormat="1" ht="15.75" customHeight="1"/>
    <row r="448" s="295" customFormat="1" ht="15.75" customHeight="1"/>
    <row r="449" s="295" customFormat="1" ht="15.75" customHeight="1"/>
    <row r="450" s="295" customFormat="1" ht="15.75" customHeight="1"/>
    <row r="451" s="295" customFormat="1" ht="15.75" customHeight="1"/>
    <row r="452" s="295" customFormat="1" ht="15.75" customHeight="1"/>
    <row r="453" s="295" customFormat="1" ht="15.75" customHeight="1"/>
    <row r="454" s="295" customFormat="1" ht="15.75" customHeight="1"/>
    <row r="455" s="295" customFormat="1" ht="15.75" customHeight="1"/>
    <row r="456" s="295" customFormat="1" ht="15.75" customHeight="1"/>
    <row r="457" s="295" customFormat="1" ht="15.75" customHeight="1"/>
    <row r="458" s="295" customFormat="1" ht="15.75" customHeight="1"/>
    <row r="459" s="295" customFormat="1" ht="15.75" customHeight="1"/>
    <row r="460" s="295" customFormat="1" ht="15.75" customHeight="1"/>
    <row r="461" s="295" customFormat="1" ht="15.75" customHeight="1"/>
    <row r="462" s="295" customFormat="1" ht="15.75" customHeight="1"/>
    <row r="463" s="295" customFormat="1" ht="15.75" customHeight="1"/>
    <row r="464" s="295" customFormat="1" ht="15.75" customHeight="1"/>
    <row r="465" s="295" customFormat="1" ht="15.75" customHeight="1"/>
    <row r="466" s="295" customFormat="1" ht="15.75" customHeight="1"/>
    <row r="467" s="295" customFormat="1" ht="15.75" customHeight="1"/>
    <row r="468" s="295" customFormat="1" ht="15.75" customHeight="1"/>
    <row r="469" s="295" customFormat="1" ht="15.75" customHeight="1"/>
    <row r="470" s="295" customFormat="1" ht="15.75" customHeight="1"/>
    <row r="471" s="295" customFormat="1" ht="15.75" customHeight="1"/>
    <row r="472" s="295" customFormat="1" ht="15.75" customHeight="1"/>
    <row r="473" s="295" customFormat="1" ht="15.75" customHeight="1"/>
    <row r="474" s="295" customFormat="1" ht="15.75" customHeight="1"/>
    <row r="475" s="295" customFormat="1" ht="15.75" customHeight="1"/>
    <row r="476" s="295" customFormat="1" ht="15.75" customHeight="1"/>
    <row r="477" s="295" customFormat="1" ht="15.75" customHeight="1"/>
    <row r="478" s="295" customFormat="1" ht="15.75" customHeight="1"/>
    <row r="479" s="295" customFormat="1" ht="15.75" customHeight="1"/>
    <row r="480" s="295" customFormat="1" ht="15.75" customHeight="1"/>
    <row r="481" s="295" customFormat="1" ht="15.75" customHeight="1"/>
    <row r="482" s="295" customFormat="1" ht="15.75" customHeight="1"/>
    <row r="483" s="295" customFormat="1" ht="15.75" customHeight="1"/>
    <row r="484" s="295" customFormat="1" ht="15.75" customHeight="1"/>
    <row r="485" s="295" customFormat="1" ht="15.75" customHeight="1"/>
    <row r="486" s="295" customFormat="1" ht="15.75" customHeight="1"/>
    <row r="487" s="295" customFormat="1" ht="15.75" customHeight="1"/>
    <row r="488" s="295" customFormat="1" ht="15.75" customHeight="1"/>
    <row r="489" s="295" customFormat="1" ht="15.75" customHeight="1"/>
    <row r="490" s="295" customFormat="1" ht="15.75" customHeight="1"/>
    <row r="491" s="295" customFormat="1" ht="15.75" customHeight="1"/>
    <row r="492" s="295" customFormat="1" ht="15.75" customHeight="1"/>
    <row r="493" s="295" customFormat="1" ht="15.75" customHeight="1"/>
    <row r="494" s="295" customFormat="1" ht="15.75" customHeight="1"/>
    <row r="495" s="295" customFormat="1" ht="15.75" customHeight="1"/>
    <row r="496" s="295" customFormat="1" ht="15.75" customHeight="1"/>
    <row r="497" s="295" customFormat="1" ht="15.75" customHeight="1"/>
    <row r="498" s="295" customFormat="1" ht="15.75" customHeight="1"/>
    <row r="499" s="295" customFormat="1" ht="15.75" customHeight="1"/>
    <row r="500" s="295" customFormat="1" ht="15.75" customHeight="1"/>
    <row r="501" s="295" customFormat="1" ht="15.75" customHeight="1"/>
    <row r="502" s="295" customFormat="1" ht="15.75" customHeight="1"/>
    <row r="503" s="295" customFormat="1" ht="15.75" customHeight="1"/>
    <row r="504" s="295" customFormat="1" ht="15.75" customHeight="1"/>
    <row r="505" s="295" customFormat="1" ht="15.75" customHeight="1"/>
    <row r="506" s="295" customFormat="1" ht="15.75" customHeight="1"/>
    <row r="507" s="295" customFormat="1" ht="15.75" customHeight="1"/>
    <row r="508" s="295" customFormat="1" ht="15.75" customHeight="1"/>
    <row r="509" s="295" customFormat="1" ht="15.75" customHeight="1"/>
    <row r="510" s="295" customFormat="1" ht="15.75" customHeight="1"/>
    <row r="511" s="295" customFormat="1" ht="15.75" customHeight="1"/>
    <row r="512" s="295" customFormat="1" ht="15.75" customHeight="1"/>
    <row r="513" s="295" customFormat="1" ht="15.75" customHeight="1"/>
    <row r="514" s="295" customFormat="1" ht="15.75" customHeight="1"/>
    <row r="515" s="295" customFormat="1" ht="15.75" customHeight="1"/>
    <row r="516" s="295" customFormat="1" ht="15.75" customHeight="1"/>
    <row r="517" s="295" customFormat="1" ht="15.75" customHeight="1"/>
    <row r="518" s="295" customFormat="1" ht="15.75" customHeight="1"/>
    <row r="519" s="295" customFormat="1" ht="15.75" customHeight="1"/>
    <row r="520" s="295" customFormat="1" ht="15.75" customHeight="1"/>
    <row r="521" s="295" customFormat="1" ht="15.75" customHeight="1"/>
    <row r="522" s="295" customFormat="1" ht="15.75" customHeight="1"/>
    <row r="523" s="295" customFormat="1" ht="15.75" customHeight="1"/>
    <row r="524" s="295" customFormat="1" ht="15.75" customHeight="1"/>
    <row r="525" s="295" customFormat="1" ht="15.75" customHeight="1"/>
    <row r="526" s="295" customFormat="1" ht="15.75" customHeight="1"/>
    <row r="527" s="295" customFormat="1" ht="15.75" customHeight="1"/>
    <row r="528" s="295" customFormat="1" ht="15.75" customHeight="1"/>
    <row r="529" s="295" customFormat="1" ht="15.75" customHeight="1"/>
    <row r="530" s="295" customFormat="1" ht="15.75" customHeight="1"/>
    <row r="531" s="295" customFormat="1" ht="15.75" customHeight="1"/>
    <row r="532" s="295" customFormat="1" ht="15.75" customHeight="1"/>
    <row r="533" s="295" customFormat="1" ht="15.75" customHeight="1"/>
    <row r="534" s="295" customFormat="1" ht="15.75" customHeight="1"/>
    <row r="535" s="295" customFormat="1" ht="15.75" customHeight="1"/>
    <row r="536" s="295" customFormat="1" ht="15.75" customHeight="1"/>
    <row r="537" s="295" customFormat="1" ht="15.75" customHeight="1"/>
    <row r="538" s="295" customFormat="1" ht="15.75" customHeight="1"/>
    <row r="539" s="295" customFormat="1" ht="15.75" customHeight="1"/>
    <row r="540" s="295" customFormat="1" ht="15.75" customHeight="1"/>
    <row r="541" s="295" customFormat="1" ht="15.75" customHeight="1"/>
    <row r="542" s="295" customFormat="1" ht="15.75" customHeight="1"/>
    <row r="543" s="295" customFormat="1" ht="15.75" customHeight="1"/>
    <row r="544" s="295" customFormat="1" ht="15.75" customHeight="1"/>
    <row r="545" s="295" customFormat="1" ht="15.75" customHeight="1"/>
    <row r="546" s="295" customFormat="1" ht="15.75" customHeight="1"/>
    <row r="547" s="295" customFormat="1" ht="15.75" customHeight="1"/>
    <row r="548" s="295" customFormat="1" ht="15.75" customHeight="1"/>
    <row r="549" s="295" customFormat="1" ht="15.75" customHeight="1"/>
    <row r="550" s="295" customFormat="1" ht="15.75" customHeight="1"/>
    <row r="551" s="295" customFormat="1" ht="15.75" customHeight="1"/>
    <row r="552" s="295" customFormat="1" ht="15.75" customHeight="1"/>
    <row r="553" s="295" customFormat="1" ht="15.75" customHeight="1"/>
    <row r="554" s="295" customFormat="1" ht="15.75" customHeight="1"/>
    <row r="555" s="295" customFormat="1" ht="15.75" customHeight="1"/>
    <row r="556" s="295" customFormat="1" ht="15.75" customHeight="1"/>
    <row r="557" s="295" customFormat="1" ht="15.75" customHeight="1"/>
    <row r="558" s="295" customFormat="1" ht="15.75" customHeight="1"/>
    <row r="559" s="295" customFormat="1" ht="15.75" customHeight="1"/>
    <row r="560" s="295" customFormat="1" ht="15.75" customHeight="1"/>
    <row r="561" s="295" customFormat="1" ht="15.75" customHeight="1"/>
    <row r="562" s="295" customFormat="1" ht="15.75" customHeight="1"/>
    <row r="563" s="295" customFormat="1" ht="15.75" customHeight="1"/>
    <row r="564" s="295" customFormat="1" ht="15.75" customHeight="1"/>
    <row r="565" s="295" customFormat="1" ht="15.75" customHeight="1"/>
    <row r="566" s="295" customFormat="1" ht="15.75" customHeight="1"/>
    <row r="567" s="295" customFormat="1" ht="15.75" customHeight="1"/>
    <row r="568" s="295" customFormat="1" ht="15.75" customHeight="1"/>
    <row r="569" s="295" customFormat="1" ht="15.75" customHeight="1"/>
    <row r="570" s="295" customFormat="1" ht="15.75" customHeight="1"/>
    <row r="571" s="295" customFormat="1" ht="15.75" customHeight="1"/>
    <row r="572" s="295" customFormat="1" ht="15.75" customHeight="1"/>
    <row r="573" s="295" customFormat="1" ht="15.75" customHeight="1"/>
    <row r="574" s="295" customFormat="1" ht="15.75" customHeight="1"/>
    <row r="575" s="295" customFormat="1" ht="15.75" customHeight="1"/>
    <row r="576" s="295" customFormat="1" ht="15.75" customHeight="1"/>
    <row r="577" s="295" customFormat="1" ht="15.75" customHeight="1"/>
    <row r="578" s="295" customFormat="1" ht="15.75" customHeight="1"/>
    <row r="579" s="295" customFormat="1" ht="15.75" customHeight="1"/>
    <row r="580" s="295" customFormat="1" ht="15.75" customHeight="1"/>
    <row r="581" s="295" customFormat="1" ht="15.75" customHeight="1"/>
    <row r="582" s="295" customFormat="1" ht="15.75" customHeight="1"/>
    <row r="583" s="295" customFormat="1" ht="15.75" customHeight="1"/>
    <row r="584" s="295" customFormat="1" ht="15.75" customHeight="1"/>
    <row r="585" s="295" customFormat="1" ht="15.75" customHeight="1"/>
    <row r="586" s="295" customFormat="1" ht="15.75" customHeight="1"/>
    <row r="587" s="295" customFormat="1" ht="15.75" customHeight="1"/>
    <row r="588" s="295" customFormat="1" ht="15.75" customHeight="1"/>
    <row r="589" s="295" customFormat="1" ht="15.75" customHeight="1"/>
    <row r="590" s="295" customFormat="1" ht="15.75" customHeight="1"/>
    <row r="591" s="295" customFormat="1" ht="15.75" customHeight="1"/>
    <row r="592" s="295" customFormat="1" ht="15.75" customHeight="1"/>
    <row r="593" s="295" customFormat="1" ht="15.75" customHeight="1"/>
    <row r="594" s="295" customFormat="1" ht="15.75" customHeight="1"/>
    <row r="595" s="295" customFormat="1" ht="15.75" customHeight="1"/>
    <row r="596" s="295" customFormat="1" ht="15.75" customHeight="1"/>
    <row r="597" s="295" customFormat="1" ht="15.75" customHeight="1"/>
    <row r="598" s="295" customFormat="1" ht="15.75" customHeight="1"/>
    <row r="599" s="295" customFormat="1" ht="15.75" customHeight="1"/>
    <row r="600" s="295" customFormat="1" ht="15.75" customHeight="1"/>
    <row r="601" s="295" customFormat="1" ht="15.75" customHeight="1"/>
    <row r="602" s="295" customFormat="1" ht="15.75" customHeight="1"/>
    <row r="603" s="295" customFormat="1" ht="15.75" customHeight="1"/>
    <row r="604" s="295" customFormat="1" ht="15.75" customHeight="1"/>
    <row r="605" s="295" customFormat="1" ht="15.75" customHeight="1"/>
    <row r="606" s="295" customFormat="1" ht="15.75" customHeight="1"/>
    <row r="607" s="295" customFormat="1" ht="15.75" customHeight="1"/>
    <row r="608" s="295" customFormat="1" ht="15.75" customHeight="1"/>
    <row r="609" s="295" customFormat="1" ht="15.75" customHeight="1"/>
    <row r="610" s="295" customFormat="1" ht="15.75" customHeight="1"/>
    <row r="611" s="295" customFormat="1" ht="15.75" customHeight="1"/>
    <row r="612" s="295" customFormat="1" ht="15.75" customHeight="1"/>
    <row r="613" s="295" customFormat="1" ht="15.75" customHeight="1"/>
    <row r="614" s="295" customFormat="1" ht="15.75" customHeight="1"/>
    <row r="615" s="295" customFormat="1" ht="15.75" customHeight="1"/>
    <row r="616" s="295" customFormat="1" ht="15.75" customHeight="1"/>
    <row r="617" s="295" customFormat="1" ht="15.75" customHeight="1"/>
    <row r="618" s="295" customFormat="1" ht="15.75" customHeight="1"/>
    <row r="619" s="295" customFormat="1" ht="15.75" customHeight="1"/>
    <row r="620" s="295" customFormat="1" ht="15.75" customHeight="1"/>
    <row r="621" s="295" customFormat="1" ht="15.75" customHeight="1"/>
    <row r="622" s="295" customFormat="1" ht="15.75" customHeight="1"/>
    <row r="623" s="295" customFormat="1" ht="15.75" customHeight="1"/>
    <row r="624" s="295" customFormat="1" ht="15.75" customHeight="1"/>
    <row r="625" s="295" customFormat="1" ht="15.75" customHeight="1"/>
    <row r="626" s="295" customFormat="1" ht="15.75" customHeight="1"/>
    <row r="627" s="295" customFormat="1" ht="15.75" customHeight="1"/>
    <row r="628" s="295" customFormat="1" ht="15.75" customHeight="1"/>
    <row r="629" s="295" customFormat="1" ht="15.75" customHeight="1"/>
    <row r="630" s="295" customFormat="1" ht="15.75" customHeight="1"/>
    <row r="631" s="295" customFormat="1" ht="15.75" customHeight="1"/>
    <row r="632" s="295" customFormat="1" ht="15.75" customHeight="1"/>
    <row r="633" s="295" customFormat="1" ht="15.75" customHeight="1"/>
    <row r="634" s="295" customFormat="1" ht="15.75" customHeight="1"/>
    <row r="635" s="295" customFormat="1" ht="15.75" customHeight="1"/>
    <row r="636" s="295" customFormat="1" ht="15.75" customHeight="1"/>
    <row r="637" s="295" customFormat="1" ht="15.75" customHeight="1"/>
    <row r="638" s="295" customFormat="1" ht="15.75" customHeight="1"/>
    <row r="639" s="295" customFormat="1" ht="15.75" customHeight="1"/>
    <row r="640" s="295" customFormat="1" ht="15.75" customHeight="1"/>
    <row r="641" s="295" customFormat="1" ht="15.75" customHeight="1"/>
    <row r="642" s="295" customFormat="1" ht="15.75" customHeight="1"/>
    <row r="643" s="295" customFormat="1" ht="15.75" customHeight="1"/>
    <row r="644" s="295" customFormat="1" ht="15.75" customHeight="1"/>
    <row r="645" s="295" customFormat="1" ht="15.75" customHeight="1"/>
    <row r="646" s="295" customFormat="1" ht="15.75" customHeight="1"/>
    <row r="647" s="295" customFormat="1" ht="15.75" customHeight="1"/>
    <row r="648" s="295" customFormat="1" ht="15.75" customHeight="1"/>
    <row r="649" s="295" customFormat="1" ht="15.75" customHeight="1"/>
    <row r="650" s="295" customFormat="1" ht="15.75" customHeight="1"/>
    <row r="651" s="295" customFormat="1" ht="15.75" customHeight="1"/>
    <row r="652" s="295" customFormat="1" ht="15.75" customHeight="1"/>
    <row r="653" s="295" customFormat="1" ht="15.75" customHeight="1"/>
    <row r="654" s="295" customFormat="1" ht="15.75" customHeight="1"/>
    <row r="655" s="295" customFormat="1" ht="15.75" customHeight="1"/>
    <row r="656" s="295" customFormat="1" ht="15.75" customHeight="1"/>
    <row r="657" s="295" customFormat="1" ht="15.75" customHeight="1"/>
    <row r="658" s="295" customFormat="1" ht="15.75" customHeight="1"/>
    <row r="659" s="295" customFormat="1" ht="15.75" customHeight="1"/>
    <row r="660" s="295" customFormat="1" ht="15.75" customHeight="1"/>
    <row r="661" s="295" customFormat="1" ht="15.75" customHeight="1"/>
    <row r="662" s="295" customFormat="1" ht="15.75" customHeight="1"/>
    <row r="663" s="295" customFormat="1" ht="15.75" customHeight="1"/>
    <row r="664" s="295" customFormat="1" ht="15.75" customHeight="1"/>
    <row r="665" s="295" customFormat="1" ht="15.75" customHeight="1"/>
    <row r="666" s="295" customFormat="1" ht="15.75" customHeight="1"/>
    <row r="667" s="295" customFormat="1" ht="15.75" customHeight="1"/>
    <row r="668" s="295" customFormat="1" ht="15.75" customHeight="1"/>
    <row r="669" s="295" customFormat="1" ht="15.75" customHeight="1"/>
    <row r="670" s="295" customFormat="1" ht="15.75" customHeight="1"/>
    <row r="671" s="295" customFormat="1" ht="15.75" customHeight="1"/>
    <row r="672" s="295" customFormat="1" ht="15.75" customHeight="1"/>
    <row r="673" s="295" customFormat="1" ht="15.75" customHeight="1"/>
    <row r="674" s="295" customFormat="1" ht="15.75" customHeight="1"/>
    <row r="675" s="295" customFormat="1" ht="15.75" customHeight="1"/>
    <row r="676" s="295" customFormat="1" ht="15.75" customHeight="1"/>
    <row r="677" s="295" customFormat="1" ht="15.75" customHeight="1"/>
    <row r="678" s="295" customFormat="1" ht="15.75" customHeight="1"/>
    <row r="679" s="295" customFormat="1" ht="15.75" customHeight="1"/>
    <row r="680" s="295" customFormat="1" ht="15.75" customHeight="1"/>
    <row r="681" s="295" customFormat="1" ht="15.75" customHeight="1"/>
    <row r="682" s="295" customFormat="1" ht="15.75" customHeight="1"/>
    <row r="683" s="295" customFormat="1" ht="15.75" customHeight="1"/>
    <row r="684" s="295" customFormat="1" ht="15.75" customHeight="1"/>
    <row r="685" s="295" customFormat="1" ht="15.75" customHeight="1"/>
    <row r="686" s="295" customFormat="1" ht="15.75" customHeight="1"/>
    <row r="687" s="295" customFormat="1" ht="15.75" customHeight="1"/>
    <row r="688" s="295" customFormat="1" ht="15.75" customHeight="1"/>
    <row r="689" s="295" customFormat="1" ht="15.75" customHeight="1"/>
    <row r="690" s="295" customFormat="1" ht="15.75" customHeight="1"/>
    <row r="691" s="295" customFormat="1" ht="15.75" customHeight="1"/>
    <row r="692" s="295" customFormat="1" ht="15.75" customHeight="1"/>
    <row r="693" s="295" customFormat="1" ht="15.75" customHeight="1"/>
    <row r="694" s="295" customFormat="1" ht="15.75" customHeight="1"/>
    <row r="695" s="295" customFormat="1" ht="15.75" customHeight="1"/>
    <row r="696" s="295" customFormat="1" ht="15.75" customHeight="1"/>
    <row r="697" s="295" customFormat="1" ht="15.75" customHeight="1"/>
    <row r="698" s="295" customFormat="1" ht="15.75" customHeight="1"/>
    <row r="699" s="295" customFormat="1" ht="15.75" customHeight="1"/>
    <row r="700" s="295" customFormat="1" ht="15.75" customHeight="1"/>
    <row r="701" s="295" customFormat="1" ht="15.75" customHeight="1"/>
    <row r="702" s="295" customFormat="1" ht="15.75" customHeight="1"/>
    <row r="703" s="295" customFormat="1" ht="15.75" customHeight="1"/>
    <row r="704" s="295" customFormat="1" ht="15.75" customHeight="1"/>
    <row r="705" s="295" customFormat="1" ht="15.75" customHeight="1"/>
    <row r="706" s="295" customFormat="1" ht="15.75" customHeight="1"/>
    <row r="707" s="295" customFormat="1" ht="15.75" customHeight="1"/>
    <row r="708" s="295" customFormat="1" ht="15.75" customHeight="1"/>
    <row r="709" s="295" customFormat="1" ht="15.75" customHeight="1"/>
    <row r="710" s="295" customFormat="1" ht="15.75" customHeight="1"/>
    <row r="711" s="295" customFormat="1" ht="15.75" customHeight="1"/>
    <row r="712" s="295" customFormat="1" ht="15.75" customHeight="1"/>
    <row r="713" s="295" customFormat="1" ht="15.75" customHeight="1"/>
    <row r="714" s="295" customFormat="1" ht="15.75" customHeight="1"/>
    <row r="715" s="295" customFormat="1" ht="15.75" customHeight="1"/>
    <row r="716" s="295" customFormat="1" ht="15.75" customHeight="1"/>
    <row r="717" s="295" customFormat="1" ht="15.75" customHeight="1"/>
    <row r="718" s="295" customFormat="1" ht="15.75" customHeight="1"/>
    <row r="719" s="295" customFormat="1" ht="15.75" customHeight="1"/>
    <row r="720" s="295" customFormat="1" ht="15.75" customHeight="1"/>
    <row r="721" s="295" customFormat="1" ht="15.75" customHeight="1"/>
    <row r="722" s="295" customFormat="1" ht="15.75" customHeight="1"/>
    <row r="723" s="295" customFormat="1" ht="15.75" customHeight="1"/>
    <row r="724" s="295" customFormat="1" ht="15.75" customHeight="1"/>
    <row r="725" s="295" customFormat="1" ht="15.75" customHeight="1"/>
    <row r="726" s="295" customFormat="1" ht="15.75" customHeight="1"/>
    <row r="727" s="295" customFormat="1" ht="15.75" customHeight="1"/>
    <row r="728" s="295" customFormat="1" ht="15.75" customHeight="1"/>
    <row r="729" s="295" customFormat="1" ht="15.75" customHeight="1"/>
    <row r="730" s="295" customFormat="1" ht="15.75" customHeight="1"/>
    <row r="731" s="295" customFormat="1" ht="15.75" customHeight="1"/>
    <row r="732" s="295" customFormat="1" ht="15.75" customHeight="1"/>
    <row r="733" s="295" customFormat="1" ht="15.75" customHeight="1"/>
    <row r="734" s="295" customFormat="1" ht="15.75" customHeight="1"/>
    <row r="735" s="295" customFormat="1" ht="15.75" customHeight="1"/>
    <row r="736" s="295" customFormat="1" ht="15.75" customHeight="1"/>
    <row r="737" s="295" customFormat="1" ht="15.75" customHeight="1"/>
    <row r="738" s="295" customFormat="1" ht="15.75" customHeight="1"/>
    <row r="739" s="295" customFormat="1" ht="15.75" customHeight="1"/>
    <row r="740" s="295" customFormat="1" ht="15.75" customHeight="1"/>
    <row r="741" s="295" customFormat="1" ht="15.75" customHeight="1"/>
    <row r="742" s="295" customFormat="1" ht="15.75" customHeight="1"/>
    <row r="743" s="295" customFormat="1" ht="15.75" customHeight="1"/>
    <row r="744" s="295" customFormat="1" ht="15.75" customHeight="1"/>
    <row r="745" s="295" customFormat="1" ht="15.75" customHeight="1"/>
    <row r="746" s="295" customFormat="1" ht="15.75" customHeight="1"/>
    <row r="747" s="295" customFormat="1" ht="15.75" customHeight="1"/>
    <row r="748" s="295" customFormat="1" ht="15.75" customHeight="1"/>
    <row r="749" s="295" customFormat="1" ht="15.75" customHeight="1"/>
    <row r="750" s="295" customFormat="1" ht="15.75" customHeight="1"/>
    <row r="751" s="295" customFormat="1" ht="15.75" customHeight="1"/>
    <row r="752" s="295" customFormat="1" ht="15.75" customHeight="1"/>
    <row r="753" s="295" customFormat="1" ht="15.75" customHeight="1"/>
    <row r="754" s="295" customFormat="1" ht="15.75" customHeight="1"/>
    <row r="755" s="295" customFormat="1" ht="15.75" customHeight="1"/>
    <row r="756" s="295" customFormat="1" ht="15.75" customHeight="1"/>
    <row r="757" s="295" customFormat="1" ht="15.75" customHeight="1"/>
    <row r="758" s="295" customFormat="1" ht="15.75" customHeight="1"/>
    <row r="759" s="295" customFormat="1" ht="15.75" customHeight="1"/>
    <row r="760" s="295" customFormat="1" ht="15.75" customHeight="1"/>
    <row r="761" s="295" customFormat="1" ht="15.75" customHeight="1"/>
    <row r="762" s="295" customFormat="1" ht="15.75" customHeight="1"/>
    <row r="763" s="295" customFormat="1" ht="15.75" customHeight="1"/>
    <row r="764" s="295" customFormat="1" ht="15.75" customHeight="1"/>
    <row r="765" s="295" customFormat="1" ht="15.75" customHeight="1"/>
    <row r="766" s="295" customFormat="1" ht="15.75" customHeight="1"/>
    <row r="767" s="295" customFormat="1" ht="15.75" customHeight="1"/>
    <row r="768" s="295" customFormat="1" ht="15.75" customHeight="1"/>
    <row r="769" s="295" customFormat="1" ht="15.75" customHeight="1"/>
    <row r="770" s="295" customFormat="1" ht="15.75" customHeight="1"/>
    <row r="771" s="295" customFormat="1" ht="15.75" customHeight="1"/>
    <row r="772" s="295" customFormat="1" ht="15.75" customHeight="1"/>
    <row r="773" s="295" customFormat="1" ht="15.75" customHeight="1"/>
    <row r="774" s="295" customFormat="1" ht="15.75" customHeight="1"/>
    <row r="775" s="295" customFormat="1" ht="15.75" customHeight="1"/>
    <row r="776" s="295" customFormat="1" ht="15.75" customHeight="1"/>
    <row r="777" s="295" customFormat="1" ht="15.75" customHeight="1"/>
    <row r="778" s="295" customFormat="1" ht="15.75" customHeight="1"/>
    <row r="779" s="295" customFormat="1" ht="15.75" customHeight="1"/>
    <row r="780" s="295" customFormat="1" ht="15.75" customHeight="1"/>
    <row r="781" s="295" customFormat="1" ht="15.75" customHeight="1"/>
    <row r="782" s="295" customFormat="1" ht="15.75" customHeight="1"/>
    <row r="783" s="295" customFormat="1" ht="15.75" customHeight="1"/>
    <row r="784" s="295" customFormat="1" ht="15.75" customHeight="1"/>
    <row r="785" s="295" customFormat="1" ht="15.75" customHeight="1"/>
    <row r="786" s="295" customFormat="1" ht="15.75" customHeight="1"/>
    <row r="787" s="295" customFormat="1" ht="15.75" customHeight="1"/>
    <row r="788" s="295" customFormat="1" ht="15.75" customHeight="1"/>
    <row r="789" s="295" customFormat="1" ht="15.75" customHeight="1"/>
    <row r="790" s="295" customFormat="1" ht="15.75" customHeight="1"/>
    <row r="791" s="295" customFormat="1" ht="15.75" customHeight="1"/>
    <row r="792" s="295" customFormat="1" ht="15.75" customHeight="1"/>
    <row r="793" s="295" customFormat="1" ht="15.75" customHeight="1"/>
    <row r="794" s="295" customFormat="1" ht="15.75" customHeight="1"/>
    <row r="795" s="295" customFormat="1" ht="15.75" customHeight="1"/>
    <row r="796" s="295" customFormat="1" ht="15.75" customHeight="1"/>
    <row r="797" s="295" customFormat="1" ht="15.75" customHeight="1"/>
    <row r="798" s="295" customFormat="1" ht="15.75" customHeight="1"/>
    <row r="799" s="295" customFormat="1" ht="15.75" customHeight="1"/>
    <row r="800" s="295" customFormat="1" ht="15.75" customHeight="1"/>
    <row r="801" s="295" customFormat="1" ht="15.75" customHeight="1"/>
    <row r="802" s="295" customFormat="1" ht="15.75" customHeight="1"/>
    <row r="803" s="295" customFormat="1" ht="15.75" customHeight="1"/>
    <row r="804" s="295" customFormat="1" ht="15.75" customHeight="1"/>
    <row r="805" s="295" customFormat="1" ht="15.75" customHeight="1"/>
    <row r="806" s="295" customFormat="1" ht="15.75" customHeight="1"/>
    <row r="807" s="295" customFormat="1" ht="15.75" customHeight="1"/>
    <row r="808" s="295" customFormat="1" ht="15.75" customHeight="1"/>
    <row r="809" s="295" customFormat="1" ht="15.75" customHeight="1"/>
    <row r="810" s="295" customFormat="1" ht="15.75" customHeight="1"/>
    <row r="811" s="295" customFormat="1" ht="15.75" customHeight="1"/>
    <row r="812" s="295" customFormat="1" ht="15.75" customHeight="1"/>
    <row r="813" s="295" customFormat="1" ht="15.75" customHeight="1"/>
    <row r="814" s="295" customFormat="1" ht="15.75" customHeight="1"/>
    <row r="815" s="295" customFormat="1" ht="15.75" customHeight="1"/>
    <row r="816" s="295" customFormat="1" ht="15.75" customHeight="1"/>
    <row r="817" s="295" customFormat="1" ht="15.75" customHeight="1"/>
    <row r="818" s="295" customFormat="1" ht="15.75" customHeight="1"/>
    <row r="819" s="295" customFormat="1" ht="15.75" customHeight="1"/>
    <row r="820" s="295" customFormat="1" ht="15.75" customHeight="1"/>
    <row r="821" s="295" customFormat="1" ht="15.75" customHeight="1"/>
    <row r="822" s="295" customFormat="1" ht="15.75" customHeight="1"/>
    <row r="823" s="295" customFormat="1" ht="15.75" customHeight="1"/>
    <row r="824" s="295" customFormat="1" ht="15.75" customHeight="1"/>
    <row r="825" s="295" customFormat="1" ht="15.75" customHeight="1"/>
    <row r="826" s="295" customFormat="1" ht="15.75" customHeight="1"/>
    <row r="827" s="295" customFormat="1" ht="15.75" customHeight="1"/>
    <row r="828" s="295" customFormat="1" ht="15.75" customHeight="1"/>
    <row r="829" s="295" customFormat="1" ht="15.75" customHeight="1"/>
    <row r="830" s="295" customFormat="1" ht="15.75" customHeight="1"/>
    <row r="831" s="295" customFormat="1" ht="15.75" customHeight="1"/>
    <row r="832" s="295" customFormat="1" ht="15.75" customHeight="1"/>
    <row r="833" s="295" customFormat="1" ht="15.75" customHeight="1"/>
    <row r="834" s="295" customFormat="1" ht="15.75" customHeight="1"/>
    <row r="835" s="295" customFormat="1" ht="15.75" customHeight="1"/>
    <row r="836" s="295" customFormat="1" ht="15.75" customHeight="1"/>
    <row r="837" s="295" customFormat="1" ht="15.75" customHeight="1"/>
    <row r="838" s="295" customFormat="1" ht="15.75" customHeight="1"/>
    <row r="839" s="295" customFormat="1" ht="15.75" customHeight="1"/>
    <row r="840" s="295" customFormat="1" ht="15.75" customHeight="1"/>
    <row r="841" s="295" customFormat="1" ht="15.75" customHeight="1"/>
    <row r="842" s="295" customFormat="1" ht="15.75" customHeight="1"/>
    <row r="843" s="295" customFormat="1" ht="15.75" customHeight="1"/>
    <row r="844" s="295" customFormat="1" ht="15.75" customHeight="1"/>
    <row r="845" s="295" customFormat="1" ht="15.75" customHeight="1"/>
    <row r="846" s="295" customFormat="1" ht="15.75" customHeight="1"/>
    <row r="847" s="295" customFormat="1" ht="15.75" customHeight="1"/>
    <row r="848" s="295" customFormat="1" ht="15.75" customHeight="1"/>
    <row r="849" s="295" customFormat="1" ht="15.75" customHeight="1"/>
    <row r="850" s="295" customFormat="1" ht="15.75" customHeight="1"/>
    <row r="851" s="295" customFormat="1" ht="15.75" customHeight="1"/>
    <row r="852" s="295" customFormat="1" ht="15.75" customHeight="1"/>
    <row r="853" s="295" customFormat="1" ht="15.75" customHeight="1"/>
    <row r="854" s="295" customFormat="1" ht="15.75" customHeight="1"/>
    <row r="855" s="295" customFormat="1" ht="15.75" customHeight="1"/>
    <row r="856" s="295" customFormat="1" ht="15.75" customHeight="1"/>
    <row r="857" s="295" customFormat="1" ht="15.75" customHeight="1"/>
    <row r="858" s="295" customFormat="1" ht="15.75" customHeight="1"/>
    <row r="859" s="295" customFormat="1" ht="15.75" customHeight="1"/>
    <row r="860" s="295" customFormat="1" ht="15.75" customHeight="1"/>
    <row r="861" s="295" customFormat="1" ht="15.75" customHeight="1"/>
    <row r="862" s="295" customFormat="1" ht="15.75" customHeight="1"/>
    <row r="863" s="295" customFormat="1" ht="15.75" customHeight="1"/>
    <row r="864" s="295" customFormat="1" ht="15.75" customHeight="1"/>
    <row r="865" s="295" customFormat="1" ht="15.75" customHeight="1"/>
    <row r="866" s="295" customFormat="1" ht="15.75" customHeight="1"/>
    <row r="867" s="295" customFormat="1" ht="15.75" customHeight="1"/>
    <row r="868" s="295" customFormat="1" ht="15.75" customHeight="1"/>
    <row r="869" s="295" customFormat="1" ht="15.75" customHeight="1"/>
    <row r="870" s="295" customFormat="1" ht="15.75" customHeight="1"/>
    <row r="871" s="295" customFormat="1" ht="15.75" customHeight="1"/>
    <row r="872" s="295" customFormat="1" ht="15.75" customHeight="1"/>
    <row r="873" s="295" customFormat="1" ht="15.75" customHeight="1"/>
    <row r="874" s="295" customFormat="1" ht="15.75" customHeight="1"/>
    <row r="875" s="295" customFormat="1" ht="15.75" customHeight="1"/>
    <row r="876" s="295" customFormat="1" ht="15.75" customHeight="1"/>
    <row r="877" s="295" customFormat="1" ht="15.75" customHeight="1"/>
    <row r="878" s="295" customFormat="1" ht="15.75" customHeight="1"/>
    <row r="879" s="295" customFormat="1" ht="15.75" customHeight="1"/>
    <row r="880" s="295" customFormat="1" ht="15.75" customHeight="1"/>
    <row r="881" s="295" customFormat="1" ht="15.75" customHeight="1"/>
    <row r="882" s="295" customFormat="1" ht="15.75" customHeight="1"/>
    <row r="883" s="295" customFormat="1" ht="15.75" customHeight="1"/>
    <row r="884" s="295" customFormat="1" ht="15.75" customHeight="1"/>
    <row r="885" s="295" customFormat="1" ht="15.75" customHeight="1"/>
    <row r="886" s="295" customFormat="1" ht="15.75" customHeight="1"/>
    <row r="887" s="295" customFormat="1" ht="15.75" customHeight="1"/>
    <row r="888" s="295" customFormat="1" ht="15.75" customHeight="1"/>
    <row r="889" s="295" customFormat="1" ht="15.75" customHeight="1"/>
    <row r="890" s="295" customFormat="1" ht="15.75" customHeight="1"/>
    <row r="891" s="295" customFormat="1" ht="15.75" customHeight="1"/>
    <row r="892" s="295" customFormat="1" ht="15.75" customHeight="1"/>
    <row r="893" s="295" customFormat="1" ht="15.75" customHeight="1"/>
    <row r="894" s="295" customFormat="1" ht="15.75" customHeight="1"/>
    <row r="895" s="295" customFormat="1" ht="15.75" customHeight="1"/>
    <row r="896" s="295" customFormat="1" ht="15.75" customHeight="1"/>
    <row r="897" s="295" customFormat="1" ht="15.75" customHeight="1"/>
    <row r="898" s="295" customFormat="1" ht="15.75" customHeight="1"/>
    <row r="899" s="295" customFormat="1" ht="15.75" customHeight="1"/>
    <row r="900" s="295" customFormat="1" ht="15.75" customHeight="1"/>
    <row r="901" s="295" customFormat="1" ht="15.75" customHeight="1"/>
    <row r="902" s="295" customFormat="1" ht="15.75" customHeight="1"/>
    <row r="903" s="295" customFormat="1" ht="15.75" customHeight="1"/>
    <row r="904" s="295" customFormat="1" ht="15.75" customHeight="1"/>
    <row r="905" s="295" customFormat="1" ht="15.75" customHeight="1"/>
    <row r="906" s="295" customFormat="1" ht="15.75" customHeight="1"/>
    <row r="907" s="295" customFormat="1" ht="15.75" customHeight="1"/>
    <row r="908" s="295" customFormat="1" ht="15.75" customHeight="1"/>
    <row r="909" s="295" customFormat="1" ht="15.75" customHeight="1"/>
    <row r="910" s="295" customFormat="1" ht="15.75" customHeight="1"/>
    <row r="911" s="295" customFormat="1" ht="15.75" customHeight="1"/>
    <row r="912" s="295" customFormat="1" ht="15.75" customHeight="1"/>
    <row r="913" s="295" customFormat="1" ht="15.75" customHeight="1"/>
    <row r="914" s="295" customFormat="1" ht="15.75" customHeight="1"/>
    <row r="915" s="295" customFormat="1" ht="15.75" customHeight="1"/>
    <row r="916" s="295" customFormat="1" ht="15.75" customHeight="1"/>
    <row r="917" s="295" customFormat="1" ht="15.75" customHeight="1"/>
    <row r="918" s="295" customFormat="1" ht="15.75" customHeight="1"/>
    <row r="919" s="295" customFormat="1" ht="15.75" customHeight="1"/>
    <row r="920" s="295" customFormat="1" ht="15.75" customHeight="1"/>
    <row r="921" s="295" customFormat="1" ht="15.75" customHeight="1"/>
    <row r="922" s="295" customFormat="1" ht="15.75" customHeight="1"/>
    <row r="923" s="295" customFormat="1" ht="15.75" customHeight="1"/>
    <row r="924" s="295" customFormat="1" ht="15.75" customHeight="1"/>
    <row r="925" s="295" customFormat="1" ht="15.75" customHeight="1"/>
    <row r="926" s="295" customFormat="1" ht="15.75" customHeight="1"/>
    <row r="927" s="295" customFormat="1" ht="15.75" customHeight="1"/>
    <row r="928" s="295" customFormat="1" ht="15.75" customHeight="1"/>
    <row r="929" s="295" customFormat="1" ht="15.75" customHeight="1"/>
    <row r="930" s="295" customFormat="1" ht="15.75" customHeight="1"/>
    <row r="931" s="295" customFormat="1" ht="15.75" customHeight="1"/>
    <row r="932" s="295" customFormat="1" ht="15.75" customHeight="1"/>
    <row r="933" s="295" customFormat="1" ht="15.75" customHeight="1"/>
    <row r="934" s="295" customFormat="1" ht="15.75" customHeight="1"/>
    <row r="935" s="295" customFormat="1" ht="15.75" customHeight="1"/>
    <row r="936" s="295" customFormat="1" ht="15.75" customHeight="1"/>
    <row r="937" s="295" customFormat="1" ht="15.75" customHeight="1"/>
    <row r="938" s="295" customFormat="1" ht="15.75" customHeight="1"/>
    <row r="939" s="295" customFormat="1" ht="15.75" customHeight="1"/>
    <row r="940" s="295" customFormat="1" ht="15.75" customHeight="1"/>
    <row r="941" s="295" customFormat="1" ht="15.75" customHeight="1"/>
    <row r="942" s="295" customFormat="1" ht="15.75" customHeight="1"/>
    <row r="943" s="295" customFormat="1" ht="15.75" customHeight="1"/>
    <row r="944" s="295" customFormat="1" ht="15.75" customHeight="1"/>
    <row r="945" s="295" customFormat="1" ht="15.75" customHeight="1"/>
    <row r="946" s="295" customFormat="1" ht="15.75" customHeight="1"/>
    <row r="947" s="295" customFormat="1" ht="15.75" customHeight="1"/>
    <row r="948" s="295" customFormat="1" ht="15.75" customHeight="1"/>
    <row r="949" s="295" customFormat="1" ht="15.75" customHeight="1"/>
    <row r="950" s="295" customFormat="1" ht="15.75" customHeight="1"/>
    <row r="951" s="295" customFormat="1" ht="15.75" customHeight="1"/>
    <row r="952" s="295" customFormat="1" ht="15.75" customHeight="1"/>
    <row r="953" s="295" customFormat="1" ht="15.75" customHeight="1"/>
    <row r="954" s="295" customFormat="1" ht="15.75" customHeight="1"/>
    <row r="955" s="295" customFormat="1" ht="15.75" customHeight="1"/>
    <row r="956" s="295" customFormat="1" ht="15.75" customHeight="1"/>
    <row r="957" s="295" customFormat="1" ht="15.75" customHeight="1"/>
    <row r="958" s="295" customFormat="1" ht="15.75" customHeight="1"/>
    <row r="959" s="295" customFormat="1" ht="15.75" customHeight="1"/>
    <row r="960" s="295" customFormat="1" ht="15.75" customHeight="1"/>
    <row r="961" s="295" customFormat="1" ht="15.75" customHeight="1"/>
    <row r="962" s="295" customFormat="1" ht="15.75" customHeight="1"/>
    <row r="963" s="295" customFormat="1" ht="15.75" customHeight="1"/>
    <row r="964" s="295" customFormat="1" ht="15.75" customHeight="1"/>
    <row r="965" s="295" customFormat="1" ht="15.75" customHeight="1"/>
    <row r="966" s="295" customFormat="1" ht="15.75" customHeight="1"/>
    <row r="967" s="295" customFormat="1" ht="15.75" customHeight="1"/>
    <row r="968" s="295" customFormat="1" ht="15.75" customHeight="1"/>
    <row r="969" s="295" customFormat="1" ht="15.75" customHeight="1"/>
    <row r="970" s="295" customFormat="1" ht="15.75" customHeight="1"/>
    <row r="971" s="295" customFormat="1" ht="15.75" customHeight="1"/>
    <row r="972" s="295" customFormat="1" ht="15.75" customHeight="1"/>
    <row r="973" s="295" customFormat="1" ht="15.75" customHeight="1"/>
    <row r="974" s="295" customFormat="1" ht="15.75" customHeight="1"/>
    <row r="975" s="295" customFormat="1" ht="15.75" customHeight="1"/>
    <row r="976" s="295" customFormat="1" ht="15.75" customHeight="1"/>
    <row r="977" s="295" customFormat="1" ht="15.75" customHeight="1"/>
    <row r="978" s="295" customFormat="1" ht="15.75" customHeight="1"/>
    <row r="979" s="295" customFormat="1" ht="15.75" customHeight="1"/>
    <row r="980" s="295" customFormat="1" ht="15.75" customHeight="1"/>
    <row r="981" s="295" customFormat="1" ht="15.75" customHeight="1"/>
    <row r="982" s="295" customFormat="1" ht="15.75" customHeight="1"/>
    <row r="983" s="295" customFormat="1" ht="15.75" customHeight="1"/>
    <row r="984" s="295" customFormat="1" ht="15.75" customHeight="1"/>
    <row r="985" s="295" customFormat="1" ht="15.75" customHeight="1"/>
    <row r="986" s="295" customFormat="1" ht="15.75" customHeight="1"/>
    <row r="987" s="295" customFormat="1" ht="15.75" customHeight="1"/>
    <row r="988" s="295" customFormat="1" ht="15.75" customHeight="1"/>
    <row r="989" s="295" customFormat="1" ht="15.75" customHeight="1"/>
    <row r="990" s="295" customFormat="1" ht="15.75" customHeight="1"/>
    <row r="991" s="295" customFormat="1" ht="15.75" customHeight="1"/>
    <row r="992" s="295" customFormat="1" ht="15.75" customHeight="1"/>
    <row r="993" s="295" customFormat="1" ht="15.75" customHeight="1"/>
    <row r="994" s="295" customFormat="1" ht="15.75" customHeight="1"/>
    <row r="995" s="295" customFormat="1" ht="15.75" customHeight="1"/>
    <row r="996" s="295" customFormat="1" ht="15.75" customHeight="1"/>
    <row r="997" s="295" customFormat="1" ht="15.75" customHeight="1"/>
    <row r="998" s="295" customFormat="1" ht="15.75" customHeight="1"/>
    <row r="999" s="295" customFormat="1" ht="15.75" customHeight="1"/>
    <row r="1000" s="295" customFormat="1" ht="15.75" customHeight="1"/>
  </sheetData>
  <mergeCells count="16">
    <mergeCell ref="A1:G1"/>
    <mergeCell ref="A2:G2"/>
    <mergeCell ref="A4:G4"/>
    <mergeCell ref="K4:M4"/>
    <mergeCell ref="N4:P4"/>
    <mergeCell ref="Q4:S4"/>
    <mergeCell ref="T4:T5"/>
    <mergeCell ref="A23:E23"/>
    <mergeCell ref="A24:F24"/>
    <mergeCell ref="A10:E10"/>
    <mergeCell ref="A11:F11"/>
    <mergeCell ref="A13:G13"/>
    <mergeCell ref="K13:M13"/>
    <mergeCell ref="N13:P13"/>
    <mergeCell ref="Q13:S13"/>
    <mergeCell ref="T13:T14"/>
  </mergeCells>
  <printOptions horizontalCentered="1"/>
  <pageMargins left="0.51180555555555496" right="0.51180555555555496" top="0.78749999999999998" bottom="0.78749999999999998" header="0" footer="0"/>
  <pageSetup paperSize="9" scale="76" pageOrder="overThenDown"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Z1000"/>
  <sheetViews>
    <sheetView showGridLines="0" workbookViewId="0">
      <selection sqref="A1:F1"/>
    </sheetView>
  </sheetViews>
  <sheetFormatPr defaultColWidth="14.42578125" defaultRowHeight="15" customHeight="1"/>
  <cols>
    <col min="1" max="1" width="19.7109375" customWidth="1"/>
    <col min="2" max="4" width="20.85546875" customWidth="1"/>
    <col min="5" max="5" width="14.28515625" customWidth="1"/>
    <col min="6" max="6" width="18.28515625" customWidth="1"/>
    <col min="7" max="26" width="8.7109375" customWidth="1"/>
  </cols>
  <sheetData>
    <row r="1" spans="1:26" ht="12.75" customHeight="1">
      <c r="A1" s="1275" t="s">
        <v>520</v>
      </c>
      <c r="B1" s="1175"/>
      <c r="C1" s="1175"/>
      <c r="D1" s="1175"/>
      <c r="E1" s="1175"/>
      <c r="F1" s="1171"/>
      <c r="G1" s="1"/>
      <c r="H1" s="1"/>
      <c r="I1" s="1"/>
      <c r="J1" s="1"/>
      <c r="K1" s="1"/>
      <c r="L1" s="1"/>
      <c r="M1" s="1"/>
      <c r="N1" s="1"/>
      <c r="O1" s="1"/>
      <c r="P1" s="1"/>
      <c r="Q1" s="1"/>
      <c r="R1" s="1"/>
      <c r="S1" s="1"/>
      <c r="T1" s="1"/>
      <c r="U1" s="1"/>
      <c r="V1" s="1"/>
      <c r="W1" s="1"/>
      <c r="X1" s="1"/>
      <c r="Y1" s="1"/>
      <c r="Z1" s="1"/>
    </row>
    <row r="2" spans="1:26" ht="32.25" customHeight="1">
      <c r="A2" s="88" t="s">
        <v>521</v>
      </c>
      <c r="B2" s="88" t="s">
        <v>522</v>
      </c>
      <c r="C2" s="88" t="s">
        <v>523</v>
      </c>
      <c r="D2" s="88" t="s">
        <v>524</v>
      </c>
      <c r="E2" s="88" t="s">
        <v>525</v>
      </c>
      <c r="F2" s="89" t="s">
        <v>526</v>
      </c>
      <c r="G2" s="1"/>
      <c r="H2" s="1"/>
      <c r="I2" s="1"/>
      <c r="J2" s="1"/>
      <c r="K2" s="1"/>
      <c r="L2" s="1"/>
      <c r="M2" s="1"/>
      <c r="N2" s="1"/>
      <c r="O2" s="1"/>
      <c r="P2" s="1"/>
      <c r="Q2" s="1"/>
      <c r="R2" s="1"/>
      <c r="S2" s="1"/>
      <c r="T2" s="1"/>
      <c r="U2" s="1"/>
      <c r="V2" s="1"/>
      <c r="W2" s="1"/>
      <c r="X2" s="1"/>
      <c r="Y2" s="1"/>
      <c r="Z2" s="1"/>
    </row>
    <row r="3" spans="1:26" ht="12" customHeight="1">
      <c r="A3" s="90"/>
      <c r="B3" s="90" t="s">
        <v>527</v>
      </c>
      <c r="C3" s="90" t="s">
        <v>528</v>
      </c>
      <c r="D3" s="90" t="s">
        <v>529</v>
      </c>
      <c r="E3" s="91" t="s">
        <v>530</v>
      </c>
      <c r="F3" s="92" t="s">
        <v>531</v>
      </c>
      <c r="G3" s="1"/>
      <c r="H3" s="1"/>
      <c r="I3" s="1"/>
      <c r="J3" s="1"/>
      <c r="K3" s="1"/>
      <c r="L3" s="1"/>
      <c r="M3" s="1"/>
      <c r="N3" s="1"/>
      <c r="O3" s="1"/>
      <c r="P3" s="1"/>
      <c r="Q3" s="1"/>
      <c r="R3" s="1"/>
      <c r="S3" s="1"/>
      <c r="T3" s="1"/>
      <c r="U3" s="1"/>
      <c r="V3" s="1"/>
      <c r="W3" s="1"/>
      <c r="X3" s="1"/>
      <c r="Y3" s="1"/>
      <c r="Z3" s="1"/>
    </row>
    <row r="4" spans="1:26" ht="15" customHeight="1">
      <c r="A4" s="87" t="s">
        <v>532</v>
      </c>
      <c r="B4" s="87">
        <v>31</v>
      </c>
      <c r="C4" s="87">
        <v>25</v>
      </c>
      <c r="D4" s="87">
        <v>6</v>
      </c>
      <c r="E4" s="87">
        <f t="shared" ref="E4:E15" si="0">TRUNC((C4*1)+(D4*0.5),1)</f>
        <v>28</v>
      </c>
      <c r="F4" s="87">
        <f t="shared" ref="F4:F15" si="1">TRUNC(E4/B4,1)</f>
        <v>0.9</v>
      </c>
      <c r="G4" s="1"/>
      <c r="H4" s="1"/>
      <c r="I4" s="1"/>
      <c r="J4" s="1"/>
      <c r="K4" s="1"/>
      <c r="L4" s="1"/>
      <c r="M4" s="1"/>
      <c r="N4" s="1"/>
      <c r="O4" s="1"/>
      <c r="P4" s="1"/>
      <c r="Q4" s="1"/>
      <c r="R4" s="1"/>
      <c r="S4" s="1"/>
      <c r="T4" s="1"/>
      <c r="U4" s="1"/>
      <c r="V4" s="1"/>
      <c r="W4" s="1"/>
      <c r="X4" s="1"/>
      <c r="Y4" s="1"/>
      <c r="Z4" s="1"/>
    </row>
    <row r="5" spans="1:26" ht="15" customHeight="1">
      <c r="A5" s="87" t="s">
        <v>533</v>
      </c>
      <c r="B5" s="87">
        <v>28</v>
      </c>
      <c r="C5" s="87">
        <v>28</v>
      </c>
      <c r="D5" s="87">
        <v>0</v>
      </c>
      <c r="E5" s="87">
        <f t="shared" si="0"/>
        <v>28</v>
      </c>
      <c r="F5" s="87">
        <f t="shared" si="1"/>
        <v>1</v>
      </c>
      <c r="G5" s="1"/>
      <c r="H5" s="1"/>
      <c r="I5" s="1"/>
      <c r="J5" s="1"/>
      <c r="K5" s="1"/>
      <c r="L5" s="1"/>
      <c r="M5" s="1"/>
      <c r="N5" s="1"/>
      <c r="O5" s="1"/>
      <c r="P5" s="1"/>
      <c r="Q5" s="1"/>
      <c r="R5" s="1"/>
      <c r="S5" s="1"/>
      <c r="T5" s="1"/>
      <c r="U5" s="1"/>
      <c r="V5" s="1"/>
      <c r="W5" s="1"/>
      <c r="X5" s="1"/>
      <c r="Y5" s="1"/>
      <c r="Z5" s="1"/>
    </row>
    <row r="6" spans="1:26" ht="15" customHeight="1">
      <c r="A6" s="87" t="s">
        <v>534</v>
      </c>
      <c r="B6" s="87">
        <v>31</v>
      </c>
      <c r="C6" s="87">
        <v>31</v>
      </c>
      <c r="D6" s="87">
        <v>0</v>
      </c>
      <c r="E6" s="87">
        <f t="shared" si="0"/>
        <v>31</v>
      </c>
      <c r="F6" s="87">
        <f t="shared" si="1"/>
        <v>1</v>
      </c>
      <c r="G6" s="1"/>
      <c r="H6" s="1"/>
      <c r="I6" s="1"/>
      <c r="J6" s="1"/>
      <c r="K6" s="1"/>
      <c r="L6" s="1"/>
      <c r="M6" s="1"/>
      <c r="N6" s="1"/>
      <c r="O6" s="1"/>
      <c r="P6" s="1"/>
      <c r="Q6" s="1"/>
      <c r="R6" s="1"/>
      <c r="S6" s="1"/>
      <c r="T6" s="1"/>
      <c r="U6" s="1"/>
      <c r="V6" s="1"/>
      <c r="W6" s="1"/>
      <c r="X6" s="1"/>
      <c r="Y6" s="1"/>
      <c r="Z6" s="1"/>
    </row>
    <row r="7" spans="1:26" ht="15" customHeight="1">
      <c r="A7" s="87" t="s">
        <v>535</v>
      </c>
      <c r="B7" s="87">
        <v>30</v>
      </c>
      <c r="C7" s="87">
        <v>30</v>
      </c>
      <c r="D7" s="87">
        <v>0</v>
      </c>
      <c r="E7" s="87">
        <f t="shared" si="0"/>
        <v>30</v>
      </c>
      <c r="F7" s="87">
        <f t="shared" si="1"/>
        <v>1</v>
      </c>
      <c r="G7" s="1"/>
      <c r="H7" s="1"/>
      <c r="I7" s="1"/>
      <c r="J7" s="1"/>
      <c r="K7" s="1"/>
      <c r="L7" s="1"/>
      <c r="M7" s="1"/>
      <c r="N7" s="1"/>
      <c r="O7" s="1"/>
      <c r="P7" s="1"/>
      <c r="Q7" s="1"/>
      <c r="R7" s="1"/>
      <c r="S7" s="1"/>
      <c r="T7" s="1"/>
      <c r="U7" s="1"/>
      <c r="V7" s="1"/>
      <c r="W7" s="1"/>
      <c r="X7" s="1"/>
      <c r="Y7" s="1"/>
      <c r="Z7" s="1"/>
    </row>
    <row r="8" spans="1:26" ht="15" customHeight="1">
      <c r="A8" s="87" t="s">
        <v>536</v>
      </c>
      <c r="B8" s="87">
        <v>31</v>
      </c>
      <c r="C8" s="87">
        <v>31</v>
      </c>
      <c r="D8" s="87">
        <v>0</v>
      </c>
      <c r="E8" s="87">
        <f t="shared" si="0"/>
        <v>31</v>
      </c>
      <c r="F8" s="87">
        <f t="shared" si="1"/>
        <v>1</v>
      </c>
      <c r="G8" s="1"/>
      <c r="H8" s="1"/>
      <c r="I8" s="1"/>
      <c r="J8" s="1"/>
      <c r="K8" s="1"/>
      <c r="L8" s="1"/>
      <c r="M8" s="1"/>
      <c r="N8" s="1"/>
      <c r="O8" s="1"/>
      <c r="P8" s="1"/>
      <c r="Q8" s="1"/>
      <c r="R8" s="1"/>
      <c r="S8" s="1"/>
      <c r="T8" s="1"/>
      <c r="U8" s="1"/>
      <c r="V8" s="1"/>
      <c r="W8" s="1"/>
      <c r="X8" s="1"/>
      <c r="Y8" s="1"/>
      <c r="Z8" s="1"/>
    </row>
    <row r="9" spans="1:26" ht="15" customHeight="1">
      <c r="A9" s="87" t="s">
        <v>537</v>
      </c>
      <c r="B9" s="87">
        <v>30</v>
      </c>
      <c r="C9" s="87">
        <v>30</v>
      </c>
      <c r="D9" s="87">
        <v>0</v>
      </c>
      <c r="E9" s="87">
        <f t="shared" si="0"/>
        <v>30</v>
      </c>
      <c r="F9" s="87">
        <f t="shared" si="1"/>
        <v>1</v>
      </c>
      <c r="G9" s="1"/>
      <c r="H9" s="1"/>
      <c r="I9" s="1"/>
      <c r="J9" s="1"/>
      <c r="K9" s="1"/>
      <c r="L9" s="1"/>
      <c r="M9" s="1"/>
      <c r="N9" s="1"/>
      <c r="O9" s="1"/>
      <c r="P9" s="1"/>
      <c r="Q9" s="1"/>
      <c r="R9" s="1"/>
      <c r="S9" s="1"/>
      <c r="T9" s="1"/>
      <c r="U9" s="1"/>
      <c r="V9" s="1"/>
      <c r="W9" s="1"/>
      <c r="X9" s="1"/>
      <c r="Y9" s="1"/>
      <c r="Z9" s="1"/>
    </row>
    <row r="10" spans="1:26" ht="15" customHeight="1">
      <c r="A10" s="87" t="s">
        <v>538</v>
      </c>
      <c r="B10" s="87">
        <v>31</v>
      </c>
      <c r="C10" s="87">
        <v>31</v>
      </c>
      <c r="D10" s="87">
        <v>0</v>
      </c>
      <c r="E10" s="87">
        <f t="shared" si="0"/>
        <v>31</v>
      </c>
      <c r="F10" s="87">
        <f t="shared" si="1"/>
        <v>1</v>
      </c>
      <c r="G10" s="1"/>
      <c r="H10" s="1"/>
      <c r="I10" s="1"/>
      <c r="J10" s="1"/>
      <c r="K10" s="1"/>
      <c r="L10" s="1"/>
      <c r="M10" s="1"/>
      <c r="N10" s="1"/>
      <c r="O10" s="1"/>
      <c r="P10" s="1"/>
      <c r="Q10" s="1"/>
      <c r="R10" s="1"/>
      <c r="S10" s="1"/>
      <c r="T10" s="1"/>
      <c r="U10" s="1"/>
      <c r="V10" s="1"/>
      <c r="W10" s="1"/>
      <c r="X10" s="1"/>
      <c r="Y10" s="1"/>
      <c r="Z10" s="1"/>
    </row>
    <row r="11" spans="1:26" ht="15" customHeight="1">
      <c r="A11" s="87" t="s">
        <v>539</v>
      </c>
      <c r="B11" s="87">
        <v>31</v>
      </c>
      <c r="C11" s="87">
        <v>31</v>
      </c>
      <c r="D11" s="87">
        <v>0</v>
      </c>
      <c r="E11" s="87">
        <f t="shared" si="0"/>
        <v>31</v>
      </c>
      <c r="F11" s="87">
        <f t="shared" si="1"/>
        <v>1</v>
      </c>
      <c r="G11" s="1"/>
      <c r="H11" s="1"/>
      <c r="I11" s="1"/>
      <c r="J11" s="1"/>
      <c r="K11" s="1"/>
      <c r="L11" s="1"/>
      <c r="M11" s="1"/>
      <c r="N11" s="1"/>
      <c r="O11" s="1"/>
      <c r="P11" s="1"/>
      <c r="Q11" s="1"/>
      <c r="R11" s="1"/>
      <c r="S11" s="1"/>
      <c r="T11" s="1"/>
      <c r="U11" s="1"/>
      <c r="V11" s="1"/>
      <c r="W11" s="1"/>
      <c r="X11" s="1"/>
      <c r="Y11" s="1"/>
      <c r="Z11" s="1"/>
    </row>
    <row r="12" spans="1:26" ht="15" customHeight="1">
      <c r="A12" s="87" t="s">
        <v>540</v>
      </c>
      <c r="B12" s="87">
        <v>30</v>
      </c>
      <c r="C12" s="87">
        <v>30</v>
      </c>
      <c r="D12" s="87">
        <v>0</v>
      </c>
      <c r="E12" s="87">
        <f t="shared" si="0"/>
        <v>30</v>
      </c>
      <c r="F12" s="87">
        <f t="shared" si="1"/>
        <v>1</v>
      </c>
      <c r="G12" s="1"/>
      <c r="H12" s="1"/>
      <c r="I12" s="1"/>
      <c r="J12" s="1"/>
      <c r="K12" s="1"/>
      <c r="L12" s="1"/>
      <c r="M12" s="1"/>
      <c r="N12" s="1"/>
      <c r="O12" s="1"/>
      <c r="P12" s="1"/>
      <c r="Q12" s="1"/>
      <c r="R12" s="1"/>
      <c r="S12" s="1"/>
      <c r="T12" s="1"/>
      <c r="U12" s="1"/>
      <c r="V12" s="1"/>
      <c r="W12" s="1"/>
      <c r="X12" s="1"/>
      <c r="Y12" s="1"/>
      <c r="Z12" s="1"/>
    </row>
    <row r="13" spans="1:26" ht="15" customHeight="1">
      <c r="A13" s="87" t="s">
        <v>541</v>
      </c>
      <c r="B13" s="87">
        <v>31</v>
      </c>
      <c r="C13" s="87">
        <v>31</v>
      </c>
      <c r="D13" s="87">
        <v>0</v>
      </c>
      <c r="E13" s="87">
        <f t="shared" si="0"/>
        <v>31</v>
      </c>
      <c r="F13" s="87">
        <f t="shared" si="1"/>
        <v>1</v>
      </c>
      <c r="G13" s="1"/>
      <c r="H13" s="1"/>
      <c r="I13" s="1"/>
      <c r="J13" s="1"/>
      <c r="K13" s="1"/>
      <c r="L13" s="1"/>
      <c r="M13" s="1"/>
      <c r="N13" s="1"/>
      <c r="O13" s="1"/>
      <c r="P13" s="1"/>
      <c r="Q13" s="1"/>
      <c r="R13" s="1"/>
      <c r="S13" s="1"/>
      <c r="T13" s="1"/>
      <c r="U13" s="1"/>
      <c r="V13" s="1"/>
      <c r="W13" s="1"/>
      <c r="X13" s="1"/>
      <c r="Y13" s="1"/>
      <c r="Z13" s="1"/>
    </row>
    <row r="14" spans="1:26" ht="15" customHeight="1">
      <c r="A14" s="87" t="s">
        <v>542</v>
      </c>
      <c r="B14" s="87">
        <v>30</v>
      </c>
      <c r="C14" s="87">
        <v>30</v>
      </c>
      <c r="D14" s="87">
        <v>0</v>
      </c>
      <c r="E14" s="87">
        <f t="shared" si="0"/>
        <v>30</v>
      </c>
      <c r="F14" s="87">
        <f t="shared" si="1"/>
        <v>1</v>
      </c>
      <c r="G14" s="1"/>
      <c r="H14" s="1"/>
      <c r="I14" s="1"/>
      <c r="J14" s="1"/>
      <c r="K14" s="1"/>
      <c r="L14" s="1"/>
      <c r="M14" s="1"/>
      <c r="N14" s="1"/>
      <c r="O14" s="1"/>
      <c r="P14" s="1"/>
      <c r="Q14" s="1"/>
      <c r="R14" s="1"/>
      <c r="S14" s="1"/>
      <c r="T14" s="1"/>
      <c r="U14" s="1"/>
      <c r="V14" s="1"/>
      <c r="W14" s="1"/>
      <c r="X14" s="1"/>
      <c r="Y14" s="1"/>
      <c r="Z14" s="1"/>
    </row>
    <row r="15" spans="1:26" ht="15" customHeight="1">
      <c r="A15" s="87" t="s">
        <v>543</v>
      </c>
      <c r="B15" s="87">
        <v>31</v>
      </c>
      <c r="C15" s="87">
        <v>19</v>
      </c>
      <c r="D15" s="87">
        <v>12</v>
      </c>
      <c r="E15" s="87">
        <f t="shared" si="0"/>
        <v>25</v>
      </c>
      <c r="F15" s="87">
        <f t="shared" si="1"/>
        <v>0.8</v>
      </c>
      <c r="G15" s="1"/>
      <c r="H15" s="1"/>
      <c r="I15" s="1"/>
      <c r="J15" s="1"/>
      <c r="K15" s="1"/>
      <c r="L15" s="1"/>
      <c r="M15" s="1"/>
      <c r="N15" s="1"/>
      <c r="O15" s="1"/>
      <c r="P15" s="1"/>
      <c r="Q15" s="1"/>
      <c r="R15" s="1"/>
      <c r="S15" s="1"/>
      <c r="T15" s="1"/>
      <c r="U15" s="1"/>
      <c r="V15" s="1"/>
      <c r="W15" s="1"/>
      <c r="X15" s="1"/>
      <c r="Y15" s="1"/>
      <c r="Z15" s="1"/>
    </row>
    <row r="16" spans="1:26" ht="15" customHeight="1">
      <c r="A16" s="87"/>
      <c r="B16" s="87"/>
      <c r="C16" s="1276" t="s">
        <v>544</v>
      </c>
      <c r="D16" s="1175"/>
      <c r="E16" s="1171"/>
      <c r="F16" s="93">
        <f>SUM(F4:F15)</f>
        <v>11.700000000000001</v>
      </c>
      <c r="G16" s="1"/>
      <c r="H16" s="1"/>
      <c r="I16" s="1"/>
      <c r="J16" s="1"/>
      <c r="K16" s="1"/>
      <c r="L16" s="1"/>
      <c r="M16" s="1"/>
      <c r="N16" s="1"/>
      <c r="O16" s="1"/>
      <c r="P16" s="1"/>
      <c r="Q16" s="1"/>
      <c r="R16" s="1"/>
      <c r="S16" s="1"/>
      <c r="T16" s="1"/>
      <c r="U16" s="1"/>
      <c r="V16" s="1"/>
      <c r="W16" s="1"/>
      <c r="X16" s="1"/>
      <c r="Y16" s="1"/>
      <c r="Z16" s="1"/>
    </row>
    <row r="17" spans="1:26" ht="15" customHeight="1">
      <c r="A17" s="87"/>
      <c r="B17" s="87"/>
      <c r="C17" s="1277" t="s">
        <v>545</v>
      </c>
      <c r="D17" s="1175"/>
      <c r="E17" s="1171"/>
      <c r="F17" s="94">
        <f>F16*2</f>
        <v>23.400000000000002</v>
      </c>
      <c r="G17" s="1"/>
      <c r="H17" s="1"/>
      <c r="I17" s="1"/>
      <c r="J17" s="1"/>
      <c r="K17" s="1"/>
      <c r="L17" s="1"/>
      <c r="M17" s="1"/>
      <c r="N17" s="1"/>
      <c r="O17" s="1"/>
      <c r="P17" s="1"/>
      <c r="Q17" s="1"/>
      <c r="R17" s="1"/>
      <c r="S17" s="1"/>
      <c r="T17" s="1"/>
      <c r="U17" s="1"/>
      <c r="V17" s="1"/>
      <c r="W17" s="1"/>
      <c r="X17" s="1"/>
      <c r="Y17" s="1"/>
      <c r="Z17" s="1"/>
    </row>
    <row r="18" spans="1:26" ht="8.25" customHeight="1">
      <c r="A18" s="1273"/>
      <c r="B18" s="1175"/>
      <c r="C18" s="1175"/>
      <c r="D18" s="1175"/>
      <c r="E18" s="1175"/>
      <c r="F18" s="1171"/>
      <c r="G18" s="1"/>
      <c r="H18" s="1"/>
      <c r="I18" s="1"/>
      <c r="J18" s="1"/>
      <c r="K18" s="1"/>
      <c r="L18" s="1"/>
      <c r="M18" s="1"/>
      <c r="N18" s="1"/>
      <c r="O18" s="1"/>
      <c r="P18" s="1"/>
      <c r="Q18" s="1"/>
      <c r="R18" s="1"/>
      <c r="S18" s="1"/>
      <c r="T18" s="1"/>
      <c r="U18" s="1"/>
      <c r="V18" s="1"/>
      <c r="W18" s="1"/>
      <c r="X18" s="1"/>
      <c r="Y18" s="1"/>
      <c r="Z18" s="1"/>
    </row>
    <row r="19" spans="1:26" ht="15.75" customHeight="1">
      <c r="A19" s="95" t="s">
        <v>546</v>
      </c>
      <c r="B19" s="1278" t="s">
        <v>547</v>
      </c>
      <c r="C19" s="1175"/>
      <c r="D19" s="1175"/>
      <c r="E19" s="1175"/>
      <c r="F19" s="1171"/>
      <c r="G19" s="1"/>
      <c r="H19" s="1"/>
      <c r="I19" s="1"/>
      <c r="J19" s="1"/>
      <c r="K19" s="1"/>
      <c r="L19" s="1"/>
      <c r="M19" s="1"/>
      <c r="N19" s="1"/>
      <c r="O19" s="1"/>
      <c r="P19" s="1"/>
      <c r="Q19" s="1"/>
      <c r="R19" s="1"/>
      <c r="S19" s="1"/>
      <c r="T19" s="1"/>
      <c r="U19" s="1"/>
      <c r="V19" s="1"/>
      <c r="W19" s="1"/>
      <c r="X19" s="1"/>
      <c r="Y19" s="1"/>
      <c r="Z19" s="1"/>
    </row>
    <row r="20" spans="1:26" ht="5.25" customHeight="1">
      <c r="A20" s="1273"/>
      <c r="B20" s="1175"/>
      <c r="C20" s="1175"/>
      <c r="D20" s="1175"/>
      <c r="E20" s="1175"/>
      <c r="F20" s="1171"/>
      <c r="G20" s="1"/>
      <c r="H20" s="1"/>
      <c r="I20" s="1"/>
      <c r="J20" s="1"/>
      <c r="K20" s="1"/>
      <c r="L20" s="1"/>
      <c r="M20" s="1"/>
      <c r="N20" s="1"/>
      <c r="O20" s="1"/>
      <c r="P20" s="1"/>
      <c r="Q20" s="1"/>
      <c r="R20" s="1"/>
      <c r="S20" s="1"/>
      <c r="T20" s="1"/>
      <c r="U20" s="1"/>
      <c r="V20" s="1"/>
      <c r="W20" s="1"/>
      <c r="X20" s="1"/>
      <c r="Y20" s="1"/>
      <c r="Z20" s="1"/>
    </row>
    <row r="21" spans="1:26" ht="16.5" customHeight="1">
      <c r="A21" s="95"/>
      <c r="B21" s="1278" t="s">
        <v>548</v>
      </c>
      <c r="C21" s="1175"/>
      <c r="D21" s="1175"/>
      <c r="E21" s="1175"/>
      <c r="F21" s="1171"/>
      <c r="G21" s="1"/>
      <c r="H21" s="1"/>
      <c r="I21" s="1"/>
      <c r="J21" s="1"/>
      <c r="K21" s="1"/>
      <c r="L21" s="1"/>
      <c r="M21" s="1"/>
      <c r="N21" s="1"/>
      <c r="O21" s="1"/>
      <c r="P21" s="1"/>
      <c r="Q21" s="1"/>
      <c r="R21" s="1"/>
      <c r="S21" s="1"/>
      <c r="T21" s="1"/>
      <c r="U21" s="1"/>
      <c r="V21" s="1"/>
      <c r="W21" s="1"/>
      <c r="X21" s="1"/>
      <c r="Y21" s="1"/>
      <c r="Z21" s="1"/>
    </row>
    <row r="22" spans="1:26" ht="4.5" customHeight="1">
      <c r="A22" s="1273"/>
      <c r="B22" s="1175"/>
      <c r="C22" s="1175"/>
      <c r="D22" s="1175"/>
      <c r="E22" s="1175"/>
      <c r="F22" s="1171"/>
      <c r="G22" s="1"/>
      <c r="H22" s="1"/>
      <c r="I22" s="1"/>
      <c r="J22" s="1"/>
      <c r="K22" s="1"/>
      <c r="L22" s="1"/>
      <c r="M22" s="1"/>
      <c r="N22" s="1"/>
      <c r="O22" s="1"/>
      <c r="P22" s="1"/>
      <c r="Q22" s="1"/>
      <c r="R22" s="1"/>
      <c r="S22" s="1"/>
      <c r="T22" s="1"/>
      <c r="U22" s="1"/>
      <c r="V22" s="1"/>
      <c r="W22" s="1"/>
      <c r="X22" s="1"/>
      <c r="Y22" s="1"/>
      <c r="Z22" s="1"/>
    </row>
    <row r="23" spans="1:26" ht="54" customHeight="1">
      <c r="A23" s="96"/>
      <c r="B23" s="1274" t="s">
        <v>549</v>
      </c>
      <c r="C23" s="1175"/>
      <c r="D23" s="1175"/>
      <c r="E23" s="1175"/>
      <c r="F23" s="117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22:F22"/>
    <mergeCell ref="B23:F23"/>
    <mergeCell ref="A1:F1"/>
    <mergeCell ref="C16:E16"/>
    <mergeCell ref="C17:E17"/>
    <mergeCell ref="A18:F18"/>
    <mergeCell ref="B19:F19"/>
    <mergeCell ref="A20:F20"/>
    <mergeCell ref="B21:F21"/>
  </mergeCells>
  <printOptions horizontalCentered="1"/>
  <pageMargins left="0.78749999999999998" right="0.78749999999999998" top="0.78749999999999998" bottom="0.78749999999999998" header="0" footer="0"/>
  <pageSetup paperSize="9" scale="56" pageOrder="overThenDown"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Z995"/>
  <sheetViews>
    <sheetView showGridLines="0" workbookViewId="0">
      <selection sqref="A1:F1"/>
    </sheetView>
  </sheetViews>
  <sheetFormatPr defaultColWidth="14.42578125" defaultRowHeight="15" customHeight="1"/>
  <cols>
    <col min="1" max="1" width="10.28515625" style="286" customWidth="1"/>
    <col min="2" max="2" width="63.5703125" style="286" customWidth="1"/>
    <col min="3" max="3" width="18.85546875" style="286" customWidth="1"/>
    <col min="4" max="4" width="19.28515625" style="286" customWidth="1"/>
    <col min="5" max="5" width="21" style="286" customWidth="1"/>
    <col min="6" max="6" width="16.7109375" style="286" customWidth="1"/>
    <col min="7" max="7" width="2" style="286" customWidth="1"/>
    <col min="8" max="11" width="6.7109375" style="286" customWidth="1"/>
    <col min="12" max="26" width="8.7109375" style="286" customWidth="1"/>
    <col min="27" max="16384" width="14.42578125" style="286"/>
  </cols>
  <sheetData>
    <row r="1" spans="1:26" ht="99" customHeight="1">
      <c r="A1" s="1092"/>
      <c r="B1" s="1092"/>
      <c r="C1" s="1092"/>
      <c r="D1" s="1092"/>
      <c r="E1" s="1092"/>
      <c r="F1" s="1092"/>
      <c r="G1" s="271"/>
      <c r="H1" s="271"/>
      <c r="I1" s="271"/>
      <c r="J1" s="271"/>
      <c r="K1" s="271"/>
      <c r="L1" s="285"/>
      <c r="M1" s="285"/>
      <c r="N1" s="285"/>
      <c r="O1" s="285"/>
      <c r="P1" s="285"/>
      <c r="Q1" s="285"/>
      <c r="R1" s="285"/>
      <c r="S1" s="285"/>
      <c r="T1" s="285"/>
      <c r="U1" s="285"/>
      <c r="V1" s="285"/>
      <c r="W1" s="285"/>
      <c r="X1" s="285"/>
      <c r="Y1" s="285"/>
      <c r="Z1" s="285"/>
    </row>
    <row r="2" spans="1:26" ht="12.75" customHeight="1">
      <c r="A2" s="1093" t="s">
        <v>648</v>
      </c>
      <c r="B2" s="1093"/>
      <c r="C2" s="1093"/>
      <c r="D2" s="1093"/>
      <c r="E2" s="1093"/>
      <c r="F2" s="1093"/>
      <c r="G2" s="287"/>
      <c r="H2" s="287"/>
      <c r="I2" s="287"/>
      <c r="J2" s="287"/>
      <c r="K2" s="287"/>
      <c r="L2" s="285"/>
      <c r="M2" s="285"/>
      <c r="N2" s="285"/>
      <c r="O2" s="285"/>
      <c r="P2" s="285"/>
      <c r="Q2" s="285"/>
      <c r="R2" s="285"/>
      <c r="S2" s="285"/>
      <c r="T2" s="285"/>
      <c r="U2" s="285"/>
      <c r="V2" s="285"/>
      <c r="W2" s="285"/>
      <c r="X2" s="285"/>
      <c r="Y2" s="285"/>
      <c r="Z2" s="285"/>
    </row>
    <row r="3" spans="1:26" ht="12.75" customHeight="1">
      <c r="A3" s="1094" t="s">
        <v>670</v>
      </c>
      <c r="B3" s="1094"/>
      <c r="C3" s="1094"/>
      <c r="D3" s="1094"/>
      <c r="E3" s="1094"/>
      <c r="F3" s="1094"/>
      <c r="G3" s="288"/>
      <c r="H3" s="288"/>
      <c r="I3" s="288"/>
      <c r="J3" s="288"/>
      <c r="K3" s="288"/>
      <c r="L3" s="285"/>
      <c r="M3" s="285"/>
      <c r="N3" s="285"/>
      <c r="O3" s="285"/>
      <c r="P3" s="285"/>
      <c r="Q3" s="285"/>
      <c r="R3" s="285"/>
      <c r="S3" s="285"/>
      <c r="T3" s="285"/>
      <c r="U3" s="285"/>
      <c r="V3" s="285"/>
      <c r="W3" s="285"/>
      <c r="X3" s="285"/>
      <c r="Y3" s="285"/>
      <c r="Z3" s="285"/>
    </row>
    <row r="4" spans="1:26" ht="12.75" customHeight="1" thickBot="1">
      <c r="A4" s="273"/>
      <c r="B4" s="273"/>
      <c r="C4" s="273"/>
      <c r="D4" s="273"/>
      <c r="E4" s="273"/>
      <c r="F4" s="273"/>
      <c r="G4" s="288"/>
      <c r="H4" s="288"/>
      <c r="I4" s="288"/>
      <c r="J4" s="288"/>
      <c r="K4" s="288"/>
      <c r="L4" s="285"/>
      <c r="M4" s="285"/>
      <c r="N4" s="285"/>
      <c r="O4" s="285"/>
      <c r="P4" s="285"/>
      <c r="Q4" s="285"/>
      <c r="R4" s="285"/>
      <c r="S4" s="285"/>
      <c r="T4" s="285"/>
      <c r="U4" s="285"/>
      <c r="V4" s="285"/>
      <c r="W4" s="285"/>
      <c r="X4" s="285"/>
      <c r="Y4" s="285"/>
      <c r="Z4" s="285"/>
    </row>
    <row r="5" spans="1:26" ht="20.100000000000001" customHeight="1" thickBot="1">
      <c r="A5" s="1095" t="s">
        <v>654</v>
      </c>
      <c r="B5" s="1096"/>
      <c r="C5" s="1096"/>
      <c r="D5" s="1096"/>
      <c r="E5" s="1096"/>
      <c r="F5" s="1097"/>
      <c r="G5" s="285"/>
      <c r="H5" s="285"/>
      <c r="I5" s="285"/>
      <c r="J5" s="285"/>
      <c r="K5" s="285"/>
      <c r="L5" s="285"/>
      <c r="M5" s="285"/>
      <c r="N5" s="285"/>
      <c r="O5" s="285"/>
      <c r="P5" s="285"/>
      <c r="Q5" s="285"/>
      <c r="R5" s="285"/>
      <c r="S5" s="285"/>
      <c r="T5" s="285"/>
      <c r="U5" s="285"/>
      <c r="V5" s="285"/>
      <c r="W5" s="285"/>
      <c r="X5" s="285"/>
      <c r="Y5" s="285"/>
      <c r="Z5" s="285"/>
    </row>
    <row r="6" spans="1:26" ht="30" customHeight="1" thickBot="1">
      <c r="A6" s="292" t="s">
        <v>1</v>
      </c>
      <c r="B6" s="292" t="s">
        <v>2</v>
      </c>
      <c r="C6" s="292" t="s">
        <v>3</v>
      </c>
      <c r="D6" s="292" t="s">
        <v>4</v>
      </c>
      <c r="E6" s="292" t="s">
        <v>650</v>
      </c>
      <c r="F6" s="293" t="s">
        <v>7</v>
      </c>
      <c r="G6" s="289"/>
      <c r="H6" s="285"/>
      <c r="I6" s="285"/>
      <c r="J6" s="285"/>
      <c r="K6" s="285"/>
      <c r="L6" s="285"/>
      <c r="M6" s="285"/>
      <c r="N6" s="285"/>
      <c r="O6" s="285"/>
      <c r="P6" s="285"/>
      <c r="Q6" s="285"/>
      <c r="R6" s="285"/>
      <c r="S6" s="285"/>
      <c r="T6" s="285"/>
      <c r="U6" s="285"/>
      <c r="V6" s="285"/>
      <c r="W6" s="285"/>
      <c r="X6" s="285"/>
      <c r="Y6" s="285"/>
      <c r="Z6" s="285"/>
    </row>
    <row r="7" spans="1:26" ht="39.950000000000003" customHeight="1" thickBot="1">
      <c r="A7" s="274">
        <v>1</v>
      </c>
      <c r="B7" s="275" t="s">
        <v>686</v>
      </c>
      <c r="C7" s="274" t="s">
        <v>5</v>
      </c>
      <c r="D7" s="898">
        <f>ROUND(Resumo_postos!E13,2)</f>
        <v>64363.14</v>
      </c>
      <c r="E7" s="899">
        <f>ROUND(D7*11.7,2)</f>
        <v>753048.74</v>
      </c>
      <c r="F7" s="278">
        <f>ROUND(D7*23.4,2)</f>
        <v>1506097.48</v>
      </c>
      <c r="G7" s="290"/>
      <c r="H7" s="285"/>
      <c r="I7" s="285"/>
      <c r="J7" s="285"/>
      <c r="K7" s="285"/>
      <c r="L7" s="285"/>
      <c r="M7" s="285"/>
      <c r="N7" s="285"/>
      <c r="O7" s="285"/>
      <c r="P7" s="285"/>
      <c r="Q7" s="285"/>
      <c r="R7" s="285"/>
      <c r="S7" s="285"/>
      <c r="T7" s="285"/>
      <c r="U7" s="285"/>
      <c r="V7" s="285"/>
      <c r="W7" s="285"/>
      <c r="X7" s="285"/>
      <c r="Y7" s="285"/>
      <c r="Z7" s="285"/>
    </row>
    <row r="8" spans="1:26" ht="30" customHeight="1" thickBot="1">
      <c r="A8" s="292" t="s">
        <v>1</v>
      </c>
      <c r="B8" s="292" t="s">
        <v>2</v>
      </c>
      <c r="C8" s="292" t="s">
        <v>3</v>
      </c>
      <c r="D8" s="293" t="s">
        <v>6</v>
      </c>
      <c r="E8" s="293" t="s">
        <v>651</v>
      </c>
      <c r="F8" s="293" t="s">
        <v>7</v>
      </c>
      <c r="G8" s="290"/>
      <c r="H8" s="285"/>
      <c r="I8" s="285"/>
      <c r="J8" s="285"/>
      <c r="K8" s="285"/>
      <c r="L8" s="285"/>
      <c r="M8" s="285"/>
      <c r="N8" s="285"/>
      <c r="O8" s="285"/>
      <c r="P8" s="285"/>
      <c r="Q8" s="285"/>
      <c r="R8" s="285"/>
      <c r="S8" s="285"/>
      <c r="T8" s="285"/>
      <c r="U8" s="285"/>
      <c r="V8" s="285"/>
      <c r="W8" s="285"/>
      <c r="X8" s="285"/>
      <c r="Y8" s="285"/>
      <c r="Z8" s="285"/>
    </row>
    <row r="9" spans="1:26" ht="39.950000000000003" customHeight="1" thickBot="1">
      <c r="A9" s="279">
        <v>2</v>
      </c>
      <c r="B9" s="280" t="s">
        <v>687</v>
      </c>
      <c r="C9" s="279" t="s">
        <v>8</v>
      </c>
      <c r="D9" s="281">
        <f>ROUND('Limpeza_vidros e fachadas'!E8,2)</f>
        <v>1167.45</v>
      </c>
      <c r="E9" s="282">
        <f>ROUND(D9*2,2)</f>
        <v>2334.9</v>
      </c>
      <c r="F9" s="282">
        <f>ROUND(D9*4,2)</f>
        <v>4669.8</v>
      </c>
      <c r="G9" s="285"/>
      <c r="H9" s="285"/>
      <c r="I9" s="285"/>
      <c r="J9" s="285"/>
      <c r="K9" s="285"/>
      <c r="L9" s="285"/>
      <c r="M9" s="285"/>
      <c r="N9" s="285"/>
      <c r="O9" s="285"/>
      <c r="P9" s="285"/>
      <c r="Q9" s="285"/>
      <c r="R9" s="285"/>
      <c r="S9" s="285"/>
      <c r="T9" s="285"/>
      <c r="U9" s="285"/>
      <c r="V9" s="285"/>
      <c r="W9" s="285"/>
      <c r="X9" s="285"/>
      <c r="Y9" s="285"/>
      <c r="Z9" s="285"/>
    </row>
    <row r="10" spans="1:26" ht="20.100000000000001" customHeight="1" thickBot="1">
      <c r="A10" s="1086" t="s">
        <v>649</v>
      </c>
      <c r="B10" s="1087"/>
      <c r="C10" s="1087"/>
      <c r="D10" s="1087"/>
      <c r="E10" s="1088"/>
      <c r="F10" s="576">
        <f>ROUND(F7+F9,2)</f>
        <v>1510767.28</v>
      </c>
      <c r="G10" s="285"/>
      <c r="H10" s="285"/>
      <c r="I10" s="285"/>
      <c r="J10" s="285"/>
      <c r="K10" s="285"/>
      <c r="L10" s="285"/>
      <c r="M10" s="285"/>
      <c r="N10" s="285"/>
      <c r="O10" s="285"/>
      <c r="P10" s="285"/>
      <c r="Q10" s="285"/>
      <c r="R10" s="285"/>
      <c r="S10" s="285"/>
      <c r="T10" s="285"/>
      <c r="U10" s="285"/>
      <c r="V10" s="285"/>
      <c r="W10" s="285"/>
      <c r="X10" s="285"/>
      <c r="Y10" s="285"/>
      <c r="Z10" s="285"/>
    </row>
    <row r="11" spans="1:26" ht="20.100000000000001" customHeight="1" thickBot="1">
      <c r="A11" s="1089" t="s">
        <v>569</v>
      </c>
      <c r="B11" s="1090"/>
      <c r="C11" s="1090"/>
      <c r="D11" s="1090"/>
      <c r="E11" s="1090"/>
      <c r="F11" s="1091"/>
      <c r="G11" s="285"/>
      <c r="H11" s="285"/>
      <c r="I11" s="285"/>
      <c r="J11" s="285"/>
      <c r="K11" s="285"/>
      <c r="L11" s="285"/>
      <c r="M11" s="285"/>
      <c r="N11" s="285"/>
      <c r="O11" s="285"/>
      <c r="P11" s="285"/>
      <c r="Q11" s="285"/>
      <c r="R11" s="285"/>
      <c r="S11" s="285"/>
      <c r="T11" s="285"/>
      <c r="U11" s="285"/>
      <c r="V11" s="285"/>
      <c r="W11" s="285"/>
      <c r="X11" s="285"/>
      <c r="Y11" s="285"/>
      <c r="Z11" s="285"/>
    </row>
    <row r="12" spans="1:26" ht="20.100000000000001" customHeight="1" thickBot="1">
      <c r="A12" s="1089" t="s">
        <v>570</v>
      </c>
      <c r="B12" s="1090"/>
      <c r="C12" s="1090"/>
      <c r="D12" s="1090"/>
      <c r="E12" s="1090"/>
      <c r="F12" s="1091"/>
      <c r="G12" s="285"/>
      <c r="H12" s="285"/>
      <c r="I12" s="285"/>
      <c r="J12" s="285"/>
      <c r="K12" s="285"/>
      <c r="L12" s="285"/>
      <c r="M12" s="285"/>
      <c r="N12" s="285"/>
      <c r="O12" s="285"/>
      <c r="P12" s="285"/>
      <c r="Q12" s="285"/>
      <c r="R12" s="285"/>
      <c r="S12" s="285"/>
      <c r="T12" s="285"/>
      <c r="U12" s="285"/>
      <c r="V12" s="285"/>
      <c r="W12" s="285"/>
      <c r="X12" s="285"/>
      <c r="Y12" s="285"/>
      <c r="Z12" s="285"/>
    </row>
    <row r="13" spans="1:26" ht="15.75" customHeight="1" thickBot="1">
      <c r="A13" s="270"/>
      <c r="B13" s="270"/>
      <c r="C13" s="270"/>
      <c r="D13" s="270"/>
      <c r="E13" s="272"/>
      <c r="F13" s="272"/>
      <c r="G13" s="285"/>
      <c r="H13" s="285"/>
      <c r="I13" s="285"/>
      <c r="J13" s="285"/>
      <c r="K13" s="285"/>
      <c r="L13" s="285"/>
      <c r="M13" s="285"/>
      <c r="N13" s="285"/>
      <c r="O13" s="285"/>
      <c r="P13" s="285"/>
      <c r="Q13" s="285"/>
      <c r="R13" s="285"/>
      <c r="S13" s="285"/>
      <c r="T13" s="285"/>
      <c r="U13" s="285"/>
      <c r="V13" s="285"/>
      <c r="W13" s="285"/>
      <c r="X13" s="285"/>
      <c r="Y13" s="285"/>
      <c r="Z13" s="285"/>
    </row>
    <row r="14" spans="1:26" ht="15.75" customHeight="1" thickBot="1">
      <c r="A14" s="270"/>
      <c r="B14" s="577" t="s">
        <v>645</v>
      </c>
      <c r="C14" s="270"/>
      <c r="D14" s="270"/>
      <c r="E14" s="272"/>
      <c r="F14" s="272"/>
      <c r="G14" s="285"/>
      <c r="H14" s="285"/>
      <c r="I14" s="285"/>
      <c r="J14" s="285"/>
      <c r="K14" s="285"/>
      <c r="L14" s="285"/>
      <c r="M14" s="285"/>
      <c r="N14" s="285"/>
      <c r="O14" s="285"/>
      <c r="P14" s="285"/>
      <c r="Q14" s="285"/>
      <c r="R14" s="285"/>
      <c r="S14" s="285"/>
      <c r="T14" s="285"/>
      <c r="U14" s="285"/>
      <c r="V14" s="285"/>
      <c r="W14" s="285"/>
      <c r="X14" s="285"/>
      <c r="Y14" s="285"/>
      <c r="Z14" s="285"/>
    </row>
    <row r="15" spans="1:26" ht="15.75" customHeight="1">
      <c r="A15" s="270"/>
      <c r="B15" s="283" t="s">
        <v>646</v>
      </c>
      <c r="C15" s="270"/>
      <c r="D15" s="270"/>
      <c r="E15" s="272"/>
      <c r="F15" s="272"/>
      <c r="G15" s="285"/>
      <c r="H15" s="285"/>
      <c r="I15" s="285"/>
      <c r="J15" s="285"/>
      <c r="K15" s="285"/>
      <c r="L15" s="285"/>
      <c r="M15" s="285"/>
      <c r="N15" s="285"/>
      <c r="O15" s="285"/>
      <c r="P15" s="285"/>
      <c r="Q15" s="285"/>
      <c r="R15" s="285"/>
      <c r="S15" s="285"/>
      <c r="T15" s="285"/>
      <c r="U15" s="285"/>
      <c r="V15" s="285"/>
      <c r="W15" s="285"/>
      <c r="X15" s="285"/>
      <c r="Y15" s="285"/>
      <c r="Z15" s="285"/>
    </row>
    <row r="16" spans="1:26" ht="32.25" customHeight="1" thickBot="1">
      <c r="A16" s="270"/>
      <c r="B16" s="284" t="s">
        <v>647</v>
      </c>
      <c r="C16" s="270"/>
      <c r="D16" s="270"/>
      <c r="E16" s="272"/>
      <c r="F16" s="272"/>
      <c r="G16" s="285"/>
      <c r="H16" s="285"/>
      <c r="I16" s="285"/>
      <c r="J16" s="285"/>
      <c r="K16" s="285"/>
      <c r="L16" s="285"/>
      <c r="M16" s="285"/>
      <c r="N16" s="285"/>
      <c r="O16" s="285"/>
      <c r="P16" s="285"/>
      <c r="Q16" s="285"/>
      <c r="R16" s="285"/>
      <c r="S16" s="285"/>
      <c r="T16" s="285"/>
      <c r="U16" s="285"/>
      <c r="V16" s="285"/>
      <c r="W16" s="285"/>
      <c r="X16" s="285"/>
      <c r="Y16" s="285"/>
      <c r="Z16" s="285"/>
    </row>
    <row r="17" spans="1:26" ht="15.75" customHeight="1">
      <c r="A17" s="270"/>
      <c r="B17" s="270"/>
      <c r="C17" s="270"/>
      <c r="D17" s="270"/>
      <c r="E17" s="272"/>
      <c r="F17" s="272"/>
      <c r="G17" s="285"/>
      <c r="H17" s="285"/>
      <c r="I17" s="285"/>
      <c r="J17" s="285"/>
      <c r="K17" s="285"/>
      <c r="L17" s="285"/>
      <c r="M17" s="285"/>
      <c r="N17" s="285"/>
      <c r="O17" s="285"/>
      <c r="P17" s="285"/>
      <c r="Q17" s="285"/>
      <c r="R17" s="285"/>
      <c r="S17" s="285"/>
      <c r="T17" s="285"/>
      <c r="U17" s="285"/>
      <c r="V17" s="285"/>
      <c r="W17" s="285"/>
      <c r="X17" s="285"/>
      <c r="Y17" s="285"/>
      <c r="Z17" s="285"/>
    </row>
    <row r="18" spans="1:26" ht="15.75" customHeight="1">
      <c r="A18" s="270"/>
      <c r="B18" s="270"/>
      <c r="C18" s="270"/>
      <c r="D18" s="270"/>
      <c r="E18" s="272"/>
      <c r="F18" s="272"/>
      <c r="G18" s="285"/>
      <c r="H18" s="285"/>
      <c r="I18" s="285"/>
      <c r="J18" s="285"/>
      <c r="K18" s="285"/>
      <c r="L18" s="285"/>
      <c r="M18" s="285"/>
      <c r="N18" s="285"/>
      <c r="O18" s="285"/>
      <c r="P18" s="285"/>
      <c r="Q18" s="285"/>
      <c r="R18" s="285"/>
      <c r="S18" s="285"/>
      <c r="T18" s="285"/>
      <c r="U18" s="285"/>
      <c r="V18" s="285"/>
      <c r="W18" s="285"/>
      <c r="X18" s="285"/>
      <c r="Y18" s="285"/>
      <c r="Z18" s="285"/>
    </row>
    <row r="19" spans="1:26" ht="15.75" customHeight="1">
      <c r="A19" s="270"/>
      <c r="B19" s="270"/>
      <c r="C19" s="270"/>
      <c r="D19" s="270"/>
      <c r="E19" s="272"/>
      <c r="F19" s="272"/>
      <c r="G19" s="285"/>
      <c r="H19" s="285"/>
      <c r="I19" s="285"/>
      <c r="J19" s="285"/>
      <c r="K19" s="285"/>
      <c r="L19" s="285"/>
      <c r="M19" s="285"/>
      <c r="N19" s="285"/>
      <c r="O19" s="285"/>
      <c r="P19" s="285"/>
      <c r="Q19" s="285"/>
      <c r="R19" s="285"/>
      <c r="S19" s="285"/>
      <c r="T19" s="285"/>
      <c r="U19" s="285"/>
      <c r="V19" s="285"/>
      <c r="W19" s="285"/>
      <c r="X19" s="285"/>
      <c r="Y19" s="285"/>
      <c r="Z19" s="285"/>
    </row>
    <row r="20" spans="1:26" ht="35.25" customHeight="1">
      <c r="A20" s="270"/>
      <c r="B20" s="270"/>
      <c r="C20" s="270"/>
      <c r="D20" s="270"/>
      <c r="E20" s="272"/>
      <c r="F20" s="272"/>
      <c r="G20" s="285"/>
      <c r="H20" s="285"/>
      <c r="I20" s="285"/>
      <c r="J20" s="285"/>
      <c r="K20" s="285"/>
      <c r="L20" s="285"/>
      <c r="M20" s="285"/>
      <c r="N20" s="285"/>
      <c r="O20" s="285"/>
      <c r="P20" s="285"/>
      <c r="Q20" s="285"/>
      <c r="R20" s="285"/>
      <c r="S20" s="285"/>
      <c r="T20" s="285"/>
      <c r="U20" s="285"/>
      <c r="V20" s="285"/>
      <c r="W20" s="285"/>
      <c r="X20" s="285"/>
      <c r="Y20" s="285"/>
      <c r="Z20" s="285"/>
    </row>
    <row r="21" spans="1:26" ht="15.75" customHeight="1">
      <c r="A21" s="270"/>
      <c r="B21" s="270"/>
      <c r="C21" s="270"/>
      <c r="D21" s="270"/>
      <c r="E21" s="272"/>
      <c r="F21" s="272"/>
      <c r="G21" s="285"/>
      <c r="H21" s="285"/>
      <c r="I21" s="285"/>
      <c r="J21" s="285"/>
      <c r="K21" s="285"/>
      <c r="L21" s="285"/>
      <c r="M21" s="285"/>
      <c r="N21" s="285"/>
      <c r="O21" s="285"/>
      <c r="P21" s="285"/>
      <c r="Q21" s="285"/>
      <c r="R21" s="285"/>
      <c r="S21" s="285"/>
      <c r="T21" s="285"/>
      <c r="U21" s="285"/>
      <c r="V21" s="285"/>
      <c r="W21" s="285"/>
      <c r="X21" s="285"/>
      <c r="Y21" s="285"/>
      <c r="Z21" s="285"/>
    </row>
    <row r="22" spans="1:26" ht="31.5" customHeight="1">
      <c r="A22" s="270"/>
      <c r="B22" s="270"/>
      <c r="C22" s="270"/>
      <c r="D22" s="270"/>
      <c r="E22" s="272"/>
      <c r="F22" s="272"/>
      <c r="G22" s="285"/>
      <c r="H22" s="285"/>
      <c r="I22" s="285"/>
      <c r="J22" s="285"/>
      <c r="K22" s="285"/>
      <c r="L22" s="285"/>
      <c r="M22" s="285"/>
      <c r="N22" s="285"/>
      <c r="O22" s="285"/>
      <c r="P22" s="285"/>
      <c r="Q22" s="285"/>
      <c r="R22" s="285"/>
      <c r="S22" s="285"/>
      <c r="T22" s="285"/>
      <c r="U22" s="285"/>
      <c r="V22" s="285"/>
      <c r="W22" s="285"/>
      <c r="X22" s="285"/>
      <c r="Y22" s="285"/>
      <c r="Z22" s="285"/>
    </row>
    <row r="23" spans="1:26" ht="15.75" customHeight="1">
      <c r="A23" s="270"/>
      <c r="B23" s="270"/>
      <c r="C23" s="270"/>
      <c r="D23" s="270"/>
      <c r="E23" s="272"/>
      <c r="F23" s="272"/>
      <c r="G23" s="285"/>
      <c r="H23" s="285"/>
      <c r="I23" s="285"/>
      <c r="J23" s="285"/>
      <c r="K23" s="285"/>
      <c r="L23" s="285"/>
      <c r="M23" s="285"/>
      <c r="N23" s="285"/>
      <c r="O23" s="285"/>
      <c r="P23" s="285"/>
      <c r="Q23" s="285"/>
      <c r="R23" s="285"/>
      <c r="S23" s="285"/>
      <c r="T23" s="285"/>
      <c r="U23" s="285"/>
      <c r="V23" s="285"/>
      <c r="W23" s="285"/>
      <c r="X23" s="285"/>
      <c r="Y23" s="285"/>
      <c r="Z23" s="285"/>
    </row>
    <row r="24" spans="1:26" ht="15" customHeight="1">
      <c r="A24" s="270"/>
      <c r="B24" s="270"/>
      <c r="C24" s="270"/>
      <c r="D24" s="270"/>
      <c r="E24" s="272"/>
      <c r="F24" s="272"/>
      <c r="G24" s="285"/>
      <c r="H24" s="285"/>
      <c r="I24" s="285"/>
      <c r="J24" s="285"/>
      <c r="K24" s="285"/>
      <c r="L24" s="285"/>
      <c r="M24" s="285"/>
      <c r="N24" s="285"/>
      <c r="O24" s="285"/>
      <c r="P24" s="285"/>
      <c r="Q24" s="285"/>
      <c r="R24" s="285"/>
      <c r="S24" s="285"/>
      <c r="T24" s="285"/>
      <c r="U24" s="285"/>
      <c r="V24" s="285"/>
      <c r="W24" s="285"/>
      <c r="X24" s="285"/>
      <c r="Y24" s="285"/>
      <c r="Z24" s="285"/>
    </row>
    <row r="25" spans="1:26" ht="15.75" customHeight="1">
      <c r="A25" s="270"/>
      <c r="B25" s="270"/>
      <c r="C25" s="270"/>
      <c r="D25" s="270"/>
      <c r="E25" s="272"/>
      <c r="F25" s="272"/>
      <c r="G25" s="285"/>
      <c r="H25" s="285"/>
      <c r="I25" s="285"/>
      <c r="J25" s="285"/>
      <c r="K25" s="285"/>
      <c r="L25" s="285"/>
      <c r="M25" s="285"/>
      <c r="N25" s="285"/>
      <c r="O25" s="285"/>
      <c r="P25" s="285"/>
      <c r="Q25" s="285"/>
      <c r="R25" s="285"/>
      <c r="S25" s="285"/>
      <c r="T25" s="285"/>
      <c r="U25" s="285"/>
      <c r="V25" s="285"/>
      <c r="W25" s="285"/>
      <c r="X25" s="285"/>
      <c r="Y25" s="285"/>
      <c r="Z25" s="285"/>
    </row>
    <row r="26" spans="1:26" ht="15.75" customHeight="1">
      <c r="A26" s="270"/>
      <c r="B26" s="270"/>
      <c r="C26" s="270"/>
      <c r="D26" s="270"/>
      <c r="E26" s="272"/>
      <c r="F26" s="272"/>
      <c r="G26" s="285"/>
      <c r="H26" s="285"/>
      <c r="I26" s="285"/>
      <c r="J26" s="285"/>
      <c r="K26" s="285"/>
      <c r="L26" s="285"/>
      <c r="M26" s="285"/>
      <c r="N26" s="285"/>
      <c r="O26" s="285"/>
      <c r="P26" s="285"/>
      <c r="Q26" s="285"/>
      <c r="R26" s="285"/>
      <c r="S26" s="285"/>
      <c r="T26" s="285"/>
      <c r="U26" s="285"/>
      <c r="V26" s="285"/>
      <c r="W26" s="285"/>
      <c r="X26" s="285"/>
      <c r="Y26" s="285"/>
      <c r="Z26" s="285"/>
    </row>
    <row r="27" spans="1:26" ht="15.75" customHeight="1">
      <c r="A27" s="270"/>
      <c r="B27" s="291">
        <v>3472099.34</v>
      </c>
      <c r="C27" s="270"/>
      <c r="D27" s="270"/>
      <c r="E27" s="272"/>
      <c r="F27" s="272"/>
      <c r="G27" s="285"/>
      <c r="H27" s="285"/>
      <c r="I27" s="285"/>
      <c r="J27" s="285"/>
      <c r="K27" s="285"/>
      <c r="L27" s="285"/>
      <c r="M27" s="285"/>
      <c r="N27" s="285"/>
      <c r="O27" s="285"/>
      <c r="P27" s="285"/>
      <c r="Q27" s="285"/>
      <c r="R27" s="285"/>
      <c r="S27" s="285"/>
      <c r="T27" s="285"/>
      <c r="U27" s="285"/>
      <c r="V27" s="285"/>
      <c r="W27" s="285"/>
      <c r="X27" s="285"/>
      <c r="Y27" s="285"/>
      <c r="Z27" s="285"/>
    </row>
    <row r="28" spans="1:26" ht="15.75" customHeight="1">
      <c r="A28" s="285"/>
      <c r="B28" s="285"/>
      <c r="C28" s="285"/>
      <c r="D28" s="285"/>
      <c r="E28" s="272"/>
      <c r="F28" s="272"/>
      <c r="G28" s="285"/>
      <c r="H28" s="285"/>
      <c r="I28" s="285"/>
      <c r="J28" s="285"/>
      <c r="K28" s="285"/>
      <c r="L28" s="285"/>
      <c r="M28" s="285"/>
      <c r="N28" s="285"/>
      <c r="O28" s="285"/>
      <c r="P28" s="285"/>
      <c r="Q28" s="285"/>
      <c r="R28" s="285"/>
      <c r="S28" s="285"/>
      <c r="T28" s="285"/>
      <c r="U28" s="285"/>
      <c r="V28" s="285"/>
      <c r="W28" s="285"/>
      <c r="X28" s="285"/>
      <c r="Y28" s="285"/>
      <c r="Z28" s="285"/>
    </row>
    <row r="29" spans="1:26" ht="15.75" customHeight="1">
      <c r="A29" s="285"/>
      <c r="B29" s="285"/>
      <c r="C29" s="285"/>
      <c r="D29" s="285"/>
      <c r="E29" s="272"/>
      <c r="F29" s="272"/>
      <c r="G29" s="285"/>
      <c r="H29" s="285"/>
      <c r="I29" s="285"/>
      <c r="J29" s="285"/>
      <c r="K29" s="285"/>
      <c r="L29" s="285"/>
      <c r="M29" s="285"/>
      <c r="N29" s="285"/>
      <c r="O29" s="285"/>
      <c r="P29" s="285"/>
      <c r="Q29" s="285"/>
      <c r="R29" s="285"/>
      <c r="S29" s="285"/>
      <c r="T29" s="285"/>
      <c r="U29" s="285"/>
      <c r="V29" s="285"/>
      <c r="W29" s="285"/>
      <c r="X29" s="285"/>
      <c r="Y29" s="285"/>
      <c r="Z29" s="285"/>
    </row>
    <row r="30" spans="1:26" ht="15.75" customHeight="1">
      <c r="A30" s="285"/>
      <c r="B30" s="285"/>
      <c r="C30" s="285"/>
      <c r="D30" s="285"/>
      <c r="E30" s="272"/>
      <c r="F30" s="272"/>
      <c r="G30" s="285"/>
      <c r="H30" s="285"/>
      <c r="I30" s="285"/>
      <c r="J30" s="285"/>
      <c r="K30" s="285"/>
      <c r="L30" s="285"/>
      <c r="M30" s="285"/>
      <c r="N30" s="285"/>
      <c r="O30" s="285"/>
      <c r="P30" s="285"/>
      <c r="Q30" s="285"/>
      <c r="R30" s="285"/>
      <c r="S30" s="285"/>
      <c r="T30" s="285"/>
      <c r="U30" s="285"/>
      <c r="V30" s="285"/>
      <c r="W30" s="285"/>
      <c r="X30" s="285"/>
      <c r="Y30" s="285"/>
      <c r="Z30" s="285"/>
    </row>
    <row r="31" spans="1:26" ht="15.75" customHeight="1">
      <c r="A31" s="285"/>
      <c r="B31" s="285"/>
      <c r="C31" s="285"/>
      <c r="D31" s="285"/>
      <c r="E31" s="272"/>
      <c r="F31" s="272"/>
      <c r="G31" s="285"/>
      <c r="H31" s="285"/>
      <c r="I31" s="285"/>
      <c r="J31" s="285"/>
      <c r="K31" s="285"/>
      <c r="L31" s="285"/>
      <c r="M31" s="285"/>
      <c r="N31" s="285"/>
      <c r="O31" s="285"/>
      <c r="P31" s="285"/>
      <c r="Q31" s="285"/>
      <c r="R31" s="285"/>
      <c r="S31" s="285"/>
      <c r="T31" s="285"/>
      <c r="U31" s="285"/>
      <c r="V31" s="285"/>
      <c r="W31" s="285"/>
      <c r="X31" s="285"/>
      <c r="Y31" s="285"/>
      <c r="Z31" s="285"/>
    </row>
    <row r="32" spans="1:26" ht="15.75" customHeight="1">
      <c r="A32" s="285"/>
      <c r="B32" s="285"/>
      <c r="C32" s="285"/>
      <c r="D32" s="285"/>
      <c r="E32" s="272"/>
      <c r="F32" s="272"/>
      <c r="G32" s="285"/>
      <c r="H32" s="285"/>
      <c r="I32" s="285"/>
      <c r="J32" s="285"/>
      <c r="K32" s="285"/>
      <c r="L32" s="285"/>
      <c r="M32" s="285"/>
      <c r="N32" s="285"/>
      <c r="O32" s="285"/>
      <c r="P32" s="285"/>
      <c r="Q32" s="285"/>
      <c r="R32" s="285"/>
      <c r="S32" s="285"/>
      <c r="T32" s="285"/>
      <c r="U32" s="285"/>
      <c r="V32" s="285"/>
      <c r="W32" s="285"/>
      <c r="X32" s="285"/>
      <c r="Y32" s="285"/>
      <c r="Z32" s="285"/>
    </row>
    <row r="33" spans="1:26" ht="15.75" customHeight="1">
      <c r="A33" s="285"/>
      <c r="B33" s="285"/>
      <c r="C33" s="285"/>
      <c r="D33" s="285"/>
      <c r="E33" s="272"/>
      <c r="F33" s="272"/>
      <c r="G33" s="285"/>
      <c r="H33" s="285"/>
      <c r="I33" s="285"/>
      <c r="J33" s="285"/>
      <c r="K33" s="285"/>
      <c r="L33" s="285"/>
      <c r="M33" s="285"/>
      <c r="N33" s="285"/>
      <c r="O33" s="285"/>
      <c r="P33" s="285"/>
      <c r="Q33" s="285"/>
      <c r="R33" s="285"/>
      <c r="S33" s="285"/>
      <c r="T33" s="285"/>
      <c r="U33" s="285"/>
      <c r="V33" s="285"/>
      <c r="W33" s="285"/>
      <c r="X33" s="285"/>
      <c r="Y33" s="285"/>
      <c r="Z33" s="285"/>
    </row>
    <row r="34" spans="1:26" ht="15.75" customHeight="1">
      <c r="A34" s="285"/>
      <c r="B34" s="285"/>
      <c r="C34" s="285"/>
      <c r="D34" s="285"/>
      <c r="E34" s="272"/>
      <c r="F34" s="272"/>
      <c r="G34" s="285"/>
      <c r="H34" s="285"/>
      <c r="I34" s="285"/>
      <c r="J34" s="285"/>
      <c r="K34" s="285"/>
      <c r="L34" s="285"/>
      <c r="M34" s="285"/>
      <c r="N34" s="285"/>
      <c r="O34" s="285"/>
      <c r="P34" s="285"/>
      <c r="Q34" s="285"/>
      <c r="R34" s="285"/>
      <c r="S34" s="285"/>
      <c r="T34" s="285"/>
      <c r="U34" s="285"/>
      <c r="V34" s="285"/>
      <c r="W34" s="285"/>
      <c r="X34" s="285"/>
      <c r="Y34" s="285"/>
      <c r="Z34" s="285"/>
    </row>
    <row r="35" spans="1:26" ht="15.75" customHeight="1">
      <c r="A35" s="285"/>
      <c r="B35" s="285"/>
      <c r="C35" s="285"/>
      <c r="D35" s="285"/>
      <c r="E35" s="272"/>
      <c r="F35" s="272"/>
      <c r="G35" s="285"/>
      <c r="H35" s="285"/>
      <c r="I35" s="285"/>
      <c r="J35" s="285"/>
      <c r="K35" s="285"/>
      <c r="L35" s="285"/>
      <c r="M35" s="285"/>
      <c r="N35" s="285"/>
      <c r="O35" s="285"/>
      <c r="P35" s="285"/>
      <c r="Q35" s="285"/>
      <c r="R35" s="285"/>
      <c r="S35" s="285"/>
      <c r="T35" s="285"/>
      <c r="U35" s="285"/>
      <c r="V35" s="285"/>
      <c r="W35" s="285"/>
      <c r="X35" s="285"/>
      <c r="Y35" s="285"/>
      <c r="Z35" s="285"/>
    </row>
    <row r="36" spans="1:26" ht="15.75" customHeight="1">
      <c r="A36" s="285"/>
      <c r="B36" s="285"/>
      <c r="C36" s="285"/>
      <c r="D36" s="285"/>
      <c r="E36" s="272"/>
      <c r="F36" s="272"/>
      <c r="G36" s="285"/>
      <c r="H36" s="285"/>
      <c r="I36" s="285"/>
      <c r="J36" s="285"/>
      <c r="K36" s="285"/>
      <c r="L36" s="285"/>
      <c r="M36" s="285"/>
      <c r="N36" s="285"/>
      <c r="O36" s="285"/>
      <c r="P36" s="285"/>
      <c r="Q36" s="285"/>
      <c r="R36" s="285"/>
      <c r="S36" s="285"/>
      <c r="T36" s="285"/>
      <c r="U36" s="285"/>
      <c r="V36" s="285"/>
      <c r="W36" s="285"/>
      <c r="X36" s="285"/>
      <c r="Y36" s="285"/>
      <c r="Z36" s="285"/>
    </row>
    <row r="37" spans="1:26" ht="15.75" customHeight="1">
      <c r="A37" s="285"/>
      <c r="B37" s="285"/>
      <c r="C37" s="285"/>
      <c r="D37" s="285"/>
      <c r="E37" s="272"/>
      <c r="F37" s="272"/>
      <c r="G37" s="285"/>
      <c r="H37" s="285"/>
      <c r="I37" s="285"/>
      <c r="J37" s="285"/>
      <c r="K37" s="285"/>
      <c r="L37" s="285"/>
      <c r="M37" s="285"/>
      <c r="N37" s="285"/>
      <c r="O37" s="285"/>
      <c r="P37" s="285"/>
      <c r="Q37" s="285"/>
      <c r="R37" s="285"/>
      <c r="S37" s="285"/>
      <c r="T37" s="285"/>
      <c r="U37" s="285"/>
      <c r="V37" s="285"/>
      <c r="W37" s="285"/>
      <c r="X37" s="285"/>
      <c r="Y37" s="285"/>
      <c r="Z37" s="285"/>
    </row>
    <row r="38" spans="1:26" ht="15.75" customHeight="1">
      <c r="A38" s="285"/>
      <c r="B38" s="285"/>
      <c r="C38" s="285"/>
      <c r="D38" s="285"/>
      <c r="E38" s="272"/>
      <c r="F38" s="272"/>
      <c r="G38" s="285"/>
      <c r="H38" s="285"/>
      <c r="I38" s="285"/>
      <c r="J38" s="285"/>
      <c r="K38" s="285"/>
      <c r="L38" s="285"/>
      <c r="M38" s="285"/>
      <c r="N38" s="285"/>
      <c r="O38" s="285"/>
      <c r="P38" s="285"/>
      <c r="Q38" s="285"/>
      <c r="R38" s="285"/>
      <c r="S38" s="285"/>
      <c r="T38" s="285"/>
      <c r="U38" s="285"/>
      <c r="V38" s="285"/>
      <c r="W38" s="285"/>
      <c r="X38" s="285"/>
      <c r="Y38" s="285"/>
      <c r="Z38" s="285"/>
    </row>
    <row r="39" spans="1:26" ht="15.75" customHeight="1">
      <c r="A39" s="285"/>
      <c r="B39" s="285"/>
      <c r="C39" s="285"/>
      <c r="D39" s="285"/>
      <c r="E39" s="272"/>
      <c r="F39" s="272"/>
      <c r="G39" s="285"/>
      <c r="H39" s="285"/>
      <c r="I39" s="285"/>
      <c r="J39" s="285"/>
      <c r="K39" s="285"/>
      <c r="L39" s="285"/>
      <c r="M39" s="285"/>
      <c r="N39" s="285"/>
      <c r="O39" s="285"/>
      <c r="P39" s="285"/>
      <c r="Q39" s="285"/>
      <c r="R39" s="285"/>
      <c r="S39" s="285"/>
      <c r="T39" s="285"/>
      <c r="U39" s="285"/>
      <c r="V39" s="285"/>
      <c r="W39" s="285"/>
      <c r="X39" s="285"/>
      <c r="Y39" s="285"/>
      <c r="Z39" s="285"/>
    </row>
    <row r="40" spans="1:26" ht="15.75" customHeight="1">
      <c r="A40" s="285"/>
      <c r="B40" s="285"/>
      <c r="C40" s="285"/>
      <c r="D40" s="285"/>
      <c r="E40" s="272"/>
      <c r="F40" s="272"/>
      <c r="G40" s="285"/>
      <c r="H40" s="285"/>
      <c r="I40" s="285"/>
      <c r="J40" s="285"/>
      <c r="K40" s="285"/>
      <c r="L40" s="285"/>
      <c r="M40" s="285"/>
      <c r="N40" s="285"/>
      <c r="O40" s="285"/>
      <c r="P40" s="285"/>
      <c r="Q40" s="285"/>
      <c r="R40" s="285"/>
      <c r="S40" s="285"/>
      <c r="T40" s="285"/>
      <c r="U40" s="285"/>
      <c r="V40" s="285"/>
      <c r="W40" s="285"/>
      <c r="X40" s="285"/>
      <c r="Y40" s="285"/>
      <c r="Z40" s="285"/>
    </row>
    <row r="41" spans="1:26" ht="15.75" customHeight="1">
      <c r="A41" s="285"/>
      <c r="B41" s="285"/>
      <c r="C41" s="285"/>
      <c r="D41" s="285"/>
      <c r="E41" s="272"/>
      <c r="F41" s="272"/>
      <c r="G41" s="285"/>
      <c r="H41" s="285"/>
      <c r="I41" s="285"/>
      <c r="J41" s="285"/>
      <c r="K41" s="285"/>
      <c r="L41" s="285"/>
      <c r="M41" s="285"/>
      <c r="N41" s="285"/>
      <c r="O41" s="285"/>
      <c r="P41" s="285"/>
      <c r="Q41" s="285"/>
      <c r="R41" s="285"/>
      <c r="S41" s="285"/>
      <c r="T41" s="285"/>
      <c r="U41" s="285"/>
      <c r="V41" s="285"/>
      <c r="W41" s="285"/>
      <c r="X41" s="285"/>
      <c r="Y41" s="285"/>
      <c r="Z41" s="285"/>
    </row>
    <row r="42" spans="1:26" ht="15.75" customHeight="1">
      <c r="A42" s="285"/>
      <c r="B42" s="285"/>
      <c r="C42" s="285"/>
      <c r="D42" s="285"/>
      <c r="E42" s="272"/>
      <c r="F42" s="272"/>
      <c r="G42" s="285"/>
      <c r="H42" s="285"/>
      <c r="I42" s="285"/>
      <c r="J42" s="285"/>
      <c r="K42" s="285"/>
      <c r="L42" s="285"/>
      <c r="M42" s="285"/>
      <c r="N42" s="285"/>
      <c r="O42" s="285"/>
      <c r="P42" s="285"/>
      <c r="Q42" s="285"/>
      <c r="R42" s="285"/>
      <c r="S42" s="285"/>
      <c r="T42" s="285"/>
      <c r="U42" s="285"/>
      <c r="V42" s="285"/>
      <c r="W42" s="285"/>
      <c r="X42" s="285"/>
      <c r="Y42" s="285"/>
      <c r="Z42" s="285"/>
    </row>
    <row r="43" spans="1:26" ht="15.75" customHeight="1">
      <c r="A43" s="285"/>
      <c r="B43" s="285"/>
      <c r="C43" s="285"/>
      <c r="D43" s="285"/>
      <c r="E43" s="272"/>
      <c r="F43" s="272"/>
      <c r="G43" s="285"/>
      <c r="H43" s="285"/>
      <c r="I43" s="285"/>
      <c r="J43" s="285"/>
      <c r="K43" s="285"/>
      <c r="L43" s="285"/>
      <c r="M43" s="285"/>
      <c r="N43" s="285"/>
      <c r="O43" s="285"/>
      <c r="P43" s="285"/>
      <c r="Q43" s="285"/>
      <c r="R43" s="285"/>
      <c r="S43" s="285"/>
      <c r="T43" s="285"/>
      <c r="U43" s="285"/>
      <c r="V43" s="285"/>
      <c r="W43" s="285"/>
      <c r="X43" s="285"/>
      <c r="Y43" s="285"/>
      <c r="Z43" s="285"/>
    </row>
    <row r="44" spans="1:26" ht="15.75" customHeight="1">
      <c r="A44" s="285"/>
      <c r="B44" s="285"/>
      <c r="C44" s="285"/>
      <c r="D44" s="285"/>
      <c r="E44" s="272"/>
      <c r="F44" s="272"/>
      <c r="G44" s="285"/>
      <c r="H44" s="285"/>
      <c r="I44" s="285"/>
      <c r="J44" s="285"/>
      <c r="K44" s="285"/>
      <c r="L44" s="285"/>
      <c r="M44" s="285"/>
      <c r="N44" s="285"/>
      <c r="O44" s="285"/>
      <c r="P44" s="285"/>
      <c r="Q44" s="285"/>
      <c r="R44" s="285"/>
      <c r="S44" s="285"/>
      <c r="T44" s="285"/>
      <c r="U44" s="285"/>
      <c r="V44" s="285"/>
      <c r="W44" s="285"/>
      <c r="X44" s="285"/>
      <c r="Y44" s="285"/>
      <c r="Z44" s="285"/>
    </row>
    <row r="45" spans="1:26" ht="15.75" customHeight="1">
      <c r="A45" s="285"/>
      <c r="B45" s="285"/>
      <c r="C45" s="285"/>
      <c r="D45" s="285"/>
      <c r="E45" s="272"/>
      <c r="F45" s="272"/>
      <c r="G45" s="285"/>
      <c r="H45" s="285"/>
      <c r="I45" s="285"/>
      <c r="J45" s="285"/>
      <c r="K45" s="285"/>
      <c r="L45" s="285"/>
      <c r="M45" s="285"/>
      <c r="N45" s="285"/>
      <c r="O45" s="285"/>
      <c r="P45" s="285"/>
      <c r="Q45" s="285"/>
      <c r="R45" s="285"/>
      <c r="S45" s="285"/>
      <c r="T45" s="285"/>
      <c r="U45" s="285"/>
      <c r="V45" s="285"/>
      <c r="W45" s="285"/>
      <c r="X45" s="285"/>
      <c r="Y45" s="285"/>
      <c r="Z45" s="285"/>
    </row>
    <row r="46" spans="1:26" ht="15.75" customHeight="1">
      <c r="A46" s="285"/>
      <c r="B46" s="285"/>
      <c r="C46" s="285"/>
      <c r="D46" s="285"/>
      <c r="E46" s="272"/>
      <c r="F46" s="272"/>
      <c r="G46" s="285"/>
      <c r="H46" s="285"/>
      <c r="I46" s="285"/>
      <c r="J46" s="285"/>
      <c r="K46" s="285"/>
      <c r="L46" s="285"/>
      <c r="M46" s="285"/>
      <c r="N46" s="285"/>
      <c r="O46" s="285"/>
      <c r="P46" s="285"/>
      <c r="Q46" s="285"/>
      <c r="R46" s="285"/>
      <c r="S46" s="285"/>
      <c r="T46" s="285"/>
      <c r="U46" s="285"/>
      <c r="V46" s="285"/>
      <c r="W46" s="285"/>
      <c r="X46" s="285"/>
      <c r="Y46" s="285"/>
      <c r="Z46" s="285"/>
    </row>
    <row r="47" spans="1:26" ht="15.75" customHeight="1">
      <c r="A47" s="285"/>
      <c r="B47" s="285"/>
      <c r="C47" s="285"/>
      <c r="D47" s="285"/>
      <c r="E47" s="272"/>
      <c r="F47" s="272"/>
      <c r="G47" s="285"/>
      <c r="H47" s="285"/>
      <c r="I47" s="285"/>
      <c r="J47" s="285"/>
      <c r="K47" s="285"/>
      <c r="L47" s="285"/>
      <c r="M47" s="285"/>
      <c r="N47" s="285"/>
      <c r="O47" s="285"/>
      <c r="P47" s="285"/>
      <c r="Q47" s="285"/>
      <c r="R47" s="285"/>
      <c r="S47" s="285"/>
      <c r="T47" s="285"/>
      <c r="U47" s="285"/>
      <c r="V47" s="285"/>
      <c r="W47" s="285"/>
      <c r="X47" s="285"/>
      <c r="Y47" s="285"/>
      <c r="Z47" s="285"/>
    </row>
    <row r="48" spans="1:26" ht="15.75" customHeight="1">
      <c r="A48" s="285"/>
      <c r="B48" s="285"/>
      <c r="C48" s="285"/>
      <c r="D48" s="285"/>
      <c r="E48" s="272"/>
      <c r="F48" s="272"/>
      <c r="G48" s="285"/>
      <c r="H48" s="285"/>
      <c r="I48" s="285"/>
      <c r="J48" s="285"/>
      <c r="K48" s="285"/>
      <c r="L48" s="285"/>
      <c r="M48" s="285"/>
      <c r="N48" s="285"/>
      <c r="O48" s="285"/>
      <c r="P48" s="285"/>
      <c r="Q48" s="285"/>
      <c r="R48" s="285"/>
      <c r="S48" s="285"/>
      <c r="T48" s="285"/>
      <c r="U48" s="285"/>
      <c r="V48" s="285"/>
      <c r="W48" s="285"/>
      <c r="X48" s="285"/>
      <c r="Y48" s="285"/>
      <c r="Z48" s="285"/>
    </row>
    <row r="49" spans="1:26" ht="15.75" customHeight="1">
      <c r="A49" s="285"/>
      <c r="B49" s="285"/>
      <c r="C49" s="285"/>
      <c r="D49" s="285"/>
      <c r="E49" s="272"/>
      <c r="F49" s="272"/>
      <c r="G49" s="285"/>
      <c r="H49" s="285"/>
      <c r="I49" s="285"/>
      <c r="J49" s="285"/>
      <c r="K49" s="285"/>
      <c r="L49" s="285"/>
      <c r="M49" s="285"/>
      <c r="N49" s="285"/>
      <c r="O49" s="285"/>
      <c r="P49" s="285"/>
      <c r="Q49" s="285"/>
      <c r="R49" s="285"/>
      <c r="S49" s="285"/>
      <c r="T49" s="285"/>
      <c r="U49" s="285"/>
      <c r="V49" s="285"/>
      <c r="W49" s="285"/>
      <c r="X49" s="285"/>
      <c r="Y49" s="285"/>
      <c r="Z49" s="285"/>
    </row>
    <row r="50" spans="1:26" ht="15.75" customHeight="1">
      <c r="A50" s="285"/>
      <c r="B50" s="285"/>
      <c r="C50" s="285"/>
      <c r="D50" s="285"/>
      <c r="E50" s="272"/>
      <c r="F50" s="272"/>
      <c r="G50" s="285"/>
      <c r="H50" s="285"/>
      <c r="I50" s="285"/>
      <c r="J50" s="285"/>
      <c r="K50" s="285"/>
      <c r="L50" s="285"/>
      <c r="M50" s="285"/>
      <c r="N50" s="285"/>
      <c r="O50" s="285"/>
      <c r="P50" s="285"/>
      <c r="Q50" s="285"/>
      <c r="R50" s="285"/>
      <c r="S50" s="285"/>
      <c r="T50" s="285"/>
      <c r="U50" s="285"/>
      <c r="V50" s="285"/>
      <c r="W50" s="285"/>
      <c r="X50" s="285"/>
      <c r="Y50" s="285"/>
      <c r="Z50" s="285"/>
    </row>
    <row r="51" spans="1:26" ht="15.75" customHeight="1">
      <c r="A51" s="285"/>
      <c r="B51" s="285"/>
      <c r="C51" s="285"/>
      <c r="D51" s="285"/>
      <c r="E51" s="272"/>
      <c r="F51" s="272"/>
      <c r="G51" s="285"/>
      <c r="H51" s="285"/>
      <c r="I51" s="285"/>
      <c r="J51" s="285"/>
      <c r="K51" s="285"/>
      <c r="L51" s="285"/>
      <c r="M51" s="285"/>
      <c r="N51" s="285"/>
      <c r="O51" s="285"/>
      <c r="P51" s="285"/>
      <c r="Q51" s="285"/>
      <c r="R51" s="285"/>
      <c r="S51" s="285"/>
      <c r="T51" s="285"/>
      <c r="U51" s="285"/>
      <c r="V51" s="285"/>
      <c r="W51" s="285"/>
      <c r="X51" s="285"/>
      <c r="Y51" s="285"/>
      <c r="Z51" s="285"/>
    </row>
    <row r="52" spans="1:26" ht="15.75" customHeight="1">
      <c r="A52" s="285"/>
      <c r="B52" s="285"/>
      <c r="C52" s="285"/>
      <c r="D52" s="285"/>
      <c r="E52" s="272"/>
      <c r="F52" s="272"/>
      <c r="G52" s="285"/>
      <c r="H52" s="285"/>
      <c r="I52" s="285"/>
      <c r="J52" s="285"/>
      <c r="K52" s="285"/>
      <c r="L52" s="285"/>
      <c r="M52" s="285"/>
      <c r="N52" s="285"/>
      <c r="O52" s="285"/>
      <c r="P52" s="285"/>
      <c r="Q52" s="285"/>
      <c r="R52" s="285"/>
      <c r="S52" s="285"/>
      <c r="T52" s="285"/>
      <c r="U52" s="285"/>
      <c r="V52" s="285"/>
      <c r="W52" s="285"/>
      <c r="X52" s="285"/>
      <c r="Y52" s="285"/>
      <c r="Z52" s="285"/>
    </row>
    <row r="53" spans="1:26" ht="15.75" customHeight="1">
      <c r="A53" s="285"/>
      <c r="B53" s="285"/>
      <c r="C53" s="285"/>
      <c r="D53" s="285"/>
      <c r="E53" s="272"/>
      <c r="F53" s="272"/>
      <c r="G53" s="285"/>
      <c r="H53" s="285"/>
      <c r="I53" s="285"/>
      <c r="J53" s="285"/>
      <c r="K53" s="285"/>
      <c r="L53" s="285"/>
      <c r="M53" s="285"/>
      <c r="N53" s="285"/>
      <c r="O53" s="285"/>
      <c r="P53" s="285"/>
      <c r="Q53" s="285"/>
      <c r="R53" s="285"/>
      <c r="S53" s="285"/>
      <c r="T53" s="285"/>
      <c r="U53" s="285"/>
      <c r="V53" s="285"/>
      <c r="W53" s="285"/>
      <c r="X53" s="285"/>
      <c r="Y53" s="285"/>
      <c r="Z53" s="285"/>
    </row>
    <row r="54" spans="1:26" ht="15.75" customHeight="1">
      <c r="A54" s="285"/>
      <c r="B54" s="285"/>
      <c r="C54" s="285"/>
      <c r="D54" s="285"/>
      <c r="E54" s="272"/>
      <c r="F54" s="272"/>
      <c r="G54" s="285"/>
      <c r="H54" s="285"/>
      <c r="I54" s="285"/>
      <c r="J54" s="285"/>
      <c r="K54" s="285"/>
      <c r="L54" s="285"/>
      <c r="M54" s="285"/>
      <c r="N54" s="285"/>
      <c r="O54" s="285"/>
      <c r="P54" s="285"/>
      <c r="Q54" s="285"/>
      <c r="R54" s="285"/>
      <c r="S54" s="285"/>
      <c r="T54" s="285"/>
      <c r="U54" s="285"/>
      <c r="V54" s="285"/>
      <c r="W54" s="285"/>
      <c r="X54" s="285"/>
      <c r="Y54" s="285"/>
      <c r="Z54" s="285"/>
    </row>
    <row r="55" spans="1:26" ht="15.75" customHeight="1">
      <c r="A55" s="285"/>
      <c r="B55" s="285"/>
      <c r="C55" s="285"/>
      <c r="D55" s="285"/>
      <c r="E55" s="272"/>
      <c r="F55" s="272"/>
      <c r="G55" s="285"/>
      <c r="H55" s="285"/>
      <c r="I55" s="285"/>
      <c r="J55" s="285"/>
      <c r="K55" s="285"/>
      <c r="L55" s="285"/>
      <c r="M55" s="285"/>
      <c r="N55" s="285"/>
      <c r="O55" s="285"/>
      <c r="P55" s="285"/>
      <c r="Q55" s="285"/>
      <c r="R55" s="285"/>
      <c r="S55" s="285"/>
      <c r="T55" s="285"/>
      <c r="U55" s="285"/>
      <c r="V55" s="285"/>
      <c r="W55" s="285"/>
      <c r="X55" s="285"/>
      <c r="Y55" s="285"/>
      <c r="Z55" s="285"/>
    </row>
    <row r="56" spans="1:26" ht="15.75" customHeight="1">
      <c r="A56" s="285"/>
      <c r="B56" s="285"/>
      <c r="C56" s="285"/>
      <c r="D56" s="285"/>
      <c r="E56" s="272"/>
      <c r="F56" s="272"/>
      <c r="G56" s="285"/>
      <c r="H56" s="285"/>
      <c r="I56" s="285"/>
      <c r="J56" s="285"/>
      <c r="K56" s="285"/>
      <c r="L56" s="285"/>
      <c r="M56" s="285"/>
      <c r="N56" s="285"/>
      <c r="O56" s="285"/>
      <c r="P56" s="285"/>
      <c r="Q56" s="285"/>
      <c r="R56" s="285"/>
      <c r="S56" s="285"/>
      <c r="T56" s="285"/>
      <c r="U56" s="285"/>
      <c r="V56" s="285"/>
      <c r="W56" s="285"/>
      <c r="X56" s="285"/>
      <c r="Y56" s="285"/>
      <c r="Z56" s="285"/>
    </row>
    <row r="57" spans="1:26" ht="15.75" customHeight="1">
      <c r="A57" s="285"/>
      <c r="B57" s="285"/>
      <c r="C57" s="285"/>
      <c r="D57" s="285"/>
      <c r="E57" s="272"/>
      <c r="F57" s="272"/>
      <c r="G57" s="285"/>
      <c r="H57" s="285"/>
      <c r="I57" s="285"/>
      <c r="J57" s="285"/>
      <c r="K57" s="285"/>
      <c r="L57" s="285"/>
      <c r="M57" s="285"/>
      <c r="N57" s="285"/>
      <c r="O57" s="285"/>
      <c r="P57" s="285"/>
      <c r="Q57" s="285"/>
      <c r="R57" s="285"/>
      <c r="S57" s="285"/>
      <c r="T57" s="285"/>
      <c r="U57" s="285"/>
      <c r="V57" s="285"/>
      <c r="W57" s="285"/>
      <c r="X57" s="285"/>
      <c r="Y57" s="285"/>
      <c r="Z57" s="285"/>
    </row>
    <row r="58" spans="1:26" ht="15.75" customHeight="1">
      <c r="A58" s="285"/>
      <c r="B58" s="285"/>
      <c r="C58" s="285"/>
      <c r="D58" s="285"/>
      <c r="E58" s="272"/>
      <c r="F58" s="272"/>
      <c r="G58" s="285"/>
      <c r="H58" s="285"/>
      <c r="I58" s="285"/>
      <c r="J58" s="285"/>
      <c r="K58" s="285"/>
      <c r="L58" s="285"/>
      <c r="M58" s="285"/>
      <c r="N58" s="285"/>
      <c r="O58" s="285"/>
      <c r="P58" s="285"/>
      <c r="Q58" s="285"/>
      <c r="R58" s="285"/>
      <c r="S58" s="285"/>
      <c r="T58" s="285"/>
      <c r="U58" s="285"/>
      <c r="V58" s="285"/>
      <c r="W58" s="285"/>
      <c r="X58" s="285"/>
      <c r="Y58" s="285"/>
      <c r="Z58" s="285"/>
    </row>
    <row r="59" spans="1:26" ht="15.75" customHeight="1">
      <c r="A59" s="285"/>
      <c r="B59" s="285"/>
      <c r="C59" s="285"/>
      <c r="D59" s="285"/>
      <c r="E59" s="272"/>
      <c r="F59" s="272"/>
      <c r="G59" s="285"/>
      <c r="H59" s="285"/>
      <c r="I59" s="285"/>
      <c r="J59" s="285"/>
      <c r="K59" s="285"/>
      <c r="L59" s="285"/>
      <c r="M59" s="285"/>
      <c r="N59" s="285"/>
      <c r="O59" s="285"/>
      <c r="P59" s="285"/>
      <c r="Q59" s="285"/>
      <c r="R59" s="285"/>
      <c r="S59" s="285"/>
      <c r="T59" s="285"/>
      <c r="U59" s="285"/>
      <c r="V59" s="285"/>
      <c r="W59" s="285"/>
      <c r="X59" s="285"/>
      <c r="Y59" s="285"/>
      <c r="Z59" s="285"/>
    </row>
    <row r="60" spans="1:26" ht="15.75" customHeight="1">
      <c r="A60" s="285"/>
      <c r="B60" s="285"/>
      <c r="C60" s="285"/>
      <c r="D60" s="285"/>
      <c r="E60" s="272"/>
      <c r="F60" s="272"/>
      <c r="G60" s="285"/>
      <c r="H60" s="285"/>
      <c r="I60" s="285"/>
      <c r="J60" s="285"/>
      <c r="K60" s="285"/>
      <c r="L60" s="285"/>
      <c r="M60" s="285"/>
      <c r="N60" s="285"/>
      <c r="O60" s="285"/>
      <c r="P60" s="285"/>
      <c r="Q60" s="285"/>
      <c r="R60" s="285"/>
      <c r="S60" s="285"/>
      <c r="T60" s="285"/>
      <c r="U60" s="285"/>
      <c r="V60" s="285"/>
      <c r="W60" s="285"/>
      <c r="X60" s="285"/>
      <c r="Y60" s="285"/>
      <c r="Z60" s="285"/>
    </row>
    <row r="61" spans="1:26" ht="15.75" customHeight="1">
      <c r="A61" s="285"/>
      <c r="B61" s="285"/>
      <c r="C61" s="285"/>
      <c r="D61" s="285"/>
      <c r="E61" s="272"/>
      <c r="F61" s="272"/>
      <c r="G61" s="285"/>
      <c r="H61" s="285"/>
      <c r="I61" s="285"/>
      <c r="J61" s="285"/>
      <c r="K61" s="285"/>
      <c r="L61" s="285"/>
      <c r="M61" s="285"/>
      <c r="N61" s="285"/>
      <c r="O61" s="285"/>
      <c r="P61" s="285"/>
      <c r="Q61" s="285"/>
      <c r="R61" s="285"/>
      <c r="S61" s="285"/>
      <c r="T61" s="285"/>
      <c r="U61" s="285"/>
      <c r="V61" s="285"/>
      <c r="W61" s="285"/>
      <c r="X61" s="285"/>
      <c r="Y61" s="285"/>
      <c r="Z61" s="285"/>
    </row>
    <row r="62" spans="1:26" ht="15.75" customHeight="1">
      <c r="A62" s="285"/>
      <c r="B62" s="285"/>
      <c r="C62" s="285"/>
      <c r="D62" s="285"/>
      <c r="E62" s="272"/>
      <c r="F62" s="272"/>
      <c r="G62" s="285"/>
      <c r="H62" s="285"/>
      <c r="I62" s="285"/>
      <c r="J62" s="285"/>
      <c r="K62" s="285"/>
      <c r="L62" s="285"/>
      <c r="M62" s="285"/>
      <c r="N62" s="285"/>
      <c r="O62" s="285"/>
      <c r="P62" s="285"/>
      <c r="Q62" s="285"/>
      <c r="R62" s="285"/>
      <c r="S62" s="285"/>
      <c r="T62" s="285"/>
      <c r="U62" s="285"/>
      <c r="V62" s="285"/>
      <c r="W62" s="285"/>
      <c r="X62" s="285"/>
      <c r="Y62" s="285"/>
      <c r="Z62" s="285"/>
    </row>
    <row r="63" spans="1:26" ht="15.75" customHeight="1">
      <c r="A63" s="285"/>
      <c r="B63" s="285"/>
      <c r="C63" s="285"/>
      <c r="D63" s="285"/>
      <c r="E63" s="272"/>
      <c r="F63" s="272"/>
      <c r="G63" s="285"/>
      <c r="H63" s="285"/>
      <c r="I63" s="285"/>
      <c r="J63" s="285"/>
      <c r="K63" s="285"/>
      <c r="L63" s="285"/>
      <c r="M63" s="285"/>
      <c r="N63" s="285"/>
      <c r="O63" s="285"/>
      <c r="P63" s="285"/>
      <c r="Q63" s="285"/>
      <c r="R63" s="285"/>
      <c r="S63" s="285"/>
      <c r="T63" s="285"/>
      <c r="U63" s="285"/>
      <c r="V63" s="285"/>
      <c r="W63" s="285"/>
      <c r="X63" s="285"/>
      <c r="Y63" s="285"/>
      <c r="Z63" s="285"/>
    </row>
    <row r="64" spans="1:26" ht="15.75" customHeight="1">
      <c r="A64" s="285"/>
      <c r="B64" s="285"/>
      <c r="C64" s="285"/>
      <c r="D64" s="285"/>
      <c r="E64" s="272"/>
      <c r="F64" s="272"/>
      <c r="G64" s="285"/>
      <c r="H64" s="285"/>
      <c r="I64" s="285"/>
      <c r="J64" s="285"/>
      <c r="K64" s="285"/>
      <c r="L64" s="285"/>
      <c r="M64" s="285"/>
      <c r="N64" s="285"/>
      <c r="O64" s="285"/>
      <c r="P64" s="285"/>
      <c r="Q64" s="285"/>
      <c r="R64" s="285"/>
      <c r="S64" s="285"/>
      <c r="T64" s="285"/>
      <c r="U64" s="285"/>
      <c r="V64" s="285"/>
      <c r="W64" s="285"/>
      <c r="X64" s="285"/>
      <c r="Y64" s="285"/>
      <c r="Z64" s="285"/>
    </row>
    <row r="65" spans="1:26" ht="15.75" customHeight="1">
      <c r="A65" s="285"/>
      <c r="B65" s="285"/>
      <c r="C65" s="285"/>
      <c r="D65" s="285"/>
      <c r="E65" s="272"/>
      <c r="F65" s="272"/>
      <c r="G65" s="285"/>
      <c r="H65" s="285"/>
      <c r="I65" s="285"/>
      <c r="J65" s="285"/>
      <c r="K65" s="285"/>
      <c r="L65" s="285"/>
      <c r="M65" s="285"/>
      <c r="N65" s="285"/>
      <c r="O65" s="285"/>
      <c r="P65" s="285"/>
      <c r="Q65" s="285"/>
      <c r="R65" s="285"/>
      <c r="S65" s="285"/>
      <c r="T65" s="285"/>
      <c r="U65" s="285"/>
      <c r="V65" s="285"/>
      <c r="W65" s="285"/>
      <c r="X65" s="285"/>
      <c r="Y65" s="285"/>
      <c r="Z65" s="285"/>
    </row>
    <row r="66" spans="1:26" ht="15.75" customHeight="1">
      <c r="A66" s="285"/>
      <c r="B66" s="285"/>
      <c r="C66" s="285"/>
      <c r="D66" s="285"/>
      <c r="E66" s="272"/>
      <c r="F66" s="272"/>
      <c r="G66" s="285"/>
      <c r="H66" s="285"/>
      <c r="I66" s="285"/>
      <c r="J66" s="285"/>
      <c r="K66" s="285"/>
      <c r="L66" s="285"/>
      <c r="M66" s="285"/>
      <c r="N66" s="285"/>
      <c r="O66" s="285"/>
      <c r="P66" s="285"/>
      <c r="Q66" s="285"/>
      <c r="R66" s="285"/>
      <c r="S66" s="285"/>
      <c r="T66" s="285"/>
      <c r="U66" s="285"/>
      <c r="V66" s="285"/>
      <c r="W66" s="285"/>
      <c r="X66" s="285"/>
      <c r="Y66" s="285"/>
      <c r="Z66" s="285"/>
    </row>
    <row r="67" spans="1:26" ht="15.75" customHeight="1">
      <c r="A67" s="285"/>
      <c r="B67" s="285"/>
      <c r="C67" s="285"/>
      <c r="D67" s="285"/>
      <c r="E67" s="272"/>
      <c r="F67" s="272"/>
      <c r="G67" s="285"/>
      <c r="H67" s="285"/>
      <c r="I67" s="285"/>
      <c r="J67" s="285"/>
      <c r="K67" s="285"/>
      <c r="L67" s="285"/>
      <c r="M67" s="285"/>
      <c r="N67" s="285"/>
      <c r="O67" s="285"/>
      <c r="P67" s="285"/>
      <c r="Q67" s="285"/>
      <c r="R67" s="285"/>
      <c r="S67" s="285"/>
      <c r="T67" s="285"/>
      <c r="U67" s="285"/>
      <c r="V67" s="285"/>
      <c r="W67" s="285"/>
      <c r="X67" s="285"/>
      <c r="Y67" s="285"/>
      <c r="Z67" s="285"/>
    </row>
    <row r="68" spans="1:26" ht="15.75" customHeight="1">
      <c r="A68" s="285"/>
      <c r="B68" s="285"/>
      <c r="C68" s="285"/>
      <c r="D68" s="285"/>
      <c r="E68" s="272"/>
      <c r="F68" s="272"/>
      <c r="G68" s="285"/>
      <c r="H68" s="285"/>
      <c r="I68" s="285"/>
      <c r="J68" s="285"/>
      <c r="K68" s="285"/>
      <c r="L68" s="285"/>
      <c r="M68" s="285"/>
      <c r="N68" s="285"/>
      <c r="O68" s="285"/>
      <c r="P68" s="285"/>
      <c r="Q68" s="285"/>
      <c r="R68" s="285"/>
      <c r="S68" s="285"/>
      <c r="T68" s="285"/>
      <c r="U68" s="285"/>
      <c r="V68" s="285"/>
      <c r="W68" s="285"/>
      <c r="X68" s="285"/>
      <c r="Y68" s="285"/>
      <c r="Z68" s="285"/>
    </row>
    <row r="69" spans="1:26" ht="15.75" customHeight="1">
      <c r="A69" s="285"/>
      <c r="B69" s="285"/>
      <c r="C69" s="285"/>
      <c r="D69" s="285"/>
      <c r="E69" s="272"/>
      <c r="F69" s="272"/>
      <c r="G69" s="285"/>
      <c r="H69" s="285"/>
      <c r="I69" s="285"/>
      <c r="J69" s="285"/>
      <c r="K69" s="285"/>
      <c r="L69" s="285"/>
      <c r="M69" s="285"/>
      <c r="N69" s="285"/>
      <c r="O69" s="285"/>
      <c r="P69" s="285"/>
      <c r="Q69" s="285"/>
      <c r="R69" s="285"/>
      <c r="S69" s="285"/>
      <c r="T69" s="285"/>
      <c r="U69" s="285"/>
      <c r="V69" s="285"/>
      <c r="W69" s="285"/>
      <c r="X69" s="285"/>
      <c r="Y69" s="285"/>
      <c r="Z69" s="285"/>
    </row>
    <row r="70" spans="1:26" ht="15.75" customHeight="1">
      <c r="A70" s="285"/>
      <c r="B70" s="285"/>
      <c r="C70" s="285"/>
      <c r="D70" s="285"/>
      <c r="E70" s="272"/>
      <c r="F70" s="272"/>
      <c r="G70" s="285"/>
      <c r="H70" s="285"/>
      <c r="I70" s="285"/>
      <c r="J70" s="285"/>
      <c r="K70" s="285"/>
      <c r="L70" s="285"/>
      <c r="M70" s="285"/>
      <c r="N70" s="285"/>
      <c r="O70" s="285"/>
      <c r="P70" s="285"/>
      <c r="Q70" s="285"/>
      <c r="R70" s="285"/>
      <c r="S70" s="285"/>
      <c r="T70" s="285"/>
      <c r="U70" s="285"/>
      <c r="V70" s="285"/>
      <c r="W70" s="285"/>
      <c r="X70" s="285"/>
      <c r="Y70" s="285"/>
      <c r="Z70" s="285"/>
    </row>
    <row r="71" spans="1:26" ht="15.75" customHeight="1">
      <c r="A71" s="285"/>
      <c r="B71" s="285"/>
      <c r="C71" s="285"/>
      <c r="D71" s="285"/>
      <c r="E71" s="272"/>
      <c r="F71" s="272"/>
      <c r="G71" s="285"/>
      <c r="H71" s="285"/>
      <c r="I71" s="285"/>
      <c r="J71" s="285"/>
      <c r="K71" s="285"/>
      <c r="L71" s="285"/>
      <c r="M71" s="285"/>
      <c r="N71" s="285"/>
      <c r="O71" s="285"/>
      <c r="P71" s="285"/>
      <c r="Q71" s="285"/>
      <c r="R71" s="285"/>
      <c r="S71" s="285"/>
      <c r="T71" s="285"/>
      <c r="U71" s="285"/>
      <c r="V71" s="285"/>
      <c r="W71" s="285"/>
      <c r="X71" s="285"/>
      <c r="Y71" s="285"/>
      <c r="Z71" s="285"/>
    </row>
    <row r="72" spans="1:26" ht="15.75" customHeight="1">
      <c r="A72" s="285"/>
      <c r="B72" s="285"/>
      <c r="C72" s="285"/>
      <c r="D72" s="285"/>
      <c r="E72" s="272"/>
      <c r="F72" s="272"/>
      <c r="G72" s="285"/>
      <c r="H72" s="285"/>
      <c r="I72" s="285"/>
      <c r="J72" s="285"/>
      <c r="K72" s="285"/>
      <c r="L72" s="285"/>
      <c r="M72" s="285"/>
      <c r="N72" s="285"/>
      <c r="O72" s="285"/>
      <c r="P72" s="285"/>
      <c r="Q72" s="285"/>
      <c r="R72" s="285"/>
      <c r="S72" s="285"/>
      <c r="T72" s="285"/>
      <c r="U72" s="285"/>
      <c r="V72" s="285"/>
      <c r="W72" s="285"/>
      <c r="X72" s="285"/>
      <c r="Y72" s="285"/>
      <c r="Z72" s="285"/>
    </row>
    <row r="73" spans="1:26" ht="15.75" customHeight="1">
      <c r="A73" s="285"/>
      <c r="B73" s="285"/>
      <c r="C73" s="285"/>
      <c r="D73" s="285"/>
      <c r="E73" s="272"/>
      <c r="F73" s="272"/>
      <c r="G73" s="285"/>
      <c r="H73" s="285"/>
      <c r="I73" s="285"/>
      <c r="J73" s="285"/>
      <c r="K73" s="285"/>
      <c r="L73" s="285"/>
      <c r="M73" s="285"/>
      <c r="N73" s="285"/>
      <c r="O73" s="285"/>
      <c r="P73" s="285"/>
      <c r="Q73" s="285"/>
      <c r="R73" s="285"/>
      <c r="S73" s="285"/>
      <c r="T73" s="285"/>
      <c r="U73" s="285"/>
      <c r="V73" s="285"/>
      <c r="W73" s="285"/>
      <c r="X73" s="285"/>
      <c r="Y73" s="285"/>
      <c r="Z73" s="285"/>
    </row>
    <row r="74" spans="1:26" ht="15.75" customHeight="1">
      <c r="A74" s="285"/>
      <c r="B74" s="285"/>
      <c r="C74" s="285"/>
      <c r="D74" s="285"/>
      <c r="E74" s="272"/>
      <c r="F74" s="272"/>
      <c r="G74" s="285"/>
      <c r="H74" s="285"/>
      <c r="I74" s="285"/>
      <c r="J74" s="285"/>
      <c r="K74" s="285"/>
      <c r="L74" s="285"/>
      <c r="M74" s="285"/>
      <c r="N74" s="285"/>
      <c r="O74" s="285"/>
      <c r="P74" s="285"/>
      <c r="Q74" s="285"/>
      <c r="R74" s="285"/>
      <c r="S74" s="285"/>
      <c r="T74" s="285"/>
      <c r="U74" s="285"/>
      <c r="V74" s="285"/>
      <c r="W74" s="285"/>
      <c r="X74" s="285"/>
      <c r="Y74" s="285"/>
      <c r="Z74" s="285"/>
    </row>
    <row r="75" spans="1:26" ht="15.75" customHeight="1">
      <c r="A75" s="285"/>
      <c r="B75" s="285"/>
      <c r="C75" s="285"/>
      <c r="D75" s="285"/>
      <c r="E75" s="272"/>
      <c r="F75" s="272"/>
      <c r="G75" s="285"/>
      <c r="H75" s="285"/>
      <c r="I75" s="285"/>
      <c r="J75" s="285"/>
      <c r="K75" s="285"/>
      <c r="L75" s="285"/>
      <c r="M75" s="285"/>
      <c r="N75" s="285"/>
      <c r="O75" s="285"/>
      <c r="P75" s="285"/>
      <c r="Q75" s="285"/>
      <c r="R75" s="285"/>
      <c r="S75" s="285"/>
      <c r="T75" s="285"/>
      <c r="U75" s="285"/>
      <c r="V75" s="285"/>
      <c r="W75" s="285"/>
      <c r="X75" s="285"/>
      <c r="Y75" s="285"/>
      <c r="Z75" s="285"/>
    </row>
    <row r="76" spans="1:26" ht="15.75" customHeight="1">
      <c r="A76" s="285"/>
      <c r="B76" s="285"/>
      <c r="C76" s="285"/>
      <c r="D76" s="285"/>
      <c r="E76" s="272"/>
      <c r="F76" s="272"/>
      <c r="G76" s="285"/>
      <c r="H76" s="285"/>
      <c r="I76" s="285"/>
      <c r="J76" s="285"/>
      <c r="K76" s="285"/>
      <c r="L76" s="285"/>
      <c r="M76" s="285"/>
      <c r="N76" s="285"/>
      <c r="O76" s="285"/>
      <c r="P76" s="285"/>
      <c r="Q76" s="285"/>
      <c r="R76" s="285"/>
      <c r="S76" s="285"/>
      <c r="T76" s="285"/>
      <c r="U76" s="285"/>
      <c r="V76" s="285"/>
      <c r="W76" s="285"/>
      <c r="X76" s="285"/>
      <c r="Y76" s="285"/>
      <c r="Z76" s="285"/>
    </row>
    <row r="77" spans="1:26" ht="15.75" customHeight="1">
      <c r="A77" s="285"/>
      <c r="B77" s="285"/>
      <c r="C77" s="285"/>
      <c r="D77" s="285"/>
      <c r="E77" s="272"/>
      <c r="F77" s="272"/>
      <c r="G77" s="285"/>
      <c r="H77" s="285"/>
      <c r="I77" s="285"/>
      <c r="J77" s="285"/>
      <c r="K77" s="285"/>
      <c r="L77" s="285"/>
      <c r="M77" s="285"/>
      <c r="N77" s="285"/>
      <c r="O77" s="285"/>
      <c r="P77" s="285"/>
      <c r="Q77" s="285"/>
      <c r="R77" s="285"/>
      <c r="S77" s="285"/>
      <c r="T77" s="285"/>
      <c r="U77" s="285"/>
      <c r="V77" s="285"/>
      <c r="W77" s="285"/>
      <c r="X77" s="285"/>
      <c r="Y77" s="285"/>
      <c r="Z77" s="285"/>
    </row>
    <row r="78" spans="1:26" ht="15.75" customHeight="1">
      <c r="A78" s="285"/>
      <c r="B78" s="285"/>
      <c r="C78" s="285"/>
      <c r="D78" s="285"/>
      <c r="E78" s="272"/>
      <c r="F78" s="272"/>
      <c r="G78" s="285"/>
      <c r="H78" s="285"/>
      <c r="I78" s="285"/>
      <c r="J78" s="285"/>
      <c r="K78" s="285"/>
      <c r="L78" s="285"/>
      <c r="M78" s="285"/>
      <c r="N78" s="285"/>
      <c r="O78" s="285"/>
      <c r="P78" s="285"/>
      <c r="Q78" s="285"/>
      <c r="R78" s="285"/>
      <c r="S78" s="285"/>
      <c r="T78" s="285"/>
      <c r="U78" s="285"/>
      <c r="V78" s="285"/>
      <c r="W78" s="285"/>
      <c r="X78" s="285"/>
      <c r="Y78" s="285"/>
      <c r="Z78" s="285"/>
    </row>
    <row r="79" spans="1:26" ht="15.75" customHeight="1">
      <c r="A79" s="285"/>
      <c r="B79" s="285"/>
      <c r="C79" s="285"/>
      <c r="D79" s="285"/>
      <c r="E79" s="272"/>
      <c r="F79" s="272"/>
      <c r="G79" s="285"/>
      <c r="H79" s="285"/>
      <c r="I79" s="285"/>
      <c r="J79" s="285"/>
      <c r="K79" s="285"/>
      <c r="L79" s="285"/>
      <c r="M79" s="285"/>
      <c r="N79" s="285"/>
      <c r="O79" s="285"/>
      <c r="P79" s="285"/>
      <c r="Q79" s="285"/>
      <c r="R79" s="285"/>
      <c r="S79" s="285"/>
      <c r="T79" s="285"/>
      <c r="U79" s="285"/>
      <c r="V79" s="285"/>
      <c r="W79" s="285"/>
      <c r="X79" s="285"/>
      <c r="Y79" s="285"/>
      <c r="Z79" s="285"/>
    </row>
    <row r="80" spans="1:26" ht="15.75" customHeight="1">
      <c r="A80" s="285"/>
      <c r="B80" s="285"/>
      <c r="C80" s="285"/>
      <c r="D80" s="285"/>
      <c r="E80" s="272"/>
      <c r="F80" s="272"/>
      <c r="G80" s="285"/>
      <c r="H80" s="285"/>
      <c r="I80" s="285"/>
      <c r="J80" s="285"/>
      <c r="K80" s="285"/>
      <c r="L80" s="285"/>
      <c r="M80" s="285"/>
      <c r="N80" s="285"/>
      <c r="O80" s="285"/>
      <c r="P80" s="285"/>
      <c r="Q80" s="285"/>
      <c r="R80" s="285"/>
      <c r="S80" s="285"/>
      <c r="T80" s="285"/>
      <c r="U80" s="285"/>
      <c r="V80" s="285"/>
      <c r="W80" s="285"/>
      <c r="X80" s="285"/>
      <c r="Y80" s="285"/>
      <c r="Z80" s="285"/>
    </row>
    <row r="81" spans="1:26" ht="15.75" customHeight="1">
      <c r="A81" s="285"/>
      <c r="B81" s="285"/>
      <c r="C81" s="285"/>
      <c r="D81" s="285"/>
      <c r="E81" s="272"/>
      <c r="F81" s="272"/>
      <c r="G81" s="285"/>
      <c r="H81" s="285"/>
      <c r="I81" s="285"/>
      <c r="J81" s="285"/>
      <c r="K81" s="285"/>
      <c r="L81" s="285"/>
      <c r="M81" s="285"/>
      <c r="N81" s="285"/>
      <c r="O81" s="285"/>
      <c r="P81" s="285"/>
      <c r="Q81" s="285"/>
      <c r="R81" s="285"/>
      <c r="S81" s="285"/>
      <c r="T81" s="285"/>
      <c r="U81" s="285"/>
      <c r="V81" s="285"/>
      <c r="W81" s="285"/>
      <c r="X81" s="285"/>
      <c r="Y81" s="285"/>
      <c r="Z81" s="285"/>
    </row>
    <row r="82" spans="1:26" ht="15.75" customHeight="1">
      <c r="A82" s="285"/>
      <c r="B82" s="285"/>
      <c r="C82" s="285"/>
      <c r="D82" s="285"/>
      <c r="E82" s="272"/>
      <c r="F82" s="272"/>
      <c r="G82" s="285"/>
      <c r="H82" s="285"/>
      <c r="I82" s="285"/>
      <c r="J82" s="285"/>
      <c r="K82" s="285"/>
      <c r="L82" s="285"/>
      <c r="M82" s="285"/>
      <c r="N82" s="285"/>
      <c r="O82" s="285"/>
      <c r="P82" s="285"/>
      <c r="Q82" s="285"/>
      <c r="R82" s="285"/>
      <c r="S82" s="285"/>
      <c r="T82" s="285"/>
      <c r="U82" s="285"/>
      <c r="V82" s="285"/>
      <c r="W82" s="285"/>
      <c r="X82" s="285"/>
      <c r="Y82" s="285"/>
      <c r="Z82" s="285"/>
    </row>
    <row r="83" spans="1:26" ht="15.75" customHeight="1">
      <c r="A83" s="285"/>
      <c r="B83" s="285"/>
      <c r="C83" s="285"/>
      <c r="D83" s="285"/>
      <c r="E83" s="272"/>
      <c r="F83" s="272"/>
      <c r="G83" s="285"/>
      <c r="H83" s="285"/>
      <c r="I83" s="285"/>
      <c r="J83" s="285"/>
      <c r="K83" s="285"/>
      <c r="L83" s="285"/>
      <c r="M83" s="285"/>
      <c r="N83" s="285"/>
      <c r="O83" s="285"/>
      <c r="P83" s="285"/>
      <c r="Q83" s="285"/>
      <c r="R83" s="285"/>
      <c r="S83" s="285"/>
      <c r="T83" s="285"/>
      <c r="U83" s="285"/>
      <c r="V83" s="285"/>
      <c r="W83" s="285"/>
      <c r="X83" s="285"/>
      <c r="Y83" s="285"/>
      <c r="Z83" s="285"/>
    </row>
    <row r="84" spans="1:26" ht="15.75" customHeight="1">
      <c r="A84" s="285"/>
      <c r="B84" s="285"/>
      <c r="C84" s="285"/>
      <c r="D84" s="285"/>
      <c r="E84" s="272"/>
      <c r="F84" s="272"/>
      <c r="G84" s="285"/>
      <c r="H84" s="285"/>
      <c r="I84" s="285"/>
      <c r="J84" s="285"/>
      <c r="K84" s="285"/>
      <c r="L84" s="285"/>
      <c r="M84" s="285"/>
      <c r="N84" s="285"/>
      <c r="O84" s="285"/>
      <c r="P84" s="285"/>
      <c r="Q84" s="285"/>
      <c r="R84" s="285"/>
      <c r="S84" s="285"/>
      <c r="T84" s="285"/>
      <c r="U84" s="285"/>
      <c r="V84" s="285"/>
      <c r="W84" s="285"/>
      <c r="X84" s="285"/>
      <c r="Y84" s="285"/>
      <c r="Z84" s="285"/>
    </row>
    <row r="85" spans="1:26" ht="15.75" customHeight="1">
      <c r="A85" s="285"/>
      <c r="B85" s="285"/>
      <c r="C85" s="285"/>
      <c r="D85" s="285"/>
      <c r="E85" s="272"/>
      <c r="F85" s="272"/>
      <c r="G85" s="285"/>
      <c r="H85" s="285"/>
      <c r="I85" s="285"/>
      <c r="J85" s="285"/>
      <c r="K85" s="285"/>
      <c r="L85" s="285"/>
      <c r="M85" s="285"/>
      <c r="N85" s="285"/>
      <c r="O85" s="285"/>
      <c r="P85" s="285"/>
      <c r="Q85" s="285"/>
      <c r="R85" s="285"/>
      <c r="S85" s="285"/>
      <c r="T85" s="285"/>
      <c r="U85" s="285"/>
      <c r="V85" s="285"/>
      <c r="W85" s="285"/>
      <c r="X85" s="285"/>
      <c r="Y85" s="285"/>
      <c r="Z85" s="285"/>
    </row>
    <row r="86" spans="1:26" ht="15.75" customHeight="1">
      <c r="A86" s="285"/>
      <c r="B86" s="285"/>
      <c r="C86" s="285"/>
      <c r="D86" s="285"/>
      <c r="E86" s="272"/>
      <c r="F86" s="272"/>
      <c r="G86" s="285"/>
      <c r="H86" s="285"/>
      <c r="I86" s="285"/>
      <c r="J86" s="285"/>
      <c r="K86" s="285"/>
      <c r="L86" s="285"/>
      <c r="M86" s="285"/>
      <c r="N86" s="285"/>
      <c r="O86" s="285"/>
      <c r="P86" s="285"/>
      <c r="Q86" s="285"/>
      <c r="R86" s="285"/>
      <c r="S86" s="285"/>
      <c r="T86" s="285"/>
      <c r="U86" s="285"/>
      <c r="V86" s="285"/>
      <c r="W86" s="285"/>
      <c r="X86" s="285"/>
      <c r="Y86" s="285"/>
      <c r="Z86" s="285"/>
    </row>
    <row r="87" spans="1:26" ht="15.75" customHeight="1">
      <c r="A87" s="285"/>
      <c r="B87" s="285"/>
      <c r="C87" s="285"/>
      <c r="D87" s="285"/>
      <c r="E87" s="272"/>
      <c r="F87" s="272"/>
      <c r="G87" s="285"/>
      <c r="H87" s="285"/>
      <c r="I87" s="285"/>
      <c r="J87" s="285"/>
      <c r="K87" s="285"/>
      <c r="L87" s="285"/>
      <c r="M87" s="285"/>
      <c r="N87" s="285"/>
      <c r="O87" s="285"/>
      <c r="P87" s="285"/>
      <c r="Q87" s="285"/>
      <c r="R87" s="285"/>
      <c r="S87" s="285"/>
      <c r="T87" s="285"/>
      <c r="U87" s="285"/>
      <c r="V87" s="285"/>
      <c r="W87" s="285"/>
      <c r="X87" s="285"/>
      <c r="Y87" s="285"/>
      <c r="Z87" s="285"/>
    </row>
    <row r="88" spans="1:26" ht="15.75" customHeight="1">
      <c r="A88" s="285"/>
      <c r="B88" s="285"/>
      <c r="C88" s="285"/>
      <c r="D88" s="285"/>
      <c r="E88" s="272"/>
      <c r="F88" s="272"/>
      <c r="G88" s="285"/>
      <c r="H88" s="285"/>
      <c r="I88" s="285"/>
      <c r="J88" s="285"/>
      <c r="K88" s="285"/>
      <c r="L88" s="285"/>
      <c r="M88" s="285"/>
      <c r="N88" s="285"/>
      <c r="O88" s="285"/>
      <c r="P88" s="285"/>
      <c r="Q88" s="285"/>
      <c r="R88" s="285"/>
      <c r="S88" s="285"/>
      <c r="T88" s="285"/>
      <c r="U88" s="285"/>
      <c r="V88" s="285"/>
      <c r="W88" s="285"/>
      <c r="X88" s="285"/>
      <c r="Y88" s="285"/>
      <c r="Z88" s="285"/>
    </row>
    <row r="89" spans="1:26" ht="15.75" customHeight="1">
      <c r="A89" s="285"/>
      <c r="B89" s="285"/>
      <c r="C89" s="285"/>
      <c r="D89" s="285"/>
      <c r="E89" s="272"/>
      <c r="F89" s="272"/>
      <c r="G89" s="285"/>
      <c r="H89" s="285"/>
      <c r="I89" s="285"/>
      <c r="J89" s="285"/>
      <c r="K89" s="285"/>
      <c r="L89" s="285"/>
      <c r="M89" s="285"/>
      <c r="N89" s="285"/>
      <c r="O89" s="285"/>
      <c r="P89" s="285"/>
      <c r="Q89" s="285"/>
      <c r="R89" s="285"/>
      <c r="S89" s="285"/>
      <c r="T89" s="285"/>
      <c r="U89" s="285"/>
      <c r="V89" s="285"/>
      <c r="W89" s="285"/>
      <c r="X89" s="285"/>
      <c r="Y89" s="285"/>
      <c r="Z89" s="285"/>
    </row>
    <row r="90" spans="1:26" ht="15.75" customHeight="1">
      <c r="A90" s="285"/>
      <c r="B90" s="285"/>
      <c r="C90" s="285"/>
      <c r="D90" s="285"/>
      <c r="E90" s="272"/>
      <c r="F90" s="272"/>
      <c r="G90" s="285"/>
      <c r="H90" s="285"/>
      <c r="I90" s="285"/>
      <c r="J90" s="285"/>
      <c r="K90" s="285"/>
      <c r="L90" s="285"/>
      <c r="M90" s="285"/>
      <c r="N90" s="285"/>
      <c r="O90" s="285"/>
      <c r="P90" s="285"/>
      <c r="Q90" s="285"/>
      <c r="R90" s="285"/>
      <c r="S90" s="285"/>
      <c r="T90" s="285"/>
      <c r="U90" s="285"/>
      <c r="V90" s="285"/>
      <c r="W90" s="285"/>
      <c r="X90" s="285"/>
      <c r="Y90" s="285"/>
      <c r="Z90" s="285"/>
    </row>
    <row r="91" spans="1:26" ht="15.75" customHeight="1">
      <c r="A91" s="285"/>
      <c r="B91" s="285"/>
      <c r="C91" s="285"/>
      <c r="D91" s="285"/>
      <c r="E91" s="272"/>
      <c r="F91" s="272"/>
      <c r="G91" s="285"/>
      <c r="H91" s="285"/>
      <c r="I91" s="285"/>
      <c r="J91" s="285"/>
      <c r="K91" s="285"/>
      <c r="L91" s="285"/>
      <c r="M91" s="285"/>
      <c r="N91" s="285"/>
      <c r="O91" s="285"/>
      <c r="P91" s="285"/>
      <c r="Q91" s="285"/>
      <c r="R91" s="285"/>
      <c r="S91" s="285"/>
      <c r="T91" s="285"/>
      <c r="U91" s="285"/>
      <c r="V91" s="285"/>
      <c r="W91" s="285"/>
      <c r="X91" s="285"/>
      <c r="Y91" s="285"/>
      <c r="Z91" s="285"/>
    </row>
    <row r="92" spans="1:26" ht="15.75" customHeight="1">
      <c r="A92" s="285"/>
      <c r="B92" s="285"/>
      <c r="C92" s="285"/>
      <c r="D92" s="285"/>
      <c r="E92" s="272"/>
      <c r="F92" s="272"/>
      <c r="G92" s="285"/>
      <c r="H92" s="285"/>
      <c r="I92" s="285"/>
      <c r="J92" s="285"/>
      <c r="K92" s="285"/>
      <c r="L92" s="285"/>
      <c r="M92" s="285"/>
      <c r="N92" s="285"/>
      <c r="O92" s="285"/>
      <c r="P92" s="285"/>
      <c r="Q92" s="285"/>
      <c r="R92" s="285"/>
      <c r="S92" s="285"/>
      <c r="T92" s="285"/>
      <c r="U92" s="285"/>
      <c r="V92" s="285"/>
      <c r="W92" s="285"/>
      <c r="X92" s="285"/>
      <c r="Y92" s="285"/>
      <c r="Z92" s="285"/>
    </row>
    <row r="93" spans="1:26" ht="15.75" customHeight="1">
      <c r="A93" s="285"/>
      <c r="B93" s="285"/>
      <c r="C93" s="285"/>
      <c r="D93" s="285"/>
      <c r="E93" s="272"/>
      <c r="F93" s="272"/>
      <c r="G93" s="285"/>
      <c r="H93" s="285"/>
      <c r="I93" s="285"/>
      <c r="J93" s="285"/>
      <c r="K93" s="285"/>
      <c r="L93" s="285"/>
      <c r="M93" s="285"/>
      <c r="N93" s="285"/>
      <c r="O93" s="285"/>
      <c r="P93" s="285"/>
      <c r="Q93" s="285"/>
      <c r="R93" s="285"/>
      <c r="S93" s="285"/>
      <c r="T93" s="285"/>
      <c r="U93" s="285"/>
      <c r="V93" s="285"/>
      <c r="W93" s="285"/>
      <c r="X93" s="285"/>
      <c r="Y93" s="285"/>
      <c r="Z93" s="285"/>
    </row>
    <row r="94" spans="1:26" ht="15.75" customHeight="1">
      <c r="A94" s="285"/>
      <c r="B94" s="285"/>
      <c r="C94" s="285"/>
      <c r="D94" s="285"/>
      <c r="E94" s="272"/>
      <c r="F94" s="272"/>
      <c r="G94" s="285"/>
      <c r="H94" s="285"/>
      <c r="I94" s="285"/>
      <c r="J94" s="285"/>
      <c r="K94" s="285"/>
      <c r="L94" s="285"/>
      <c r="M94" s="285"/>
      <c r="N94" s="285"/>
      <c r="O94" s="285"/>
      <c r="P94" s="285"/>
      <c r="Q94" s="285"/>
      <c r="R94" s="285"/>
      <c r="S94" s="285"/>
      <c r="T94" s="285"/>
      <c r="U94" s="285"/>
      <c r="V94" s="285"/>
      <c r="W94" s="285"/>
      <c r="X94" s="285"/>
      <c r="Y94" s="285"/>
      <c r="Z94" s="285"/>
    </row>
    <row r="95" spans="1:26" ht="15.75" customHeight="1">
      <c r="A95" s="285"/>
      <c r="B95" s="285"/>
      <c r="C95" s="285"/>
      <c r="D95" s="285"/>
      <c r="E95" s="272"/>
      <c r="F95" s="272"/>
      <c r="G95" s="285"/>
      <c r="H95" s="285"/>
      <c r="I95" s="285"/>
      <c r="J95" s="285"/>
      <c r="K95" s="285"/>
      <c r="L95" s="285"/>
      <c r="M95" s="285"/>
      <c r="N95" s="285"/>
      <c r="O95" s="285"/>
      <c r="P95" s="285"/>
      <c r="Q95" s="285"/>
      <c r="R95" s="285"/>
      <c r="S95" s="285"/>
      <c r="T95" s="285"/>
      <c r="U95" s="285"/>
      <c r="V95" s="285"/>
      <c r="W95" s="285"/>
      <c r="X95" s="285"/>
      <c r="Y95" s="285"/>
      <c r="Z95" s="285"/>
    </row>
    <row r="96" spans="1:26" ht="15.75" customHeight="1">
      <c r="A96" s="285"/>
      <c r="B96" s="285"/>
      <c r="C96" s="285"/>
      <c r="D96" s="285"/>
      <c r="E96" s="272"/>
      <c r="F96" s="272"/>
      <c r="G96" s="285"/>
      <c r="H96" s="285"/>
      <c r="I96" s="285"/>
      <c r="J96" s="285"/>
      <c r="K96" s="285"/>
      <c r="L96" s="285"/>
      <c r="M96" s="285"/>
      <c r="N96" s="285"/>
      <c r="O96" s="285"/>
      <c r="P96" s="285"/>
      <c r="Q96" s="285"/>
      <c r="R96" s="285"/>
      <c r="S96" s="285"/>
      <c r="T96" s="285"/>
      <c r="U96" s="285"/>
      <c r="V96" s="285"/>
      <c r="W96" s="285"/>
      <c r="X96" s="285"/>
      <c r="Y96" s="285"/>
      <c r="Z96" s="285"/>
    </row>
    <row r="97" spans="1:26" ht="15.75" customHeight="1">
      <c r="A97" s="285"/>
      <c r="B97" s="285"/>
      <c r="C97" s="285"/>
      <c r="D97" s="285"/>
      <c r="E97" s="272"/>
      <c r="F97" s="272"/>
      <c r="G97" s="285"/>
      <c r="H97" s="285"/>
      <c r="I97" s="285"/>
      <c r="J97" s="285"/>
      <c r="K97" s="285"/>
      <c r="L97" s="285"/>
      <c r="M97" s="285"/>
      <c r="N97" s="285"/>
      <c r="O97" s="285"/>
      <c r="P97" s="285"/>
      <c r="Q97" s="285"/>
      <c r="R97" s="285"/>
      <c r="S97" s="285"/>
      <c r="T97" s="285"/>
      <c r="U97" s="285"/>
      <c r="V97" s="285"/>
      <c r="W97" s="285"/>
      <c r="X97" s="285"/>
      <c r="Y97" s="285"/>
      <c r="Z97" s="285"/>
    </row>
    <row r="98" spans="1:26" ht="15.75" customHeight="1">
      <c r="A98" s="285"/>
      <c r="B98" s="285"/>
      <c r="C98" s="285"/>
      <c r="D98" s="285"/>
      <c r="E98" s="272"/>
      <c r="F98" s="272"/>
      <c r="G98" s="285"/>
      <c r="H98" s="285"/>
      <c r="I98" s="285"/>
      <c r="J98" s="285"/>
      <c r="K98" s="285"/>
      <c r="L98" s="285"/>
      <c r="M98" s="285"/>
      <c r="N98" s="285"/>
      <c r="O98" s="285"/>
      <c r="P98" s="285"/>
      <c r="Q98" s="285"/>
      <c r="R98" s="285"/>
      <c r="S98" s="285"/>
      <c r="T98" s="285"/>
      <c r="U98" s="285"/>
      <c r="V98" s="285"/>
      <c r="W98" s="285"/>
      <c r="X98" s="285"/>
      <c r="Y98" s="285"/>
      <c r="Z98" s="285"/>
    </row>
    <row r="99" spans="1:26" ht="15.75" customHeight="1">
      <c r="A99" s="285"/>
      <c r="B99" s="285"/>
      <c r="C99" s="285"/>
      <c r="D99" s="285"/>
      <c r="E99" s="272"/>
      <c r="F99" s="272"/>
      <c r="G99" s="285"/>
      <c r="H99" s="285"/>
      <c r="I99" s="285"/>
      <c r="J99" s="285"/>
      <c r="K99" s="285"/>
      <c r="L99" s="285"/>
      <c r="M99" s="285"/>
      <c r="N99" s="285"/>
      <c r="O99" s="285"/>
      <c r="P99" s="285"/>
      <c r="Q99" s="285"/>
      <c r="R99" s="285"/>
      <c r="S99" s="285"/>
      <c r="T99" s="285"/>
      <c r="U99" s="285"/>
      <c r="V99" s="285"/>
      <c r="W99" s="285"/>
      <c r="X99" s="285"/>
      <c r="Y99" s="285"/>
      <c r="Z99" s="285"/>
    </row>
    <row r="100" spans="1:26" ht="15.75" customHeight="1">
      <c r="A100" s="285"/>
      <c r="B100" s="285"/>
      <c r="C100" s="285"/>
      <c r="D100" s="285"/>
      <c r="E100" s="272"/>
      <c r="F100" s="272"/>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ustomHeight="1">
      <c r="A101" s="285"/>
      <c r="B101" s="285"/>
      <c r="C101" s="285"/>
      <c r="D101" s="285"/>
      <c r="E101" s="272"/>
      <c r="F101" s="272"/>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ustomHeight="1">
      <c r="A102" s="285"/>
      <c r="B102" s="285"/>
      <c r="C102" s="285"/>
      <c r="D102" s="285"/>
      <c r="E102" s="272"/>
      <c r="F102" s="272"/>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ustomHeight="1">
      <c r="A103" s="285"/>
      <c r="B103" s="285"/>
      <c r="C103" s="285"/>
      <c r="D103" s="285"/>
      <c r="E103" s="272"/>
      <c r="F103" s="272"/>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ustomHeight="1">
      <c r="A104" s="285"/>
      <c r="B104" s="285"/>
      <c r="C104" s="285"/>
      <c r="D104" s="285"/>
      <c r="E104" s="272"/>
      <c r="F104" s="272"/>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ustomHeight="1">
      <c r="A105" s="285"/>
      <c r="B105" s="285"/>
      <c r="C105" s="285"/>
      <c r="D105" s="285"/>
      <c r="E105" s="272"/>
      <c r="F105" s="272"/>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ustomHeight="1">
      <c r="A106" s="285"/>
      <c r="B106" s="285"/>
      <c r="C106" s="285"/>
      <c r="D106" s="285"/>
      <c r="E106" s="272"/>
      <c r="F106" s="272"/>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ustomHeight="1">
      <c r="A107" s="285"/>
      <c r="B107" s="285"/>
      <c r="C107" s="285"/>
      <c r="D107" s="285"/>
      <c r="E107" s="272"/>
      <c r="F107" s="272"/>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ustomHeight="1">
      <c r="A108" s="285"/>
      <c r="B108" s="285"/>
      <c r="C108" s="285"/>
      <c r="D108" s="285"/>
      <c r="E108" s="272"/>
      <c r="F108" s="272"/>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ustomHeight="1">
      <c r="A109" s="285"/>
      <c r="B109" s="285"/>
      <c r="C109" s="285"/>
      <c r="D109" s="285"/>
      <c r="E109" s="272"/>
      <c r="F109" s="272"/>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ustomHeight="1">
      <c r="A110" s="285"/>
      <c r="B110" s="285"/>
      <c r="C110" s="285"/>
      <c r="D110" s="285"/>
      <c r="E110" s="272"/>
      <c r="F110" s="272"/>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ustomHeight="1">
      <c r="A111" s="285"/>
      <c r="B111" s="285"/>
      <c r="C111" s="285"/>
      <c r="D111" s="285"/>
      <c r="E111" s="272"/>
      <c r="F111" s="272"/>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ustomHeight="1">
      <c r="A112" s="285"/>
      <c r="B112" s="285"/>
      <c r="C112" s="285"/>
      <c r="D112" s="285"/>
      <c r="E112" s="272"/>
      <c r="F112" s="272"/>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ustomHeight="1">
      <c r="A113" s="285"/>
      <c r="B113" s="285"/>
      <c r="C113" s="285"/>
      <c r="D113" s="285"/>
      <c r="E113" s="272"/>
      <c r="F113" s="272"/>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ustomHeight="1">
      <c r="A114" s="285"/>
      <c r="B114" s="285"/>
      <c r="C114" s="285"/>
      <c r="D114" s="285"/>
      <c r="E114" s="272"/>
      <c r="F114" s="272"/>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ustomHeight="1">
      <c r="A115" s="285"/>
      <c r="B115" s="285"/>
      <c r="C115" s="285"/>
      <c r="D115" s="285"/>
      <c r="E115" s="272"/>
      <c r="F115" s="272"/>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ustomHeight="1">
      <c r="A116" s="285"/>
      <c r="B116" s="285"/>
      <c r="C116" s="285"/>
      <c r="D116" s="285"/>
      <c r="E116" s="272"/>
      <c r="F116" s="272"/>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ustomHeight="1">
      <c r="A117" s="285"/>
      <c r="B117" s="285"/>
      <c r="C117" s="285"/>
      <c r="D117" s="285"/>
      <c r="E117" s="272"/>
      <c r="F117" s="272"/>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ustomHeight="1">
      <c r="A118" s="285"/>
      <c r="B118" s="285"/>
      <c r="C118" s="285"/>
      <c r="D118" s="285"/>
      <c r="E118" s="272"/>
      <c r="F118" s="272"/>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ustomHeight="1">
      <c r="A119" s="285"/>
      <c r="B119" s="285"/>
      <c r="C119" s="285"/>
      <c r="D119" s="285"/>
      <c r="E119" s="272"/>
      <c r="F119" s="272"/>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ustomHeight="1">
      <c r="A120" s="285"/>
      <c r="B120" s="285"/>
      <c r="C120" s="285"/>
      <c r="D120" s="285"/>
      <c r="E120" s="272"/>
      <c r="F120" s="272"/>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ustomHeight="1">
      <c r="A121" s="285"/>
      <c r="B121" s="285"/>
      <c r="C121" s="285"/>
      <c r="D121" s="285"/>
      <c r="E121" s="272"/>
      <c r="F121" s="272"/>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ustomHeight="1">
      <c r="A122" s="285"/>
      <c r="B122" s="285"/>
      <c r="C122" s="285"/>
      <c r="D122" s="285"/>
      <c r="E122" s="272"/>
      <c r="F122" s="272"/>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ustomHeight="1">
      <c r="A123" s="285"/>
      <c r="B123" s="285"/>
      <c r="C123" s="285"/>
      <c r="D123" s="285"/>
      <c r="E123" s="272"/>
      <c r="F123" s="272"/>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ustomHeight="1">
      <c r="A124" s="285"/>
      <c r="B124" s="285"/>
      <c r="C124" s="285"/>
      <c r="D124" s="285"/>
      <c r="E124" s="272"/>
      <c r="F124" s="272"/>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ustomHeight="1">
      <c r="A125" s="285"/>
      <c r="B125" s="285"/>
      <c r="C125" s="285"/>
      <c r="D125" s="285"/>
      <c r="E125" s="272"/>
      <c r="F125" s="272"/>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ustomHeight="1">
      <c r="A126" s="285"/>
      <c r="B126" s="285"/>
      <c r="C126" s="285"/>
      <c r="D126" s="285"/>
      <c r="E126" s="272"/>
      <c r="F126" s="272"/>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ustomHeight="1">
      <c r="A127" s="285"/>
      <c r="B127" s="285"/>
      <c r="C127" s="285"/>
      <c r="D127" s="285"/>
      <c r="E127" s="272"/>
      <c r="F127" s="272"/>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ustomHeight="1">
      <c r="A128" s="285"/>
      <c r="B128" s="285"/>
      <c r="C128" s="285"/>
      <c r="D128" s="285"/>
      <c r="E128" s="272"/>
      <c r="F128" s="272"/>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ustomHeight="1">
      <c r="A129" s="285"/>
      <c r="B129" s="285"/>
      <c r="C129" s="285"/>
      <c r="D129" s="285"/>
      <c r="E129" s="272"/>
      <c r="F129" s="272"/>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ustomHeight="1">
      <c r="A130" s="285"/>
      <c r="B130" s="285"/>
      <c r="C130" s="285"/>
      <c r="D130" s="285"/>
      <c r="E130" s="272"/>
      <c r="F130" s="272"/>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ustomHeight="1">
      <c r="A131" s="285"/>
      <c r="B131" s="285"/>
      <c r="C131" s="285"/>
      <c r="D131" s="285"/>
      <c r="E131" s="272"/>
      <c r="F131" s="272"/>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ustomHeight="1">
      <c r="A132" s="285"/>
      <c r="B132" s="285"/>
      <c r="C132" s="285"/>
      <c r="D132" s="285"/>
      <c r="E132" s="272"/>
      <c r="F132" s="272"/>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ustomHeight="1">
      <c r="A133" s="285"/>
      <c r="B133" s="285"/>
      <c r="C133" s="285"/>
      <c r="D133" s="285"/>
      <c r="E133" s="272"/>
      <c r="F133" s="272"/>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ustomHeight="1">
      <c r="A134" s="285"/>
      <c r="B134" s="285"/>
      <c r="C134" s="285"/>
      <c r="D134" s="285"/>
      <c r="E134" s="272"/>
      <c r="F134" s="272"/>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ustomHeight="1">
      <c r="A135" s="285"/>
      <c r="B135" s="285"/>
      <c r="C135" s="285"/>
      <c r="D135" s="285"/>
      <c r="E135" s="272"/>
      <c r="F135" s="272"/>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ustomHeight="1">
      <c r="A136" s="285"/>
      <c r="B136" s="285"/>
      <c r="C136" s="285"/>
      <c r="D136" s="285"/>
      <c r="E136" s="272"/>
      <c r="F136" s="272"/>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ustomHeight="1">
      <c r="A137" s="285"/>
      <c r="B137" s="285"/>
      <c r="C137" s="285"/>
      <c r="D137" s="285"/>
      <c r="E137" s="272"/>
      <c r="F137" s="272"/>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ustomHeight="1">
      <c r="A138" s="285"/>
      <c r="B138" s="285"/>
      <c r="C138" s="285"/>
      <c r="D138" s="285"/>
      <c r="E138" s="272"/>
      <c r="F138" s="272"/>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ustomHeight="1">
      <c r="A139" s="285"/>
      <c r="B139" s="285"/>
      <c r="C139" s="285"/>
      <c r="D139" s="285"/>
      <c r="E139" s="272"/>
      <c r="F139" s="272"/>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ustomHeight="1">
      <c r="A140" s="285"/>
      <c r="B140" s="285"/>
      <c r="C140" s="285"/>
      <c r="D140" s="285"/>
      <c r="E140" s="272"/>
      <c r="F140" s="272"/>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ustomHeight="1">
      <c r="A141" s="285"/>
      <c r="B141" s="285"/>
      <c r="C141" s="285"/>
      <c r="D141" s="285"/>
      <c r="E141" s="272"/>
      <c r="F141" s="272"/>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ustomHeight="1">
      <c r="A142" s="285"/>
      <c r="B142" s="285"/>
      <c r="C142" s="285"/>
      <c r="D142" s="285"/>
      <c r="E142" s="272"/>
      <c r="F142" s="272"/>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ustomHeight="1">
      <c r="A143" s="285"/>
      <c r="B143" s="285"/>
      <c r="C143" s="285"/>
      <c r="D143" s="285"/>
      <c r="E143" s="272"/>
      <c r="F143" s="272"/>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ustomHeight="1">
      <c r="A144" s="285"/>
      <c r="B144" s="285"/>
      <c r="C144" s="285"/>
      <c r="D144" s="285"/>
      <c r="E144" s="272"/>
      <c r="F144" s="272"/>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ustomHeight="1">
      <c r="A145" s="285"/>
      <c r="B145" s="285"/>
      <c r="C145" s="285"/>
      <c r="D145" s="285"/>
      <c r="E145" s="272"/>
      <c r="F145" s="272"/>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ustomHeight="1">
      <c r="A146" s="285"/>
      <c r="B146" s="285"/>
      <c r="C146" s="285"/>
      <c r="D146" s="285"/>
      <c r="E146" s="272"/>
      <c r="F146" s="272"/>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ustomHeight="1">
      <c r="A147" s="285"/>
      <c r="B147" s="285"/>
      <c r="C147" s="285"/>
      <c r="D147" s="285"/>
      <c r="E147" s="272"/>
      <c r="F147" s="272"/>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ustomHeight="1">
      <c r="A148" s="285"/>
      <c r="B148" s="285"/>
      <c r="C148" s="285"/>
      <c r="D148" s="285"/>
      <c r="E148" s="272"/>
      <c r="F148" s="272"/>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ustomHeight="1">
      <c r="A149" s="285"/>
      <c r="B149" s="285"/>
      <c r="C149" s="285"/>
      <c r="D149" s="285"/>
      <c r="E149" s="272"/>
      <c r="F149" s="272"/>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ustomHeight="1">
      <c r="A150" s="285"/>
      <c r="B150" s="285"/>
      <c r="C150" s="285"/>
      <c r="D150" s="285"/>
      <c r="E150" s="272"/>
      <c r="F150" s="272"/>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ustomHeight="1">
      <c r="A151" s="285"/>
      <c r="B151" s="285"/>
      <c r="C151" s="285"/>
      <c r="D151" s="285"/>
      <c r="E151" s="272"/>
      <c r="F151" s="272"/>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ustomHeight="1">
      <c r="A152" s="285"/>
      <c r="B152" s="285"/>
      <c r="C152" s="285"/>
      <c r="D152" s="285"/>
      <c r="E152" s="272"/>
      <c r="F152" s="272"/>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ustomHeight="1">
      <c r="A153" s="285"/>
      <c r="B153" s="285"/>
      <c r="C153" s="285"/>
      <c r="D153" s="285"/>
      <c r="E153" s="272"/>
      <c r="F153" s="272"/>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ustomHeight="1">
      <c r="A154" s="285"/>
      <c r="B154" s="285"/>
      <c r="C154" s="285"/>
      <c r="D154" s="285"/>
      <c r="E154" s="272"/>
      <c r="F154" s="272"/>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ustomHeight="1">
      <c r="A155" s="285"/>
      <c r="B155" s="285"/>
      <c r="C155" s="285"/>
      <c r="D155" s="285"/>
      <c r="E155" s="272"/>
      <c r="F155" s="272"/>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ustomHeight="1">
      <c r="A156" s="285"/>
      <c r="B156" s="285"/>
      <c r="C156" s="285"/>
      <c r="D156" s="285"/>
      <c r="E156" s="272"/>
      <c r="F156" s="272"/>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ustomHeight="1">
      <c r="A157" s="285"/>
      <c r="B157" s="285"/>
      <c r="C157" s="285"/>
      <c r="D157" s="285"/>
      <c r="E157" s="272"/>
      <c r="F157" s="272"/>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ustomHeight="1">
      <c r="A158" s="285"/>
      <c r="B158" s="285"/>
      <c r="C158" s="285"/>
      <c r="D158" s="285"/>
      <c r="E158" s="272"/>
      <c r="F158" s="272"/>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ustomHeight="1">
      <c r="A159" s="285"/>
      <c r="B159" s="285"/>
      <c r="C159" s="285"/>
      <c r="D159" s="285"/>
      <c r="E159" s="272"/>
      <c r="F159" s="272"/>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ustomHeight="1">
      <c r="A160" s="285"/>
      <c r="B160" s="285"/>
      <c r="C160" s="285"/>
      <c r="D160" s="285"/>
      <c r="E160" s="272"/>
      <c r="F160" s="272"/>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ustomHeight="1">
      <c r="A161" s="285"/>
      <c r="B161" s="285"/>
      <c r="C161" s="285"/>
      <c r="D161" s="285"/>
      <c r="E161" s="272"/>
      <c r="F161" s="272"/>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ustomHeight="1">
      <c r="A162" s="285"/>
      <c r="B162" s="285"/>
      <c r="C162" s="285"/>
      <c r="D162" s="285"/>
      <c r="E162" s="272"/>
      <c r="F162" s="272"/>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ustomHeight="1">
      <c r="A163" s="285"/>
      <c r="B163" s="285"/>
      <c r="C163" s="285"/>
      <c r="D163" s="285"/>
      <c r="E163" s="272"/>
      <c r="F163" s="272"/>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ustomHeight="1">
      <c r="A164" s="285"/>
      <c r="B164" s="285"/>
      <c r="C164" s="285"/>
      <c r="D164" s="285"/>
      <c r="E164" s="272"/>
      <c r="F164" s="272"/>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ustomHeight="1">
      <c r="A165" s="285"/>
      <c r="B165" s="285"/>
      <c r="C165" s="285"/>
      <c r="D165" s="285"/>
      <c r="E165" s="272"/>
      <c r="F165" s="272"/>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ustomHeight="1">
      <c r="A166" s="285"/>
      <c r="B166" s="285"/>
      <c r="C166" s="285"/>
      <c r="D166" s="285"/>
      <c r="E166" s="272"/>
      <c r="F166" s="272"/>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ustomHeight="1">
      <c r="A167" s="285"/>
      <c r="B167" s="285"/>
      <c r="C167" s="285"/>
      <c r="D167" s="285"/>
      <c r="E167" s="272"/>
      <c r="F167" s="272"/>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ustomHeight="1">
      <c r="A168" s="285"/>
      <c r="B168" s="285"/>
      <c r="C168" s="285"/>
      <c r="D168" s="285"/>
      <c r="E168" s="272"/>
      <c r="F168" s="272"/>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ustomHeight="1">
      <c r="A169" s="285"/>
      <c r="B169" s="285"/>
      <c r="C169" s="285"/>
      <c r="D169" s="285"/>
      <c r="E169" s="272"/>
      <c r="F169" s="272"/>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ustomHeight="1">
      <c r="A170" s="285"/>
      <c r="B170" s="285"/>
      <c r="C170" s="285"/>
      <c r="D170" s="285"/>
      <c r="E170" s="272"/>
      <c r="F170" s="272"/>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ustomHeight="1">
      <c r="A171" s="285"/>
      <c r="B171" s="285"/>
      <c r="C171" s="285"/>
      <c r="D171" s="285"/>
      <c r="E171" s="272"/>
      <c r="F171" s="272"/>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ustomHeight="1">
      <c r="A172" s="285"/>
      <c r="B172" s="285"/>
      <c r="C172" s="285"/>
      <c r="D172" s="285"/>
      <c r="E172" s="272"/>
      <c r="F172" s="272"/>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ustomHeight="1">
      <c r="A173" s="285"/>
      <c r="B173" s="285"/>
      <c r="C173" s="285"/>
      <c r="D173" s="285"/>
      <c r="E173" s="272"/>
      <c r="F173" s="272"/>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ustomHeight="1">
      <c r="A174" s="285"/>
      <c r="B174" s="285"/>
      <c r="C174" s="285"/>
      <c r="D174" s="285"/>
      <c r="E174" s="272"/>
      <c r="F174" s="272"/>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ustomHeight="1">
      <c r="A175" s="285"/>
      <c r="B175" s="285"/>
      <c r="C175" s="285"/>
      <c r="D175" s="285"/>
      <c r="E175" s="272"/>
      <c r="F175" s="272"/>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ustomHeight="1">
      <c r="A176" s="285"/>
      <c r="B176" s="285"/>
      <c r="C176" s="285"/>
      <c r="D176" s="285"/>
      <c r="E176" s="272"/>
      <c r="F176" s="272"/>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ustomHeight="1">
      <c r="A177" s="285"/>
      <c r="B177" s="285"/>
      <c r="C177" s="285"/>
      <c r="D177" s="285"/>
      <c r="E177" s="272"/>
      <c r="F177" s="272"/>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ustomHeight="1">
      <c r="A178" s="285"/>
      <c r="B178" s="285"/>
      <c r="C178" s="285"/>
      <c r="D178" s="285"/>
      <c r="E178" s="272"/>
      <c r="F178" s="272"/>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ustomHeight="1">
      <c r="A179" s="285"/>
      <c r="B179" s="285"/>
      <c r="C179" s="285"/>
      <c r="D179" s="285"/>
      <c r="E179" s="272"/>
      <c r="F179" s="272"/>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ustomHeight="1">
      <c r="A180" s="285"/>
      <c r="B180" s="285"/>
      <c r="C180" s="285"/>
      <c r="D180" s="285"/>
      <c r="E180" s="272"/>
      <c r="F180" s="272"/>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ustomHeight="1">
      <c r="A181" s="285"/>
      <c r="B181" s="285"/>
      <c r="C181" s="285"/>
      <c r="D181" s="285"/>
      <c r="E181" s="272"/>
      <c r="F181" s="272"/>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ustomHeight="1">
      <c r="A182" s="285"/>
      <c r="B182" s="285"/>
      <c r="C182" s="285"/>
      <c r="D182" s="285"/>
      <c r="E182" s="272"/>
      <c r="F182" s="272"/>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ustomHeight="1">
      <c r="A183" s="285"/>
      <c r="B183" s="285"/>
      <c r="C183" s="285"/>
      <c r="D183" s="285"/>
      <c r="E183" s="272"/>
      <c r="F183" s="272"/>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ustomHeight="1">
      <c r="A184" s="285"/>
      <c r="B184" s="285"/>
      <c r="C184" s="285"/>
      <c r="D184" s="285"/>
      <c r="E184" s="272"/>
      <c r="F184" s="272"/>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ustomHeight="1">
      <c r="A185" s="285"/>
      <c r="B185" s="285"/>
      <c r="C185" s="285"/>
      <c r="D185" s="285"/>
      <c r="E185" s="272"/>
      <c r="F185" s="272"/>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ustomHeight="1">
      <c r="A186" s="285"/>
      <c r="B186" s="285"/>
      <c r="C186" s="285"/>
      <c r="D186" s="285"/>
      <c r="E186" s="272"/>
      <c r="F186" s="272"/>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ustomHeight="1">
      <c r="A187" s="285"/>
      <c r="B187" s="285"/>
      <c r="C187" s="285"/>
      <c r="D187" s="285"/>
      <c r="E187" s="272"/>
      <c r="F187" s="272"/>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ustomHeight="1">
      <c r="A188" s="285"/>
      <c r="B188" s="285"/>
      <c r="C188" s="285"/>
      <c r="D188" s="285"/>
      <c r="E188" s="272"/>
      <c r="F188" s="272"/>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ustomHeight="1">
      <c r="A189" s="285"/>
      <c r="B189" s="285"/>
      <c r="C189" s="285"/>
      <c r="D189" s="285"/>
      <c r="E189" s="272"/>
      <c r="F189" s="272"/>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ustomHeight="1">
      <c r="A190" s="285"/>
      <c r="B190" s="285"/>
      <c r="C190" s="285"/>
      <c r="D190" s="285"/>
      <c r="E190" s="272"/>
      <c r="F190" s="272"/>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ustomHeight="1">
      <c r="A191" s="285"/>
      <c r="B191" s="285"/>
      <c r="C191" s="285"/>
      <c r="D191" s="285"/>
      <c r="E191" s="272"/>
      <c r="F191" s="272"/>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ustomHeight="1">
      <c r="A192" s="285"/>
      <c r="B192" s="285"/>
      <c r="C192" s="285"/>
      <c r="D192" s="285"/>
      <c r="E192" s="272"/>
      <c r="F192" s="272"/>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ustomHeight="1">
      <c r="A193" s="285"/>
      <c r="B193" s="285"/>
      <c r="C193" s="285"/>
      <c r="D193" s="285"/>
      <c r="E193" s="272"/>
      <c r="F193" s="272"/>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ustomHeight="1">
      <c r="A194" s="285"/>
      <c r="B194" s="285"/>
      <c r="C194" s="285"/>
      <c r="D194" s="285"/>
      <c r="E194" s="272"/>
      <c r="F194" s="272"/>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ustomHeight="1">
      <c r="A195" s="285"/>
      <c r="B195" s="285"/>
      <c r="C195" s="285"/>
      <c r="D195" s="285"/>
      <c r="E195" s="272"/>
      <c r="F195" s="272"/>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ustomHeight="1">
      <c r="A196" s="285"/>
      <c r="B196" s="285"/>
      <c r="C196" s="285"/>
      <c r="D196" s="285"/>
      <c r="E196" s="272"/>
      <c r="F196" s="272"/>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ustomHeight="1">
      <c r="A197" s="285"/>
      <c r="B197" s="285"/>
      <c r="C197" s="285"/>
      <c r="D197" s="285"/>
      <c r="E197" s="272"/>
      <c r="F197" s="272"/>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ustomHeight="1">
      <c r="A198" s="285"/>
      <c r="B198" s="285"/>
      <c r="C198" s="285"/>
      <c r="D198" s="285"/>
      <c r="E198" s="272"/>
      <c r="F198" s="272"/>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ustomHeight="1">
      <c r="A199" s="285"/>
      <c r="B199" s="285"/>
      <c r="C199" s="285"/>
      <c r="D199" s="285"/>
      <c r="E199" s="272"/>
      <c r="F199" s="272"/>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ustomHeight="1">
      <c r="A200" s="285"/>
      <c r="B200" s="285"/>
      <c r="C200" s="285"/>
      <c r="D200" s="285"/>
      <c r="E200" s="272"/>
      <c r="F200" s="272"/>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ustomHeight="1">
      <c r="A201" s="285"/>
      <c r="B201" s="285"/>
      <c r="C201" s="285"/>
      <c r="D201" s="285"/>
      <c r="E201" s="272"/>
      <c r="F201" s="272"/>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ustomHeight="1">
      <c r="A202" s="285"/>
      <c r="B202" s="285"/>
      <c r="C202" s="285"/>
      <c r="D202" s="285"/>
      <c r="E202" s="272"/>
      <c r="F202" s="272"/>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ustomHeight="1">
      <c r="A203" s="285"/>
      <c r="B203" s="285"/>
      <c r="C203" s="285"/>
      <c r="D203" s="285"/>
      <c r="E203" s="272"/>
      <c r="F203" s="272"/>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ustomHeight="1">
      <c r="A204" s="285"/>
      <c r="B204" s="285"/>
      <c r="C204" s="285"/>
      <c r="D204" s="285"/>
      <c r="E204" s="272"/>
      <c r="F204" s="272"/>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ustomHeight="1">
      <c r="A205" s="285"/>
      <c r="B205" s="285"/>
      <c r="C205" s="285"/>
      <c r="D205" s="285"/>
      <c r="E205" s="272"/>
      <c r="F205" s="272"/>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ustomHeight="1">
      <c r="A206" s="285"/>
      <c r="B206" s="285"/>
      <c r="C206" s="285"/>
      <c r="D206" s="285"/>
      <c r="E206" s="272"/>
      <c r="F206" s="272"/>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ustomHeight="1">
      <c r="A207" s="285"/>
      <c r="B207" s="285"/>
      <c r="C207" s="285"/>
      <c r="D207" s="285"/>
      <c r="E207" s="272"/>
      <c r="F207" s="272"/>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ustomHeight="1">
      <c r="A208" s="285"/>
      <c r="B208" s="285"/>
      <c r="C208" s="285"/>
      <c r="D208" s="285"/>
      <c r="E208" s="272"/>
      <c r="F208" s="272"/>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ustomHeight="1">
      <c r="A209" s="285"/>
      <c r="B209" s="285"/>
      <c r="C209" s="285"/>
      <c r="D209" s="285"/>
      <c r="E209" s="272"/>
      <c r="F209" s="272"/>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ustomHeight="1">
      <c r="A210" s="285"/>
      <c r="B210" s="285"/>
      <c r="C210" s="285"/>
      <c r="D210" s="285"/>
      <c r="E210" s="272"/>
      <c r="F210" s="272"/>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ustomHeight="1">
      <c r="A211" s="285"/>
      <c r="B211" s="285"/>
      <c r="C211" s="285"/>
      <c r="D211" s="285"/>
      <c r="E211" s="272"/>
      <c r="F211" s="272"/>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ustomHeight="1">
      <c r="A212" s="285"/>
      <c r="B212" s="285"/>
      <c r="C212" s="285"/>
      <c r="D212" s="285"/>
      <c r="E212" s="272"/>
      <c r="F212" s="272"/>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ustomHeight="1">
      <c r="A213" s="285"/>
      <c r="B213" s="285"/>
      <c r="C213" s="285"/>
      <c r="D213" s="285"/>
      <c r="E213" s="272"/>
      <c r="F213" s="272"/>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ustomHeight="1">
      <c r="A214" s="285"/>
      <c r="B214" s="285"/>
      <c r="C214" s="285"/>
      <c r="D214" s="285"/>
      <c r="E214" s="272"/>
      <c r="F214" s="272"/>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ustomHeight="1">
      <c r="A215" s="285"/>
      <c r="B215" s="285"/>
      <c r="C215" s="285"/>
      <c r="D215" s="285"/>
      <c r="E215" s="272"/>
      <c r="F215" s="272"/>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ustomHeight="1"/>
    <row r="217" spans="1:26" ht="15.75" customHeight="1"/>
    <row r="218" spans="1:26" ht="15.75" customHeight="1"/>
    <row r="219" spans="1:26" ht="15.75" customHeight="1"/>
    <row r="220" spans="1:26" ht="15.75" customHeight="1"/>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7">
    <mergeCell ref="A11:F11"/>
    <mergeCell ref="A12:F12"/>
    <mergeCell ref="A1:F1"/>
    <mergeCell ref="A2:F2"/>
    <mergeCell ref="A3:F3"/>
    <mergeCell ref="A5:F5"/>
    <mergeCell ref="A10:E10"/>
  </mergeCells>
  <printOptions horizontalCentered="1"/>
  <pageMargins left="0.25" right="0.25" top="0.3" bottom="0.3" header="0" footer="0"/>
  <pageSetup paperSize="9" scale="85" pageOrder="overThenDown" orientation="landscape"/>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E999"/>
  <sheetViews>
    <sheetView showGridLines="0" workbookViewId="0">
      <selection sqref="A1:E1"/>
    </sheetView>
  </sheetViews>
  <sheetFormatPr defaultColWidth="14.42578125" defaultRowHeight="15" customHeight="1"/>
  <cols>
    <col min="1" max="1" width="38.7109375" style="120" customWidth="1"/>
    <col min="2" max="2" width="29.28515625" style="120" customWidth="1"/>
    <col min="3" max="3" width="5.85546875" style="120" customWidth="1"/>
    <col min="4" max="4" width="12" style="120" customWidth="1"/>
    <col min="5" max="5" width="15.28515625" style="120" customWidth="1"/>
    <col min="6" max="6" width="8.28515625" style="120" customWidth="1"/>
    <col min="7" max="7" width="48.7109375" style="120" customWidth="1"/>
    <col min="8" max="9" width="12.5703125" style="120" customWidth="1"/>
    <col min="10" max="10" width="13.7109375" style="120" customWidth="1"/>
    <col min="11" max="11" width="14.85546875" style="120" customWidth="1"/>
    <col min="12" max="31" width="33.85546875" style="120" customWidth="1"/>
    <col min="32" max="16384" width="14.42578125" style="120"/>
  </cols>
  <sheetData>
    <row r="1" spans="1:31" ht="24.75" customHeight="1">
      <c r="A1" s="1282" t="s">
        <v>37</v>
      </c>
      <c r="B1" s="1283"/>
      <c r="C1" s="1283"/>
      <c r="D1" s="1283"/>
      <c r="E1" s="1283"/>
      <c r="F1" s="121"/>
      <c r="G1" s="1282" t="s">
        <v>38</v>
      </c>
      <c r="H1" s="1283"/>
      <c r="I1" s="1283"/>
      <c r="J1" s="1283"/>
      <c r="K1" s="1283"/>
      <c r="L1" s="121"/>
      <c r="M1" s="121"/>
      <c r="N1" s="121"/>
      <c r="O1" s="121"/>
      <c r="P1" s="121"/>
      <c r="Q1" s="121"/>
      <c r="R1" s="121"/>
      <c r="S1" s="121"/>
      <c r="T1" s="121"/>
      <c r="U1" s="121"/>
      <c r="V1" s="121"/>
      <c r="W1" s="121"/>
      <c r="X1" s="121"/>
      <c r="Y1" s="121"/>
      <c r="Z1" s="121"/>
      <c r="AA1" s="121"/>
      <c r="AB1" s="121"/>
      <c r="AC1" s="121"/>
      <c r="AD1" s="121"/>
      <c r="AE1" s="121"/>
    </row>
    <row r="2" spans="1:31" ht="45">
      <c r="A2" s="678" t="s">
        <v>10</v>
      </c>
      <c r="B2" s="678" t="s">
        <v>39</v>
      </c>
      <c r="C2" s="679" t="s">
        <v>40</v>
      </c>
      <c r="D2" s="679" t="s">
        <v>41</v>
      </c>
      <c r="E2" s="679" t="s">
        <v>42</v>
      </c>
      <c r="F2" s="122"/>
      <c r="G2" s="680" t="s">
        <v>43</v>
      </c>
      <c r="H2" s="679" t="s">
        <v>44</v>
      </c>
      <c r="I2" s="679" t="s">
        <v>45</v>
      </c>
      <c r="J2" s="679" t="s">
        <v>46</v>
      </c>
      <c r="K2" s="679" t="s">
        <v>47</v>
      </c>
      <c r="L2" s="122"/>
      <c r="M2" s="122"/>
      <c r="N2" s="122"/>
      <c r="O2" s="122"/>
      <c r="P2" s="122"/>
      <c r="Q2" s="122"/>
      <c r="R2" s="122"/>
      <c r="S2" s="122"/>
      <c r="T2" s="122"/>
      <c r="U2" s="122"/>
      <c r="V2" s="122"/>
      <c r="W2" s="122"/>
      <c r="X2" s="122"/>
      <c r="Y2" s="122"/>
      <c r="Z2" s="122"/>
      <c r="AA2" s="122"/>
      <c r="AB2" s="122"/>
      <c r="AC2" s="122"/>
      <c r="AD2" s="122"/>
      <c r="AE2" s="122"/>
    </row>
    <row r="3" spans="1:31" ht="20.100000000000001" customHeight="1">
      <c r="A3" s="1284" t="s">
        <v>571</v>
      </c>
      <c r="B3" s="124" t="s">
        <v>49</v>
      </c>
      <c r="C3" s="125">
        <v>1</v>
      </c>
      <c r="D3" s="126">
        <f>CUSTOS_Carapicuíba!E130</f>
        <v>6003.92</v>
      </c>
      <c r="E3" s="126">
        <f t="shared" ref="E3:E12" si="0">TRUNC(C3*D3,2)</f>
        <v>6003.92</v>
      </c>
      <c r="F3" s="121"/>
      <c r="G3" s="127" t="s">
        <v>11</v>
      </c>
      <c r="H3" s="128">
        <v>90</v>
      </c>
      <c r="I3" s="129">
        <f>'Limpeza_vidros e fachadas'!D3</f>
        <v>5.43</v>
      </c>
      <c r="J3" s="126">
        <f>ROUND(H3*I3,2)</f>
        <v>488.7</v>
      </c>
      <c r="K3" s="130">
        <f>ROUND(J3*2,2)</f>
        <v>977.4</v>
      </c>
      <c r="L3" s="121"/>
      <c r="M3" s="121"/>
      <c r="N3" s="121"/>
      <c r="O3" s="121"/>
      <c r="P3" s="121"/>
      <c r="Q3" s="121"/>
      <c r="R3" s="121"/>
      <c r="S3" s="121"/>
      <c r="T3" s="121"/>
      <c r="U3" s="121"/>
      <c r="V3" s="121"/>
      <c r="W3" s="121"/>
      <c r="X3" s="121"/>
      <c r="Y3" s="121"/>
      <c r="Z3" s="121"/>
      <c r="AA3" s="121"/>
      <c r="AB3" s="121"/>
      <c r="AC3" s="121"/>
      <c r="AD3" s="121"/>
      <c r="AE3" s="121"/>
    </row>
    <row r="4" spans="1:31" ht="20.100000000000001" customHeight="1">
      <c r="A4" s="1285"/>
      <c r="B4" s="124" t="s">
        <v>50</v>
      </c>
      <c r="C4" s="125">
        <v>1</v>
      </c>
      <c r="D4" s="126">
        <f>CUSTOS_Carapicuíba!E131</f>
        <v>7326.9</v>
      </c>
      <c r="E4" s="126">
        <f t="shared" si="0"/>
        <v>7326.9</v>
      </c>
      <c r="F4" s="121"/>
      <c r="G4" s="686" t="s">
        <v>13</v>
      </c>
      <c r="H4" s="687">
        <v>200</v>
      </c>
      <c r="I4" s="129"/>
      <c r="J4" s="126"/>
      <c r="K4" s="130">
        <f t="shared" ref="K3:K7" si="1">J4*2</f>
        <v>0</v>
      </c>
      <c r="L4" s="121"/>
      <c r="M4" s="121"/>
      <c r="N4" s="121"/>
      <c r="O4" s="121"/>
      <c r="P4" s="121"/>
      <c r="Q4" s="121"/>
      <c r="R4" s="121"/>
      <c r="S4" s="121"/>
      <c r="T4" s="121"/>
      <c r="U4" s="121"/>
      <c r="V4" s="121"/>
      <c r="W4" s="121"/>
      <c r="X4" s="121"/>
      <c r="Y4" s="121"/>
      <c r="Z4" s="121"/>
      <c r="AA4" s="121"/>
      <c r="AB4" s="121"/>
      <c r="AC4" s="121"/>
      <c r="AD4" s="121"/>
      <c r="AE4" s="121"/>
    </row>
    <row r="5" spans="1:31" ht="20.100000000000001" customHeight="1">
      <c r="A5" s="1284" t="s">
        <v>572</v>
      </c>
      <c r="B5" s="124"/>
      <c r="C5" s="125"/>
      <c r="D5" s="126"/>
      <c r="E5" s="126">
        <f t="shared" si="0"/>
        <v>0</v>
      </c>
      <c r="F5" s="121"/>
      <c r="G5" s="127" t="s">
        <v>15</v>
      </c>
      <c r="H5" s="128">
        <v>35</v>
      </c>
      <c r="I5" s="129">
        <f>'Limpeza_vidros e fachadas'!D5</f>
        <v>5.43</v>
      </c>
      <c r="J5" s="126">
        <f t="shared" ref="J5:J6" si="2">ROUND(H5*I5,2)</f>
        <v>190.05</v>
      </c>
      <c r="K5" s="130">
        <f t="shared" ref="K5:K6" si="3">ROUND(J5*2,2)</f>
        <v>380.1</v>
      </c>
      <c r="L5" s="121"/>
      <c r="M5" s="121"/>
      <c r="N5" s="121"/>
      <c r="O5" s="121"/>
      <c r="P5" s="121"/>
      <c r="Q5" s="121"/>
      <c r="R5" s="121"/>
      <c r="S5" s="121"/>
      <c r="T5" s="121"/>
      <c r="U5" s="121"/>
      <c r="V5" s="121"/>
      <c r="W5" s="121"/>
      <c r="X5" s="121"/>
      <c r="Y5" s="121"/>
      <c r="Z5" s="121"/>
      <c r="AA5" s="121"/>
      <c r="AB5" s="121"/>
      <c r="AC5" s="121"/>
      <c r="AD5" s="121"/>
      <c r="AE5" s="121"/>
    </row>
    <row r="6" spans="1:31" ht="20.100000000000001" customHeight="1">
      <c r="A6" s="1285"/>
      <c r="B6" s="124" t="s">
        <v>50</v>
      </c>
      <c r="C6" s="125">
        <v>2</v>
      </c>
      <c r="D6" s="126">
        <f>CUSTOS_Cotia!E128</f>
        <v>7244.59</v>
      </c>
      <c r="E6" s="126">
        <f t="shared" si="0"/>
        <v>14489.18</v>
      </c>
      <c r="F6" s="121"/>
      <c r="G6" s="127" t="s">
        <v>17</v>
      </c>
      <c r="H6" s="128">
        <v>90</v>
      </c>
      <c r="I6" s="129">
        <f>'Limpeza_vidros e fachadas'!D6</f>
        <v>5.43</v>
      </c>
      <c r="J6" s="126">
        <f t="shared" si="2"/>
        <v>488.7</v>
      </c>
      <c r="K6" s="130">
        <f t="shared" si="3"/>
        <v>977.4</v>
      </c>
      <c r="L6" s="121"/>
      <c r="M6" s="121"/>
      <c r="N6" s="121"/>
      <c r="O6" s="121"/>
      <c r="P6" s="121"/>
      <c r="Q6" s="121"/>
      <c r="R6" s="121"/>
      <c r="S6" s="121"/>
      <c r="T6" s="121"/>
      <c r="U6" s="121"/>
      <c r="V6" s="121"/>
      <c r="W6" s="121"/>
      <c r="X6" s="121"/>
      <c r="Y6" s="121"/>
      <c r="Z6" s="121"/>
      <c r="AA6" s="121"/>
      <c r="AB6" s="121"/>
      <c r="AC6" s="121"/>
      <c r="AD6" s="121"/>
      <c r="AE6" s="121"/>
    </row>
    <row r="7" spans="1:31" ht="20.100000000000001" customHeight="1">
      <c r="A7" s="1284" t="s">
        <v>16</v>
      </c>
      <c r="B7" s="124"/>
      <c r="C7" s="125"/>
      <c r="D7" s="126"/>
      <c r="E7" s="126">
        <f t="shared" si="0"/>
        <v>0</v>
      </c>
      <c r="F7" s="121"/>
      <c r="G7" s="686" t="s">
        <v>19</v>
      </c>
      <c r="H7" s="687">
        <v>120</v>
      </c>
      <c r="I7" s="129"/>
      <c r="J7" s="126"/>
      <c r="K7" s="130">
        <f t="shared" si="1"/>
        <v>0</v>
      </c>
      <c r="L7" s="121"/>
      <c r="M7" s="121"/>
      <c r="N7" s="121"/>
      <c r="O7" s="121"/>
      <c r="P7" s="121"/>
      <c r="Q7" s="121"/>
      <c r="R7" s="121"/>
      <c r="S7" s="121"/>
      <c r="T7" s="121"/>
      <c r="U7" s="121"/>
      <c r="V7" s="121"/>
      <c r="W7" s="121"/>
      <c r="X7" s="121"/>
      <c r="Y7" s="121"/>
      <c r="Z7" s="121"/>
      <c r="AA7" s="121"/>
      <c r="AB7" s="121"/>
      <c r="AC7" s="121"/>
      <c r="AD7" s="121"/>
      <c r="AE7" s="121"/>
    </row>
    <row r="8" spans="1:31" ht="20.100000000000001" customHeight="1">
      <c r="A8" s="1285"/>
      <c r="B8" s="124" t="s">
        <v>50</v>
      </c>
      <c r="C8" s="125">
        <v>1</v>
      </c>
      <c r="D8" s="126">
        <f>CUSTOS_Embu!E128</f>
        <v>7567.48</v>
      </c>
      <c r="E8" s="126">
        <f t="shared" si="0"/>
        <v>7567.48</v>
      </c>
      <c r="F8" s="121"/>
      <c r="G8" s="684" t="s">
        <v>9</v>
      </c>
      <c r="H8" s="685"/>
      <c r="I8" s="685"/>
      <c r="J8" s="1424">
        <f>ROUND(SUM(J3:J7),2)</f>
        <v>1167.45</v>
      </c>
      <c r="K8" s="1424">
        <f>ROUND(SUM(K3:K7),2)</f>
        <v>2334.9</v>
      </c>
      <c r="L8" s="121"/>
      <c r="M8" s="121"/>
      <c r="N8" s="121"/>
      <c r="O8" s="121"/>
      <c r="P8" s="121"/>
      <c r="Q8" s="121"/>
      <c r="R8" s="121"/>
      <c r="S8" s="121"/>
      <c r="T8" s="121"/>
      <c r="U8" s="121"/>
      <c r="V8" s="121"/>
      <c r="W8" s="121"/>
      <c r="X8" s="121"/>
      <c r="Y8" s="121"/>
      <c r="Z8" s="121"/>
      <c r="AA8" s="121"/>
      <c r="AB8" s="121"/>
      <c r="AC8" s="121"/>
      <c r="AD8" s="121"/>
      <c r="AE8" s="121"/>
    </row>
    <row r="9" spans="1:31" ht="20.100000000000001" customHeight="1">
      <c r="A9" s="1284" t="s">
        <v>18</v>
      </c>
      <c r="B9" s="124"/>
      <c r="C9" s="125"/>
      <c r="D9" s="126"/>
      <c r="E9" s="126">
        <f t="shared" si="0"/>
        <v>0</v>
      </c>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row>
    <row r="10" spans="1:31" ht="20.100000000000001" customHeight="1">
      <c r="A10" s="1285"/>
      <c r="B10" s="124" t="s">
        <v>50</v>
      </c>
      <c r="C10" s="125">
        <v>2</v>
      </c>
      <c r="D10" s="126">
        <f>CUSTOS_Itapecerica!E128</f>
        <v>7282.94</v>
      </c>
      <c r="E10" s="126">
        <f t="shared" si="0"/>
        <v>14565.88</v>
      </c>
      <c r="F10" s="121"/>
      <c r="G10" s="133"/>
      <c r="H10" s="123"/>
      <c r="I10" s="123"/>
      <c r="J10" s="123"/>
      <c r="K10" s="134"/>
      <c r="L10" s="121"/>
      <c r="M10" s="121"/>
      <c r="N10" s="121"/>
      <c r="O10" s="121"/>
      <c r="P10" s="121"/>
      <c r="Q10" s="121"/>
      <c r="R10" s="121"/>
      <c r="S10" s="121"/>
      <c r="T10" s="121"/>
      <c r="U10" s="121"/>
      <c r="V10" s="121"/>
      <c r="W10" s="121"/>
      <c r="X10" s="121"/>
      <c r="Y10" s="121"/>
      <c r="Z10" s="121"/>
      <c r="AA10" s="121"/>
      <c r="AB10" s="121"/>
      <c r="AC10" s="121"/>
      <c r="AD10" s="121"/>
      <c r="AE10" s="121"/>
    </row>
    <row r="11" spans="1:31" ht="20.100000000000001" customHeight="1">
      <c r="A11" s="1284" t="s">
        <v>20</v>
      </c>
      <c r="B11" s="124"/>
      <c r="C11" s="125"/>
      <c r="D11" s="126"/>
      <c r="E11" s="126">
        <f t="shared" si="0"/>
        <v>0</v>
      </c>
      <c r="F11" s="121"/>
      <c r="G11" s="133"/>
      <c r="H11" s="123"/>
      <c r="I11" s="123"/>
      <c r="J11" s="123"/>
      <c r="K11" s="134"/>
      <c r="L11" s="121"/>
      <c r="M11" s="121"/>
      <c r="N11" s="121"/>
      <c r="O11" s="121"/>
      <c r="P11" s="121"/>
      <c r="Q11" s="121"/>
      <c r="R11" s="121"/>
      <c r="S11" s="121"/>
      <c r="T11" s="121"/>
      <c r="U11" s="121"/>
      <c r="V11" s="121"/>
      <c r="W11" s="121"/>
      <c r="X11" s="121"/>
      <c r="Y11" s="121"/>
      <c r="Z11" s="121"/>
      <c r="AA11" s="121"/>
      <c r="AB11" s="121"/>
      <c r="AC11" s="121"/>
      <c r="AD11" s="121"/>
      <c r="AE11" s="121"/>
    </row>
    <row r="12" spans="1:31" ht="20.100000000000001" customHeight="1">
      <c r="A12" s="1285"/>
      <c r="B12" s="124" t="s">
        <v>50</v>
      </c>
      <c r="C12" s="125">
        <v>2</v>
      </c>
      <c r="D12" s="126">
        <f>CUSTOS_Taboão!E130</f>
        <v>7204.89</v>
      </c>
      <c r="E12" s="126">
        <f t="shared" si="0"/>
        <v>14409.78</v>
      </c>
      <c r="F12" s="121"/>
      <c r="G12" s="133"/>
      <c r="H12" s="123"/>
      <c r="I12" s="123"/>
      <c r="J12" s="123"/>
      <c r="K12" s="134"/>
      <c r="L12" s="121"/>
      <c r="M12" s="121"/>
      <c r="N12" s="121"/>
      <c r="O12" s="121"/>
      <c r="P12" s="121"/>
      <c r="Q12" s="121"/>
      <c r="R12" s="121"/>
      <c r="S12" s="121"/>
      <c r="T12" s="121"/>
      <c r="U12" s="121"/>
      <c r="V12" s="121"/>
      <c r="W12" s="121"/>
      <c r="X12" s="121"/>
      <c r="Y12" s="121"/>
      <c r="Z12" s="121"/>
      <c r="AA12" s="121"/>
      <c r="AB12" s="121"/>
      <c r="AC12" s="121"/>
      <c r="AD12" s="121"/>
      <c r="AE12" s="121"/>
    </row>
    <row r="13" spans="1:31" ht="15.75" customHeight="1">
      <c r="A13" s="681"/>
      <c r="B13" s="681" t="s">
        <v>54</v>
      </c>
      <c r="C13" s="682">
        <f>SUM(C3:C12)</f>
        <v>9</v>
      </c>
      <c r="D13" s="683" t="s">
        <v>55</v>
      </c>
      <c r="E13" s="688">
        <f>SUM(E3:E12)</f>
        <v>64363.139999999992</v>
      </c>
      <c r="F13" s="121"/>
      <c r="G13" s="133"/>
      <c r="H13" s="123"/>
      <c r="I13" s="123"/>
      <c r="J13" s="123"/>
      <c r="K13" s="134"/>
      <c r="L13" s="121"/>
      <c r="M13" s="121"/>
      <c r="N13" s="121"/>
      <c r="O13" s="121"/>
      <c r="P13" s="121"/>
      <c r="Q13" s="121"/>
      <c r="R13" s="121"/>
      <c r="S13" s="121"/>
      <c r="T13" s="121"/>
      <c r="U13" s="121"/>
      <c r="V13" s="121"/>
      <c r="W13" s="121"/>
      <c r="X13" s="121"/>
      <c r="Y13" s="121"/>
      <c r="Z13" s="121"/>
      <c r="AA13" s="121"/>
      <c r="AB13" s="121"/>
      <c r="AC13" s="121"/>
      <c r="AD13" s="121"/>
      <c r="AE13" s="121"/>
    </row>
    <row r="14" spans="1:31" ht="15.75" customHeight="1">
      <c r="A14" s="121"/>
      <c r="B14" s="121"/>
      <c r="C14" s="123"/>
      <c r="D14" s="123"/>
      <c r="E14" s="123"/>
      <c r="F14" s="121"/>
      <c r="G14" s="133"/>
      <c r="H14" s="123"/>
      <c r="I14" s="123"/>
      <c r="J14" s="123"/>
      <c r="K14" s="134"/>
      <c r="L14" s="121"/>
      <c r="M14" s="121"/>
      <c r="N14" s="121"/>
      <c r="O14" s="121"/>
      <c r="P14" s="121"/>
      <c r="Q14" s="121"/>
      <c r="R14" s="121"/>
      <c r="S14" s="121"/>
      <c r="T14" s="121"/>
      <c r="U14" s="121"/>
      <c r="V14" s="121"/>
      <c r="W14" s="121"/>
      <c r="X14" s="121"/>
      <c r="Y14" s="121"/>
      <c r="Z14" s="121"/>
      <c r="AA14" s="121"/>
      <c r="AB14" s="121"/>
      <c r="AC14" s="121"/>
      <c r="AD14" s="121"/>
      <c r="AE14" s="121"/>
    </row>
    <row r="15" spans="1:31" ht="15.75" hidden="1" thickBot="1">
      <c r="A15" s="1286" t="s">
        <v>37</v>
      </c>
      <c r="B15" s="1287"/>
      <c r="C15" s="1287"/>
      <c r="D15" s="1287"/>
      <c r="E15" s="1288"/>
      <c r="F15" s="137"/>
      <c r="G15" s="1289" t="s">
        <v>573</v>
      </c>
      <c r="H15" s="1290"/>
      <c r="I15" s="1290"/>
      <c r="J15" s="1290"/>
      <c r="K15" s="1291"/>
      <c r="L15" s="138"/>
      <c r="M15" s="138"/>
      <c r="N15" s="138"/>
      <c r="O15" s="138"/>
      <c r="P15" s="138"/>
      <c r="Q15" s="138"/>
      <c r="R15" s="138"/>
      <c r="S15" s="138"/>
      <c r="T15" s="138"/>
      <c r="U15" s="138"/>
      <c r="V15" s="138"/>
      <c r="W15" s="138"/>
      <c r="X15" s="138"/>
      <c r="Y15" s="138"/>
      <c r="Z15" s="138"/>
      <c r="AA15" s="138"/>
      <c r="AB15" s="138"/>
      <c r="AC15" s="138"/>
      <c r="AD15" s="138"/>
      <c r="AE15" s="138"/>
    </row>
    <row r="16" spans="1:31" ht="45.75" hidden="1" thickBot="1">
      <c r="A16" s="139" t="s">
        <v>10</v>
      </c>
      <c r="B16" s="140" t="s">
        <v>39</v>
      </c>
      <c r="C16" s="141" t="s">
        <v>40</v>
      </c>
      <c r="D16" s="141" t="s">
        <v>41</v>
      </c>
      <c r="E16" s="141" t="s">
        <v>42</v>
      </c>
      <c r="F16" s="137"/>
      <c r="G16" s="140" t="s">
        <v>43</v>
      </c>
      <c r="H16" s="141" t="s">
        <v>44</v>
      </c>
      <c r="I16" s="141" t="s">
        <v>45</v>
      </c>
      <c r="J16" s="141" t="s">
        <v>46</v>
      </c>
      <c r="K16" s="141" t="s">
        <v>47</v>
      </c>
      <c r="L16" s="138"/>
      <c r="M16" s="138"/>
      <c r="N16" s="138"/>
      <c r="O16" s="138"/>
      <c r="P16" s="138"/>
      <c r="Q16" s="138"/>
      <c r="R16" s="138"/>
      <c r="S16" s="138"/>
      <c r="T16" s="138"/>
      <c r="U16" s="138"/>
      <c r="V16" s="138"/>
      <c r="W16" s="138"/>
      <c r="X16" s="138"/>
      <c r="Y16" s="138"/>
      <c r="Z16" s="138"/>
      <c r="AA16" s="138"/>
      <c r="AB16" s="138"/>
      <c r="AC16" s="138"/>
      <c r="AD16" s="138"/>
      <c r="AE16" s="138"/>
    </row>
    <row r="17" spans="1:31" ht="15.75" hidden="1" thickBot="1">
      <c r="A17" s="1279" t="s">
        <v>22</v>
      </c>
      <c r="B17" s="140" t="s">
        <v>48</v>
      </c>
      <c r="C17" s="142">
        <v>1</v>
      </c>
      <c r="D17" s="143">
        <v>5390.24</v>
      </c>
      <c r="E17" s="143">
        <v>5390.24</v>
      </c>
      <c r="F17" s="137"/>
      <c r="G17" s="131" t="s">
        <v>21</v>
      </c>
      <c r="H17" s="132">
        <v>1050</v>
      </c>
      <c r="I17" s="144"/>
      <c r="J17" s="143"/>
      <c r="K17" s="145"/>
      <c r="L17" s="138"/>
      <c r="M17" s="138"/>
      <c r="N17" s="138"/>
      <c r="O17" s="138"/>
      <c r="P17" s="138"/>
      <c r="Q17" s="138"/>
      <c r="R17" s="138"/>
      <c r="S17" s="138"/>
      <c r="T17" s="138"/>
      <c r="U17" s="138"/>
      <c r="V17" s="138"/>
      <c r="W17" s="138"/>
      <c r="X17" s="138"/>
      <c r="Y17" s="138"/>
      <c r="Z17" s="138"/>
      <c r="AA17" s="138"/>
      <c r="AB17" s="138"/>
      <c r="AC17" s="138"/>
      <c r="AD17" s="138"/>
      <c r="AE17" s="138"/>
    </row>
    <row r="18" spans="1:31" ht="15.75" hidden="1" thickBot="1">
      <c r="A18" s="1281"/>
      <c r="B18" s="140" t="s">
        <v>49</v>
      </c>
      <c r="C18" s="142">
        <v>2</v>
      </c>
      <c r="D18" s="143">
        <v>5498.29</v>
      </c>
      <c r="E18" s="143">
        <v>10996.58</v>
      </c>
      <c r="F18" s="137"/>
      <c r="G18" s="131" t="s">
        <v>23</v>
      </c>
      <c r="H18" s="132">
        <v>82</v>
      </c>
      <c r="I18" s="132"/>
      <c r="J18" s="143"/>
      <c r="K18" s="145"/>
      <c r="L18" s="138"/>
      <c r="M18" s="138"/>
      <c r="N18" s="138"/>
      <c r="O18" s="138"/>
      <c r="P18" s="138"/>
      <c r="Q18" s="138"/>
      <c r="R18" s="138"/>
      <c r="S18" s="138"/>
      <c r="T18" s="138"/>
      <c r="U18" s="138"/>
      <c r="V18" s="138"/>
      <c r="W18" s="138"/>
      <c r="X18" s="138"/>
      <c r="Y18" s="138"/>
      <c r="Z18" s="138"/>
      <c r="AA18" s="138"/>
      <c r="AB18" s="138"/>
      <c r="AC18" s="138"/>
      <c r="AD18" s="138"/>
      <c r="AE18" s="138"/>
    </row>
    <row r="19" spans="1:31" ht="15.75" hidden="1" thickBot="1">
      <c r="A19" s="1280"/>
      <c r="B19" s="140" t="s">
        <v>50</v>
      </c>
      <c r="C19" s="142">
        <v>4</v>
      </c>
      <c r="D19" s="143">
        <v>6821.26</v>
      </c>
      <c r="E19" s="143">
        <v>27285.040000000001</v>
      </c>
      <c r="F19" s="137"/>
      <c r="G19" s="146" t="s">
        <v>25</v>
      </c>
      <c r="H19" s="144">
        <v>42</v>
      </c>
      <c r="I19" s="144">
        <v>5.43</v>
      </c>
      <c r="J19" s="143">
        <v>228.06</v>
      </c>
      <c r="K19" s="145">
        <f>2*J19</f>
        <v>456.12</v>
      </c>
      <c r="L19" s="138"/>
      <c r="M19" s="138"/>
      <c r="N19" s="138"/>
      <c r="O19" s="138"/>
      <c r="P19" s="138"/>
      <c r="Q19" s="138"/>
      <c r="R19" s="138"/>
      <c r="S19" s="138"/>
      <c r="T19" s="138"/>
      <c r="U19" s="138"/>
      <c r="V19" s="138"/>
      <c r="W19" s="138"/>
      <c r="X19" s="138"/>
      <c r="Y19" s="138"/>
      <c r="Z19" s="138"/>
      <c r="AA19" s="138"/>
      <c r="AB19" s="138"/>
      <c r="AC19" s="138"/>
      <c r="AD19" s="138"/>
      <c r="AE19" s="138"/>
    </row>
    <row r="20" spans="1:31" ht="15.75" hidden="1" thickBot="1">
      <c r="A20" s="1279" t="s">
        <v>24</v>
      </c>
      <c r="B20" s="147"/>
      <c r="C20" s="148">
        <v>0</v>
      </c>
      <c r="D20" s="149">
        <v>0</v>
      </c>
      <c r="E20" s="149">
        <v>0</v>
      </c>
      <c r="F20" s="137"/>
      <c r="G20" s="131" t="s">
        <v>27</v>
      </c>
      <c r="H20" s="132">
        <v>351</v>
      </c>
      <c r="I20" s="144"/>
      <c r="J20" s="143"/>
      <c r="K20" s="145"/>
      <c r="L20" s="138"/>
      <c r="M20" s="138"/>
      <c r="N20" s="138"/>
      <c r="O20" s="138"/>
      <c r="P20" s="138"/>
      <c r="Q20" s="138"/>
      <c r="R20" s="138"/>
      <c r="S20" s="138"/>
      <c r="T20" s="138"/>
      <c r="U20" s="138"/>
      <c r="V20" s="138"/>
      <c r="W20" s="138"/>
      <c r="X20" s="138"/>
      <c r="Y20" s="138"/>
      <c r="Z20" s="138"/>
      <c r="AA20" s="138"/>
      <c r="AB20" s="138"/>
      <c r="AC20" s="138"/>
      <c r="AD20" s="138"/>
      <c r="AE20" s="138"/>
    </row>
    <row r="21" spans="1:31" ht="15.75" hidden="1" thickBot="1">
      <c r="A21" s="1280"/>
      <c r="B21" s="140" t="s">
        <v>50</v>
      </c>
      <c r="C21" s="142">
        <v>2</v>
      </c>
      <c r="D21" s="143">
        <v>7369.76</v>
      </c>
      <c r="E21" s="143">
        <v>14739.52</v>
      </c>
      <c r="F21" s="137"/>
      <c r="G21" s="146" t="s">
        <v>29</v>
      </c>
      <c r="H21" s="144">
        <v>75</v>
      </c>
      <c r="I21" s="144">
        <v>5.43</v>
      </c>
      <c r="J21" s="143">
        <v>407.25</v>
      </c>
      <c r="K21" s="145">
        <f t="shared" ref="K21:K22" si="4">2*J21</f>
        <v>814.5</v>
      </c>
      <c r="L21" s="138"/>
      <c r="M21" s="138"/>
      <c r="N21" s="138"/>
      <c r="O21" s="138"/>
      <c r="P21" s="138"/>
      <c r="Q21" s="138"/>
      <c r="R21" s="138"/>
      <c r="S21" s="138"/>
      <c r="T21" s="138"/>
      <c r="U21" s="138"/>
      <c r="V21" s="138"/>
      <c r="W21" s="138"/>
      <c r="X21" s="138"/>
      <c r="Y21" s="138"/>
      <c r="Z21" s="138"/>
      <c r="AA21" s="138"/>
      <c r="AB21" s="138"/>
      <c r="AC21" s="138"/>
      <c r="AD21" s="138"/>
      <c r="AE21" s="138"/>
    </row>
    <row r="22" spans="1:31" ht="15.75" hidden="1" thickBot="1">
      <c r="A22" s="1279" t="s">
        <v>26</v>
      </c>
      <c r="B22" s="147"/>
      <c r="C22" s="142">
        <v>0</v>
      </c>
      <c r="D22" s="147"/>
      <c r="E22" s="143">
        <v>0</v>
      </c>
      <c r="F22" s="137"/>
      <c r="G22" s="146" t="s">
        <v>31</v>
      </c>
      <c r="H22" s="144">
        <v>170</v>
      </c>
      <c r="I22" s="144">
        <v>5.43</v>
      </c>
      <c r="J22" s="143">
        <v>923.1</v>
      </c>
      <c r="K22" s="145">
        <f t="shared" si="4"/>
        <v>1846.2</v>
      </c>
      <c r="L22" s="138"/>
      <c r="M22" s="138"/>
      <c r="N22" s="138"/>
      <c r="O22" s="138"/>
      <c r="P22" s="138"/>
      <c r="Q22" s="138"/>
      <c r="R22" s="138"/>
      <c r="S22" s="138"/>
      <c r="T22" s="138"/>
      <c r="U22" s="138"/>
      <c r="V22" s="138"/>
      <c r="W22" s="138"/>
      <c r="X22" s="138"/>
      <c r="Y22" s="138"/>
      <c r="Z22" s="138"/>
      <c r="AA22" s="138"/>
      <c r="AB22" s="138"/>
      <c r="AC22" s="138"/>
      <c r="AD22" s="138"/>
      <c r="AE22" s="138"/>
    </row>
    <row r="23" spans="1:31" ht="15.75" hidden="1" thickBot="1">
      <c r="A23" s="1280"/>
      <c r="B23" s="140" t="s">
        <v>50</v>
      </c>
      <c r="C23" s="142">
        <v>1</v>
      </c>
      <c r="D23" s="143">
        <v>8024.27</v>
      </c>
      <c r="E23" s="143">
        <v>8024.27</v>
      </c>
      <c r="F23" s="137"/>
      <c r="G23" s="131" t="s">
        <v>33</v>
      </c>
      <c r="H23" s="132">
        <v>1300</v>
      </c>
      <c r="I23" s="144"/>
      <c r="J23" s="143"/>
      <c r="K23" s="145"/>
      <c r="L23" s="138"/>
      <c r="M23" s="138"/>
      <c r="N23" s="138"/>
      <c r="O23" s="138"/>
      <c r="P23" s="138"/>
      <c r="Q23" s="138"/>
      <c r="R23" s="138"/>
      <c r="S23" s="138"/>
      <c r="T23" s="138"/>
      <c r="U23" s="138"/>
      <c r="V23" s="138"/>
      <c r="W23" s="138"/>
      <c r="X23" s="138"/>
      <c r="Y23" s="138"/>
      <c r="Z23" s="138"/>
      <c r="AA23" s="138"/>
      <c r="AB23" s="138"/>
      <c r="AC23" s="138"/>
      <c r="AD23" s="138"/>
      <c r="AE23" s="138"/>
    </row>
    <row r="24" spans="1:31" ht="15.75" hidden="1" thickBot="1">
      <c r="A24" s="1279" t="s">
        <v>28</v>
      </c>
      <c r="B24" s="147"/>
      <c r="C24" s="148">
        <v>0</v>
      </c>
      <c r="D24" s="150"/>
      <c r="E24" s="149">
        <v>0</v>
      </c>
      <c r="F24" s="137"/>
      <c r="G24" s="131" t="s">
        <v>35</v>
      </c>
      <c r="H24" s="132">
        <v>85</v>
      </c>
      <c r="I24" s="144"/>
      <c r="J24" s="143"/>
      <c r="K24" s="145"/>
      <c r="L24" s="138"/>
      <c r="M24" s="138"/>
      <c r="N24" s="138"/>
      <c r="O24" s="138"/>
      <c r="P24" s="138"/>
      <c r="Q24" s="138"/>
      <c r="R24" s="138"/>
      <c r="S24" s="138"/>
      <c r="T24" s="138"/>
      <c r="U24" s="138"/>
      <c r="V24" s="138"/>
      <c r="W24" s="138"/>
      <c r="X24" s="138"/>
      <c r="Y24" s="138"/>
      <c r="Z24" s="138"/>
      <c r="AA24" s="138"/>
      <c r="AB24" s="138"/>
      <c r="AC24" s="138"/>
      <c r="AD24" s="138"/>
      <c r="AE24" s="138"/>
    </row>
    <row r="25" spans="1:31" ht="15.75" hidden="1" thickBot="1">
      <c r="A25" s="1280"/>
      <c r="B25" s="140" t="s">
        <v>50</v>
      </c>
      <c r="C25" s="142">
        <v>2</v>
      </c>
      <c r="D25" s="143">
        <v>7368.51</v>
      </c>
      <c r="E25" s="143">
        <v>14737.02</v>
      </c>
      <c r="F25" s="137"/>
      <c r="G25" s="140" t="s">
        <v>9</v>
      </c>
      <c r="H25" s="151"/>
      <c r="I25" s="147"/>
      <c r="J25" s="151">
        <f>SUM(J17:J24)</f>
        <v>1558.4099999999999</v>
      </c>
      <c r="K25" s="151">
        <f>SUM(K17:K24)</f>
        <v>3116.8199999999997</v>
      </c>
      <c r="L25" s="138"/>
      <c r="M25" s="138"/>
      <c r="N25" s="138"/>
      <c r="O25" s="138"/>
      <c r="P25" s="138"/>
      <c r="Q25" s="138"/>
      <c r="R25" s="138"/>
      <c r="S25" s="138"/>
      <c r="T25" s="138"/>
      <c r="U25" s="138"/>
      <c r="V25" s="138"/>
      <c r="W25" s="138"/>
      <c r="X25" s="138"/>
      <c r="Y25" s="138"/>
      <c r="Z25" s="138"/>
      <c r="AA25" s="138"/>
      <c r="AB25" s="138"/>
      <c r="AC25" s="138"/>
      <c r="AD25" s="138"/>
      <c r="AE25" s="138"/>
    </row>
    <row r="26" spans="1:31" ht="15.75" hidden="1" thickBot="1">
      <c r="A26" s="1279" t="s">
        <v>30</v>
      </c>
      <c r="B26" s="147"/>
      <c r="C26" s="148">
        <v>0</v>
      </c>
      <c r="D26" s="150"/>
      <c r="E26" s="149">
        <v>0</v>
      </c>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row>
    <row r="27" spans="1:31" ht="15.75" hidden="1" thickBot="1">
      <c r="A27" s="1280"/>
      <c r="B27" s="140" t="s">
        <v>50</v>
      </c>
      <c r="C27" s="142">
        <v>1</v>
      </c>
      <c r="D27" s="143">
        <v>7758.72</v>
      </c>
      <c r="E27" s="143">
        <v>7758.72</v>
      </c>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row>
    <row r="28" spans="1:31" ht="15.75" hidden="1" thickBot="1">
      <c r="A28" s="1279" t="s">
        <v>32</v>
      </c>
      <c r="B28" s="140" t="s">
        <v>49</v>
      </c>
      <c r="C28" s="142">
        <v>1</v>
      </c>
      <c r="D28" s="143">
        <v>6059.14</v>
      </c>
      <c r="E28" s="143">
        <v>6059.14</v>
      </c>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row>
    <row r="29" spans="1:31" ht="15.75" hidden="1" thickBot="1">
      <c r="A29" s="1280"/>
      <c r="B29" s="140" t="s">
        <v>50</v>
      </c>
      <c r="C29" s="142">
        <v>1</v>
      </c>
      <c r="D29" s="143">
        <v>7382.11</v>
      </c>
      <c r="E29" s="143">
        <v>7382.11</v>
      </c>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row>
    <row r="30" spans="1:31" ht="15.75" hidden="1" thickBot="1">
      <c r="A30" s="1279" t="s">
        <v>34</v>
      </c>
      <c r="B30" s="140" t="s">
        <v>48</v>
      </c>
      <c r="C30" s="142">
        <v>1</v>
      </c>
      <c r="D30" s="143">
        <v>5390.22</v>
      </c>
      <c r="E30" s="143">
        <v>5390.22</v>
      </c>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row>
    <row r="31" spans="1:31" ht="15.75" hidden="1" thickBot="1">
      <c r="A31" s="1281"/>
      <c r="B31" s="140" t="s">
        <v>49</v>
      </c>
      <c r="C31" s="142">
        <v>1</v>
      </c>
      <c r="D31" s="143">
        <v>6045.6</v>
      </c>
      <c r="E31" s="143">
        <v>6045.6</v>
      </c>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row>
    <row r="32" spans="1:31" ht="15.75" hidden="1" thickBot="1">
      <c r="A32" s="1280"/>
      <c r="B32" s="140" t="s">
        <v>50</v>
      </c>
      <c r="C32" s="142">
        <v>3</v>
      </c>
      <c r="D32" s="143">
        <v>7368.59</v>
      </c>
      <c r="E32" s="143">
        <v>22105.77</v>
      </c>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row>
    <row r="33" spans="1:31" ht="15.75" hidden="1" thickBot="1">
      <c r="A33" s="1279" t="s">
        <v>36</v>
      </c>
      <c r="B33" s="147"/>
      <c r="C33" s="148">
        <v>0</v>
      </c>
      <c r="D33" s="150"/>
      <c r="E33" s="149">
        <v>0</v>
      </c>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row>
    <row r="34" spans="1:31" ht="15.75" hidden="1" thickBot="1">
      <c r="A34" s="1280"/>
      <c r="B34" s="140" t="s">
        <v>50</v>
      </c>
      <c r="C34" s="142">
        <v>2</v>
      </c>
      <c r="D34" s="143">
        <v>7405.49</v>
      </c>
      <c r="E34" s="143">
        <v>14810.98</v>
      </c>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row>
    <row r="35" spans="1:31" ht="15.75" hidden="1" thickBot="1">
      <c r="A35" s="152"/>
      <c r="B35" s="140" t="s">
        <v>54</v>
      </c>
      <c r="C35" s="141">
        <f>SUM(C17:C34)</f>
        <v>22</v>
      </c>
      <c r="D35" s="135" t="s">
        <v>55</v>
      </c>
      <c r="E35" s="136">
        <f t="shared" ref="E35" si="5">SUM(E17:E34)</f>
        <v>150725.21000000002</v>
      </c>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row>
    <row r="36" spans="1:31" ht="15.75" customHeight="1">
      <c r="A36" s="121"/>
      <c r="B36" s="121"/>
      <c r="C36" s="123"/>
      <c r="D36" s="123"/>
      <c r="E36" s="123"/>
      <c r="F36" s="121"/>
      <c r="G36" s="133"/>
      <c r="H36" s="123"/>
      <c r="I36" s="123"/>
      <c r="J36" s="123"/>
      <c r="K36" s="134"/>
      <c r="L36" s="121"/>
      <c r="M36" s="121"/>
      <c r="N36" s="121"/>
      <c r="O36" s="121"/>
      <c r="P36" s="121"/>
      <c r="Q36" s="121"/>
      <c r="R36" s="121"/>
      <c r="S36" s="121"/>
      <c r="T36" s="121"/>
      <c r="U36" s="121"/>
      <c r="V36" s="121"/>
      <c r="W36" s="121"/>
      <c r="X36" s="121"/>
      <c r="Y36" s="121"/>
      <c r="Z36" s="121"/>
      <c r="AA36" s="121"/>
      <c r="AB36" s="121"/>
      <c r="AC36" s="121"/>
      <c r="AD36" s="121"/>
      <c r="AE36" s="121"/>
    </row>
    <row r="37" spans="1:31" ht="15.75" customHeight="1">
      <c r="A37" s="121"/>
      <c r="B37" s="121"/>
      <c r="C37" s="123"/>
      <c r="D37" s="123"/>
      <c r="E37" s="123"/>
      <c r="F37" s="121"/>
      <c r="G37" s="133"/>
      <c r="H37" s="123"/>
      <c r="I37" s="123"/>
      <c r="J37" s="123"/>
      <c r="K37" s="134"/>
      <c r="L37" s="121"/>
      <c r="M37" s="121"/>
      <c r="N37" s="121"/>
      <c r="O37" s="121"/>
      <c r="P37" s="121"/>
      <c r="Q37" s="121"/>
      <c r="R37" s="121"/>
      <c r="S37" s="121"/>
      <c r="T37" s="121"/>
      <c r="U37" s="121"/>
      <c r="V37" s="121"/>
      <c r="W37" s="121"/>
      <c r="X37" s="121"/>
      <c r="Y37" s="121"/>
      <c r="Z37" s="121"/>
      <c r="AA37" s="121"/>
      <c r="AB37" s="121"/>
      <c r="AC37" s="121"/>
      <c r="AD37" s="121"/>
      <c r="AE37" s="121"/>
    </row>
    <row r="38" spans="1:31" ht="15.75" customHeight="1">
      <c r="A38" s="121"/>
      <c r="B38" s="121"/>
      <c r="C38" s="123"/>
      <c r="D38" s="123"/>
      <c r="E38" s="123"/>
      <c r="F38" s="121"/>
      <c r="G38" s="133"/>
      <c r="H38" s="123"/>
      <c r="I38" s="123"/>
      <c r="J38" s="123"/>
      <c r="K38" s="134"/>
      <c r="L38" s="121"/>
      <c r="M38" s="121"/>
      <c r="N38" s="121"/>
      <c r="O38" s="121"/>
      <c r="P38" s="121"/>
      <c r="Q38" s="121"/>
      <c r="R38" s="121"/>
      <c r="S38" s="121"/>
      <c r="T38" s="121"/>
      <c r="U38" s="121"/>
      <c r="V38" s="121"/>
      <c r="W38" s="121"/>
      <c r="X38" s="121"/>
      <c r="Y38" s="121"/>
      <c r="Z38" s="121"/>
      <c r="AA38" s="121"/>
      <c r="AB38" s="121"/>
      <c r="AC38" s="121"/>
      <c r="AD38" s="121"/>
      <c r="AE38" s="121"/>
    </row>
    <row r="39" spans="1:31" ht="15.75" customHeight="1">
      <c r="A39" s="121"/>
      <c r="B39" s="121"/>
      <c r="C39" s="123"/>
      <c r="D39" s="123"/>
      <c r="E39" s="123"/>
      <c r="F39" s="121"/>
      <c r="G39" s="133"/>
      <c r="H39" s="123"/>
      <c r="I39" s="123"/>
      <c r="J39" s="123"/>
      <c r="K39" s="134"/>
      <c r="L39" s="121"/>
      <c r="M39" s="121"/>
      <c r="N39" s="121"/>
      <c r="O39" s="121"/>
      <c r="P39" s="121"/>
      <c r="Q39" s="121"/>
      <c r="R39" s="121"/>
      <c r="S39" s="121"/>
      <c r="T39" s="121"/>
      <c r="U39" s="121"/>
      <c r="V39" s="121"/>
      <c r="W39" s="121"/>
      <c r="X39" s="121"/>
      <c r="Y39" s="121"/>
      <c r="Z39" s="121"/>
      <c r="AA39" s="121"/>
      <c r="AB39" s="121"/>
      <c r="AC39" s="121"/>
      <c r="AD39" s="121"/>
      <c r="AE39" s="121"/>
    </row>
    <row r="40" spans="1:31" ht="15.75" customHeight="1">
      <c r="A40" s="121"/>
      <c r="B40" s="121"/>
      <c r="C40" s="123"/>
      <c r="D40" s="123"/>
      <c r="E40" s="123"/>
      <c r="F40" s="121"/>
      <c r="G40" s="133"/>
      <c r="H40" s="123"/>
      <c r="I40" s="123"/>
      <c r="J40" s="123"/>
      <c r="K40" s="134"/>
      <c r="L40" s="121"/>
      <c r="M40" s="121"/>
      <c r="N40" s="121"/>
      <c r="O40" s="121"/>
      <c r="P40" s="121"/>
      <c r="Q40" s="121"/>
      <c r="R40" s="121"/>
      <c r="S40" s="121"/>
      <c r="T40" s="121"/>
      <c r="U40" s="121"/>
      <c r="V40" s="121"/>
      <c r="W40" s="121"/>
      <c r="X40" s="121"/>
      <c r="Y40" s="121"/>
      <c r="Z40" s="121"/>
      <c r="AA40" s="121"/>
      <c r="AB40" s="121"/>
      <c r="AC40" s="121"/>
      <c r="AD40" s="121"/>
      <c r="AE40" s="121"/>
    </row>
    <row r="41" spans="1:31" ht="15.75" customHeight="1">
      <c r="A41" s="121"/>
      <c r="B41" s="121"/>
      <c r="C41" s="123"/>
      <c r="D41" s="123"/>
      <c r="E41" s="123"/>
      <c r="F41" s="121"/>
      <c r="G41" s="133"/>
      <c r="H41" s="123"/>
      <c r="I41" s="123"/>
      <c r="J41" s="123"/>
      <c r="K41" s="134"/>
      <c r="L41" s="121"/>
      <c r="M41" s="121"/>
      <c r="N41" s="121"/>
      <c r="O41" s="121"/>
      <c r="P41" s="121"/>
      <c r="Q41" s="121"/>
      <c r="R41" s="121"/>
      <c r="S41" s="121"/>
      <c r="T41" s="121"/>
      <c r="U41" s="121"/>
      <c r="V41" s="121"/>
      <c r="W41" s="121"/>
      <c r="X41" s="121"/>
      <c r="Y41" s="121"/>
      <c r="Z41" s="121"/>
      <c r="AA41" s="121"/>
      <c r="AB41" s="121"/>
      <c r="AC41" s="121"/>
      <c r="AD41" s="121"/>
      <c r="AE41" s="121"/>
    </row>
    <row r="42" spans="1:31" ht="15.75" customHeight="1">
      <c r="A42" s="121"/>
      <c r="B42" s="121"/>
      <c r="C42" s="123"/>
      <c r="D42" s="123"/>
      <c r="E42" s="123"/>
      <c r="F42" s="121"/>
      <c r="G42" s="133"/>
      <c r="H42" s="123"/>
      <c r="I42" s="123"/>
      <c r="J42" s="123"/>
      <c r="K42" s="134"/>
      <c r="L42" s="121"/>
      <c r="M42" s="121"/>
      <c r="N42" s="121"/>
      <c r="O42" s="121"/>
      <c r="P42" s="121"/>
      <c r="Q42" s="121"/>
      <c r="R42" s="121"/>
      <c r="S42" s="121"/>
      <c r="T42" s="121"/>
      <c r="U42" s="121"/>
      <c r="V42" s="121"/>
      <c r="W42" s="121"/>
      <c r="X42" s="121"/>
      <c r="Y42" s="121"/>
      <c r="Z42" s="121"/>
      <c r="AA42" s="121"/>
      <c r="AB42" s="121"/>
      <c r="AC42" s="121"/>
      <c r="AD42" s="121"/>
      <c r="AE42" s="121"/>
    </row>
    <row r="43" spans="1:31" ht="15.75" customHeight="1">
      <c r="A43" s="121"/>
      <c r="B43" s="121"/>
      <c r="C43" s="123"/>
      <c r="D43" s="123"/>
      <c r="E43" s="123"/>
      <c r="F43" s="121"/>
      <c r="G43" s="133"/>
      <c r="H43" s="123"/>
      <c r="I43" s="123"/>
      <c r="J43" s="123"/>
      <c r="K43" s="134"/>
      <c r="L43" s="121"/>
      <c r="M43" s="121"/>
      <c r="N43" s="121"/>
      <c r="O43" s="121"/>
      <c r="P43" s="121"/>
      <c r="Q43" s="121"/>
      <c r="R43" s="121"/>
      <c r="S43" s="121"/>
      <c r="T43" s="121"/>
      <c r="U43" s="121"/>
      <c r="V43" s="121"/>
      <c r="W43" s="121"/>
      <c r="X43" s="121"/>
      <c r="Y43" s="121"/>
      <c r="Z43" s="121"/>
      <c r="AA43" s="121"/>
      <c r="AB43" s="121"/>
      <c r="AC43" s="121"/>
      <c r="AD43" s="121"/>
      <c r="AE43" s="121"/>
    </row>
    <row r="44" spans="1:31" ht="15.75" customHeight="1">
      <c r="A44" s="121"/>
      <c r="B44" s="121"/>
      <c r="C44" s="123"/>
      <c r="D44" s="123"/>
      <c r="E44" s="123"/>
      <c r="F44" s="121"/>
      <c r="G44" s="133"/>
      <c r="H44" s="123"/>
      <c r="I44" s="123"/>
      <c r="J44" s="123"/>
      <c r="K44" s="134"/>
      <c r="L44" s="121"/>
      <c r="M44" s="121"/>
      <c r="N44" s="121"/>
      <c r="O44" s="121"/>
      <c r="P44" s="121"/>
      <c r="Q44" s="121"/>
      <c r="R44" s="121"/>
      <c r="S44" s="121"/>
      <c r="T44" s="121"/>
      <c r="U44" s="121"/>
      <c r="V44" s="121"/>
      <c r="W44" s="121"/>
      <c r="X44" s="121"/>
      <c r="Y44" s="121"/>
      <c r="Z44" s="121"/>
      <c r="AA44" s="121"/>
      <c r="AB44" s="121"/>
      <c r="AC44" s="121"/>
      <c r="AD44" s="121"/>
      <c r="AE44" s="121"/>
    </row>
    <row r="45" spans="1:31" ht="15.75" customHeight="1">
      <c r="A45" s="121"/>
      <c r="B45" s="121"/>
      <c r="C45" s="123"/>
      <c r="D45" s="123"/>
      <c r="E45" s="123"/>
      <c r="F45" s="121"/>
      <c r="G45" s="133"/>
      <c r="H45" s="123"/>
      <c r="I45" s="123"/>
      <c r="J45" s="123"/>
      <c r="K45" s="134"/>
      <c r="L45" s="121"/>
      <c r="M45" s="121"/>
      <c r="N45" s="121"/>
      <c r="O45" s="121"/>
      <c r="P45" s="121"/>
      <c r="Q45" s="121"/>
      <c r="R45" s="121"/>
      <c r="S45" s="121"/>
      <c r="T45" s="121"/>
      <c r="U45" s="121"/>
      <c r="V45" s="121"/>
      <c r="W45" s="121"/>
      <c r="X45" s="121"/>
      <c r="Y45" s="121"/>
      <c r="Z45" s="121"/>
      <c r="AA45" s="121"/>
      <c r="AB45" s="121"/>
      <c r="AC45" s="121"/>
      <c r="AD45" s="121"/>
      <c r="AE45" s="121"/>
    </row>
    <row r="46" spans="1:31" ht="15.75" customHeight="1">
      <c r="A46" s="121"/>
      <c r="B46" s="121"/>
      <c r="C46" s="123"/>
      <c r="D46" s="123"/>
      <c r="E46" s="123"/>
      <c r="F46" s="121"/>
      <c r="G46" s="133"/>
      <c r="H46" s="123"/>
      <c r="I46" s="123"/>
      <c r="J46" s="123"/>
      <c r="K46" s="134"/>
      <c r="L46" s="121"/>
      <c r="M46" s="121"/>
      <c r="N46" s="121"/>
      <c r="O46" s="121"/>
      <c r="P46" s="121"/>
      <c r="Q46" s="121"/>
      <c r="R46" s="121"/>
      <c r="S46" s="121"/>
      <c r="T46" s="121"/>
      <c r="U46" s="121"/>
      <c r="V46" s="121"/>
      <c r="W46" s="121"/>
      <c r="X46" s="121"/>
      <c r="Y46" s="121"/>
      <c r="Z46" s="121"/>
      <c r="AA46" s="121"/>
      <c r="AB46" s="121"/>
      <c r="AC46" s="121"/>
      <c r="AD46" s="121"/>
      <c r="AE46" s="121"/>
    </row>
    <row r="47" spans="1:31" ht="15.75" customHeight="1">
      <c r="A47" s="121"/>
      <c r="B47" s="121"/>
      <c r="C47" s="123"/>
      <c r="D47" s="123"/>
      <c r="E47" s="123"/>
      <c r="F47" s="121"/>
      <c r="G47" s="133"/>
      <c r="H47" s="123"/>
      <c r="I47" s="123"/>
      <c r="J47" s="123"/>
      <c r="K47" s="134"/>
      <c r="L47" s="121"/>
      <c r="M47" s="121"/>
      <c r="N47" s="121"/>
      <c r="O47" s="121"/>
      <c r="P47" s="121"/>
      <c r="Q47" s="121"/>
      <c r="R47" s="121"/>
      <c r="S47" s="121"/>
      <c r="T47" s="121"/>
      <c r="U47" s="121"/>
      <c r="V47" s="121"/>
      <c r="W47" s="121"/>
      <c r="X47" s="121"/>
      <c r="Y47" s="121"/>
      <c r="Z47" s="121"/>
      <c r="AA47" s="121"/>
      <c r="AB47" s="121"/>
      <c r="AC47" s="121"/>
      <c r="AD47" s="121"/>
      <c r="AE47" s="121"/>
    </row>
    <row r="48" spans="1:31" ht="15.75" customHeight="1">
      <c r="A48" s="121"/>
      <c r="B48" s="121"/>
      <c r="C48" s="123"/>
      <c r="D48" s="123"/>
      <c r="E48" s="123"/>
      <c r="F48" s="121"/>
      <c r="G48" s="133"/>
      <c r="H48" s="123"/>
      <c r="I48" s="123"/>
      <c r="J48" s="123"/>
      <c r="K48" s="134"/>
      <c r="L48" s="121"/>
      <c r="M48" s="121"/>
      <c r="N48" s="121"/>
      <c r="O48" s="121"/>
      <c r="P48" s="121"/>
      <c r="Q48" s="121"/>
      <c r="R48" s="121"/>
      <c r="S48" s="121"/>
      <c r="T48" s="121"/>
      <c r="U48" s="121"/>
      <c r="V48" s="121"/>
      <c r="W48" s="121"/>
      <c r="X48" s="121"/>
      <c r="Y48" s="121"/>
      <c r="Z48" s="121"/>
      <c r="AA48" s="121"/>
      <c r="AB48" s="121"/>
      <c r="AC48" s="121"/>
      <c r="AD48" s="121"/>
      <c r="AE48" s="121"/>
    </row>
    <row r="49" spans="1:31" ht="15.75" customHeight="1">
      <c r="A49" s="121"/>
      <c r="B49" s="121"/>
      <c r="C49" s="123"/>
      <c r="D49" s="123"/>
      <c r="E49" s="123"/>
      <c r="F49" s="121"/>
      <c r="G49" s="133"/>
      <c r="H49" s="123"/>
      <c r="I49" s="123"/>
      <c r="J49" s="123"/>
      <c r="K49" s="134"/>
      <c r="L49" s="121"/>
      <c r="M49" s="121"/>
      <c r="N49" s="121"/>
      <c r="O49" s="121"/>
      <c r="P49" s="121"/>
      <c r="Q49" s="121"/>
      <c r="R49" s="121"/>
      <c r="S49" s="121"/>
      <c r="T49" s="121"/>
      <c r="U49" s="121"/>
      <c r="V49" s="121"/>
      <c r="W49" s="121"/>
      <c r="X49" s="121"/>
      <c r="Y49" s="121"/>
      <c r="Z49" s="121"/>
      <c r="AA49" s="121"/>
      <c r="AB49" s="121"/>
      <c r="AC49" s="121"/>
      <c r="AD49" s="121"/>
      <c r="AE49" s="121"/>
    </row>
    <row r="50" spans="1:31" ht="15.75" customHeight="1">
      <c r="A50" s="121"/>
      <c r="B50" s="121"/>
      <c r="C50" s="123"/>
      <c r="D50" s="123"/>
      <c r="E50" s="123"/>
      <c r="F50" s="121"/>
      <c r="G50" s="133"/>
      <c r="H50" s="123"/>
      <c r="I50" s="123"/>
      <c r="J50" s="123"/>
      <c r="K50" s="134"/>
      <c r="L50" s="121"/>
      <c r="M50" s="121"/>
      <c r="N50" s="121"/>
      <c r="O50" s="121"/>
      <c r="P50" s="121"/>
      <c r="Q50" s="121"/>
      <c r="R50" s="121"/>
      <c r="S50" s="121"/>
      <c r="T50" s="121"/>
      <c r="U50" s="121"/>
      <c r="V50" s="121"/>
      <c r="W50" s="121"/>
      <c r="X50" s="121"/>
      <c r="Y50" s="121"/>
      <c r="Z50" s="121"/>
      <c r="AA50" s="121"/>
      <c r="AB50" s="121"/>
      <c r="AC50" s="121"/>
      <c r="AD50" s="121"/>
      <c r="AE50" s="121"/>
    </row>
    <row r="51" spans="1:31" ht="15.75" customHeight="1">
      <c r="A51" s="121"/>
      <c r="B51" s="121"/>
      <c r="C51" s="123"/>
      <c r="D51" s="123"/>
      <c r="E51" s="123"/>
      <c r="F51" s="121"/>
      <c r="G51" s="133"/>
      <c r="H51" s="123"/>
      <c r="I51" s="123"/>
      <c r="J51" s="123"/>
      <c r="K51" s="134"/>
      <c r="L51" s="121"/>
      <c r="M51" s="121"/>
      <c r="N51" s="121"/>
      <c r="O51" s="121"/>
      <c r="P51" s="121"/>
      <c r="Q51" s="121"/>
      <c r="R51" s="121"/>
      <c r="S51" s="121"/>
      <c r="T51" s="121"/>
      <c r="U51" s="121"/>
      <c r="V51" s="121"/>
      <c r="W51" s="121"/>
      <c r="X51" s="121"/>
      <c r="Y51" s="121"/>
      <c r="Z51" s="121"/>
      <c r="AA51" s="121"/>
      <c r="AB51" s="121"/>
      <c r="AC51" s="121"/>
      <c r="AD51" s="121"/>
      <c r="AE51" s="121"/>
    </row>
    <row r="52" spans="1:31" ht="15.75" customHeight="1">
      <c r="A52" s="121"/>
      <c r="B52" s="121"/>
      <c r="C52" s="123"/>
      <c r="D52" s="123"/>
      <c r="E52" s="123"/>
      <c r="F52" s="121"/>
      <c r="G52" s="133"/>
      <c r="H52" s="123"/>
      <c r="I52" s="123"/>
      <c r="J52" s="123"/>
      <c r="K52" s="134"/>
      <c r="L52" s="121"/>
      <c r="M52" s="121"/>
      <c r="N52" s="121"/>
      <c r="O52" s="121"/>
      <c r="P52" s="121"/>
      <c r="Q52" s="121"/>
      <c r="R52" s="121"/>
      <c r="S52" s="121"/>
      <c r="T52" s="121"/>
      <c r="U52" s="121"/>
      <c r="V52" s="121"/>
      <c r="W52" s="121"/>
      <c r="X52" s="121"/>
      <c r="Y52" s="121"/>
      <c r="Z52" s="121"/>
      <c r="AA52" s="121"/>
      <c r="AB52" s="121"/>
      <c r="AC52" s="121"/>
      <c r="AD52" s="121"/>
      <c r="AE52" s="121"/>
    </row>
    <row r="53" spans="1:31" ht="15.75" customHeight="1">
      <c r="A53" s="121"/>
      <c r="B53" s="121"/>
      <c r="C53" s="123"/>
      <c r="D53" s="123"/>
      <c r="E53" s="123"/>
      <c r="F53" s="121"/>
      <c r="G53" s="133"/>
      <c r="H53" s="123"/>
      <c r="I53" s="123"/>
      <c r="J53" s="123"/>
      <c r="K53" s="134"/>
      <c r="L53" s="121"/>
      <c r="M53" s="121"/>
      <c r="N53" s="121"/>
      <c r="O53" s="121"/>
      <c r="P53" s="121"/>
      <c r="Q53" s="121"/>
      <c r="R53" s="121"/>
      <c r="S53" s="121"/>
      <c r="T53" s="121"/>
      <c r="U53" s="121"/>
      <c r="V53" s="121"/>
      <c r="W53" s="121"/>
      <c r="X53" s="121"/>
      <c r="Y53" s="121"/>
      <c r="Z53" s="121"/>
      <c r="AA53" s="121"/>
      <c r="AB53" s="121"/>
      <c r="AC53" s="121"/>
      <c r="AD53" s="121"/>
      <c r="AE53" s="121"/>
    </row>
    <row r="54" spans="1:31" ht="15.75" customHeight="1">
      <c r="A54" s="121"/>
      <c r="B54" s="121"/>
      <c r="C54" s="123"/>
      <c r="D54" s="123"/>
      <c r="E54" s="123"/>
      <c r="F54" s="121"/>
      <c r="G54" s="133"/>
      <c r="H54" s="123"/>
      <c r="I54" s="123"/>
      <c r="J54" s="123"/>
      <c r="K54" s="134"/>
      <c r="L54" s="121"/>
      <c r="M54" s="121"/>
      <c r="N54" s="121"/>
      <c r="O54" s="121"/>
      <c r="P54" s="121"/>
      <c r="Q54" s="121"/>
      <c r="R54" s="121"/>
      <c r="S54" s="121"/>
      <c r="T54" s="121"/>
      <c r="U54" s="121"/>
      <c r="V54" s="121"/>
      <c r="W54" s="121"/>
      <c r="X54" s="121"/>
      <c r="Y54" s="121"/>
      <c r="Z54" s="121"/>
      <c r="AA54" s="121"/>
      <c r="AB54" s="121"/>
      <c r="AC54" s="121"/>
      <c r="AD54" s="121"/>
      <c r="AE54" s="121"/>
    </row>
    <row r="55" spans="1:31" ht="15.75" customHeight="1">
      <c r="A55" s="121"/>
      <c r="B55" s="121"/>
      <c r="C55" s="123"/>
      <c r="D55" s="123"/>
      <c r="E55" s="123"/>
      <c r="F55" s="121"/>
      <c r="G55" s="133"/>
      <c r="H55" s="123"/>
      <c r="I55" s="123"/>
      <c r="J55" s="123"/>
      <c r="K55" s="134"/>
      <c r="L55" s="121"/>
      <c r="M55" s="121"/>
      <c r="N55" s="121"/>
      <c r="O55" s="121"/>
      <c r="P55" s="121"/>
      <c r="Q55" s="121"/>
      <c r="R55" s="121"/>
      <c r="S55" s="121"/>
      <c r="T55" s="121"/>
      <c r="U55" s="121"/>
      <c r="V55" s="121"/>
      <c r="W55" s="121"/>
      <c r="X55" s="121"/>
      <c r="Y55" s="121"/>
      <c r="Z55" s="121"/>
      <c r="AA55" s="121"/>
      <c r="AB55" s="121"/>
      <c r="AC55" s="121"/>
      <c r="AD55" s="121"/>
      <c r="AE55" s="121"/>
    </row>
    <row r="56" spans="1:31" ht="15.75" customHeight="1">
      <c r="A56" s="121"/>
      <c r="B56" s="121"/>
      <c r="C56" s="123"/>
      <c r="D56" s="123"/>
      <c r="E56" s="123"/>
      <c r="F56" s="121"/>
      <c r="G56" s="133"/>
      <c r="H56" s="123"/>
      <c r="I56" s="123"/>
      <c r="J56" s="123"/>
      <c r="K56" s="134"/>
      <c r="L56" s="121"/>
      <c r="M56" s="121"/>
      <c r="N56" s="121"/>
      <c r="O56" s="121"/>
      <c r="P56" s="121"/>
      <c r="Q56" s="121"/>
      <c r="R56" s="121"/>
      <c r="S56" s="121"/>
      <c r="T56" s="121"/>
      <c r="U56" s="121"/>
      <c r="V56" s="121"/>
      <c r="W56" s="121"/>
      <c r="X56" s="121"/>
      <c r="Y56" s="121"/>
      <c r="Z56" s="121"/>
      <c r="AA56" s="121"/>
      <c r="AB56" s="121"/>
      <c r="AC56" s="121"/>
      <c r="AD56" s="121"/>
      <c r="AE56" s="121"/>
    </row>
    <row r="57" spans="1:31" ht="15.75" customHeight="1">
      <c r="A57" s="121"/>
      <c r="B57" s="121"/>
      <c r="C57" s="123"/>
      <c r="D57" s="123"/>
      <c r="E57" s="123"/>
      <c r="F57" s="121"/>
      <c r="G57" s="133"/>
      <c r="H57" s="123"/>
      <c r="I57" s="123"/>
      <c r="J57" s="123"/>
      <c r="K57" s="134"/>
      <c r="L57" s="121"/>
      <c r="M57" s="121"/>
      <c r="N57" s="121"/>
      <c r="O57" s="121"/>
      <c r="P57" s="121"/>
      <c r="Q57" s="121"/>
      <c r="R57" s="121"/>
      <c r="S57" s="121"/>
      <c r="T57" s="121"/>
      <c r="U57" s="121"/>
      <c r="V57" s="121"/>
      <c r="W57" s="121"/>
      <c r="X57" s="121"/>
      <c r="Y57" s="121"/>
      <c r="Z57" s="121"/>
      <c r="AA57" s="121"/>
      <c r="AB57" s="121"/>
      <c r="AC57" s="121"/>
      <c r="AD57" s="121"/>
      <c r="AE57" s="121"/>
    </row>
    <row r="58" spans="1:31" ht="15.75" customHeight="1">
      <c r="A58" s="121"/>
      <c r="B58" s="121"/>
      <c r="C58" s="123"/>
      <c r="D58" s="123"/>
      <c r="E58" s="123"/>
      <c r="F58" s="121"/>
      <c r="G58" s="133"/>
      <c r="H58" s="123"/>
      <c r="I58" s="123"/>
      <c r="J58" s="123"/>
      <c r="K58" s="134"/>
      <c r="L58" s="121"/>
      <c r="M58" s="121"/>
      <c r="N58" s="121"/>
      <c r="O58" s="121"/>
      <c r="P58" s="121"/>
      <c r="Q58" s="121"/>
      <c r="R58" s="121"/>
      <c r="S58" s="121"/>
      <c r="T58" s="121"/>
      <c r="U58" s="121"/>
      <c r="V58" s="121"/>
      <c r="W58" s="121"/>
      <c r="X58" s="121"/>
      <c r="Y58" s="121"/>
      <c r="Z58" s="121"/>
      <c r="AA58" s="121"/>
      <c r="AB58" s="121"/>
      <c r="AC58" s="121"/>
      <c r="AD58" s="121"/>
      <c r="AE58" s="121"/>
    </row>
    <row r="59" spans="1:31" ht="15.75" customHeight="1">
      <c r="A59" s="121"/>
      <c r="B59" s="121"/>
      <c r="C59" s="123"/>
      <c r="D59" s="123"/>
      <c r="E59" s="123"/>
      <c r="F59" s="121"/>
      <c r="G59" s="133"/>
      <c r="H59" s="123"/>
      <c r="I59" s="123"/>
      <c r="J59" s="123"/>
      <c r="K59" s="134"/>
      <c r="L59" s="121"/>
      <c r="M59" s="121"/>
      <c r="N59" s="121"/>
      <c r="O59" s="121"/>
      <c r="P59" s="121"/>
      <c r="Q59" s="121"/>
      <c r="R59" s="121"/>
      <c r="S59" s="121"/>
      <c r="T59" s="121"/>
      <c r="U59" s="121"/>
      <c r="V59" s="121"/>
      <c r="W59" s="121"/>
      <c r="X59" s="121"/>
      <c r="Y59" s="121"/>
      <c r="Z59" s="121"/>
      <c r="AA59" s="121"/>
      <c r="AB59" s="121"/>
      <c r="AC59" s="121"/>
      <c r="AD59" s="121"/>
      <c r="AE59" s="121"/>
    </row>
    <row r="60" spans="1:31" ht="15.75" customHeight="1">
      <c r="A60" s="121"/>
      <c r="B60" s="121"/>
      <c r="C60" s="123"/>
      <c r="D60" s="123"/>
      <c r="E60" s="123"/>
      <c r="F60" s="121"/>
      <c r="G60" s="133"/>
      <c r="H60" s="123"/>
      <c r="I60" s="123"/>
      <c r="J60" s="123"/>
      <c r="K60" s="134"/>
      <c r="L60" s="121"/>
      <c r="M60" s="121"/>
      <c r="N60" s="121"/>
      <c r="O60" s="121"/>
      <c r="P60" s="121"/>
      <c r="Q60" s="121"/>
      <c r="R60" s="121"/>
      <c r="S60" s="121"/>
      <c r="T60" s="121"/>
      <c r="U60" s="121"/>
      <c r="V60" s="121"/>
      <c r="W60" s="121"/>
      <c r="X60" s="121"/>
      <c r="Y60" s="121"/>
      <c r="Z60" s="121"/>
      <c r="AA60" s="121"/>
      <c r="AB60" s="121"/>
      <c r="AC60" s="121"/>
      <c r="AD60" s="121"/>
      <c r="AE60" s="121"/>
    </row>
    <row r="61" spans="1:31" ht="15.75" customHeight="1">
      <c r="A61" s="121"/>
      <c r="B61" s="121"/>
      <c r="C61" s="123"/>
      <c r="D61" s="123"/>
      <c r="E61" s="123"/>
      <c r="F61" s="121"/>
      <c r="G61" s="133"/>
      <c r="H61" s="123"/>
      <c r="I61" s="123"/>
      <c r="J61" s="123"/>
      <c r="K61" s="134"/>
      <c r="L61" s="121"/>
      <c r="M61" s="121"/>
      <c r="N61" s="121"/>
      <c r="O61" s="121"/>
      <c r="P61" s="121"/>
      <c r="Q61" s="121"/>
      <c r="R61" s="121"/>
      <c r="S61" s="121"/>
      <c r="T61" s="121"/>
      <c r="U61" s="121"/>
      <c r="V61" s="121"/>
      <c r="W61" s="121"/>
      <c r="X61" s="121"/>
      <c r="Y61" s="121"/>
      <c r="Z61" s="121"/>
      <c r="AA61" s="121"/>
      <c r="AB61" s="121"/>
      <c r="AC61" s="121"/>
      <c r="AD61" s="121"/>
      <c r="AE61" s="121"/>
    </row>
    <row r="62" spans="1:31" ht="15.75" customHeight="1">
      <c r="A62" s="121"/>
      <c r="B62" s="121"/>
      <c r="C62" s="123"/>
      <c r="D62" s="123"/>
      <c r="E62" s="123"/>
      <c r="F62" s="121"/>
      <c r="G62" s="133"/>
      <c r="H62" s="123"/>
      <c r="I62" s="123"/>
      <c r="J62" s="123"/>
      <c r="K62" s="134"/>
      <c r="L62" s="121"/>
      <c r="M62" s="121"/>
      <c r="N62" s="121"/>
      <c r="O62" s="121"/>
      <c r="P62" s="121"/>
      <c r="Q62" s="121"/>
      <c r="R62" s="121"/>
      <c r="S62" s="121"/>
      <c r="T62" s="121"/>
      <c r="U62" s="121"/>
      <c r="V62" s="121"/>
      <c r="W62" s="121"/>
      <c r="X62" s="121"/>
      <c r="Y62" s="121"/>
      <c r="Z62" s="121"/>
      <c r="AA62" s="121"/>
      <c r="AB62" s="121"/>
      <c r="AC62" s="121"/>
      <c r="AD62" s="121"/>
      <c r="AE62" s="121"/>
    </row>
    <row r="63" spans="1:31" ht="15.75" customHeight="1">
      <c r="A63" s="121"/>
      <c r="B63" s="121"/>
      <c r="C63" s="123"/>
      <c r="D63" s="123"/>
      <c r="E63" s="123"/>
      <c r="F63" s="121"/>
      <c r="G63" s="133"/>
      <c r="H63" s="123"/>
      <c r="I63" s="123"/>
      <c r="J63" s="123"/>
      <c r="K63" s="134"/>
      <c r="L63" s="121"/>
      <c r="M63" s="121"/>
      <c r="N63" s="121"/>
      <c r="O63" s="121"/>
      <c r="P63" s="121"/>
      <c r="Q63" s="121"/>
      <c r="R63" s="121"/>
      <c r="S63" s="121"/>
      <c r="T63" s="121"/>
      <c r="U63" s="121"/>
      <c r="V63" s="121"/>
      <c r="W63" s="121"/>
      <c r="X63" s="121"/>
      <c r="Y63" s="121"/>
      <c r="Z63" s="121"/>
      <c r="AA63" s="121"/>
      <c r="AB63" s="121"/>
      <c r="AC63" s="121"/>
      <c r="AD63" s="121"/>
      <c r="AE63" s="121"/>
    </row>
    <row r="64" spans="1:31" ht="15.75" customHeight="1">
      <c r="A64" s="121"/>
      <c r="B64" s="121"/>
      <c r="C64" s="123"/>
      <c r="D64" s="123"/>
      <c r="E64" s="123"/>
      <c r="F64" s="121"/>
      <c r="G64" s="133"/>
      <c r="H64" s="123"/>
      <c r="I64" s="123"/>
      <c r="J64" s="123"/>
      <c r="K64" s="134"/>
      <c r="L64" s="121"/>
      <c r="M64" s="121"/>
      <c r="N64" s="121"/>
      <c r="O64" s="121"/>
      <c r="P64" s="121"/>
      <c r="Q64" s="121"/>
      <c r="R64" s="121"/>
      <c r="S64" s="121"/>
      <c r="T64" s="121"/>
      <c r="U64" s="121"/>
      <c r="V64" s="121"/>
      <c r="W64" s="121"/>
      <c r="X64" s="121"/>
      <c r="Y64" s="121"/>
      <c r="Z64" s="121"/>
      <c r="AA64" s="121"/>
      <c r="AB64" s="121"/>
      <c r="AC64" s="121"/>
      <c r="AD64" s="121"/>
      <c r="AE64" s="121"/>
    </row>
    <row r="65" spans="1:31" ht="15.75" customHeight="1">
      <c r="A65" s="121"/>
      <c r="B65" s="121"/>
      <c r="C65" s="123"/>
      <c r="D65" s="123"/>
      <c r="E65" s="123"/>
      <c r="F65" s="121"/>
      <c r="G65" s="133"/>
      <c r="H65" s="123"/>
      <c r="I65" s="123"/>
      <c r="J65" s="123"/>
      <c r="K65" s="134"/>
      <c r="L65" s="121"/>
      <c r="M65" s="121"/>
      <c r="N65" s="121"/>
      <c r="O65" s="121"/>
      <c r="P65" s="121"/>
      <c r="Q65" s="121"/>
      <c r="R65" s="121"/>
      <c r="S65" s="121"/>
      <c r="T65" s="121"/>
      <c r="U65" s="121"/>
      <c r="V65" s="121"/>
      <c r="W65" s="121"/>
      <c r="X65" s="121"/>
      <c r="Y65" s="121"/>
      <c r="Z65" s="121"/>
      <c r="AA65" s="121"/>
      <c r="AB65" s="121"/>
      <c r="AC65" s="121"/>
      <c r="AD65" s="121"/>
      <c r="AE65" s="121"/>
    </row>
    <row r="66" spans="1:31" ht="15.75" customHeight="1">
      <c r="A66" s="121"/>
      <c r="B66" s="121"/>
      <c r="C66" s="123"/>
      <c r="D66" s="123"/>
      <c r="E66" s="123"/>
      <c r="F66" s="121"/>
      <c r="G66" s="133"/>
      <c r="H66" s="123"/>
      <c r="I66" s="123"/>
      <c r="J66" s="123"/>
      <c r="K66" s="134"/>
      <c r="L66" s="121"/>
      <c r="M66" s="121"/>
      <c r="N66" s="121"/>
      <c r="O66" s="121"/>
      <c r="P66" s="121"/>
      <c r="Q66" s="121"/>
      <c r="R66" s="121"/>
      <c r="S66" s="121"/>
      <c r="T66" s="121"/>
      <c r="U66" s="121"/>
      <c r="V66" s="121"/>
      <c r="W66" s="121"/>
      <c r="X66" s="121"/>
      <c r="Y66" s="121"/>
      <c r="Z66" s="121"/>
      <c r="AA66" s="121"/>
      <c r="AB66" s="121"/>
      <c r="AC66" s="121"/>
      <c r="AD66" s="121"/>
      <c r="AE66" s="121"/>
    </row>
    <row r="67" spans="1:31" ht="15.75" customHeight="1">
      <c r="A67" s="121"/>
      <c r="B67" s="121"/>
      <c r="C67" s="123"/>
      <c r="D67" s="123"/>
      <c r="E67" s="123"/>
      <c r="F67" s="121"/>
      <c r="G67" s="133"/>
      <c r="H67" s="123"/>
      <c r="I67" s="123"/>
      <c r="J67" s="123"/>
      <c r="K67" s="134"/>
      <c r="L67" s="121"/>
      <c r="M67" s="121"/>
      <c r="N67" s="121"/>
      <c r="O67" s="121"/>
      <c r="P67" s="121"/>
      <c r="Q67" s="121"/>
      <c r="R67" s="121"/>
      <c r="S67" s="121"/>
      <c r="T67" s="121"/>
      <c r="U67" s="121"/>
      <c r="V67" s="121"/>
      <c r="W67" s="121"/>
      <c r="X67" s="121"/>
      <c r="Y67" s="121"/>
      <c r="Z67" s="121"/>
      <c r="AA67" s="121"/>
      <c r="AB67" s="121"/>
      <c r="AC67" s="121"/>
      <c r="AD67" s="121"/>
      <c r="AE67" s="121"/>
    </row>
    <row r="68" spans="1:31" ht="15.75" customHeight="1">
      <c r="A68" s="121"/>
      <c r="B68" s="121"/>
      <c r="C68" s="123"/>
      <c r="D68" s="123"/>
      <c r="E68" s="123"/>
      <c r="F68" s="121"/>
      <c r="G68" s="133"/>
      <c r="H68" s="123"/>
      <c r="I68" s="123"/>
      <c r="J68" s="123"/>
      <c r="K68" s="134"/>
      <c r="L68" s="121"/>
      <c r="M68" s="121"/>
      <c r="N68" s="121"/>
      <c r="O68" s="121"/>
      <c r="P68" s="121"/>
      <c r="Q68" s="121"/>
      <c r="R68" s="121"/>
      <c r="S68" s="121"/>
      <c r="T68" s="121"/>
      <c r="U68" s="121"/>
      <c r="V68" s="121"/>
      <c r="W68" s="121"/>
      <c r="X68" s="121"/>
      <c r="Y68" s="121"/>
      <c r="Z68" s="121"/>
      <c r="AA68" s="121"/>
      <c r="AB68" s="121"/>
      <c r="AC68" s="121"/>
      <c r="AD68" s="121"/>
      <c r="AE68" s="121"/>
    </row>
    <row r="69" spans="1:31" ht="15.75" customHeight="1">
      <c r="A69" s="121"/>
      <c r="B69" s="121"/>
      <c r="C69" s="123"/>
      <c r="D69" s="123"/>
      <c r="E69" s="123"/>
      <c r="F69" s="121"/>
      <c r="G69" s="133"/>
      <c r="H69" s="123"/>
      <c r="I69" s="123"/>
      <c r="J69" s="123"/>
      <c r="K69" s="134"/>
      <c r="L69" s="121"/>
      <c r="M69" s="121"/>
      <c r="N69" s="121"/>
      <c r="O69" s="121"/>
      <c r="P69" s="121"/>
      <c r="Q69" s="121"/>
      <c r="R69" s="121"/>
      <c r="S69" s="121"/>
      <c r="T69" s="121"/>
      <c r="U69" s="121"/>
      <c r="V69" s="121"/>
      <c r="W69" s="121"/>
      <c r="X69" s="121"/>
      <c r="Y69" s="121"/>
      <c r="Z69" s="121"/>
      <c r="AA69" s="121"/>
      <c r="AB69" s="121"/>
      <c r="AC69" s="121"/>
      <c r="AD69" s="121"/>
      <c r="AE69" s="121"/>
    </row>
    <row r="70" spans="1:31" ht="15.75" customHeight="1">
      <c r="A70" s="121"/>
      <c r="B70" s="121"/>
      <c r="C70" s="123"/>
      <c r="D70" s="123"/>
      <c r="E70" s="123"/>
      <c r="F70" s="121"/>
      <c r="G70" s="133"/>
      <c r="H70" s="123"/>
      <c r="I70" s="123"/>
      <c r="J70" s="123"/>
      <c r="K70" s="134"/>
      <c r="L70" s="121"/>
      <c r="M70" s="121"/>
      <c r="N70" s="121"/>
      <c r="O70" s="121"/>
      <c r="P70" s="121"/>
      <c r="Q70" s="121"/>
      <c r="R70" s="121"/>
      <c r="S70" s="121"/>
      <c r="T70" s="121"/>
      <c r="U70" s="121"/>
      <c r="V70" s="121"/>
      <c r="W70" s="121"/>
      <c r="X70" s="121"/>
      <c r="Y70" s="121"/>
      <c r="Z70" s="121"/>
      <c r="AA70" s="121"/>
      <c r="AB70" s="121"/>
      <c r="AC70" s="121"/>
      <c r="AD70" s="121"/>
      <c r="AE70" s="121"/>
    </row>
    <row r="71" spans="1:31" ht="15.75" customHeight="1">
      <c r="A71" s="121"/>
      <c r="B71" s="121"/>
      <c r="C71" s="123"/>
      <c r="D71" s="123"/>
      <c r="E71" s="123"/>
      <c r="F71" s="121"/>
      <c r="G71" s="133"/>
      <c r="H71" s="123"/>
      <c r="I71" s="123"/>
      <c r="J71" s="123"/>
      <c r="K71" s="134"/>
      <c r="L71" s="121"/>
      <c r="M71" s="121"/>
      <c r="N71" s="121"/>
      <c r="O71" s="121"/>
      <c r="P71" s="121"/>
      <c r="Q71" s="121"/>
      <c r="R71" s="121"/>
      <c r="S71" s="121"/>
      <c r="T71" s="121"/>
      <c r="U71" s="121"/>
      <c r="V71" s="121"/>
      <c r="W71" s="121"/>
      <c r="X71" s="121"/>
      <c r="Y71" s="121"/>
      <c r="Z71" s="121"/>
      <c r="AA71" s="121"/>
      <c r="AB71" s="121"/>
      <c r="AC71" s="121"/>
      <c r="AD71" s="121"/>
      <c r="AE71" s="121"/>
    </row>
    <row r="72" spans="1:31" ht="15.75" customHeight="1">
      <c r="A72" s="121"/>
      <c r="B72" s="121"/>
      <c r="C72" s="123"/>
      <c r="D72" s="123"/>
      <c r="E72" s="123"/>
      <c r="F72" s="121"/>
      <c r="G72" s="133"/>
      <c r="H72" s="123"/>
      <c r="I72" s="123"/>
      <c r="J72" s="123"/>
      <c r="K72" s="134"/>
      <c r="L72" s="121"/>
      <c r="M72" s="121"/>
      <c r="N72" s="121"/>
      <c r="O72" s="121"/>
      <c r="P72" s="121"/>
      <c r="Q72" s="121"/>
      <c r="R72" s="121"/>
      <c r="S72" s="121"/>
      <c r="T72" s="121"/>
      <c r="U72" s="121"/>
      <c r="V72" s="121"/>
      <c r="W72" s="121"/>
      <c r="X72" s="121"/>
      <c r="Y72" s="121"/>
      <c r="Z72" s="121"/>
      <c r="AA72" s="121"/>
      <c r="AB72" s="121"/>
      <c r="AC72" s="121"/>
      <c r="AD72" s="121"/>
      <c r="AE72" s="121"/>
    </row>
    <row r="73" spans="1:31" ht="15.75" customHeight="1">
      <c r="A73" s="121"/>
      <c r="B73" s="121"/>
      <c r="C73" s="123"/>
      <c r="D73" s="123"/>
      <c r="E73" s="123"/>
      <c r="F73" s="121"/>
      <c r="G73" s="133"/>
      <c r="H73" s="123"/>
      <c r="I73" s="123"/>
      <c r="J73" s="123"/>
      <c r="K73" s="134"/>
      <c r="L73" s="121"/>
      <c r="M73" s="121"/>
      <c r="N73" s="121"/>
      <c r="O73" s="121"/>
      <c r="P73" s="121"/>
      <c r="Q73" s="121"/>
      <c r="R73" s="121"/>
      <c r="S73" s="121"/>
      <c r="T73" s="121"/>
      <c r="U73" s="121"/>
      <c r="V73" s="121"/>
      <c r="W73" s="121"/>
      <c r="X73" s="121"/>
      <c r="Y73" s="121"/>
      <c r="Z73" s="121"/>
      <c r="AA73" s="121"/>
      <c r="AB73" s="121"/>
      <c r="AC73" s="121"/>
      <c r="AD73" s="121"/>
      <c r="AE73" s="121"/>
    </row>
    <row r="74" spans="1:31" ht="15.75" customHeight="1">
      <c r="A74" s="121"/>
      <c r="B74" s="121"/>
      <c r="C74" s="123"/>
      <c r="D74" s="123"/>
      <c r="E74" s="123"/>
      <c r="F74" s="121"/>
      <c r="G74" s="133"/>
      <c r="H74" s="123"/>
      <c r="I74" s="123"/>
      <c r="J74" s="123"/>
      <c r="K74" s="134"/>
      <c r="L74" s="121"/>
      <c r="M74" s="121"/>
      <c r="N74" s="121"/>
      <c r="O74" s="121"/>
      <c r="P74" s="121"/>
      <c r="Q74" s="121"/>
      <c r="R74" s="121"/>
      <c r="S74" s="121"/>
      <c r="T74" s="121"/>
      <c r="U74" s="121"/>
      <c r="V74" s="121"/>
      <c r="W74" s="121"/>
      <c r="X74" s="121"/>
      <c r="Y74" s="121"/>
      <c r="Z74" s="121"/>
      <c r="AA74" s="121"/>
      <c r="AB74" s="121"/>
      <c r="AC74" s="121"/>
      <c r="AD74" s="121"/>
      <c r="AE74" s="121"/>
    </row>
    <row r="75" spans="1:31" ht="15.75" customHeight="1">
      <c r="A75" s="121"/>
      <c r="B75" s="121"/>
      <c r="C75" s="123"/>
      <c r="D75" s="123"/>
      <c r="E75" s="123"/>
      <c r="F75" s="121"/>
      <c r="G75" s="133"/>
      <c r="H75" s="123"/>
      <c r="I75" s="123"/>
      <c r="J75" s="123"/>
      <c r="K75" s="134"/>
      <c r="L75" s="121"/>
      <c r="M75" s="121"/>
      <c r="N75" s="121"/>
      <c r="O75" s="121"/>
      <c r="P75" s="121"/>
      <c r="Q75" s="121"/>
      <c r="R75" s="121"/>
      <c r="S75" s="121"/>
      <c r="T75" s="121"/>
      <c r="U75" s="121"/>
      <c r="V75" s="121"/>
      <c r="W75" s="121"/>
      <c r="X75" s="121"/>
      <c r="Y75" s="121"/>
      <c r="Z75" s="121"/>
      <c r="AA75" s="121"/>
      <c r="AB75" s="121"/>
      <c r="AC75" s="121"/>
      <c r="AD75" s="121"/>
      <c r="AE75" s="121"/>
    </row>
    <row r="76" spans="1:31" ht="15.75" customHeight="1">
      <c r="A76" s="121"/>
      <c r="B76" s="121"/>
      <c r="C76" s="123"/>
      <c r="D76" s="123"/>
      <c r="E76" s="123"/>
      <c r="F76" s="121"/>
      <c r="G76" s="133"/>
      <c r="H76" s="123"/>
      <c r="I76" s="123"/>
      <c r="J76" s="123"/>
      <c r="K76" s="134"/>
      <c r="L76" s="121"/>
      <c r="M76" s="121"/>
      <c r="N76" s="121"/>
      <c r="O76" s="121"/>
      <c r="P76" s="121"/>
      <c r="Q76" s="121"/>
      <c r="R76" s="121"/>
      <c r="S76" s="121"/>
      <c r="T76" s="121"/>
      <c r="U76" s="121"/>
      <c r="V76" s="121"/>
      <c r="W76" s="121"/>
      <c r="X76" s="121"/>
      <c r="Y76" s="121"/>
      <c r="Z76" s="121"/>
      <c r="AA76" s="121"/>
      <c r="AB76" s="121"/>
      <c r="AC76" s="121"/>
      <c r="AD76" s="121"/>
      <c r="AE76" s="121"/>
    </row>
    <row r="77" spans="1:31" ht="15.75" customHeight="1">
      <c r="A77" s="121"/>
      <c r="B77" s="121"/>
      <c r="C77" s="123"/>
      <c r="D77" s="123"/>
      <c r="E77" s="123"/>
      <c r="F77" s="121"/>
      <c r="G77" s="133"/>
      <c r="H77" s="123"/>
      <c r="I77" s="123"/>
      <c r="J77" s="123"/>
      <c r="K77" s="134"/>
      <c r="L77" s="121"/>
      <c r="M77" s="121"/>
      <c r="N77" s="121"/>
      <c r="O77" s="121"/>
      <c r="P77" s="121"/>
      <c r="Q77" s="121"/>
      <c r="R77" s="121"/>
      <c r="S77" s="121"/>
      <c r="T77" s="121"/>
      <c r="U77" s="121"/>
      <c r="V77" s="121"/>
      <c r="W77" s="121"/>
      <c r="X77" s="121"/>
      <c r="Y77" s="121"/>
      <c r="Z77" s="121"/>
      <c r="AA77" s="121"/>
      <c r="AB77" s="121"/>
      <c r="AC77" s="121"/>
      <c r="AD77" s="121"/>
      <c r="AE77" s="121"/>
    </row>
    <row r="78" spans="1:31" ht="15.75" customHeight="1">
      <c r="A78" s="121"/>
      <c r="B78" s="121"/>
      <c r="C78" s="123"/>
      <c r="D78" s="123"/>
      <c r="E78" s="123"/>
      <c r="F78" s="121"/>
      <c r="G78" s="133"/>
      <c r="H78" s="123"/>
      <c r="I78" s="123"/>
      <c r="J78" s="123"/>
      <c r="K78" s="134"/>
      <c r="L78" s="121"/>
      <c r="M78" s="121"/>
      <c r="N78" s="121"/>
      <c r="O78" s="121"/>
      <c r="P78" s="121"/>
      <c r="Q78" s="121"/>
      <c r="R78" s="121"/>
      <c r="S78" s="121"/>
      <c r="T78" s="121"/>
      <c r="U78" s="121"/>
      <c r="V78" s="121"/>
      <c r="W78" s="121"/>
      <c r="X78" s="121"/>
      <c r="Y78" s="121"/>
      <c r="Z78" s="121"/>
      <c r="AA78" s="121"/>
      <c r="AB78" s="121"/>
      <c r="AC78" s="121"/>
      <c r="AD78" s="121"/>
      <c r="AE78" s="121"/>
    </row>
    <row r="79" spans="1:31" ht="15.75" customHeight="1">
      <c r="A79" s="121"/>
      <c r="B79" s="121"/>
      <c r="C79" s="123"/>
      <c r="D79" s="123"/>
      <c r="E79" s="123"/>
      <c r="F79" s="121"/>
      <c r="G79" s="133"/>
      <c r="H79" s="123"/>
      <c r="I79" s="123"/>
      <c r="J79" s="123"/>
      <c r="K79" s="134"/>
      <c r="L79" s="121"/>
      <c r="M79" s="121"/>
      <c r="N79" s="121"/>
      <c r="O79" s="121"/>
      <c r="P79" s="121"/>
      <c r="Q79" s="121"/>
      <c r="R79" s="121"/>
      <c r="S79" s="121"/>
      <c r="T79" s="121"/>
      <c r="U79" s="121"/>
      <c r="V79" s="121"/>
      <c r="W79" s="121"/>
      <c r="X79" s="121"/>
      <c r="Y79" s="121"/>
      <c r="Z79" s="121"/>
      <c r="AA79" s="121"/>
      <c r="AB79" s="121"/>
      <c r="AC79" s="121"/>
      <c r="AD79" s="121"/>
      <c r="AE79" s="121"/>
    </row>
    <row r="80" spans="1:31" ht="15.75" customHeight="1">
      <c r="A80" s="121"/>
      <c r="B80" s="121"/>
      <c r="C80" s="123"/>
      <c r="D80" s="123"/>
      <c r="E80" s="123"/>
      <c r="F80" s="121"/>
      <c r="G80" s="133"/>
      <c r="H80" s="123"/>
      <c r="I80" s="123"/>
      <c r="J80" s="123"/>
      <c r="K80" s="134"/>
      <c r="L80" s="121"/>
      <c r="M80" s="121"/>
      <c r="N80" s="121"/>
      <c r="O80" s="121"/>
      <c r="P80" s="121"/>
      <c r="Q80" s="121"/>
      <c r="R80" s="121"/>
      <c r="S80" s="121"/>
      <c r="T80" s="121"/>
      <c r="U80" s="121"/>
      <c r="V80" s="121"/>
      <c r="W80" s="121"/>
      <c r="X80" s="121"/>
      <c r="Y80" s="121"/>
      <c r="Z80" s="121"/>
      <c r="AA80" s="121"/>
      <c r="AB80" s="121"/>
      <c r="AC80" s="121"/>
      <c r="AD80" s="121"/>
      <c r="AE80" s="121"/>
    </row>
    <row r="81" spans="1:31" ht="15.75" customHeight="1">
      <c r="A81" s="121"/>
      <c r="B81" s="121"/>
      <c r="C81" s="123"/>
      <c r="D81" s="123"/>
      <c r="E81" s="123"/>
      <c r="F81" s="121"/>
      <c r="G81" s="133"/>
      <c r="H81" s="123"/>
      <c r="I81" s="123"/>
      <c r="J81" s="123"/>
      <c r="K81" s="134"/>
      <c r="L81" s="121"/>
      <c r="M81" s="121"/>
      <c r="N81" s="121"/>
      <c r="O81" s="121"/>
      <c r="P81" s="121"/>
      <c r="Q81" s="121"/>
      <c r="R81" s="121"/>
      <c r="S81" s="121"/>
      <c r="T81" s="121"/>
      <c r="U81" s="121"/>
      <c r="V81" s="121"/>
      <c r="W81" s="121"/>
      <c r="X81" s="121"/>
      <c r="Y81" s="121"/>
      <c r="Z81" s="121"/>
      <c r="AA81" s="121"/>
      <c r="AB81" s="121"/>
      <c r="AC81" s="121"/>
      <c r="AD81" s="121"/>
      <c r="AE81" s="121"/>
    </row>
    <row r="82" spans="1:31" ht="15.75" customHeight="1">
      <c r="A82" s="121"/>
      <c r="B82" s="121"/>
      <c r="C82" s="123"/>
      <c r="D82" s="123"/>
      <c r="E82" s="123"/>
      <c r="F82" s="121"/>
      <c r="G82" s="133"/>
      <c r="H82" s="123"/>
      <c r="I82" s="123"/>
      <c r="J82" s="123"/>
      <c r="K82" s="134"/>
      <c r="L82" s="121"/>
      <c r="M82" s="121"/>
      <c r="N82" s="121"/>
      <c r="O82" s="121"/>
      <c r="P82" s="121"/>
      <c r="Q82" s="121"/>
      <c r="R82" s="121"/>
      <c r="S82" s="121"/>
      <c r="T82" s="121"/>
      <c r="U82" s="121"/>
      <c r="V82" s="121"/>
      <c r="W82" s="121"/>
      <c r="X82" s="121"/>
      <c r="Y82" s="121"/>
      <c r="Z82" s="121"/>
      <c r="AA82" s="121"/>
      <c r="AB82" s="121"/>
      <c r="AC82" s="121"/>
      <c r="AD82" s="121"/>
      <c r="AE82" s="121"/>
    </row>
    <row r="83" spans="1:31" ht="15.75" customHeight="1">
      <c r="A83" s="121"/>
      <c r="B83" s="121"/>
      <c r="C83" s="123"/>
      <c r="D83" s="123"/>
      <c r="E83" s="123"/>
      <c r="F83" s="121"/>
      <c r="G83" s="133"/>
      <c r="H83" s="123"/>
      <c r="I83" s="123"/>
      <c r="J83" s="123"/>
      <c r="K83" s="134"/>
      <c r="L83" s="121"/>
      <c r="M83" s="121"/>
      <c r="N83" s="121"/>
      <c r="O83" s="121"/>
      <c r="P83" s="121"/>
      <c r="Q83" s="121"/>
      <c r="R83" s="121"/>
      <c r="S83" s="121"/>
      <c r="T83" s="121"/>
      <c r="U83" s="121"/>
      <c r="V83" s="121"/>
      <c r="W83" s="121"/>
      <c r="X83" s="121"/>
      <c r="Y83" s="121"/>
      <c r="Z83" s="121"/>
      <c r="AA83" s="121"/>
      <c r="AB83" s="121"/>
      <c r="AC83" s="121"/>
      <c r="AD83" s="121"/>
      <c r="AE83" s="121"/>
    </row>
    <row r="84" spans="1:31" ht="15.75" customHeight="1">
      <c r="A84" s="121"/>
      <c r="B84" s="121"/>
      <c r="C84" s="123"/>
      <c r="D84" s="123"/>
      <c r="E84" s="123"/>
      <c r="F84" s="121"/>
      <c r="G84" s="133"/>
      <c r="H84" s="123"/>
      <c r="I84" s="123"/>
      <c r="J84" s="123"/>
      <c r="K84" s="134"/>
      <c r="L84" s="121"/>
      <c r="M84" s="121"/>
      <c r="N84" s="121"/>
      <c r="O84" s="121"/>
      <c r="P84" s="121"/>
      <c r="Q84" s="121"/>
      <c r="R84" s="121"/>
      <c r="S84" s="121"/>
      <c r="T84" s="121"/>
      <c r="U84" s="121"/>
      <c r="V84" s="121"/>
      <c r="W84" s="121"/>
      <c r="X84" s="121"/>
      <c r="Y84" s="121"/>
      <c r="Z84" s="121"/>
      <c r="AA84" s="121"/>
      <c r="AB84" s="121"/>
      <c r="AC84" s="121"/>
      <c r="AD84" s="121"/>
      <c r="AE84" s="121"/>
    </row>
    <row r="85" spans="1:31" ht="15.75" customHeight="1">
      <c r="A85" s="121"/>
      <c r="B85" s="121"/>
      <c r="C85" s="123"/>
      <c r="D85" s="123"/>
      <c r="E85" s="123"/>
      <c r="F85" s="121"/>
      <c r="G85" s="133"/>
      <c r="H85" s="123"/>
      <c r="I85" s="123"/>
      <c r="J85" s="123"/>
      <c r="K85" s="134"/>
      <c r="L85" s="121"/>
      <c r="M85" s="121"/>
      <c r="N85" s="121"/>
      <c r="O85" s="121"/>
      <c r="P85" s="121"/>
      <c r="Q85" s="121"/>
      <c r="R85" s="121"/>
      <c r="S85" s="121"/>
      <c r="T85" s="121"/>
      <c r="U85" s="121"/>
      <c r="V85" s="121"/>
      <c r="W85" s="121"/>
      <c r="X85" s="121"/>
      <c r="Y85" s="121"/>
      <c r="Z85" s="121"/>
      <c r="AA85" s="121"/>
      <c r="AB85" s="121"/>
      <c r="AC85" s="121"/>
      <c r="AD85" s="121"/>
      <c r="AE85" s="121"/>
    </row>
    <row r="86" spans="1:31" ht="15.75" customHeight="1">
      <c r="A86" s="121"/>
      <c r="B86" s="121"/>
      <c r="C86" s="123"/>
      <c r="D86" s="123"/>
      <c r="E86" s="123"/>
      <c r="F86" s="121"/>
      <c r="G86" s="133"/>
      <c r="H86" s="123"/>
      <c r="I86" s="123"/>
      <c r="J86" s="123"/>
      <c r="K86" s="134"/>
      <c r="L86" s="121"/>
      <c r="M86" s="121"/>
      <c r="N86" s="121"/>
      <c r="O86" s="121"/>
      <c r="P86" s="121"/>
      <c r="Q86" s="121"/>
      <c r="R86" s="121"/>
      <c r="S86" s="121"/>
      <c r="T86" s="121"/>
      <c r="U86" s="121"/>
      <c r="V86" s="121"/>
      <c r="W86" s="121"/>
      <c r="X86" s="121"/>
      <c r="Y86" s="121"/>
      <c r="Z86" s="121"/>
      <c r="AA86" s="121"/>
      <c r="AB86" s="121"/>
      <c r="AC86" s="121"/>
      <c r="AD86" s="121"/>
      <c r="AE86" s="121"/>
    </row>
    <row r="87" spans="1:31" ht="15.75" customHeight="1">
      <c r="A87" s="121"/>
      <c r="B87" s="121"/>
      <c r="C87" s="123"/>
      <c r="D87" s="123"/>
      <c r="E87" s="123"/>
      <c r="F87" s="121"/>
      <c r="G87" s="133"/>
      <c r="H87" s="123"/>
      <c r="I87" s="123"/>
      <c r="J87" s="123"/>
      <c r="K87" s="134"/>
      <c r="L87" s="121"/>
      <c r="M87" s="121"/>
      <c r="N87" s="121"/>
      <c r="O87" s="121"/>
      <c r="P87" s="121"/>
      <c r="Q87" s="121"/>
      <c r="R87" s="121"/>
      <c r="S87" s="121"/>
      <c r="T87" s="121"/>
      <c r="U87" s="121"/>
      <c r="V87" s="121"/>
      <c r="W87" s="121"/>
      <c r="X87" s="121"/>
      <c r="Y87" s="121"/>
      <c r="Z87" s="121"/>
      <c r="AA87" s="121"/>
      <c r="AB87" s="121"/>
      <c r="AC87" s="121"/>
      <c r="AD87" s="121"/>
      <c r="AE87" s="121"/>
    </row>
    <row r="88" spans="1:31" ht="15.75" customHeight="1">
      <c r="A88" s="121"/>
      <c r="B88" s="121"/>
      <c r="C88" s="123"/>
      <c r="D88" s="123"/>
      <c r="E88" s="123"/>
      <c r="F88" s="121"/>
      <c r="G88" s="133"/>
      <c r="H88" s="123"/>
      <c r="I88" s="123"/>
      <c r="J88" s="123"/>
      <c r="K88" s="134"/>
      <c r="L88" s="121"/>
      <c r="M88" s="121"/>
      <c r="N88" s="121"/>
      <c r="O88" s="121"/>
      <c r="P88" s="121"/>
      <c r="Q88" s="121"/>
      <c r="R88" s="121"/>
      <c r="S88" s="121"/>
      <c r="T88" s="121"/>
      <c r="U88" s="121"/>
      <c r="V88" s="121"/>
      <c r="W88" s="121"/>
      <c r="X88" s="121"/>
      <c r="Y88" s="121"/>
      <c r="Z88" s="121"/>
      <c r="AA88" s="121"/>
      <c r="AB88" s="121"/>
      <c r="AC88" s="121"/>
      <c r="AD88" s="121"/>
      <c r="AE88" s="121"/>
    </row>
    <row r="89" spans="1:31" ht="15.75" customHeight="1">
      <c r="A89" s="121"/>
      <c r="B89" s="121"/>
      <c r="C89" s="123"/>
      <c r="D89" s="123"/>
      <c r="E89" s="123"/>
      <c r="F89" s="121"/>
      <c r="G89" s="133"/>
      <c r="H89" s="123"/>
      <c r="I89" s="123"/>
      <c r="J89" s="123"/>
      <c r="K89" s="134"/>
      <c r="L89" s="121"/>
      <c r="M89" s="121"/>
      <c r="N89" s="121"/>
      <c r="O89" s="121"/>
      <c r="P89" s="121"/>
      <c r="Q89" s="121"/>
      <c r="R89" s="121"/>
      <c r="S89" s="121"/>
      <c r="T89" s="121"/>
      <c r="U89" s="121"/>
      <c r="V89" s="121"/>
      <c r="W89" s="121"/>
      <c r="X89" s="121"/>
      <c r="Y89" s="121"/>
      <c r="Z89" s="121"/>
      <c r="AA89" s="121"/>
      <c r="AB89" s="121"/>
      <c r="AC89" s="121"/>
      <c r="AD89" s="121"/>
      <c r="AE89" s="121"/>
    </row>
    <row r="90" spans="1:31" ht="15.75" customHeight="1">
      <c r="A90" s="121"/>
      <c r="B90" s="121"/>
      <c r="C90" s="123"/>
      <c r="D90" s="123"/>
      <c r="E90" s="123"/>
      <c r="F90" s="121"/>
      <c r="G90" s="133"/>
      <c r="H90" s="123"/>
      <c r="I90" s="123"/>
      <c r="J90" s="123"/>
      <c r="K90" s="134"/>
      <c r="L90" s="121"/>
      <c r="M90" s="121"/>
      <c r="N90" s="121"/>
      <c r="O90" s="121"/>
      <c r="P90" s="121"/>
      <c r="Q90" s="121"/>
      <c r="R90" s="121"/>
      <c r="S90" s="121"/>
      <c r="T90" s="121"/>
      <c r="U90" s="121"/>
      <c r="V90" s="121"/>
      <c r="W90" s="121"/>
      <c r="X90" s="121"/>
      <c r="Y90" s="121"/>
      <c r="Z90" s="121"/>
      <c r="AA90" s="121"/>
      <c r="AB90" s="121"/>
      <c r="AC90" s="121"/>
      <c r="AD90" s="121"/>
      <c r="AE90" s="121"/>
    </row>
    <row r="91" spans="1:31" ht="15.75" customHeight="1">
      <c r="A91" s="121"/>
      <c r="B91" s="121"/>
      <c r="C91" s="123"/>
      <c r="D91" s="123"/>
      <c r="E91" s="123"/>
      <c r="F91" s="121"/>
      <c r="G91" s="133"/>
      <c r="H91" s="123"/>
      <c r="I91" s="123"/>
      <c r="J91" s="123"/>
      <c r="K91" s="134"/>
      <c r="L91" s="121"/>
      <c r="M91" s="121"/>
      <c r="N91" s="121"/>
      <c r="O91" s="121"/>
      <c r="P91" s="121"/>
      <c r="Q91" s="121"/>
      <c r="R91" s="121"/>
      <c r="S91" s="121"/>
      <c r="T91" s="121"/>
      <c r="U91" s="121"/>
      <c r="V91" s="121"/>
      <c r="W91" s="121"/>
      <c r="X91" s="121"/>
      <c r="Y91" s="121"/>
      <c r="Z91" s="121"/>
      <c r="AA91" s="121"/>
      <c r="AB91" s="121"/>
      <c r="AC91" s="121"/>
      <c r="AD91" s="121"/>
      <c r="AE91" s="121"/>
    </row>
    <row r="92" spans="1:31" ht="15.75" customHeight="1">
      <c r="A92" s="121"/>
      <c r="B92" s="121"/>
      <c r="C92" s="123"/>
      <c r="D92" s="123"/>
      <c r="E92" s="123"/>
      <c r="F92" s="121"/>
      <c r="G92" s="133"/>
      <c r="H92" s="123"/>
      <c r="I92" s="123"/>
      <c r="J92" s="123"/>
      <c r="K92" s="134"/>
      <c r="L92" s="121"/>
      <c r="M92" s="121"/>
      <c r="N92" s="121"/>
      <c r="O92" s="121"/>
      <c r="P92" s="121"/>
      <c r="Q92" s="121"/>
      <c r="R92" s="121"/>
      <c r="S92" s="121"/>
      <c r="T92" s="121"/>
      <c r="U92" s="121"/>
      <c r="V92" s="121"/>
      <c r="W92" s="121"/>
      <c r="X92" s="121"/>
      <c r="Y92" s="121"/>
      <c r="Z92" s="121"/>
      <c r="AA92" s="121"/>
      <c r="AB92" s="121"/>
      <c r="AC92" s="121"/>
      <c r="AD92" s="121"/>
      <c r="AE92" s="121"/>
    </row>
    <row r="93" spans="1:31" ht="15.75" customHeight="1">
      <c r="A93" s="121"/>
      <c r="B93" s="121"/>
      <c r="C93" s="123"/>
      <c r="D93" s="123"/>
      <c r="E93" s="123"/>
      <c r="F93" s="121"/>
      <c r="G93" s="133"/>
      <c r="H93" s="123"/>
      <c r="I93" s="123"/>
      <c r="J93" s="123"/>
      <c r="K93" s="134"/>
      <c r="L93" s="121"/>
      <c r="M93" s="121"/>
      <c r="N93" s="121"/>
      <c r="O93" s="121"/>
      <c r="P93" s="121"/>
      <c r="Q93" s="121"/>
      <c r="R93" s="121"/>
      <c r="S93" s="121"/>
      <c r="T93" s="121"/>
      <c r="U93" s="121"/>
      <c r="V93" s="121"/>
      <c r="W93" s="121"/>
      <c r="X93" s="121"/>
      <c r="Y93" s="121"/>
      <c r="Z93" s="121"/>
      <c r="AA93" s="121"/>
      <c r="AB93" s="121"/>
      <c r="AC93" s="121"/>
      <c r="AD93" s="121"/>
      <c r="AE93" s="121"/>
    </row>
    <row r="94" spans="1:31" ht="15.75" customHeight="1">
      <c r="A94" s="121"/>
      <c r="B94" s="121"/>
      <c r="C94" s="123"/>
      <c r="D94" s="123"/>
      <c r="E94" s="123"/>
      <c r="F94" s="121"/>
      <c r="G94" s="133"/>
      <c r="H94" s="123"/>
      <c r="I94" s="123"/>
      <c r="J94" s="123"/>
      <c r="K94" s="134"/>
      <c r="L94" s="121"/>
      <c r="M94" s="121"/>
      <c r="N94" s="121"/>
      <c r="O94" s="121"/>
      <c r="P94" s="121"/>
      <c r="Q94" s="121"/>
      <c r="R94" s="121"/>
      <c r="S94" s="121"/>
      <c r="T94" s="121"/>
      <c r="U94" s="121"/>
      <c r="V94" s="121"/>
      <c r="W94" s="121"/>
      <c r="X94" s="121"/>
      <c r="Y94" s="121"/>
      <c r="Z94" s="121"/>
      <c r="AA94" s="121"/>
      <c r="AB94" s="121"/>
      <c r="AC94" s="121"/>
      <c r="AD94" s="121"/>
      <c r="AE94" s="121"/>
    </row>
    <row r="95" spans="1:31" ht="15.75" customHeight="1">
      <c r="A95" s="121"/>
      <c r="B95" s="121"/>
      <c r="C95" s="123"/>
      <c r="D95" s="123"/>
      <c r="E95" s="123"/>
      <c r="F95" s="121"/>
      <c r="G95" s="133"/>
      <c r="H95" s="123"/>
      <c r="I95" s="123"/>
      <c r="J95" s="123"/>
      <c r="K95" s="134"/>
      <c r="L95" s="121"/>
      <c r="M95" s="121"/>
      <c r="N95" s="121"/>
      <c r="O95" s="121"/>
      <c r="P95" s="121"/>
      <c r="Q95" s="121"/>
      <c r="R95" s="121"/>
      <c r="S95" s="121"/>
      <c r="T95" s="121"/>
      <c r="U95" s="121"/>
      <c r="V95" s="121"/>
      <c r="W95" s="121"/>
      <c r="X95" s="121"/>
      <c r="Y95" s="121"/>
      <c r="Z95" s="121"/>
      <c r="AA95" s="121"/>
      <c r="AB95" s="121"/>
      <c r="AC95" s="121"/>
      <c r="AD95" s="121"/>
      <c r="AE95" s="121"/>
    </row>
    <row r="96" spans="1:31" ht="15.75" customHeight="1">
      <c r="A96" s="121"/>
      <c r="B96" s="121"/>
      <c r="C96" s="123"/>
      <c r="D96" s="123"/>
      <c r="E96" s="123"/>
      <c r="F96" s="121"/>
      <c r="G96" s="133"/>
      <c r="H96" s="123"/>
      <c r="I96" s="123"/>
      <c r="J96" s="123"/>
      <c r="K96" s="134"/>
      <c r="L96" s="121"/>
      <c r="M96" s="121"/>
      <c r="N96" s="121"/>
      <c r="O96" s="121"/>
      <c r="P96" s="121"/>
      <c r="Q96" s="121"/>
      <c r="R96" s="121"/>
      <c r="S96" s="121"/>
      <c r="T96" s="121"/>
      <c r="U96" s="121"/>
      <c r="V96" s="121"/>
      <c r="W96" s="121"/>
      <c r="X96" s="121"/>
      <c r="Y96" s="121"/>
      <c r="Z96" s="121"/>
      <c r="AA96" s="121"/>
      <c r="AB96" s="121"/>
      <c r="AC96" s="121"/>
      <c r="AD96" s="121"/>
      <c r="AE96" s="121"/>
    </row>
    <row r="97" spans="1:31" ht="15.75" customHeight="1">
      <c r="A97" s="121"/>
      <c r="B97" s="121"/>
      <c r="C97" s="123"/>
      <c r="D97" s="123"/>
      <c r="E97" s="123"/>
      <c r="F97" s="121"/>
      <c r="G97" s="133"/>
      <c r="H97" s="123"/>
      <c r="I97" s="123"/>
      <c r="J97" s="123"/>
      <c r="K97" s="134"/>
      <c r="L97" s="121"/>
      <c r="M97" s="121"/>
      <c r="N97" s="121"/>
      <c r="O97" s="121"/>
      <c r="P97" s="121"/>
      <c r="Q97" s="121"/>
      <c r="R97" s="121"/>
      <c r="S97" s="121"/>
      <c r="T97" s="121"/>
      <c r="U97" s="121"/>
      <c r="V97" s="121"/>
      <c r="W97" s="121"/>
      <c r="X97" s="121"/>
      <c r="Y97" s="121"/>
      <c r="Z97" s="121"/>
      <c r="AA97" s="121"/>
      <c r="AB97" s="121"/>
      <c r="AC97" s="121"/>
      <c r="AD97" s="121"/>
      <c r="AE97" s="121"/>
    </row>
    <row r="98" spans="1:31" ht="15.75" customHeight="1">
      <c r="A98" s="121"/>
      <c r="B98" s="121"/>
      <c r="C98" s="123"/>
      <c r="D98" s="123"/>
      <c r="E98" s="123"/>
      <c r="F98" s="121"/>
      <c r="G98" s="133"/>
      <c r="H98" s="123"/>
      <c r="I98" s="123"/>
      <c r="J98" s="123"/>
      <c r="K98" s="134"/>
      <c r="L98" s="121"/>
      <c r="M98" s="121"/>
      <c r="N98" s="121"/>
      <c r="O98" s="121"/>
      <c r="P98" s="121"/>
      <c r="Q98" s="121"/>
      <c r="R98" s="121"/>
      <c r="S98" s="121"/>
      <c r="T98" s="121"/>
      <c r="U98" s="121"/>
      <c r="V98" s="121"/>
      <c r="W98" s="121"/>
      <c r="X98" s="121"/>
      <c r="Y98" s="121"/>
      <c r="Z98" s="121"/>
      <c r="AA98" s="121"/>
      <c r="AB98" s="121"/>
      <c r="AC98" s="121"/>
      <c r="AD98" s="121"/>
      <c r="AE98" s="121"/>
    </row>
    <row r="99" spans="1:31" ht="15.75" customHeight="1">
      <c r="A99" s="121"/>
      <c r="B99" s="121"/>
      <c r="C99" s="123"/>
      <c r="D99" s="123"/>
      <c r="E99" s="123"/>
      <c r="F99" s="121"/>
      <c r="G99" s="133"/>
      <c r="H99" s="123"/>
      <c r="I99" s="123"/>
      <c r="J99" s="123"/>
      <c r="K99" s="134"/>
      <c r="L99" s="121"/>
      <c r="M99" s="121"/>
      <c r="N99" s="121"/>
      <c r="O99" s="121"/>
      <c r="P99" s="121"/>
      <c r="Q99" s="121"/>
      <c r="R99" s="121"/>
      <c r="S99" s="121"/>
      <c r="T99" s="121"/>
      <c r="U99" s="121"/>
      <c r="V99" s="121"/>
      <c r="W99" s="121"/>
      <c r="X99" s="121"/>
      <c r="Y99" s="121"/>
      <c r="Z99" s="121"/>
      <c r="AA99" s="121"/>
      <c r="AB99" s="121"/>
      <c r="AC99" s="121"/>
      <c r="AD99" s="121"/>
      <c r="AE99" s="121"/>
    </row>
    <row r="100" spans="1:31" ht="15.75" customHeight="1">
      <c r="A100" s="121"/>
      <c r="B100" s="121"/>
      <c r="C100" s="123"/>
      <c r="D100" s="123"/>
      <c r="E100" s="123"/>
      <c r="F100" s="121"/>
      <c r="G100" s="133"/>
      <c r="H100" s="123"/>
      <c r="I100" s="123"/>
      <c r="J100" s="123"/>
      <c r="K100" s="134"/>
      <c r="L100" s="121"/>
      <c r="M100" s="121"/>
      <c r="N100" s="121"/>
      <c r="O100" s="121"/>
      <c r="P100" s="121"/>
      <c r="Q100" s="121"/>
      <c r="R100" s="121"/>
      <c r="S100" s="121"/>
      <c r="T100" s="121"/>
      <c r="U100" s="121"/>
      <c r="V100" s="121"/>
      <c r="W100" s="121"/>
      <c r="X100" s="121"/>
      <c r="Y100" s="121"/>
      <c r="Z100" s="121"/>
      <c r="AA100" s="121"/>
      <c r="AB100" s="121"/>
      <c r="AC100" s="121"/>
      <c r="AD100" s="121"/>
      <c r="AE100" s="121"/>
    </row>
    <row r="101" spans="1:31" ht="15.75" customHeight="1">
      <c r="A101" s="121"/>
      <c r="B101" s="121"/>
      <c r="C101" s="123"/>
      <c r="D101" s="123"/>
      <c r="E101" s="123"/>
      <c r="F101" s="121"/>
      <c r="G101" s="133"/>
      <c r="H101" s="123"/>
      <c r="I101" s="123"/>
      <c r="J101" s="123"/>
      <c r="K101" s="134"/>
      <c r="L101" s="121"/>
      <c r="M101" s="121"/>
      <c r="N101" s="121"/>
      <c r="O101" s="121"/>
      <c r="P101" s="121"/>
      <c r="Q101" s="121"/>
      <c r="R101" s="121"/>
      <c r="S101" s="121"/>
      <c r="T101" s="121"/>
      <c r="U101" s="121"/>
      <c r="V101" s="121"/>
      <c r="W101" s="121"/>
      <c r="X101" s="121"/>
      <c r="Y101" s="121"/>
      <c r="Z101" s="121"/>
      <c r="AA101" s="121"/>
      <c r="AB101" s="121"/>
      <c r="AC101" s="121"/>
      <c r="AD101" s="121"/>
      <c r="AE101" s="121"/>
    </row>
    <row r="102" spans="1:31" ht="15.75" customHeight="1">
      <c r="A102" s="121"/>
      <c r="B102" s="121"/>
      <c r="C102" s="123"/>
      <c r="D102" s="123"/>
      <c r="E102" s="123"/>
      <c r="F102" s="121"/>
      <c r="G102" s="133"/>
      <c r="H102" s="123"/>
      <c r="I102" s="123"/>
      <c r="J102" s="123"/>
      <c r="K102" s="134"/>
      <c r="L102" s="121"/>
      <c r="M102" s="121"/>
      <c r="N102" s="121"/>
      <c r="O102" s="121"/>
      <c r="P102" s="121"/>
      <c r="Q102" s="121"/>
      <c r="R102" s="121"/>
      <c r="S102" s="121"/>
      <c r="T102" s="121"/>
      <c r="U102" s="121"/>
      <c r="V102" s="121"/>
      <c r="W102" s="121"/>
      <c r="X102" s="121"/>
      <c r="Y102" s="121"/>
      <c r="Z102" s="121"/>
      <c r="AA102" s="121"/>
      <c r="AB102" s="121"/>
      <c r="AC102" s="121"/>
      <c r="AD102" s="121"/>
      <c r="AE102" s="121"/>
    </row>
    <row r="103" spans="1:31" ht="15.75" customHeight="1">
      <c r="A103" s="121"/>
      <c r="B103" s="121"/>
      <c r="C103" s="123"/>
      <c r="D103" s="123"/>
      <c r="E103" s="123"/>
      <c r="F103" s="121"/>
      <c r="G103" s="133"/>
      <c r="H103" s="123"/>
      <c r="I103" s="123"/>
      <c r="J103" s="123"/>
      <c r="K103" s="134"/>
      <c r="L103" s="121"/>
      <c r="M103" s="121"/>
      <c r="N103" s="121"/>
      <c r="O103" s="121"/>
      <c r="P103" s="121"/>
      <c r="Q103" s="121"/>
      <c r="R103" s="121"/>
      <c r="S103" s="121"/>
      <c r="T103" s="121"/>
      <c r="U103" s="121"/>
      <c r="V103" s="121"/>
      <c r="W103" s="121"/>
      <c r="X103" s="121"/>
      <c r="Y103" s="121"/>
      <c r="Z103" s="121"/>
      <c r="AA103" s="121"/>
      <c r="AB103" s="121"/>
      <c r="AC103" s="121"/>
      <c r="AD103" s="121"/>
      <c r="AE103" s="121"/>
    </row>
    <row r="104" spans="1:31" ht="15.75" customHeight="1">
      <c r="A104" s="121"/>
      <c r="B104" s="121"/>
      <c r="C104" s="123"/>
      <c r="D104" s="123"/>
      <c r="E104" s="123"/>
      <c r="F104" s="121"/>
      <c r="G104" s="133"/>
      <c r="H104" s="123"/>
      <c r="I104" s="123"/>
      <c r="J104" s="123"/>
      <c r="K104" s="134"/>
      <c r="L104" s="121"/>
      <c r="M104" s="121"/>
      <c r="N104" s="121"/>
      <c r="O104" s="121"/>
      <c r="P104" s="121"/>
      <c r="Q104" s="121"/>
      <c r="R104" s="121"/>
      <c r="S104" s="121"/>
      <c r="T104" s="121"/>
      <c r="U104" s="121"/>
      <c r="V104" s="121"/>
      <c r="W104" s="121"/>
      <c r="X104" s="121"/>
      <c r="Y104" s="121"/>
      <c r="Z104" s="121"/>
      <c r="AA104" s="121"/>
      <c r="AB104" s="121"/>
      <c r="AC104" s="121"/>
      <c r="AD104" s="121"/>
      <c r="AE104" s="121"/>
    </row>
    <row r="105" spans="1:31" ht="15.75" customHeight="1">
      <c r="A105" s="121"/>
      <c r="B105" s="121"/>
      <c r="C105" s="123"/>
      <c r="D105" s="123"/>
      <c r="E105" s="123"/>
      <c r="F105" s="121"/>
      <c r="G105" s="133"/>
      <c r="H105" s="123"/>
      <c r="I105" s="123"/>
      <c r="J105" s="123"/>
      <c r="K105" s="134"/>
      <c r="L105" s="121"/>
      <c r="M105" s="121"/>
      <c r="N105" s="121"/>
      <c r="O105" s="121"/>
      <c r="P105" s="121"/>
      <c r="Q105" s="121"/>
      <c r="R105" s="121"/>
      <c r="S105" s="121"/>
      <c r="T105" s="121"/>
      <c r="U105" s="121"/>
      <c r="V105" s="121"/>
      <c r="W105" s="121"/>
      <c r="X105" s="121"/>
      <c r="Y105" s="121"/>
      <c r="Z105" s="121"/>
      <c r="AA105" s="121"/>
      <c r="AB105" s="121"/>
      <c r="AC105" s="121"/>
      <c r="AD105" s="121"/>
      <c r="AE105" s="121"/>
    </row>
    <row r="106" spans="1:31" ht="15.75" customHeight="1">
      <c r="A106" s="121"/>
      <c r="B106" s="121"/>
      <c r="C106" s="123"/>
      <c r="D106" s="123"/>
      <c r="E106" s="123"/>
      <c r="F106" s="121"/>
      <c r="G106" s="133"/>
      <c r="H106" s="123"/>
      <c r="I106" s="123"/>
      <c r="J106" s="123"/>
      <c r="K106" s="134"/>
      <c r="L106" s="121"/>
      <c r="M106" s="121"/>
      <c r="N106" s="121"/>
      <c r="O106" s="121"/>
      <c r="P106" s="121"/>
      <c r="Q106" s="121"/>
      <c r="R106" s="121"/>
      <c r="S106" s="121"/>
      <c r="T106" s="121"/>
      <c r="U106" s="121"/>
      <c r="V106" s="121"/>
      <c r="W106" s="121"/>
      <c r="X106" s="121"/>
      <c r="Y106" s="121"/>
      <c r="Z106" s="121"/>
      <c r="AA106" s="121"/>
      <c r="AB106" s="121"/>
      <c r="AC106" s="121"/>
      <c r="AD106" s="121"/>
      <c r="AE106" s="121"/>
    </row>
    <row r="107" spans="1:31" ht="15.75" customHeight="1">
      <c r="A107" s="121"/>
      <c r="B107" s="121"/>
      <c r="C107" s="123"/>
      <c r="D107" s="123"/>
      <c r="E107" s="123"/>
      <c r="F107" s="121"/>
      <c r="G107" s="133"/>
      <c r="H107" s="123"/>
      <c r="I107" s="123"/>
      <c r="J107" s="123"/>
      <c r="K107" s="134"/>
      <c r="L107" s="121"/>
      <c r="M107" s="121"/>
      <c r="N107" s="121"/>
      <c r="O107" s="121"/>
      <c r="P107" s="121"/>
      <c r="Q107" s="121"/>
      <c r="R107" s="121"/>
      <c r="S107" s="121"/>
      <c r="T107" s="121"/>
      <c r="U107" s="121"/>
      <c r="V107" s="121"/>
      <c r="W107" s="121"/>
      <c r="X107" s="121"/>
      <c r="Y107" s="121"/>
      <c r="Z107" s="121"/>
      <c r="AA107" s="121"/>
      <c r="AB107" s="121"/>
      <c r="AC107" s="121"/>
      <c r="AD107" s="121"/>
      <c r="AE107" s="121"/>
    </row>
    <row r="108" spans="1:31" ht="15.75" customHeight="1">
      <c r="A108" s="121"/>
      <c r="B108" s="121"/>
      <c r="C108" s="123"/>
      <c r="D108" s="123"/>
      <c r="E108" s="123"/>
      <c r="F108" s="121"/>
      <c r="G108" s="133"/>
      <c r="H108" s="123"/>
      <c r="I108" s="123"/>
      <c r="J108" s="123"/>
      <c r="K108" s="134"/>
      <c r="L108" s="121"/>
      <c r="M108" s="121"/>
      <c r="N108" s="121"/>
      <c r="O108" s="121"/>
      <c r="P108" s="121"/>
      <c r="Q108" s="121"/>
      <c r="R108" s="121"/>
      <c r="S108" s="121"/>
      <c r="T108" s="121"/>
      <c r="U108" s="121"/>
      <c r="V108" s="121"/>
      <c r="W108" s="121"/>
      <c r="X108" s="121"/>
      <c r="Y108" s="121"/>
      <c r="Z108" s="121"/>
      <c r="AA108" s="121"/>
      <c r="AB108" s="121"/>
      <c r="AC108" s="121"/>
      <c r="AD108" s="121"/>
      <c r="AE108" s="121"/>
    </row>
    <row r="109" spans="1:31" ht="15.75" customHeight="1">
      <c r="A109" s="121"/>
      <c r="B109" s="121"/>
      <c r="C109" s="123"/>
      <c r="D109" s="123"/>
      <c r="E109" s="123"/>
      <c r="F109" s="121"/>
      <c r="G109" s="133"/>
      <c r="H109" s="123"/>
      <c r="I109" s="123"/>
      <c r="J109" s="123"/>
      <c r="K109" s="134"/>
      <c r="L109" s="121"/>
      <c r="M109" s="121"/>
      <c r="N109" s="121"/>
      <c r="O109" s="121"/>
      <c r="P109" s="121"/>
      <c r="Q109" s="121"/>
      <c r="R109" s="121"/>
      <c r="S109" s="121"/>
      <c r="T109" s="121"/>
      <c r="U109" s="121"/>
      <c r="V109" s="121"/>
      <c r="W109" s="121"/>
      <c r="X109" s="121"/>
      <c r="Y109" s="121"/>
      <c r="Z109" s="121"/>
      <c r="AA109" s="121"/>
      <c r="AB109" s="121"/>
      <c r="AC109" s="121"/>
      <c r="AD109" s="121"/>
      <c r="AE109" s="121"/>
    </row>
    <row r="110" spans="1:31" ht="15.75" customHeight="1">
      <c r="A110" s="121"/>
      <c r="B110" s="121"/>
      <c r="C110" s="123"/>
      <c r="D110" s="123"/>
      <c r="E110" s="123"/>
      <c r="F110" s="121"/>
      <c r="G110" s="133"/>
      <c r="H110" s="123"/>
      <c r="I110" s="123"/>
      <c r="J110" s="123"/>
      <c r="K110" s="134"/>
      <c r="L110" s="121"/>
      <c r="M110" s="121"/>
      <c r="N110" s="121"/>
      <c r="O110" s="121"/>
      <c r="P110" s="121"/>
      <c r="Q110" s="121"/>
      <c r="R110" s="121"/>
      <c r="S110" s="121"/>
      <c r="T110" s="121"/>
      <c r="U110" s="121"/>
      <c r="V110" s="121"/>
      <c r="W110" s="121"/>
      <c r="X110" s="121"/>
      <c r="Y110" s="121"/>
      <c r="Z110" s="121"/>
      <c r="AA110" s="121"/>
      <c r="AB110" s="121"/>
      <c r="AC110" s="121"/>
      <c r="AD110" s="121"/>
      <c r="AE110" s="121"/>
    </row>
    <row r="111" spans="1:31" ht="15.75" customHeight="1">
      <c r="A111" s="121"/>
      <c r="B111" s="121"/>
      <c r="C111" s="123"/>
      <c r="D111" s="123"/>
      <c r="E111" s="123"/>
      <c r="F111" s="121"/>
      <c r="G111" s="133"/>
      <c r="H111" s="123"/>
      <c r="I111" s="123"/>
      <c r="J111" s="123"/>
      <c r="K111" s="134"/>
      <c r="L111" s="121"/>
      <c r="M111" s="121"/>
      <c r="N111" s="121"/>
      <c r="O111" s="121"/>
      <c r="P111" s="121"/>
      <c r="Q111" s="121"/>
      <c r="R111" s="121"/>
      <c r="S111" s="121"/>
      <c r="T111" s="121"/>
      <c r="U111" s="121"/>
      <c r="V111" s="121"/>
      <c r="W111" s="121"/>
      <c r="X111" s="121"/>
      <c r="Y111" s="121"/>
      <c r="Z111" s="121"/>
      <c r="AA111" s="121"/>
      <c r="AB111" s="121"/>
      <c r="AC111" s="121"/>
      <c r="AD111" s="121"/>
      <c r="AE111" s="121"/>
    </row>
    <row r="112" spans="1:31" ht="15.75" customHeight="1">
      <c r="A112" s="121"/>
      <c r="B112" s="121"/>
      <c r="C112" s="123"/>
      <c r="D112" s="123"/>
      <c r="E112" s="123"/>
      <c r="F112" s="121"/>
      <c r="G112" s="133"/>
      <c r="H112" s="123"/>
      <c r="I112" s="123"/>
      <c r="J112" s="123"/>
      <c r="K112" s="134"/>
      <c r="L112" s="121"/>
      <c r="M112" s="121"/>
      <c r="N112" s="121"/>
      <c r="O112" s="121"/>
      <c r="P112" s="121"/>
      <c r="Q112" s="121"/>
      <c r="R112" s="121"/>
      <c r="S112" s="121"/>
      <c r="T112" s="121"/>
      <c r="U112" s="121"/>
      <c r="V112" s="121"/>
      <c r="W112" s="121"/>
      <c r="X112" s="121"/>
      <c r="Y112" s="121"/>
      <c r="Z112" s="121"/>
      <c r="AA112" s="121"/>
      <c r="AB112" s="121"/>
      <c r="AC112" s="121"/>
      <c r="AD112" s="121"/>
      <c r="AE112" s="121"/>
    </row>
    <row r="113" spans="1:31" ht="15.75" customHeight="1">
      <c r="A113" s="121"/>
      <c r="B113" s="121"/>
      <c r="C113" s="123"/>
      <c r="D113" s="123"/>
      <c r="E113" s="123"/>
      <c r="F113" s="121"/>
      <c r="G113" s="133"/>
      <c r="H113" s="123"/>
      <c r="I113" s="123"/>
      <c r="J113" s="123"/>
      <c r="K113" s="134"/>
      <c r="L113" s="121"/>
      <c r="M113" s="121"/>
      <c r="N113" s="121"/>
      <c r="O113" s="121"/>
      <c r="P113" s="121"/>
      <c r="Q113" s="121"/>
      <c r="R113" s="121"/>
      <c r="S113" s="121"/>
      <c r="T113" s="121"/>
      <c r="U113" s="121"/>
      <c r="V113" s="121"/>
      <c r="W113" s="121"/>
      <c r="X113" s="121"/>
      <c r="Y113" s="121"/>
      <c r="Z113" s="121"/>
      <c r="AA113" s="121"/>
      <c r="AB113" s="121"/>
      <c r="AC113" s="121"/>
      <c r="AD113" s="121"/>
      <c r="AE113" s="121"/>
    </row>
    <row r="114" spans="1:31" ht="15.75" customHeight="1">
      <c r="A114" s="121"/>
      <c r="B114" s="121"/>
      <c r="C114" s="123"/>
      <c r="D114" s="123"/>
      <c r="E114" s="123"/>
      <c r="F114" s="121"/>
      <c r="G114" s="133"/>
      <c r="H114" s="123"/>
      <c r="I114" s="123"/>
      <c r="J114" s="123"/>
      <c r="K114" s="134"/>
      <c r="L114" s="121"/>
      <c r="M114" s="121"/>
      <c r="N114" s="121"/>
      <c r="O114" s="121"/>
      <c r="P114" s="121"/>
      <c r="Q114" s="121"/>
      <c r="R114" s="121"/>
      <c r="S114" s="121"/>
      <c r="T114" s="121"/>
      <c r="U114" s="121"/>
      <c r="V114" s="121"/>
      <c r="W114" s="121"/>
      <c r="X114" s="121"/>
      <c r="Y114" s="121"/>
      <c r="Z114" s="121"/>
      <c r="AA114" s="121"/>
      <c r="AB114" s="121"/>
      <c r="AC114" s="121"/>
      <c r="AD114" s="121"/>
      <c r="AE114" s="121"/>
    </row>
    <row r="115" spans="1:31" ht="15.75" customHeight="1">
      <c r="A115" s="121"/>
      <c r="B115" s="121"/>
      <c r="C115" s="123"/>
      <c r="D115" s="123"/>
      <c r="E115" s="123"/>
      <c r="F115" s="121"/>
      <c r="G115" s="133"/>
      <c r="H115" s="123"/>
      <c r="I115" s="123"/>
      <c r="J115" s="123"/>
      <c r="K115" s="134"/>
      <c r="L115" s="121"/>
      <c r="M115" s="121"/>
      <c r="N115" s="121"/>
      <c r="O115" s="121"/>
      <c r="P115" s="121"/>
      <c r="Q115" s="121"/>
      <c r="R115" s="121"/>
      <c r="S115" s="121"/>
      <c r="T115" s="121"/>
      <c r="U115" s="121"/>
      <c r="V115" s="121"/>
      <c r="W115" s="121"/>
      <c r="X115" s="121"/>
      <c r="Y115" s="121"/>
      <c r="Z115" s="121"/>
      <c r="AA115" s="121"/>
      <c r="AB115" s="121"/>
      <c r="AC115" s="121"/>
      <c r="AD115" s="121"/>
      <c r="AE115" s="121"/>
    </row>
    <row r="116" spans="1:31" ht="15.75" customHeight="1">
      <c r="A116" s="121"/>
      <c r="B116" s="121"/>
      <c r="C116" s="123"/>
      <c r="D116" s="123"/>
      <c r="E116" s="123"/>
      <c r="F116" s="121"/>
      <c r="G116" s="133"/>
      <c r="H116" s="123"/>
      <c r="I116" s="123"/>
      <c r="J116" s="123"/>
      <c r="K116" s="134"/>
      <c r="L116" s="121"/>
      <c r="M116" s="121"/>
      <c r="N116" s="121"/>
      <c r="O116" s="121"/>
      <c r="P116" s="121"/>
      <c r="Q116" s="121"/>
      <c r="R116" s="121"/>
      <c r="S116" s="121"/>
      <c r="T116" s="121"/>
      <c r="U116" s="121"/>
      <c r="V116" s="121"/>
      <c r="W116" s="121"/>
      <c r="X116" s="121"/>
      <c r="Y116" s="121"/>
      <c r="Z116" s="121"/>
      <c r="AA116" s="121"/>
      <c r="AB116" s="121"/>
      <c r="AC116" s="121"/>
      <c r="AD116" s="121"/>
      <c r="AE116" s="121"/>
    </row>
    <row r="117" spans="1:31" ht="15.75" customHeight="1">
      <c r="A117" s="121"/>
      <c r="B117" s="121"/>
      <c r="C117" s="123"/>
      <c r="D117" s="123"/>
      <c r="E117" s="123"/>
      <c r="F117" s="121"/>
      <c r="G117" s="133"/>
      <c r="H117" s="123"/>
      <c r="I117" s="123"/>
      <c r="J117" s="123"/>
      <c r="K117" s="134"/>
      <c r="L117" s="121"/>
      <c r="M117" s="121"/>
      <c r="N117" s="121"/>
      <c r="O117" s="121"/>
      <c r="P117" s="121"/>
      <c r="Q117" s="121"/>
      <c r="R117" s="121"/>
      <c r="S117" s="121"/>
      <c r="T117" s="121"/>
      <c r="U117" s="121"/>
      <c r="V117" s="121"/>
      <c r="W117" s="121"/>
      <c r="X117" s="121"/>
      <c r="Y117" s="121"/>
      <c r="Z117" s="121"/>
      <c r="AA117" s="121"/>
      <c r="AB117" s="121"/>
      <c r="AC117" s="121"/>
      <c r="AD117" s="121"/>
      <c r="AE117" s="121"/>
    </row>
    <row r="118" spans="1:31" ht="15.75" customHeight="1">
      <c r="A118" s="121"/>
      <c r="B118" s="121"/>
      <c r="C118" s="123"/>
      <c r="D118" s="123"/>
      <c r="E118" s="123"/>
      <c r="F118" s="121"/>
      <c r="G118" s="133"/>
      <c r="H118" s="123"/>
      <c r="I118" s="123"/>
      <c r="J118" s="123"/>
      <c r="K118" s="134"/>
      <c r="L118" s="121"/>
      <c r="M118" s="121"/>
      <c r="N118" s="121"/>
      <c r="O118" s="121"/>
      <c r="P118" s="121"/>
      <c r="Q118" s="121"/>
      <c r="R118" s="121"/>
      <c r="S118" s="121"/>
      <c r="T118" s="121"/>
      <c r="U118" s="121"/>
      <c r="V118" s="121"/>
      <c r="W118" s="121"/>
      <c r="X118" s="121"/>
      <c r="Y118" s="121"/>
      <c r="Z118" s="121"/>
      <c r="AA118" s="121"/>
      <c r="AB118" s="121"/>
      <c r="AC118" s="121"/>
      <c r="AD118" s="121"/>
      <c r="AE118" s="121"/>
    </row>
    <row r="119" spans="1:31" ht="15.75" customHeight="1">
      <c r="A119" s="121"/>
      <c r="B119" s="121"/>
      <c r="C119" s="123"/>
      <c r="D119" s="123"/>
      <c r="E119" s="123"/>
      <c r="F119" s="121"/>
      <c r="G119" s="133"/>
      <c r="H119" s="123"/>
      <c r="I119" s="123"/>
      <c r="J119" s="123"/>
      <c r="K119" s="134"/>
      <c r="L119" s="121"/>
      <c r="M119" s="121"/>
      <c r="N119" s="121"/>
      <c r="O119" s="121"/>
      <c r="P119" s="121"/>
      <c r="Q119" s="121"/>
      <c r="R119" s="121"/>
      <c r="S119" s="121"/>
      <c r="T119" s="121"/>
      <c r="U119" s="121"/>
      <c r="V119" s="121"/>
      <c r="W119" s="121"/>
      <c r="X119" s="121"/>
      <c r="Y119" s="121"/>
      <c r="Z119" s="121"/>
      <c r="AA119" s="121"/>
      <c r="AB119" s="121"/>
      <c r="AC119" s="121"/>
      <c r="AD119" s="121"/>
      <c r="AE119" s="121"/>
    </row>
    <row r="120" spans="1:31" ht="15.75" customHeight="1">
      <c r="A120" s="121"/>
      <c r="B120" s="121"/>
      <c r="C120" s="123"/>
      <c r="D120" s="123"/>
      <c r="E120" s="123"/>
      <c r="F120" s="121"/>
      <c r="G120" s="133"/>
      <c r="H120" s="123"/>
      <c r="I120" s="123"/>
      <c r="J120" s="123"/>
      <c r="K120" s="134"/>
      <c r="L120" s="121"/>
      <c r="M120" s="121"/>
      <c r="N120" s="121"/>
      <c r="O120" s="121"/>
      <c r="P120" s="121"/>
      <c r="Q120" s="121"/>
      <c r="R120" s="121"/>
      <c r="S120" s="121"/>
      <c r="T120" s="121"/>
      <c r="U120" s="121"/>
      <c r="V120" s="121"/>
      <c r="W120" s="121"/>
      <c r="X120" s="121"/>
      <c r="Y120" s="121"/>
      <c r="Z120" s="121"/>
      <c r="AA120" s="121"/>
      <c r="AB120" s="121"/>
      <c r="AC120" s="121"/>
      <c r="AD120" s="121"/>
      <c r="AE120" s="121"/>
    </row>
    <row r="121" spans="1:31" ht="15.75" customHeight="1">
      <c r="A121" s="121"/>
      <c r="B121" s="121"/>
      <c r="C121" s="123"/>
      <c r="D121" s="123"/>
      <c r="E121" s="123"/>
      <c r="F121" s="121"/>
      <c r="G121" s="133"/>
      <c r="H121" s="123"/>
      <c r="I121" s="123"/>
      <c r="J121" s="123"/>
      <c r="K121" s="134"/>
      <c r="L121" s="121"/>
      <c r="M121" s="121"/>
      <c r="N121" s="121"/>
      <c r="O121" s="121"/>
      <c r="P121" s="121"/>
      <c r="Q121" s="121"/>
      <c r="R121" s="121"/>
      <c r="S121" s="121"/>
      <c r="T121" s="121"/>
      <c r="U121" s="121"/>
      <c r="V121" s="121"/>
      <c r="W121" s="121"/>
      <c r="X121" s="121"/>
      <c r="Y121" s="121"/>
      <c r="Z121" s="121"/>
      <c r="AA121" s="121"/>
      <c r="AB121" s="121"/>
      <c r="AC121" s="121"/>
      <c r="AD121" s="121"/>
      <c r="AE121" s="121"/>
    </row>
    <row r="122" spans="1:31" ht="15.75" customHeight="1">
      <c r="A122" s="121"/>
      <c r="B122" s="121"/>
      <c r="C122" s="123"/>
      <c r="D122" s="123"/>
      <c r="E122" s="123"/>
      <c r="F122" s="121"/>
      <c r="G122" s="133"/>
      <c r="H122" s="123"/>
      <c r="I122" s="123"/>
      <c r="J122" s="123"/>
      <c r="K122" s="134"/>
      <c r="L122" s="121"/>
      <c r="M122" s="121"/>
      <c r="N122" s="121"/>
      <c r="O122" s="121"/>
      <c r="P122" s="121"/>
      <c r="Q122" s="121"/>
      <c r="R122" s="121"/>
      <c r="S122" s="121"/>
      <c r="T122" s="121"/>
      <c r="U122" s="121"/>
      <c r="V122" s="121"/>
      <c r="W122" s="121"/>
      <c r="X122" s="121"/>
      <c r="Y122" s="121"/>
      <c r="Z122" s="121"/>
      <c r="AA122" s="121"/>
      <c r="AB122" s="121"/>
      <c r="AC122" s="121"/>
      <c r="AD122" s="121"/>
      <c r="AE122" s="121"/>
    </row>
    <row r="123" spans="1:31" ht="15.75" customHeight="1">
      <c r="A123" s="121"/>
      <c r="B123" s="121"/>
      <c r="C123" s="123"/>
      <c r="D123" s="123"/>
      <c r="E123" s="123"/>
      <c r="F123" s="121"/>
      <c r="G123" s="133"/>
      <c r="H123" s="123"/>
      <c r="I123" s="123"/>
      <c r="J123" s="123"/>
      <c r="K123" s="134"/>
      <c r="L123" s="121"/>
      <c r="M123" s="121"/>
      <c r="N123" s="121"/>
      <c r="O123" s="121"/>
      <c r="P123" s="121"/>
      <c r="Q123" s="121"/>
      <c r="R123" s="121"/>
      <c r="S123" s="121"/>
      <c r="T123" s="121"/>
      <c r="U123" s="121"/>
      <c r="V123" s="121"/>
      <c r="W123" s="121"/>
      <c r="X123" s="121"/>
      <c r="Y123" s="121"/>
      <c r="Z123" s="121"/>
      <c r="AA123" s="121"/>
      <c r="AB123" s="121"/>
      <c r="AC123" s="121"/>
      <c r="AD123" s="121"/>
      <c r="AE123" s="121"/>
    </row>
    <row r="124" spans="1:31" ht="15.75" customHeight="1">
      <c r="A124" s="121"/>
      <c r="B124" s="121"/>
      <c r="C124" s="123"/>
      <c r="D124" s="123"/>
      <c r="E124" s="123"/>
      <c r="F124" s="121"/>
      <c r="G124" s="133"/>
      <c r="H124" s="123"/>
      <c r="I124" s="123"/>
      <c r="J124" s="123"/>
      <c r="K124" s="134"/>
      <c r="L124" s="121"/>
      <c r="M124" s="121"/>
      <c r="N124" s="121"/>
      <c r="O124" s="121"/>
      <c r="P124" s="121"/>
      <c r="Q124" s="121"/>
      <c r="R124" s="121"/>
      <c r="S124" s="121"/>
      <c r="T124" s="121"/>
      <c r="U124" s="121"/>
      <c r="V124" s="121"/>
      <c r="W124" s="121"/>
      <c r="X124" s="121"/>
      <c r="Y124" s="121"/>
      <c r="Z124" s="121"/>
      <c r="AA124" s="121"/>
      <c r="AB124" s="121"/>
      <c r="AC124" s="121"/>
      <c r="AD124" s="121"/>
      <c r="AE124" s="121"/>
    </row>
    <row r="125" spans="1:31" ht="15.75" customHeight="1">
      <c r="A125" s="121"/>
      <c r="B125" s="121"/>
      <c r="C125" s="123"/>
      <c r="D125" s="123"/>
      <c r="E125" s="123"/>
      <c r="F125" s="121"/>
      <c r="G125" s="133"/>
      <c r="H125" s="123"/>
      <c r="I125" s="123"/>
      <c r="J125" s="123"/>
      <c r="K125" s="134"/>
      <c r="L125" s="121"/>
      <c r="M125" s="121"/>
      <c r="N125" s="121"/>
      <c r="O125" s="121"/>
      <c r="P125" s="121"/>
      <c r="Q125" s="121"/>
      <c r="R125" s="121"/>
      <c r="S125" s="121"/>
      <c r="T125" s="121"/>
      <c r="U125" s="121"/>
      <c r="V125" s="121"/>
      <c r="W125" s="121"/>
      <c r="X125" s="121"/>
      <c r="Y125" s="121"/>
      <c r="Z125" s="121"/>
      <c r="AA125" s="121"/>
      <c r="AB125" s="121"/>
      <c r="AC125" s="121"/>
      <c r="AD125" s="121"/>
      <c r="AE125" s="121"/>
    </row>
    <row r="126" spans="1:31" ht="15.75" customHeight="1">
      <c r="A126" s="121"/>
      <c r="B126" s="121"/>
      <c r="C126" s="123"/>
      <c r="D126" s="123"/>
      <c r="E126" s="123"/>
      <c r="F126" s="121"/>
      <c r="G126" s="133"/>
      <c r="H126" s="123"/>
      <c r="I126" s="123"/>
      <c r="J126" s="123"/>
      <c r="K126" s="134"/>
      <c r="L126" s="121"/>
      <c r="M126" s="121"/>
      <c r="N126" s="121"/>
      <c r="O126" s="121"/>
      <c r="P126" s="121"/>
      <c r="Q126" s="121"/>
      <c r="R126" s="121"/>
      <c r="S126" s="121"/>
      <c r="T126" s="121"/>
      <c r="U126" s="121"/>
      <c r="V126" s="121"/>
      <c r="W126" s="121"/>
      <c r="X126" s="121"/>
      <c r="Y126" s="121"/>
      <c r="Z126" s="121"/>
      <c r="AA126" s="121"/>
      <c r="AB126" s="121"/>
      <c r="AC126" s="121"/>
      <c r="AD126" s="121"/>
      <c r="AE126" s="121"/>
    </row>
    <row r="127" spans="1:31" ht="15.75" customHeight="1">
      <c r="A127" s="121"/>
      <c r="B127" s="121"/>
      <c r="C127" s="123"/>
      <c r="D127" s="123"/>
      <c r="E127" s="123"/>
      <c r="F127" s="121"/>
      <c r="G127" s="133"/>
      <c r="H127" s="123"/>
      <c r="I127" s="123"/>
      <c r="J127" s="123"/>
      <c r="K127" s="134"/>
      <c r="L127" s="121"/>
      <c r="M127" s="121"/>
      <c r="N127" s="121"/>
      <c r="O127" s="121"/>
      <c r="P127" s="121"/>
      <c r="Q127" s="121"/>
      <c r="R127" s="121"/>
      <c r="S127" s="121"/>
      <c r="T127" s="121"/>
      <c r="U127" s="121"/>
      <c r="V127" s="121"/>
      <c r="W127" s="121"/>
      <c r="X127" s="121"/>
      <c r="Y127" s="121"/>
      <c r="Z127" s="121"/>
      <c r="AA127" s="121"/>
      <c r="AB127" s="121"/>
      <c r="AC127" s="121"/>
      <c r="AD127" s="121"/>
      <c r="AE127" s="121"/>
    </row>
    <row r="128" spans="1:31" ht="15.75" customHeight="1">
      <c r="A128" s="121"/>
      <c r="B128" s="121"/>
      <c r="C128" s="123"/>
      <c r="D128" s="123"/>
      <c r="E128" s="123"/>
      <c r="F128" s="121"/>
      <c r="G128" s="133"/>
      <c r="H128" s="123"/>
      <c r="I128" s="123"/>
      <c r="J128" s="123"/>
      <c r="K128" s="134"/>
      <c r="L128" s="121"/>
      <c r="M128" s="121"/>
      <c r="N128" s="121"/>
      <c r="O128" s="121"/>
      <c r="P128" s="121"/>
      <c r="Q128" s="121"/>
      <c r="R128" s="121"/>
      <c r="S128" s="121"/>
      <c r="T128" s="121"/>
      <c r="U128" s="121"/>
      <c r="V128" s="121"/>
      <c r="W128" s="121"/>
      <c r="X128" s="121"/>
      <c r="Y128" s="121"/>
      <c r="Z128" s="121"/>
      <c r="AA128" s="121"/>
      <c r="AB128" s="121"/>
      <c r="AC128" s="121"/>
      <c r="AD128" s="121"/>
      <c r="AE128" s="121"/>
    </row>
    <row r="129" spans="1:31" ht="15.75" customHeight="1">
      <c r="A129" s="121"/>
      <c r="B129" s="121"/>
      <c r="C129" s="123"/>
      <c r="D129" s="123"/>
      <c r="E129" s="123"/>
      <c r="F129" s="121"/>
      <c r="G129" s="133"/>
      <c r="H129" s="123"/>
      <c r="I129" s="123"/>
      <c r="J129" s="123"/>
      <c r="K129" s="134"/>
      <c r="L129" s="121"/>
      <c r="M129" s="121"/>
      <c r="N129" s="121"/>
      <c r="O129" s="121"/>
      <c r="P129" s="121"/>
      <c r="Q129" s="121"/>
      <c r="R129" s="121"/>
      <c r="S129" s="121"/>
      <c r="T129" s="121"/>
      <c r="U129" s="121"/>
      <c r="V129" s="121"/>
      <c r="W129" s="121"/>
      <c r="X129" s="121"/>
      <c r="Y129" s="121"/>
      <c r="Z129" s="121"/>
      <c r="AA129" s="121"/>
      <c r="AB129" s="121"/>
      <c r="AC129" s="121"/>
      <c r="AD129" s="121"/>
      <c r="AE129" s="121"/>
    </row>
    <row r="130" spans="1:31" ht="15.75" customHeight="1">
      <c r="A130" s="121"/>
      <c r="B130" s="121"/>
      <c r="C130" s="123"/>
      <c r="D130" s="123"/>
      <c r="E130" s="123"/>
      <c r="F130" s="121"/>
      <c r="G130" s="133"/>
      <c r="H130" s="123"/>
      <c r="I130" s="123"/>
      <c r="J130" s="123"/>
      <c r="K130" s="134"/>
      <c r="L130" s="121"/>
      <c r="M130" s="121"/>
      <c r="N130" s="121"/>
      <c r="O130" s="121"/>
      <c r="P130" s="121"/>
      <c r="Q130" s="121"/>
      <c r="R130" s="121"/>
      <c r="S130" s="121"/>
      <c r="T130" s="121"/>
      <c r="U130" s="121"/>
      <c r="V130" s="121"/>
      <c r="W130" s="121"/>
      <c r="X130" s="121"/>
      <c r="Y130" s="121"/>
      <c r="Z130" s="121"/>
      <c r="AA130" s="121"/>
      <c r="AB130" s="121"/>
      <c r="AC130" s="121"/>
      <c r="AD130" s="121"/>
      <c r="AE130" s="121"/>
    </row>
    <row r="131" spans="1:31" ht="15.75" customHeight="1">
      <c r="A131" s="121"/>
      <c r="B131" s="121"/>
      <c r="C131" s="123"/>
      <c r="D131" s="123"/>
      <c r="E131" s="123"/>
      <c r="F131" s="121"/>
      <c r="G131" s="133"/>
      <c r="H131" s="123"/>
      <c r="I131" s="123"/>
      <c r="J131" s="123"/>
      <c r="K131" s="134"/>
      <c r="L131" s="121"/>
      <c r="M131" s="121"/>
      <c r="N131" s="121"/>
      <c r="O131" s="121"/>
      <c r="P131" s="121"/>
      <c r="Q131" s="121"/>
      <c r="R131" s="121"/>
      <c r="S131" s="121"/>
      <c r="T131" s="121"/>
      <c r="U131" s="121"/>
      <c r="V131" s="121"/>
      <c r="W131" s="121"/>
      <c r="X131" s="121"/>
      <c r="Y131" s="121"/>
      <c r="Z131" s="121"/>
      <c r="AA131" s="121"/>
      <c r="AB131" s="121"/>
      <c r="AC131" s="121"/>
      <c r="AD131" s="121"/>
      <c r="AE131" s="121"/>
    </row>
    <row r="132" spans="1:31" ht="15.75" customHeight="1">
      <c r="A132" s="121"/>
      <c r="B132" s="121"/>
      <c r="C132" s="123"/>
      <c r="D132" s="123"/>
      <c r="E132" s="123"/>
      <c r="F132" s="121"/>
      <c r="G132" s="133"/>
      <c r="H132" s="123"/>
      <c r="I132" s="123"/>
      <c r="J132" s="123"/>
      <c r="K132" s="134"/>
      <c r="L132" s="121"/>
      <c r="M132" s="121"/>
      <c r="N132" s="121"/>
      <c r="O132" s="121"/>
      <c r="P132" s="121"/>
      <c r="Q132" s="121"/>
      <c r="R132" s="121"/>
      <c r="S132" s="121"/>
      <c r="T132" s="121"/>
      <c r="U132" s="121"/>
      <c r="V132" s="121"/>
      <c r="W132" s="121"/>
      <c r="X132" s="121"/>
      <c r="Y132" s="121"/>
      <c r="Z132" s="121"/>
      <c r="AA132" s="121"/>
      <c r="AB132" s="121"/>
      <c r="AC132" s="121"/>
      <c r="AD132" s="121"/>
      <c r="AE132" s="121"/>
    </row>
    <row r="133" spans="1:31" ht="15.75" customHeight="1">
      <c r="A133" s="121"/>
      <c r="B133" s="121"/>
      <c r="C133" s="123"/>
      <c r="D133" s="123"/>
      <c r="E133" s="123"/>
      <c r="F133" s="121"/>
      <c r="G133" s="133"/>
      <c r="H133" s="123"/>
      <c r="I133" s="123"/>
      <c r="J133" s="123"/>
      <c r="K133" s="134"/>
      <c r="L133" s="121"/>
      <c r="M133" s="121"/>
      <c r="N133" s="121"/>
      <c r="O133" s="121"/>
      <c r="P133" s="121"/>
      <c r="Q133" s="121"/>
      <c r="R133" s="121"/>
      <c r="S133" s="121"/>
      <c r="T133" s="121"/>
      <c r="U133" s="121"/>
      <c r="V133" s="121"/>
      <c r="W133" s="121"/>
      <c r="X133" s="121"/>
      <c r="Y133" s="121"/>
      <c r="Z133" s="121"/>
      <c r="AA133" s="121"/>
      <c r="AB133" s="121"/>
      <c r="AC133" s="121"/>
      <c r="AD133" s="121"/>
      <c r="AE133" s="121"/>
    </row>
    <row r="134" spans="1:31" ht="15.75" customHeight="1">
      <c r="A134" s="121"/>
      <c r="B134" s="121"/>
      <c r="C134" s="123"/>
      <c r="D134" s="123"/>
      <c r="E134" s="123"/>
      <c r="F134" s="121"/>
      <c r="G134" s="133"/>
      <c r="H134" s="123"/>
      <c r="I134" s="123"/>
      <c r="J134" s="123"/>
      <c r="K134" s="134"/>
      <c r="L134" s="121"/>
      <c r="M134" s="121"/>
      <c r="N134" s="121"/>
      <c r="O134" s="121"/>
      <c r="P134" s="121"/>
      <c r="Q134" s="121"/>
      <c r="R134" s="121"/>
      <c r="S134" s="121"/>
      <c r="T134" s="121"/>
      <c r="U134" s="121"/>
      <c r="V134" s="121"/>
      <c r="W134" s="121"/>
      <c r="X134" s="121"/>
      <c r="Y134" s="121"/>
      <c r="Z134" s="121"/>
      <c r="AA134" s="121"/>
      <c r="AB134" s="121"/>
      <c r="AC134" s="121"/>
      <c r="AD134" s="121"/>
      <c r="AE134" s="121"/>
    </row>
    <row r="135" spans="1:31" ht="15.75" customHeight="1">
      <c r="A135" s="121"/>
      <c r="B135" s="121"/>
      <c r="C135" s="123"/>
      <c r="D135" s="123"/>
      <c r="E135" s="123"/>
      <c r="F135" s="121"/>
      <c r="G135" s="133"/>
      <c r="H135" s="123"/>
      <c r="I135" s="123"/>
      <c r="J135" s="123"/>
      <c r="K135" s="134"/>
      <c r="L135" s="121"/>
      <c r="M135" s="121"/>
      <c r="N135" s="121"/>
      <c r="O135" s="121"/>
      <c r="P135" s="121"/>
      <c r="Q135" s="121"/>
      <c r="R135" s="121"/>
      <c r="S135" s="121"/>
      <c r="T135" s="121"/>
      <c r="U135" s="121"/>
      <c r="V135" s="121"/>
      <c r="W135" s="121"/>
      <c r="X135" s="121"/>
      <c r="Y135" s="121"/>
      <c r="Z135" s="121"/>
      <c r="AA135" s="121"/>
      <c r="AB135" s="121"/>
      <c r="AC135" s="121"/>
      <c r="AD135" s="121"/>
      <c r="AE135" s="121"/>
    </row>
    <row r="136" spans="1:31" ht="15.75" customHeight="1">
      <c r="A136" s="121"/>
      <c r="B136" s="121"/>
      <c r="C136" s="123"/>
      <c r="D136" s="123"/>
      <c r="E136" s="123"/>
      <c r="F136" s="121"/>
      <c r="G136" s="133"/>
      <c r="H136" s="123"/>
      <c r="I136" s="123"/>
      <c r="J136" s="123"/>
      <c r="K136" s="134"/>
      <c r="L136" s="121"/>
      <c r="M136" s="121"/>
      <c r="N136" s="121"/>
      <c r="O136" s="121"/>
      <c r="P136" s="121"/>
      <c r="Q136" s="121"/>
      <c r="R136" s="121"/>
      <c r="S136" s="121"/>
      <c r="T136" s="121"/>
      <c r="U136" s="121"/>
      <c r="V136" s="121"/>
      <c r="W136" s="121"/>
      <c r="X136" s="121"/>
      <c r="Y136" s="121"/>
      <c r="Z136" s="121"/>
      <c r="AA136" s="121"/>
      <c r="AB136" s="121"/>
      <c r="AC136" s="121"/>
      <c r="AD136" s="121"/>
      <c r="AE136" s="121"/>
    </row>
    <row r="137" spans="1:31" ht="15.75" customHeight="1">
      <c r="A137" s="121"/>
      <c r="B137" s="121"/>
      <c r="C137" s="123"/>
      <c r="D137" s="123"/>
      <c r="E137" s="123"/>
      <c r="F137" s="121"/>
      <c r="G137" s="133"/>
      <c r="H137" s="123"/>
      <c r="I137" s="123"/>
      <c r="J137" s="123"/>
      <c r="K137" s="134"/>
      <c r="L137" s="121"/>
      <c r="M137" s="121"/>
      <c r="N137" s="121"/>
      <c r="O137" s="121"/>
      <c r="P137" s="121"/>
      <c r="Q137" s="121"/>
      <c r="R137" s="121"/>
      <c r="S137" s="121"/>
      <c r="T137" s="121"/>
      <c r="U137" s="121"/>
      <c r="V137" s="121"/>
      <c r="W137" s="121"/>
      <c r="X137" s="121"/>
      <c r="Y137" s="121"/>
      <c r="Z137" s="121"/>
      <c r="AA137" s="121"/>
      <c r="AB137" s="121"/>
      <c r="AC137" s="121"/>
      <c r="AD137" s="121"/>
      <c r="AE137" s="121"/>
    </row>
    <row r="138" spans="1:31" ht="15.75" customHeight="1">
      <c r="A138" s="121"/>
      <c r="B138" s="121"/>
      <c r="C138" s="123"/>
      <c r="D138" s="123"/>
      <c r="E138" s="123"/>
      <c r="F138" s="121"/>
      <c r="G138" s="133"/>
      <c r="H138" s="123"/>
      <c r="I138" s="123"/>
      <c r="J138" s="123"/>
      <c r="K138" s="134"/>
      <c r="L138" s="121"/>
      <c r="M138" s="121"/>
      <c r="N138" s="121"/>
      <c r="O138" s="121"/>
      <c r="P138" s="121"/>
      <c r="Q138" s="121"/>
      <c r="R138" s="121"/>
      <c r="S138" s="121"/>
      <c r="T138" s="121"/>
      <c r="U138" s="121"/>
      <c r="V138" s="121"/>
      <c r="W138" s="121"/>
      <c r="X138" s="121"/>
      <c r="Y138" s="121"/>
      <c r="Z138" s="121"/>
      <c r="AA138" s="121"/>
      <c r="AB138" s="121"/>
      <c r="AC138" s="121"/>
      <c r="AD138" s="121"/>
      <c r="AE138" s="121"/>
    </row>
    <row r="139" spans="1:31" ht="15.75" customHeight="1">
      <c r="A139" s="121"/>
      <c r="B139" s="121"/>
      <c r="C139" s="123"/>
      <c r="D139" s="123"/>
      <c r="E139" s="123"/>
      <c r="F139" s="121"/>
      <c r="G139" s="133"/>
      <c r="H139" s="123"/>
      <c r="I139" s="123"/>
      <c r="J139" s="123"/>
      <c r="K139" s="134"/>
      <c r="L139" s="121"/>
      <c r="M139" s="121"/>
      <c r="N139" s="121"/>
      <c r="O139" s="121"/>
      <c r="P139" s="121"/>
      <c r="Q139" s="121"/>
      <c r="R139" s="121"/>
      <c r="S139" s="121"/>
      <c r="T139" s="121"/>
      <c r="U139" s="121"/>
      <c r="V139" s="121"/>
      <c r="W139" s="121"/>
      <c r="X139" s="121"/>
      <c r="Y139" s="121"/>
      <c r="Z139" s="121"/>
      <c r="AA139" s="121"/>
      <c r="AB139" s="121"/>
      <c r="AC139" s="121"/>
      <c r="AD139" s="121"/>
      <c r="AE139" s="121"/>
    </row>
    <row r="140" spans="1:31" ht="15.75" customHeight="1">
      <c r="A140" s="121"/>
      <c r="B140" s="121"/>
      <c r="C140" s="123"/>
      <c r="D140" s="123"/>
      <c r="E140" s="123"/>
      <c r="F140" s="121"/>
      <c r="G140" s="133"/>
      <c r="H140" s="123"/>
      <c r="I140" s="123"/>
      <c r="J140" s="123"/>
      <c r="K140" s="134"/>
      <c r="L140" s="121"/>
      <c r="M140" s="121"/>
      <c r="N140" s="121"/>
      <c r="O140" s="121"/>
      <c r="P140" s="121"/>
      <c r="Q140" s="121"/>
      <c r="R140" s="121"/>
      <c r="S140" s="121"/>
      <c r="T140" s="121"/>
      <c r="U140" s="121"/>
      <c r="V140" s="121"/>
      <c r="W140" s="121"/>
      <c r="X140" s="121"/>
      <c r="Y140" s="121"/>
      <c r="Z140" s="121"/>
      <c r="AA140" s="121"/>
      <c r="AB140" s="121"/>
      <c r="AC140" s="121"/>
      <c r="AD140" s="121"/>
      <c r="AE140" s="121"/>
    </row>
    <row r="141" spans="1:31" ht="15.75" customHeight="1">
      <c r="A141" s="121"/>
      <c r="B141" s="121"/>
      <c r="C141" s="123"/>
      <c r="D141" s="123"/>
      <c r="E141" s="123"/>
      <c r="F141" s="121"/>
      <c r="G141" s="133"/>
      <c r="H141" s="123"/>
      <c r="I141" s="123"/>
      <c r="J141" s="123"/>
      <c r="K141" s="134"/>
      <c r="L141" s="121"/>
      <c r="M141" s="121"/>
      <c r="N141" s="121"/>
      <c r="O141" s="121"/>
      <c r="P141" s="121"/>
      <c r="Q141" s="121"/>
      <c r="R141" s="121"/>
      <c r="S141" s="121"/>
      <c r="T141" s="121"/>
      <c r="U141" s="121"/>
      <c r="V141" s="121"/>
      <c r="W141" s="121"/>
      <c r="X141" s="121"/>
      <c r="Y141" s="121"/>
      <c r="Z141" s="121"/>
      <c r="AA141" s="121"/>
      <c r="AB141" s="121"/>
      <c r="AC141" s="121"/>
      <c r="AD141" s="121"/>
      <c r="AE141" s="121"/>
    </row>
    <row r="142" spans="1:31" ht="15.75" customHeight="1">
      <c r="A142" s="121"/>
      <c r="B142" s="121"/>
      <c r="C142" s="123"/>
      <c r="D142" s="123"/>
      <c r="E142" s="123"/>
      <c r="F142" s="121"/>
      <c r="G142" s="133"/>
      <c r="H142" s="123"/>
      <c r="I142" s="123"/>
      <c r="J142" s="123"/>
      <c r="K142" s="134"/>
      <c r="L142" s="121"/>
      <c r="M142" s="121"/>
      <c r="N142" s="121"/>
      <c r="O142" s="121"/>
      <c r="P142" s="121"/>
      <c r="Q142" s="121"/>
      <c r="R142" s="121"/>
      <c r="S142" s="121"/>
      <c r="T142" s="121"/>
      <c r="U142" s="121"/>
      <c r="V142" s="121"/>
      <c r="W142" s="121"/>
      <c r="X142" s="121"/>
      <c r="Y142" s="121"/>
      <c r="Z142" s="121"/>
      <c r="AA142" s="121"/>
      <c r="AB142" s="121"/>
      <c r="AC142" s="121"/>
      <c r="AD142" s="121"/>
      <c r="AE142" s="121"/>
    </row>
    <row r="143" spans="1:31" ht="15.75" customHeight="1">
      <c r="A143" s="121"/>
      <c r="B143" s="121"/>
      <c r="C143" s="123"/>
      <c r="D143" s="123"/>
      <c r="E143" s="123"/>
      <c r="F143" s="121"/>
      <c r="G143" s="133"/>
      <c r="H143" s="123"/>
      <c r="I143" s="123"/>
      <c r="J143" s="123"/>
      <c r="K143" s="134"/>
      <c r="L143" s="121"/>
      <c r="M143" s="121"/>
      <c r="N143" s="121"/>
      <c r="O143" s="121"/>
      <c r="P143" s="121"/>
      <c r="Q143" s="121"/>
      <c r="R143" s="121"/>
      <c r="S143" s="121"/>
      <c r="T143" s="121"/>
      <c r="U143" s="121"/>
      <c r="V143" s="121"/>
      <c r="W143" s="121"/>
      <c r="X143" s="121"/>
      <c r="Y143" s="121"/>
      <c r="Z143" s="121"/>
      <c r="AA143" s="121"/>
      <c r="AB143" s="121"/>
      <c r="AC143" s="121"/>
      <c r="AD143" s="121"/>
      <c r="AE143" s="121"/>
    </row>
    <row r="144" spans="1:31" ht="15.75" customHeight="1">
      <c r="A144" s="121"/>
      <c r="B144" s="121"/>
      <c r="C144" s="123"/>
      <c r="D144" s="123"/>
      <c r="E144" s="123"/>
      <c r="F144" s="121"/>
      <c r="G144" s="133"/>
      <c r="H144" s="123"/>
      <c r="I144" s="123"/>
      <c r="J144" s="123"/>
      <c r="K144" s="134"/>
      <c r="L144" s="121"/>
      <c r="M144" s="121"/>
      <c r="N144" s="121"/>
      <c r="O144" s="121"/>
      <c r="P144" s="121"/>
      <c r="Q144" s="121"/>
      <c r="R144" s="121"/>
      <c r="S144" s="121"/>
      <c r="T144" s="121"/>
      <c r="U144" s="121"/>
      <c r="V144" s="121"/>
      <c r="W144" s="121"/>
      <c r="X144" s="121"/>
      <c r="Y144" s="121"/>
      <c r="Z144" s="121"/>
      <c r="AA144" s="121"/>
      <c r="AB144" s="121"/>
      <c r="AC144" s="121"/>
      <c r="AD144" s="121"/>
      <c r="AE144" s="121"/>
    </row>
    <row r="145" spans="1:31" ht="15.75" customHeight="1">
      <c r="A145" s="121"/>
      <c r="B145" s="121"/>
      <c r="C145" s="123"/>
      <c r="D145" s="123"/>
      <c r="E145" s="123"/>
      <c r="F145" s="121"/>
      <c r="G145" s="133"/>
      <c r="H145" s="123"/>
      <c r="I145" s="123"/>
      <c r="J145" s="123"/>
      <c r="K145" s="134"/>
      <c r="L145" s="121"/>
      <c r="M145" s="121"/>
      <c r="N145" s="121"/>
      <c r="O145" s="121"/>
      <c r="P145" s="121"/>
      <c r="Q145" s="121"/>
      <c r="R145" s="121"/>
      <c r="S145" s="121"/>
      <c r="T145" s="121"/>
      <c r="U145" s="121"/>
      <c r="V145" s="121"/>
      <c r="W145" s="121"/>
      <c r="X145" s="121"/>
      <c r="Y145" s="121"/>
      <c r="Z145" s="121"/>
      <c r="AA145" s="121"/>
      <c r="AB145" s="121"/>
      <c r="AC145" s="121"/>
      <c r="AD145" s="121"/>
      <c r="AE145" s="121"/>
    </row>
    <row r="146" spans="1:31" ht="15.75" customHeight="1">
      <c r="A146" s="121"/>
      <c r="B146" s="121"/>
      <c r="C146" s="123"/>
      <c r="D146" s="123"/>
      <c r="E146" s="123"/>
      <c r="F146" s="121"/>
      <c r="G146" s="133"/>
      <c r="H146" s="123"/>
      <c r="I146" s="123"/>
      <c r="J146" s="123"/>
      <c r="K146" s="134"/>
      <c r="L146" s="121"/>
      <c r="M146" s="121"/>
      <c r="N146" s="121"/>
      <c r="O146" s="121"/>
      <c r="P146" s="121"/>
      <c r="Q146" s="121"/>
      <c r="R146" s="121"/>
      <c r="S146" s="121"/>
      <c r="T146" s="121"/>
      <c r="U146" s="121"/>
      <c r="V146" s="121"/>
      <c r="W146" s="121"/>
      <c r="X146" s="121"/>
      <c r="Y146" s="121"/>
      <c r="Z146" s="121"/>
      <c r="AA146" s="121"/>
      <c r="AB146" s="121"/>
      <c r="AC146" s="121"/>
      <c r="AD146" s="121"/>
      <c r="AE146" s="121"/>
    </row>
    <row r="147" spans="1:31" ht="15.75" customHeight="1">
      <c r="A147" s="121"/>
      <c r="B147" s="121"/>
      <c r="C147" s="123"/>
      <c r="D147" s="123"/>
      <c r="E147" s="123"/>
      <c r="F147" s="121"/>
      <c r="G147" s="133"/>
      <c r="H147" s="123"/>
      <c r="I147" s="123"/>
      <c r="J147" s="123"/>
      <c r="K147" s="134"/>
      <c r="L147" s="121"/>
      <c r="M147" s="121"/>
      <c r="N147" s="121"/>
      <c r="O147" s="121"/>
      <c r="P147" s="121"/>
      <c r="Q147" s="121"/>
      <c r="R147" s="121"/>
      <c r="S147" s="121"/>
      <c r="T147" s="121"/>
      <c r="U147" s="121"/>
      <c r="V147" s="121"/>
      <c r="W147" s="121"/>
      <c r="X147" s="121"/>
      <c r="Y147" s="121"/>
      <c r="Z147" s="121"/>
      <c r="AA147" s="121"/>
      <c r="AB147" s="121"/>
      <c r="AC147" s="121"/>
      <c r="AD147" s="121"/>
      <c r="AE147" s="121"/>
    </row>
    <row r="148" spans="1:31" ht="15.75" customHeight="1">
      <c r="A148" s="121"/>
      <c r="B148" s="121"/>
      <c r="C148" s="123"/>
      <c r="D148" s="123"/>
      <c r="E148" s="123"/>
      <c r="F148" s="121"/>
      <c r="G148" s="133"/>
      <c r="H148" s="123"/>
      <c r="I148" s="123"/>
      <c r="J148" s="123"/>
      <c r="K148" s="134"/>
      <c r="L148" s="121"/>
      <c r="M148" s="121"/>
      <c r="N148" s="121"/>
      <c r="O148" s="121"/>
      <c r="P148" s="121"/>
      <c r="Q148" s="121"/>
      <c r="R148" s="121"/>
      <c r="S148" s="121"/>
      <c r="T148" s="121"/>
      <c r="U148" s="121"/>
      <c r="V148" s="121"/>
      <c r="W148" s="121"/>
      <c r="X148" s="121"/>
      <c r="Y148" s="121"/>
      <c r="Z148" s="121"/>
      <c r="AA148" s="121"/>
      <c r="AB148" s="121"/>
      <c r="AC148" s="121"/>
      <c r="AD148" s="121"/>
      <c r="AE148" s="121"/>
    </row>
    <row r="149" spans="1:31" ht="15.75" customHeight="1">
      <c r="A149" s="121"/>
      <c r="B149" s="121"/>
      <c r="C149" s="123"/>
      <c r="D149" s="123"/>
      <c r="E149" s="123"/>
      <c r="F149" s="121"/>
      <c r="G149" s="133"/>
      <c r="H149" s="123"/>
      <c r="I149" s="123"/>
      <c r="J149" s="123"/>
      <c r="K149" s="134"/>
      <c r="L149" s="121"/>
      <c r="M149" s="121"/>
      <c r="N149" s="121"/>
      <c r="O149" s="121"/>
      <c r="P149" s="121"/>
      <c r="Q149" s="121"/>
      <c r="R149" s="121"/>
      <c r="S149" s="121"/>
      <c r="T149" s="121"/>
      <c r="U149" s="121"/>
      <c r="V149" s="121"/>
      <c r="W149" s="121"/>
      <c r="X149" s="121"/>
      <c r="Y149" s="121"/>
      <c r="Z149" s="121"/>
      <c r="AA149" s="121"/>
      <c r="AB149" s="121"/>
      <c r="AC149" s="121"/>
      <c r="AD149" s="121"/>
      <c r="AE149" s="121"/>
    </row>
    <row r="150" spans="1:31" ht="15.75" customHeight="1">
      <c r="A150" s="121"/>
      <c r="B150" s="121"/>
      <c r="C150" s="123"/>
      <c r="D150" s="123"/>
      <c r="E150" s="123"/>
      <c r="F150" s="121"/>
      <c r="G150" s="133"/>
      <c r="H150" s="123"/>
      <c r="I150" s="123"/>
      <c r="J150" s="123"/>
      <c r="K150" s="134"/>
      <c r="L150" s="121"/>
      <c r="M150" s="121"/>
      <c r="N150" s="121"/>
      <c r="O150" s="121"/>
      <c r="P150" s="121"/>
      <c r="Q150" s="121"/>
      <c r="R150" s="121"/>
      <c r="S150" s="121"/>
      <c r="T150" s="121"/>
      <c r="U150" s="121"/>
      <c r="V150" s="121"/>
      <c r="W150" s="121"/>
      <c r="X150" s="121"/>
      <c r="Y150" s="121"/>
      <c r="Z150" s="121"/>
      <c r="AA150" s="121"/>
      <c r="AB150" s="121"/>
      <c r="AC150" s="121"/>
      <c r="AD150" s="121"/>
      <c r="AE150" s="121"/>
    </row>
    <row r="151" spans="1:31" ht="15.75" customHeight="1">
      <c r="A151" s="121"/>
      <c r="B151" s="121"/>
      <c r="C151" s="123"/>
      <c r="D151" s="123"/>
      <c r="E151" s="123"/>
      <c r="F151" s="121"/>
      <c r="G151" s="133"/>
      <c r="H151" s="123"/>
      <c r="I151" s="123"/>
      <c r="J151" s="123"/>
      <c r="K151" s="134"/>
      <c r="L151" s="121"/>
      <c r="M151" s="121"/>
      <c r="N151" s="121"/>
      <c r="O151" s="121"/>
      <c r="P151" s="121"/>
      <c r="Q151" s="121"/>
      <c r="R151" s="121"/>
      <c r="S151" s="121"/>
      <c r="T151" s="121"/>
      <c r="U151" s="121"/>
      <c r="V151" s="121"/>
      <c r="W151" s="121"/>
      <c r="X151" s="121"/>
      <c r="Y151" s="121"/>
      <c r="Z151" s="121"/>
      <c r="AA151" s="121"/>
      <c r="AB151" s="121"/>
      <c r="AC151" s="121"/>
      <c r="AD151" s="121"/>
      <c r="AE151" s="121"/>
    </row>
    <row r="152" spans="1:31" ht="15.75" customHeight="1">
      <c r="A152" s="121"/>
      <c r="B152" s="121"/>
      <c r="C152" s="123"/>
      <c r="D152" s="123"/>
      <c r="E152" s="123"/>
      <c r="F152" s="121"/>
      <c r="G152" s="133"/>
      <c r="H152" s="123"/>
      <c r="I152" s="123"/>
      <c r="J152" s="123"/>
      <c r="K152" s="134"/>
      <c r="L152" s="121"/>
      <c r="M152" s="121"/>
      <c r="N152" s="121"/>
      <c r="O152" s="121"/>
      <c r="P152" s="121"/>
      <c r="Q152" s="121"/>
      <c r="R152" s="121"/>
      <c r="S152" s="121"/>
      <c r="T152" s="121"/>
      <c r="U152" s="121"/>
      <c r="V152" s="121"/>
      <c r="W152" s="121"/>
      <c r="X152" s="121"/>
      <c r="Y152" s="121"/>
      <c r="Z152" s="121"/>
      <c r="AA152" s="121"/>
      <c r="AB152" s="121"/>
      <c r="AC152" s="121"/>
      <c r="AD152" s="121"/>
      <c r="AE152" s="121"/>
    </row>
    <row r="153" spans="1:31" ht="15.75" customHeight="1">
      <c r="A153" s="121"/>
      <c r="B153" s="121"/>
      <c r="C153" s="123"/>
      <c r="D153" s="123"/>
      <c r="E153" s="123"/>
      <c r="F153" s="121"/>
      <c r="G153" s="133"/>
      <c r="H153" s="123"/>
      <c r="I153" s="123"/>
      <c r="J153" s="123"/>
      <c r="K153" s="134"/>
      <c r="L153" s="121"/>
      <c r="M153" s="121"/>
      <c r="N153" s="121"/>
      <c r="O153" s="121"/>
      <c r="P153" s="121"/>
      <c r="Q153" s="121"/>
      <c r="R153" s="121"/>
      <c r="S153" s="121"/>
      <c r="T153" s="121"/>
      <c r="U153" s="121"/>
      <c r="V153" s="121"/>
      <c r="W153" s="121"/>
      <c r="X153" s="121"/>
      <c r="Y153" s="121"/>
      <c r="Z153" s="121"/>
      <c r="AA153" s="121"/>
      <c r="AB153" s="121"/>
      <c r="AC153" s="121"/>
      <c r="AD153" s="121"/>
      <c r="AE153" s="121"/>
    </row>
    <row r="154" spans="1:31" ht="15.75" customHeight="1">
      <c r="A154" s="121"/>
      <c r="B154" s="121"/>
      <c r="C154" s="123"/>
      <c r="D154" s="123"/>
      <c r="E154" s="123"/>
      <c r="F154" s="121"/>
      <c r="G154" s="133"/>
      <c r="H154" s="123"/>
      <c r="I154" s="123"/>
      <c r="J154" s="123"/>
      <c r="K154" s="134"/>
      <c r="L154" s="121"/>
      <c r="M154" s="121"/>
      <c r="N154" s="121"/>
      <c r="O154" s="121"/>
      <c r="P154" s="121"/>
      <c r="Q154" s="121"/>
      <c r="R154" s="121"/>
      <c r="S154" s="121"/>
      <c r="T154" s="121"/>
      <c r="U154" s="121"/>
      <c r="V154" s="121"/>
      <c r="W154" s="121"/>
      <c r="X154" s="121"/>
      <c r="Y154" s="121"/>
      <c r="Z154" s="121"/>
      <c r="AA154" s="121"/>
      <c r="AB154" s="121"/>
      <c r="AC154" s="121"/>
      <c r="AD154" s="121"/>
      <c r="AE154" s="121"/>
    </row>
    <row r="155" spans="1:31" ht="15.75" customHeight="1">
      <c r="A155" s="121"/>
      <c r="B155" s="121"/>
      <c r="C155" s="123"/>
      <c r="D155" s="123"/>
      <c r="E155" s="123"/>
      <c r="F155" s="121"/>
      <c r="G155" s="133"/>
      <c r="H155" s="123"/>
      <c r="I155" s="123"/>
      <c r="J155" s="123"/>
      <c r="K155" s="134"/>
      <c r="L155" s="121"/>
      <c r="M155" s="121"/>
      <c r="N155" s="121"/>
      <c r="O155" s="121"/>
      <c r="P155" s="121"/>
      <c r="Q155" s="121"/>
      <c r="R155" s="121"/>
      <c r="S155" s="121"/>
      <c r="T155" s="121"/>
      <c r="U155" s="121"/>
      <c r="V155" s="121"/>
      <c r="W155" s="121"/>
      <c r="X155" s="121"/>
      <c r="Y155" s="121"/>
      <c r="Z155" s="121"/>
      <c r="AA155" s="121"/>
      <c r="AB155" s="121"/>
      <c r="AC155" s="121"/>
      <c r="AD155" s="121"/>
      <c r="AE155" s="121"/>
    </row>
    <row r="156" spans="1:31" ht="15.75" customHeight="1">
      <c r="A156" s="121"/>
      <c r="B156" s="121"/>
      <c r="C156" s="123"/>
      <c r="D156" s="123"/>
      <c r="E156" s="123"/>
      <c r="F156" s="121"/>
      <c r="G156" s="133"/>
      <c r="H156" s="123"/>
      <c r="I156" s="123"/>
      <c r="J156" s="123"/>
      <c r="K156" s="134"/>
      <c r="L156" s="121"/>
      <c r="M156" s="121"/>
      <c r="N156" s="121"/>
      <c r="O156" s="121"/>
      <c r="P156" s="121"/>
      <c r="Q156" s="121"/>
      <c r="R156" s="121"/>
      <c r="S156" s="121"/>
      <c r="T156" s="121"/>
      <c r="U156" s="121"/>
      <c r="V156" s="121"/>
      <c r="W156" s="121"/>
      <c r="X156" s="121"/>
      <c r="Y156" s="121"/>
      <c r="Z156" s="121"/>
      <c r="AA156" s="121"/>
      <c r="AB156" s="121"/>
      <c r="AC156" s="121"/>
      <c r="AD156" s="121"/>
      <c r="AE156" s="121"/>
    </row>
    <row r="157" spans="1:31" ht="15.75" customHeight="1">
      <c r="A157" s="121"/>
      <c r="B157" s="121"/>
      <c r="C157" s="123"/>
      <c r="D157" s="123"/>
      <c r="E157" s="123"/>
      <c r="F157" s="121"/>
      <c r="G157" s="133"/>
      <c r="H157" s="123"/>
      <c r="I157" s="123"/>
      <c r="J157" s="123"/>
      <c r="K157" s="134"/>
      <c r="L157" s="121"/>
      <c r="M157" s="121"/>
      <c r="N157" s="121"/>
      <c r="O157" s="121"/>
      <c r="P157" s="121"/>
      <c r="Q157" s="121"/>
      <c r="R157" s="121"/>
      <c r="S157" s="121"/>
      <c r="T157" s="121"/>
      <c r="U157" s="121"/>
      <c r="V157" s="121"/>
      <c r="W157" s="121"/>
      <c r="X157" s="121"/>
      <c r="Y157" s="121"/>
      <c r="Z157" s="121"/>
      <c r="AA157" s="121"/>
      <c r="AB157" s="121"/>
      <c r="AC157" s="121"/>
      <c r="AD157" s="121"/>
      <c r="AE157" s="121"/>
    </row>
    <row r="158" spans="1:31" ht="15.75" customHeight="1">
      <c r="A158" s="121"/>
      <c r="B158" s="121"/>
      <c r="C158" s="123"/>
      <c r="D158" s="123"/>
      <c r="E158" s="123"/>
      <c r="F158" s="121"/>
      <c r="G158" s="133"/>
      <c r="H158" s="123"/>
      <c r="I158" s="123"/>
      <c r="J158" s="123"/>
      <c r="K158" s="134"/>
      <c r="L158" s="121"/>
      <c r="M158" s="121"/>
      <c r="N158" s="121"/>
      <c r="O158" s="121"/>
      <c r="P158" s="121"/>
      <c r="Q158" s="121"/>
      <c r="R158" s="121"/>
      <c r="S158" s="121"/>
      <c r="T158" s="121"/>
      <c r="U158" s="121"/>
      <c r="V158" s="121"/>
      <c r="W158" s="121"/>
      <c r="X158" s="121"/>
      <c r="Y158" s="121"/>
      <c r="Z158" s="121"/>
      <c r="AA158" s="121"/>
      <c r="AB158" s="121"/>
      <c r="AC158" s="121"/>
      <c r="AD158" s="121"/>
      <c r="AE158" s="121"/>
    </row>
    <row r="159" spans="1:31" ht="15.75" customHeight="1">
      <c r="A159" s="121"/>
      <c r="B159" s="121"/>
      <c r="C159" s="123"/>
      <c r="D159" s="123"/>
      <c r="E159" s="123"/>
      <c r="F159" s="121"/>
      <c r="G159" s="133"/>
      <c r="H159" s="123"/>
      <c r="I159" s="123"/>
      <c r="J159" s="123"/>
      <c r="K159" s="134"/>
      <c r="L159" s="121"/>
      <c r="M159" s="121"/>
      <c r="N159" s="121"/>
      <c r="O159" s="121"/>
      <c r="P159" s="121"/>
      <c r="Q159" s="121"/>
      <c r="R159" s="121"/>
      <c r="S159" s="121"/>
      <c r="T159" s="121"/>
      <c r="U159" s="121"/>
      <c r="V159" s="121"/>
      <c r="W159" s="121"/>
      <c r="X159" s="121"/>
      <c r="Y159" s="121"/>
      <c r="Z159" s="121"/>
      <c r="AA159" s="121"/>
      <c r="AB159" s="121"/>
      <c r="AC159" s="121"/>
      <c r="AD159" s="121"/>
      <c r="AE159" s="121"/>
    </row>
    <row r="160" spans="1:31" ht="15.75" customHeight="1">
      <c r="A160" s="121"/>
      <c r="B160" s="121"/>
      <c r="C160" s="123"/>
      <c r="D160" s="123"/>
      <c r="E160" s="123"/>
      <c r="F160" s="121"/>
      <c r="G160" s="133"/>
      <c r="H160" s="123"/>
      <c r="I160" s="123"/>
      <c r="J160" s="123"/>
      <c r="K160" s="134"/>
      <c r="L160" s="121"/>
      <c r="M160" s="121"/>
      <c r="N160" s="121"/>
      <c r="O160" s="121"/>
      <c r="P160" s="121"/>
      <c r="Q160" s="121"/>
      <c r="R160" s="121"/>
      <c r="S160" s="121"/>
      <c r="T160" s="121"/>
      <c r="U160" s="121"/>
      <c r="V160" s="121"/>
      <c r="W160" s="121"/>
      <c r="X160" s="121"/>
      <c r="Y160" s="121"/>
      <c r="Z160" s="121"/>
      <c r="AA160" s="121"/>
      <c r="AB160" s="121"/>
      <c r="AC160" s="121"/>
      <c r="AD160" s="121"/>
      <c r="AE160" s="121"/>
    </row>
    <row r="161" spans="1:31" ht="15.75" customHeight="1">
      <c r="A161" s="121"/>
      <c r="B161" s="121"/>
      <c r="C161" s="123"/>
      <c r="D161" s="123"/>
      <c r="E161" s="123"/>
      <c r="F161" s="121"/>
      <c r="G161" s="133"/>
      <c r="H161" s="123"/>
      <c r="I161" s="123"/>
      <c r="J161" s="123"/>
      <c r="K161" s="134"/>
      <c r="L161" s="121"/>
      <c r="M161" s="121"/>
      <c r="N161" s="121"/>
      <c r="O161" s="121"/>
      <c r="P161" s="121"/>
      <c r="Q161" s="121"/>
      <c r="R161" s="121"/>
      <c r="S161" s="121"/>
      <c r="T161" s="121"/>
      <c r="U161" s="121"/>
      <c r="V161" s="121"/>
      <c r="W161" s="121"/>
      <c r="X161" s="121"/>
      <c r="Y161" s="121"/>
      <c r="Z161" s="121"/>
      <c r="AA161" s="121"/>
      <c r="AB161" s="121"/>
      <c r="AC161" s="121"/>
      <c r="AD161" s="121"/>
      <c r="AE161" s="121"/>
    </row>
    <row r="162" spans="1:31" ht="15.75" customHeight="1">
      <c r="A162" s="121"/>
      <c r="B162" s="121"/>
      <c r="C162" s="123"/>
      <c r="D162" s="123"/>
      <c r="E162" s="123"/>
      <c r="F162" s="121"/>
      <c r="G162" s="133"/>
      <c r="H162" s="123"/>
      <c r="I162" s="123"/>
      <c r="J162" s="123"/>
      <c r="K162" s="134"/>
      <c r="L162" s="121"/>
      <c r="M162" s="121"/>
      <c r="N162" s="121"/>
      <c r="O162" s="121"/>
      <c r="P162" s="121"/>
      <c r="Q162" s="121"/>
      <c r="R162" s="121"/>
      <c r="S162" s="121"/>
      <c r="T162" s="121"/>
      <c r="U162" s="121"/>
      <c r="V162" s="121"/>
      <c r="W162" s="121"/>
      <c r="X162" s="121"/>
      <c r="Y162" s="121"/>
      <c r="Z162" s="121"/>
      <c r="AA162" s="121"/>
      <c r="AB162" s="121"/>
      <c r="AC162" s="121"/>
      <c r="AD162" s="121"/>
      <c r="AE162" s="121"/>
    </row>
    <row r="163" spans="1:31" ht="15.75" customHeight="1">
      <c r="A163" s="121"/>
      <c r="B163" s="121"/>
      <c r="C163" s="123"/>
      <c r="D163" s="123"/>
      <c r="E163" s="123"/>
      <c r="F163" s="121"/>
      <c r="G163" s="133"/>
      <c r="H163" s="123"/>
      <c r="I163" s="123"/>
      <c r="J163" s="123"/>
      <c r="K163" s="134"/>
      <c r="L163" s="121"/>
      <c r="M163" s="121"/>
      <c r="N163" s="121"/>
      <c r="O163" s="121"/>
      <c r="P163" s="121"/>
      <c r="Q163" s="121"/>
      <c r="R163" s="121"/>
      <c r="S163" s="121"/>
      <c r="T163" s="121"/>
      <c r="U163" s="121"/>
      <c r="V163" s="121"/>
      <c r="W163" s="121"/>
      <c r="X163" s="121"/>
      <c r="Y163" s="121"/>
      <c r="Z163" s="121"/>
      <c r="AA163" s="121"/>
      <c r="AB163" s="121"/>
      <c r="AC163" s="121"/>
      <c r="AD163" s="121"/>
      <c r="AE163" s="121"/>
    </row>
    <row r="164" spans="1:31" ht="15.75" customHeight="1">
      <c r="A164" s="121"/>
      <c r="B164" s="121"/>
      <c r="C164" s="123"/>
      <c r="D164" s="123"/>
      <c r="E164" s="123"/>
      <c r="F164" s="121"/>
      <c r="G164" s="133"/>
      <c r="H164" s="123"/>
      <c r="I164" s="123"/>
      <c r="J164" s="123"/>
      <c r="K164" s="134"/>
      <c r="L164" s="121"/>
      <c r="M164" s="121"/>
      <c r="N164" s="121"/>
      <c r="O164" s="121"/>
      <c r="P164" s="121"/>
      <c r="Q164" s="121"/>
      <c r="R164" s="121"/>
      <c r="S164" s="121"/>
      <c r="T164" s="121"/>
      <c r="U164" s="121"/>
      <c r="V164" s="121"/>
      <c r="W164" s="121"/>
      <c r="X164" s="121"/>
      <c r="Y164" s="121"/>
      <c r="Z164" s="121"/>
      <c r="AA164" s="121"/>
      <c r="AB164" s="121"/>
      <c r="AC164" s="121"/>
      <c r="AD164" s="121"/>
      <c r="AE164" s="121"/>
    </row>
    <row r="165" spans="1:31" ht="15.75" customHeight="1">
      <c r="A165" s="121"/>
      <c r="B165" s="121"/>
      <c r="C165" s="123"/>
      <c r="D165" s="123"/>
      <c r="E165" s="123"/>
      <c r="F165" s="121"/>
      <c r="G165" s="133"/>
      <c r="H165" s="123"/>
      <c r="I165" s="123"/>
      <c r="J165" s="123"/>
      <c r="K165" s="134"/>
      <c r="L165" s="121"/>
      <c r="M165" s="121"/>
      <c r="N165" s="121"/>
      <c r="O165" s="121"/>
      <c r="P165" s="121"/>
      <c r="Q165" s="121"/>
      <c r="R165" s="121"/>
      <c r="S165" s="121"/>
      <c r="T165" s="121"/>
      <c r="U165" s="121"/>
      <c r="V165" s="121"/>
      <c r="W165" s="121"/>
      <c r="X165" s="121"/>
      <c r="Y165" s="121"/>
      <c r="Z165" s="121"/>
      <c r="AA165" s="121"/>
      <c r="AB165" s="121"/>
      <c r="AC165" s="121"/>
      <c r="AD165" s="121"/>
      <c r="AE165" s="121"/>
    </row>
    <row r="166" spans="1:31" ht="15.75" customHeight="1">
      <c r="A166" s="121"/>
      <c r="B166" s="121"/>
      <c r="C166" s="123"/>
      <c r="D166" s="123"/>
      <c r="E166" s="123"/>
      <c r="F166" s="121"/>
      <c r="G166" s="133"/>
      <c r="H166" s="123"/>
      <c r="I166" s="123"/>
      <c r="J166" s="123"/>
      <c r="K166" s="134"/>
      <c r="L166" s="121"/>
      <c r="M166" s="121"/>
      <c r="N166" s="121"/>
      <c r="O166" s="121"/>
      <c r="P166" s="121"/>
      <c r="Q166" s="121"/>
      <c r="R166" s="121"/>
      <c r="S166" s="121"/>
      <c r="T166" s="121"/>
      <c r="U166" s="121"/>
      <c r="V166" s="121"/>
      <c r="W166" s="121"/>
      <c r="X166" s="121"/>
      <c r="Y166" s="121"/>
      <c r="Z166" s="121"/>
      <c r="AA166" s="121"/>
      <c r="AB166" s="121"/>
      <c r="AC166" s="121"/>
      <c r="AD166" s="121"/>
      <c r="AE166" s="121"/>
    </row>
    <row r="167" spans="1:31" ht="15.75" customHeight="1">
      <c r="A167" s="121"/>
      <c r="B167" s="121"/>
      <c r="C167" s="123"/>
      <c r="D167" s="123"/>
      <c r="E167" s="123"/>
      <c r="F167" s="121"/>
      <c r="G167" s="133"/>
      <c r="H167" s="123"/>
      <c r="I167" s="123"/>
      <c r="J167" s="123"/>
      <c r="K167" s="134"/>
      <c r="L167" s="121"/>
      <c r="M167" s="121"/>
      <c r="N167" s="121"/>
      <c r="O167" s="121"/>
      <c r="P167" s="121"/>
      <c r="Q167" s="121"/>
      <c r="R167" s="121"/>
      <c r="S167" s="121"/>
      <c r="T167" s="121"/>
      <c r="U167" s="121"/>
      <c r="V167" s="121"/>
      <c r="W167" s="121"/>
      <c r="X167" s="121"/>
      <c r="Y167" s="121"/>
      <c r="Z167" s="121"/>
      <c r="AA167" s="121"/>
      <c r="AB167" s="121"/>
      <c r="AC167" s="121"/>
      <c r="AD167" s="121"/>
      <c r="AE167" s="121"/>
    </row>
    <row r="168" spans="1:31" ht="15.75" customHeight="1">
      <c r="A168" s="121"/>
      <c r="B168" s="121"/>
      <c r="C168" s="123"/>
      <c r="D168" s="123"/>
      <c r="E168" s="123"/>
      <c r="F168" s="121"/>
      <c r="G168" s="133"/>
      <c r="H168" s="123"/>
      <c r="I168" s="123"/>
      <c r="J168" s="123"/>
      <c r="K168" s="134"/>
      <c r="L168" s="121"/>
      <c r="M168" s="121"/>
      <c r="N168" s="121"/>
      <c r="O168" s="121"/>
      <c r="P168" s="121"/>
      <c r="Q168" s="121"/>
      <c r="R168" s="121"/>
      <c r="S168" s="121"/>
      <c r="T168" s="121"/>
      <c r="U168" s="121"/>
      <c r="V168" s="121"/>
      <c r="W168" s="121"/>
      <c r="X168" s="121"/>
      <c r="Y168" s="121"/>
      <c r="Z168" s="121"/>
      <c r="AA168" s="121"/>
      <c r="AB168" s="121"/>
      <c r="AC168" s="121"/>
      <c r="AD168" s="121"/>
      <c r="AE168" s="121"/>
    </row>
    <row r="169" spans="1:31" ht="15.75" customHeight="1">
      <c r="A169" s="121"/>
      <c r="B169" s="121"/>
      <c r="C169" s="123"/>
      <c r="D169" s="123"/>
      <c r="E169" s="123"/>
      <c r="F169" s="121"/>
      <c r="G169" s="133"/>
      <c r="H169" s="123"/>
      <c r="I169" s="123"/>
      <c r="J169" s="123"/>
      <c r="K169" s="134"/>
      <c r="L169" s="121"/>
      <c r="M169" s="121"/>
      <c r="N169" s="121"/>
      <c r="O169" s="121"/>
      <c r="P169" s="121"/>
      <c r="Q169" s="121"/>
      <c r="R169" s="121"/>
      <c r="S169" s="121"/>
      <c r="T169" s="121"/>
      <c r="U169" s="121"/>
      <c r="V169" s="121"/>
      <c r="W169" s="121"/>
      <c r="X169" s="121"/>
      <c r="Y169" s="121"/>
      <c r="Z169" s="121"/>
      <c r="AA169" s="121"/>
      <c r="AB169" s="121"/>
      <c r="AC169" s="121"/>
      <c r="AD169" s="121"/>
      <c r="AE169" s="121"/>
    </row>
    <row r="170" spans="1:31" ht="15.75" customHeight="1">
      <c r="A170" s="121"/>
      <c r="B170" s="121"/>
      <c r="C170" s="123"/>
      <c r="D170" s="123"/>
      <c r="E170" s="123"/>
      <c r="F170" s="121"/>
      <c r="G170" s="133"/>
      <c r="H170" s="123"/>
      <c r="I170" s="123"/>
      <c r="J170" s="123"/>
      <c r="K170" s="134"/>
      <c r="L170" s="121"/>
      <c r="M170" s="121"/>
      <c r="N170" s="121"/>
      <c r="O170" s="121"/>
      <c r="P170" s="121"/>
      <c r="Q170" s="121"/>
      <c r="R170" s="121"/>
      <c r="S170" s="121"/>
      <c r="T170" s="121"/>
      <c r="U170" s="121"/>
      <c r="V170" s="121"/>
      <c r="W170" s="121"/>
      <c r="X170" s="121"/>
      <c r="Y170" s="121"/>
      <c r="Z170" s="121"/>
      <c r="AA170" s="121"/>
      <c r="AB170" s="121"/>
      <c r="AC170" s="121"/>
      <c r="AD170" s="121"/>
      <c r="AE170" s="121"/>
    </row>
    <row r="171" spans="1:31" ht="15.75" customHeight="1">
      <c r="A171" s="121"/>
      <c r="B171" s="121"/>
      <c r="C171" s="123"/>
      <c r="D171" s="123"/>
      <c r="E171" s="123"/>
      <c r="F171" s="121"/>
      <c r="G171" s="133"/>
      <c r="H171" s="123"/>
      <c r="I171" s="123"/>
      <c r="J171" s="123"/>
      <c r="K171" s="134"/>
      <c r="L171" s="121"/>
      <c r="M171" s="121"/>
      <c r="N171" s="121"/>
      <c r="O171" s="121"/>
      <c r="P171" s="121"/>
      <c r="Q171" s="121"/>
      <c r="R171" s="121"/>
      <c r="S171" s="121"/>
      <c r="T171" s="121"/>
      <c r="U171" s="121"/>
      <c r="V171" s="121"/>
      <c r="W171" s="121"/>
      <c r="X171" s="121"/>
      <c r="Y171" s="121"/>
      <c r="Z171" s="121"/>
      <c r="AA171" s="121"/>
      <c r="AB171" s="121"/>
      <c r="AC171" s="121"/>
      <c r="AD171" s="121"/>
      <c r="AE171" s="121"/>
    </row>
    <row r="172" spans="1:31" ht="15.75" customHeight="1">
      <c r="A172" s="121"/>
      <c r="B172" s="121"/>
      <c r="C172" s="123"/>
      <c r="D172" s="123"/>
      <c r="E172" s="123"/>
      <c r="F172" s="121"/>
      <c r="G172" s="133"/>
      <c r="H172" s="123"/>
      <c r="I172" s="123"/>
      <c r="J172" s="123"/>
      <c r="K172" s="134"/>
      <c r="L172" s="121"/>
      <c r="M172" s="121"/>
      <c r="N172" s="121"/>
      <c r="O172" s="121"/>
      <c r="P172" s="121"/>
      <c r="Q172" s="121"/>
      <c r="R172" s="121"/>
      <c r="S172" s="121"/>
      <c r="T172" s="121"/>
      <c r="U172" s="121"/>
      <c r="V172" s="121"/>
      <c r="W172" s="121"/>
      <c r="X172" s="121"/>
      <c r="Y172" s="121"/>
      <c r="Z172" s="121"/>
      <c r="AA172" s="121"/>
      <c r="AB172" s="121"/>
      <c r="AC172" s="121"/>
      <c r="AD172" s="121"/>
      <c r="AE172" s="121"/>
    </row>
    <row r="173" spans="1:31" ht="15.75" customHeight="1">
      <c r="A173" s="121"/>
      <c r="B173" s="121"/>
      <c r="C173" s="123"/>
      <c r="D173" s="123"/>
      <c r="E173" s="123"/>
      <c r="F173" s="121"/>
      <c r="G173" s="133"/>
      <c r="H173" s="123"/>
      <c r="I173" s="123"/>
      <c r="J173" s="123"/>
      <c r="K173" s="134"/>
      <c r="L173" s="121"/>
      <c r="M173" s="121"/>
      <c r="N173" s="121"/>
      <c r="O173" s="121"/>
      <c r="P173" s="121"/>
      <c r="Q173" s="121"/>
      <c r="R173" s="121"/>
      <c r="S173" s="121"/>
      <c r="T173" s="121"/>
      <c r="U173" s="121"/>
      <c r="V173" s="121"/>
      <c r="W173" s="121"/>
      <c r="X173" s="121"/>
      <c r="Y173" s="121"/>
      <c r="Z173" s="121"/>
      <c r="AA173" s="121"/>
      <c r="AB173" s="121"/>
      <c r="AC173" s="121"/>
      <c r="AD173" s="121"/>
      <c r="AE173" s="121"/>
    </row>
    <row r="174" spans="1:31" ht="15.75" customHeight="1">
      <c r="A174" s="121"/>
      <c r="B174" s="121"/>
      <c r="C174" s="123"/>
      <c r="D174" s="123"/>
      <c r="E174" s="123"/>
      <c r="F174" s="121"/>
      <c r="G174" s="133"/>
      <c r="H174" s="123"/>
      <c r="I174" s="123"/>
      <c r="J174" s="123"/>
      <c r="K174" s="134"/>
      <c r="L174" s="121"/>
      <c r="M174" s="121"/>
      <c r="N174" s="121"/>
      <c r="O174" s="121"/>
      <c r="P174" s="121"/>
      <c r="Q174" s="121"/>
      <c r="R174" s="121"/>
      <c r="S174" s="121"/>
      <c r="T174" s="121"/>
      <c r="U174" s="121"/>
      <c r="V174" s="121"/>
      <c r="W174" s="121"/>
      <c r="X174" s="121"/>
      <c r="Y174" s="121"/>
      <c r="Z174" s="121"/>
      <c r="AA174" s="121"/>
      <c r="AB174" s="121"/>
      <c r="AC174" s="121"/>
      <c r="AD174" s="121"/>
      <c r="AE174" s="121"/>
    </row>
    <row r="175" spans="1:31" ht="15.75" customHeight="1">
      <c r="A175" s="121"/>
      <c r="B175" s="121"/>
      <c r="C175" s="123"/>
      <c r="D175" s="123"/>
      <c r="E175" s="123"/>
      <c r="F175" s="121"/>
      <c r="G175" s="133"/>
      <c r="H175" s="123"/>
      <c r="I175" s="123"/>
      <c r="J175" s="123"/>
      <c r="K175" s="134"/>
      <c r="L175" s="121"/>
      <c r="M175" s="121"/>
      <c r="N175" s="121"/>
      <c r="O175" s="121"/>
      <c r="P175" s="121"/>
      <c r="Q175" s="121"/>
      <c r="R175" s="121"/>
      <c r="S175" s="121"/>
      <c r="T175" s="121"/>
      <c r="U175" s="121"/>
      <c r="V175" s="121"/>
      <c r="W175" s="121"/>
      <c r="X175" s="121"/>
      <c r="Y175" s="121"/>
      <c r="Z175" s="121"/>
      <c r="AA175" s="121"/>
      <c r="AB175" s="121"/>
      <c r="AC175" s="121"/>
      <c r="AD175" s="121"/>
      <c r="AE175" s="121"/>
    </row>
    <row r="176" spans="1:31" ht="15.75" customHeight="1">
      <c r="A176" s="121"/>
      <c r="B176" s="121"/>
      <c r="C176" s="123"/>
      <c r="D176" s="123"/>
      <c r="E176" s="123"/>
      <c r="F176" s="121"/>
      <c r="G176" s="133"/>
      <c r="H176" s="123"/>
      <c r="I176" s="123"/>
      <c r="J176" s="123"/>
      <c r="K176" s="134"/>
      <c r="L176" s="121"/>
      <c r="M176" s="121"/>
      <c r="N176" s="121"/>
      <c r="O176" s="121"/>
      <c r="P176" s="121"/>
      <c r="Q176" s="121"/>
      <c r="R176" s="121"/>
      <c r="S176" s="121"/>
      <c r="T176" s="121"/>
      <c r="U176" s="121"/>
      <c r="V176" s="121"/>
      <c r="W176" s="121"/>
      <c r="X176" s="121"/>
      <c r="Y176" s="121"/>
      <c r="Z176" s="121"/>
      <c r="AA176" s="121"/>
      <c r="AB176" s="121"/>
      <c r="AC176" s="121"/>
      <c r="AD176" s="121"/>
      <c r="AE176" s="121"/>
    </row>
    <row r="177" spans="1:31" ht="15.75" customHeight="1">
      <c r="A177" s="121"/>
      <c r="B177" s="121"/>
      <c r="C177" s="123"/>
      <c r="D177" s="123"/>
      <c r="E177" s="123"/>
      <c r="F177" s="121"/>
      <c r="G177" s="133"/>
      <c r="H177" s="123"/>
      <c r="I177" s="123"/>
      <c r="J177" s="123"/>
      <c r="K177" s="134"/>
      <c r="L177" s="121"/>
      <c r="M177" s="121"/>
      <c r="N177" s="121"/>
      <c r="O177" s="121"/>
      <c r="P177" s="121"/>
      <c r="Q177" s="121"/>
      <c r="R177" s="121"/>
      <c r="S177" s="121"/>
      <c r="T177" s="121"/>
      <c r="U177" s="121"/>
      <c r="V177" s="121"/>
      <c r="W177" s="121"/>
      <c r="X177" s="121"/>
      <c r="Y177" s="121"/>
      <c r="Z177" s="121"/>
      <c r="AA177" s="121"/>
      <c r="AB177" s="121"/>
      <c r="AC177" s="121"/>
      <c r="AD177" s="121"/>
      <c r="AE177" s="121"/>
    </row>
    <row r="178" spans="1:31" ht="15.75" customHeight="1">
      <c r="A178" s="121"/>
      <c r="B178" s="121"/>
      <c r="C178" s="123"/>
      <c r="D178" s="123"/>
      <c r="E178" s="123"/>
      <c r="F178" s="121"/>
      <c r="G178" s="133"/>
      <c r="H178" s="123"/>
      <c r="I178" s="123"/>
      <c r="J178" s="123"/>
      <c r="K178" s="134"/>
      <c r="L178" s="121"/>
      <c r="M178" s="121"/>
      <c r="N178" s="121"/>
      <c r="O178" s="121"/>
      <c r="P178" s="121"/>
      <c r="Q178" s="121"/>
      <c r="R178" s="121"/>
      <c r="S178" s="121"/>
      <c r="T178" s="121"/>
      <c r="U178" s="121"/>
      <c r="V178" s="121"/>
      <c r="W178" s="121"/>
      <c r="X178" s="121"/>
      <c r="Y178" s="121"/>
      <c r="Z178" s="121"/>
      <c r="AA178" s="121"/>
      <c r="AB178" s="121"/>
      <c r="AC178" s="121"/>
      <c r="AD178" s="121"/>
      <c r="AE178" s="121"/>
    </row>
    <row r="179" spans="1:31" ht="15.75" customHeight="1">
      <c r="A179" s="121"/>
      <c r="B179" s="121"/>
      <c r="C179" s="123"/>
      <c r="D179" s="123"/>
      <c r="E179" s="123"/>
      <c r="F179" s="121"/>
      <c r="G179" s="133"/>
      <c r="H179" s="123"/>
      <c r="I179" s="123"/>
      <c r="J179" s="123"/>
      <c r="K179" s="134"/>
      <c r="L179" s="121"/>
      <c r="M179" s="121"/>
      <c r="N179" s="121"/>
      <c r="O179" s="121"/>
      <c r="P179" s="121"/>
      <c r="Q179" s="121"/>
      <c r="R179" s="121"/>
      <c r="S179" s="121"/>
      <c r="T179" s="121"/>
      <c r="U179" s="121"/>
      <c r="V179" s="121"/>
      <c r="W179" s="121"/>
      <c r="X179" s="121"/>
      <c r="Y179" s="121"/>
      <c r="Z179" s="121"/>
      <c r="AA179" s="121"/>
      <c r="AB179" s="121"/>
      <c r="AC179" s="121"/>
      <c r="AD179" s="121"/>
      <c r="AE179" s="121"/>
    </row>
    <row r="180" spans="1:31" ht="15.75" customHeight="1">
      <c r="A180" s="121"/>
      <c r="B180" s="121"/>
      <c r="C180" s="123"/>
      <c r="D180" s="123"/>
      <c r="E180" s="123"/>
      <c r="F180" s="121"/>
      <c r="G180" s="133"/>
      <c r="H180" s="123"/>
      <c r="I180" s="123"/>
      <c r="J180" s="123"/>
      <c r="K180" s="134"/>
      <c r="L180" s="121"/>
      <c r="M180" s="121"/>
      <c r="N180" s="121"/>
      <c r="O180" s="121"/>
      <c r="P180" s="121"/>
      <c r="Q180" s="121"/>
      <c r="R180" s="121"/>
      <c r="S180" s="121"/>
      <c r="T180" s="121"/>
      <c r="U180" s="121"/>
      <c r="V180" s="121"/>
      <c r="W180" s="121"/>
      <c r="X180" s="121"/>
      <c r="Y180" s="121"/>
      <c r="Z180" s="121"/>
      <c r="AA180" s="121"/>
      <c r="AB180" s="121"/>
      <c r="AC180" s="121"/>
      <c r="AD180" s="121"/>
      <c r="AE180" s="121"/>
    </row>
    <row r="181" spans="1:31" ht="15.75" customHeight="1">
      <c r="A181" s="121"/>
      <c r="B181" s="121"/>
      <c r="C181" s="123"/>
      <c r="D181" s="123"/>
      <c r="E181" s="123"/>
      <c r="F181" s="121"/>
      <c r="G181" s="133"/>
      <c r="H181" s="123"/>
      <c r="I181" s="123"/>
      <c r="J181" s="123"/>
      <c r="K181" s="134"/>
      <c r="L181" s="121"/>
      <c r="M181" s="121"/>
      <c r="N181" s="121"/>
      <c r="O181" s="121"/>
      <c r="P181" s="121"/>
      <c r="Q181" s="121"/>
      <c r="R181" s="121"/>
      <c r="S181" s="121"/>
      <c r="T181" s="121"/>
      <c r="U181" s="121"/>
      <c r="V181" s="121"/>
      <c r="W181" s="121"/>
      <c r="X181" s="121"/>
      <c r="Y181" s="121"/>
      <c r="Z181" s="121"/>
      <c r="AA181" s="121"/>
      <c r="AB181" s="121"/>
      <c r="AC181" s="121"/>
      <c r="AD181" s="121"/>
      <c r="AE181" s="121"/>
    </row>
    <row r="182" spans="1:31" ht="15.75" customHeight="1">
      <c r="A182" s="121"/>
      <c r="B182" s="121"/>
      <c r="C182" s="123"/>
      <c r="D182" s="123"/>
      <c r="E182" s="123"/>
      <c r="F182" s="121"/>
      <c r="G182" s="133"/>
      <c r="H182" s="123"/>
      <c r="I182" s="123"/>
      <c r="J182" s="123"/>
      <c r="K182" s="134"/>
      <c r="L182" s="121"/>
      <c r="M182" s="121"/>
      <c r="N182" s="121"/>
      <c r="O182" s="121"/>
      <c r="P182" s="121"/>
      <c r="Q182" s="121"/>
      <c r="R182" s="121"/>
      <c r="S182" s="121"/>
      <c r="T182" s="121"/>
      <c r="U182" s="121"/>
      <c r="V182" s="121"/>
      <c r="W182" s="121"/>
      <c r="X182" s="121"/>
      <c r="Y182" s="121"/>
      <c r="Z182" s="121"/>
      <c r="AA182" s="121"/>
      <c r="AB182" s="121"/>
      <c r="AC182" s="121"/>
      <c r="AD182" s="121"/>
      <c r="AE182" s="121"/>
    </row>
    <row r="183" spans="1:31" ht="15.75" customHeight="1">
      <c r="A183" s="121"/>
      <c r="B183" s="121"/>
      <c r="C183" s="123"/>
      <c r="D183" s="123"/>
      <c r="E183" s="123"/>
      <c r="F183" s="121"/>
      <c r="G183" s="133"/>
      <c r="H183" s="123"/>
      <c r="I183" s="123"/>
      <c r="J183" s="123"/>
      <c r="K183" s="134"/>
      <c r="L183" s="121"/>
      <c r="M183" s="121"/>
      <c r="N183" s="121"/>
      <c r="O183" s="121"/>
      <c r="P183" s="121"/>
      <c r="Q183" s="121"/>
      <c r="R183" s="121"/>
      <c r="S183" s="121"/>
      <c r="T183" s="121"/>
      <c r="U183" s="121"/>
      <c r="V183" s="121"/>
      <c r="W183" s="121"/>
      <c r="X183" s="121"/>
      <c r="Y183" s="121"/>
      <c r="Z183" s="121"/>
      <c r="AA183" s="121"/>
      <c r="AB183" s="121"/>
      <c r="AC183" s="121"/>
      <c r="AD183" s="121"/>
      <c r="AE183" s="121"/>
    </row>
    <row r="184" spans="1:31" ht="15.75" customHeight="1">
      <c r="A184" s="121"/>
      <c r="B184" s="121"/>
      <c r="C184" s="123"/>
      <c r="D184" s="123"/>
      <c r="E184" s="123"/>
      <c r="F184" s="121"/>
      <c r="G184" s="133"/>
      <c r="H184" s="123"/>
      <c r="I184" s="123"/>
      <c r="J184" s="123"/>
      <c r="K184" s="134"/>
      <c r="L184" s="121"/>
      <c r="M184" s="121"/>
      <c r="N184" s="121"/>
      <c r="O184" s="121"/>
      <c r="P184" s="121"/>
      <c r="Q184" s="121"/>
      <c r="R184" s="121"/>
      <c r="S184" s="121"/>
      <c r="T184" s="121"/>
      <c r="U184" s="121"/>
      <c r="V184" s="121"/>
      <c r="W184" s="121"/>
      <c r="X184" s="121"/>
      <c r="Y184" s="121"/>
      <c r="Z184" s="121"/>
      <c r="AA184" s="121"/>
      <c r="AB184" s="121"/>
      <c r="AC184" s="121"/>
      <c r="AD184" s="121"/>
      <c r="AE184" s="121"/>
    </row>
    <row r="185" spans="1:31" ht="15.75" customHeight="1">
      <c r="A185" s="121"/>
      <c r="B185" s="121"/>
      <c r="C185" s="123"/>
      <c r="D185" s="123"/>
      <c r="E185" s="123"/>
      <c r="F185" s="121"/>
      <c r="G185" s="133"/>
      <c r="H185" s="123"/>
      <c r="I185" s="123"/>
      <c r="J185" s="123"/>
      <c r="K185" s="134"/>
      <c r="L185" s="121"/>
      <c r="M185" s="121"/>
      <c r="N185" s="121"/>
      <c r="O185" s="121"/>
      <c r="P185" s="121"/>
      <c r="Q185" s="121"/>
      <c r="R185" s="121"/>
      <c r="S185" s="121"/>
      <c r="T185" s="121"/>
      <c r="U185" s="121"/>
      <c r="V185" s="121"/>
      <c r="W185" s="121"/>
      <c r="X185" s="121"/>
      <c r="Y185" s="121"/>
      <c r="Z185" s="121"/>
      <c r="AA185" s="121"/>
      <c r="AB185" s="121"/>
      <c r="AC185" s="121"/>
      <c r="AD185" s="121"/>
      <c r="AE185" s="121"/>
    </row>
    <row r="186" spans="1:31" ht="15.75" customHeight="1">
      <c r="A186" s="121"/>
      <c r="B186" s="121"/>
      <c r="C186" s="123"/>
      <c r="D186" s="123"/>
      <c r="E186" s="123"/>
      <c r="F186" s="121"/>
      <c r="G186" s="133"/>
      <c r="H186" s="123"/>
      <c r="I186" s="123"/>
      <c r="J186" s="123"/>
      <c r="K186" s="134"/>
      <c r="L186" s="121"/>
      <c r="M186" s="121"/>
      <c r="N186" s="121"/>
      <c r="O186" s="121"/>
      <c r="P186" s="121"/>
      <c r="Q186" s="121"/>
      <c r="R186" s="121"/>
      <c r="S186" s="121"/>
      <c r="T186" s="121"/>
      <c r="U186" s="121"/>
      <c r="V186" s="121"/>
      <c r="W186" s="121"/>
      <c r="X186" s="121"/>
      <c r="Y186" s="121"/>
      <c r="Z186" s="121"/>
      <c r="AA186" s="121"/>
      <c r="AB186" s="121"/>
      <c r="AC186" s="121"/>
      <c r="AD186" s="121"/>
      <c r="AE186" s="121"/>
    </row>
    <row r="187" spans="1:31" ht="15.75" customHeight="1">
      <c r="A187" s="121"/>
      <c r="B187" s="121"/>
      <c r="C187" s="123"/>
      <c r="D187" s="123"/>
      <c r="E187" s="123"/>
      <c r="F187" s="121"/>
      <c r="G187" s="133"/>
      <c r="H187" s="123"/>
      <c r="I187" s="123"/>
      <c r="J187" s="123"/>
      <c r="K187" s="134"/>
      <c r="L187" s="121"/>
      <c r="M187" s="121"/>
      <c r="N187" s="121"/>
      <c r="O187" s="121"/>
      <c r="P187" s="121"/>
      <c r="Q187" s="121"/>
      <c r="R187" s="121"/>
      <c r="S187" s="121"/>
      <c r="T187" s="121"/>
      <c r="U187" s="121"/>
      <c r="V187" s="121"/>
      <c r="W187" s="121"/>
      <c r="X187" s="121"/>
      <c r="Y187" s="121"/>
      <c r="Z187" s="121"/>
      <c r="AA187" s="121"/>
      <c r="AB187" s="121"/>
      <c r="AC187" s="121"/>
      <c r="AD187" s="121"/>
      <c r="AE187" s="121"/>
    </row>
    <row r="188" spans="1:31" ht="15.75" customHeight="1">
      <c r="A188" s="121"/>
      <c r="B188" s="121"/>
      <c r="C188" s="123"/>
      <c r="D188" s="123"/>
      <c r="E188" s="123"/>
      <c r="F188" s="121"/>
      <c r="G188" s="133"/>
      <c r="H188" s="123"/>
      <c r="I188" s="123"/>
      <c r="J188" s="123"/>
      <c r="K188" s="134"/>
      <c r="L188" s="121"/>
      <c r="M188" s="121"/>
      <c r="N188" s="121"/>
      <c r="O188" s="121"/>
      <c r="P188" s="121"/>
      <c r="Q188" s="121"/>
      <c r="R188" s="121"/>
      <c r="S188" s="121"/>
      <c r="T188" s="121"/>
      <c r="U188" s="121"/>
      <c r="V188" s="121"/>
      <c r="W188" s="121"/>
      <c r="X188" s="121"/>
      <c r="Y188" s="121"/>
      <c r="Z188" s="121"/>
      <c r="AA188" s="121"/>
      <c r="AB188" s="121"/>
      <c r="AC188" s="121"/>
      <c r="AD188" s="121"/>
      <c r="AE188" s="121"/>
    </row>
    <row r="189" spans="1:31" ht="15.75" customHeight="1">
      <c r="A189" s="121"/>
      <c r="B189" s="121"/>
      <c r="C189" s="123"/>
      <c r="D189" s="123"/>
      <c r="E189" s="123"/>
      <c r="F189" s="121"/>
      <c r="G189" s="133"/>
      <c r="H189" s="123"/>
      <c r="I189" s="123"/>
      <c r="J189" s="123"/>
      <c r="K189" s="134"/>
      <c r="L189" s="121"/>
      <c r="M189" s="121"/>
      <c r="N189" s="121"/>
      <c r="O189" s="121"/>
      <c r="P189" s="121"/>
      <c r="Q189" s="121"/>
      <c r="R189" s="121"/>
      <c r="S189" s="121"/>
      <c r="T189" s="121"/>
      <c r="U189" s="121"/>
      <c r="V189" s="121"/>
      <c r="W189" s="121"/>
      <c r="X189" s="121"/>
      <c r="Y189" s="121"/>
      <c r="Z189" s="121"/>
      <c r="AA189" s="121"/>
      <c r="AB189" s="121"/>
      <c r="AC189" s="121"/>
      <c r="AD189" s="121"/>
      <c r="AE189" s="121"/>
    </row>
    <row r="190" spans="1:31" ht="15.75" customHeight="1">
      <c r="A190" s="121"/>
      <c r="B190" s="121"/>
      <c r="C190" s="123"/>
      <c r="D190" s="123"/>
      <c r="E190" s="123"/>
      <c r="F190" s="121"/>
      <c r="G190" s="133"/>
      <c r="H190" s="123"/>
      <c r="I190" s="123"/>
      <c r="J190" s="123"/>
      <c r="K190" s="134"/>
      <c r="L190" s="121"/>
      <c r="M190" s="121"/>
      <c r="N190" s="121"/>
      <c r="O190" s="121"/>
      <c r="P190" s="121"/>
      <c r="Q190" s="121"/>
      <c r="R190" s="121"/>
      <c r="S190" s="121"/>
      <c r="T190" s="121"/>
      <c r="U190" s="121"/>
      <c r="V190" s="121"/>
      <c r="W190" s="121"/>
      <c r="X190" s="121"/>
      <c r="Y190" s="121"/>
      <c r="Z190" s="121"/>
      <c r="AA190" s="121"/>
      <c r="AB190" s="121"/>
      <c r="AC190" s="121"/>
      <c r="AD190" s="121"/>
      <c r="AE190" s="121"/>
    </row>
    <row r="191" spans="1:31" ht="15.75" customHeight="1">
      <c r="A191" s="121"/>
      <c r="B191" s="121"/>
      <c r="C191" s="123"/>
      <c r="D191" s="123"/>
      <c r="E191" s="123"/>
      <c r="F191" s="121"/>
      <c r="G191" s="133"/>
      <c r="H191" s="123"/>
      <c r="I191" s="123"/>
      <c r="J191" s="123"/>
      <c r="K191" s="134"/>
      <c r="L191" s="121"/>
      <c r="M191" s="121"/>
      <c r="N191" s="121"/>
      <c r="O191" s="121"/>
      <c r="P191" s="121"/>
      <c r="Q191" s="121"/>
      <c r="R191" s="121"/>
      <c r="S191" s="121"/>
      <c r="T191" s="121"/>
      <c r="U191" s="121"/>
      <c r="V191" s="121"/>
      <c r="W191" s="121"/>
      <c r="X191" s="121"/>
      <c r="Y191" s="121"/>
      <c r="Z191" s="121"/>
      <c r="AA191" s="121"/>
      <c r="AB191" s="121"/>
      <c r="AC191" s="121"/>
      <c r="AD191" s="121"/>
      <c r="AE191" s="121"/>
    </row>
    <row r="192" spans="1:31" ht="15.75" customHeight="1">
      <c r="A192" s="121"/>
      <c r="B192" s="121"/>
      <c r="C192" s="123"/>
      <c r="D192" s="123"/>
      <c r="E192" s="123"/>
      <c r="F192" s="121"/>
      <c r="G192" s="133"/>
      <c r="H192" s="123"/>
      <c r="I192" s="123"/>
      <c r="J192" s="123"/>
      <c r="K192" s="134"/>
      <c r="L192" s="121"/>
      <c r="M192" s="121"/>
      <c r="N192" s="121"/>
      <c r="O192" s="121"/>
      <c r="P192" s="121"/>
      <c r="Q192" s="121"/>
      <c r="R192" s="121"/>
      <c r="S192" s="121"/>
      <c r="T192" s="121"/>
      <c r="U192" s="121"/>
      <c r="V192" s="121"/>
      <c r="W192" s="121"/>
      <c r="X192" s="121"/>
      <c r="Y192" s="121"/>
      <c r="Z192" s="121"/>
      <c r="AA192" s="121"/>
      <c r="AB192" s="121"/>
      <c r="AC192" s="121"/>
      <c r="AD192" s="121"/>
      <c r="AE192" s="121"/>
    </row>
    <row r="193" spans="1:31" ht="15.75" customHeight="1">
      <c r="A193" s="121"/>
      <c r="B193" s="121"/>
      <c r="C193" s="123"/>
      <c r="D193" s="123"/>
      <c r="E193" s="123"/>
      <c r="F193" s="121"/>
      <c r="G193" s="133"/>
      <c r="H193" s="123"/>
      <c r="I193" s="123"/>
      <c r="J193" s="123"/>
      <c r="K193" s="134"/>
      <c r="L193" s="121"/>
      <c r="M193" s="121"/>
      <c r="N193" s="121"/>
      <c r="O193" s="121"/>
      <c r="P193" s="121"/>
      <c r="Q193" s="121"/>
      <c r="R193" s="121"/>
      <c r="S193" s="121"/>
      <c r="T193" s="121"/>
      <c r="U193" s="121"/>
      <c r="V193" s="121"/>
      <c r="W193" s="121"/>
      <c r="X193" s="121"/>
      <c r="Y193" s="121"/>
      <c r="Z193" s="121"/>
      <c r="AA193" s="121"/>
      <c r="AB193" s="121"/>
      <c r="AC193" s="121"/>
      <c r="AD193" s="121"/>
      <c r="AE193" s="121"/>
    </row>
    <row r="194" spans="1:31" ht="15.75" customHeight="1">
      <c r="A194" s="121"/>
      <c r="B194" s="121"/>
      <c r="C194" s="123"/>
      <c r="D194" s="123"/>
      <c r="E194" s="123"/>
      <c r="F194" s="121"/>
      <c r="G194" s="133"/>
      <c r="H194" s="123"/>
      <c r="I194" s="123"/>
      <c r="J194" s="123"/>
      <c r="K194" s="134"/>
      <c r="L194" s="121"/>
      <c r="M194" s="121"/>
      <c r="N194" s="121"/>
      <c r="O194" s="121"/>
      <c r="P194" s="121"/>
      <c r="Q194" s="121"/>
      <c r="R194" s="121"/>
      <c r="S194" s="121"/>
      <c r="T194" s="121"/>
      <c r="U194" s="121"/>
      <c r="V194" s="121"/>
      <c r="W194" s="121"/>
      <c r="X194" s="121"/>
      <c r="Y194" s="121"/>
      <c r="Z194" s="121"/>
      <c r="AA194" s="121"/>
      <c r="AB194" s="121"/>
      <c r="AC194" s="121"/>
      <c r="AD194" s="121"/>
      <c r="AE194" s="121"/>
    </row>
    <row r="195" spans="1:31" ht="15.75" customHeight="1">
      <c r="A195" s="121"/>
      <c r="B195" s="121"/>
      <c r="C195" s="123"/>
      <c r="D195" s="123"/>
      <c r="E195" s="123"/>
      <c r="F195" s="121"/>
      <c r="G195" s="133"/>
      <c r="H195" s="123"/>
      <c r="I195" s="123"/>
      <c r="J195" s="123"/>
      <c r="K195" s="134"/>
      <c r="L195" s="121"/>
      <c r="M195" s="121"/>
      <c r="N195" s="121"/>
      <c r="O195" s="121"/>
      <c r="P195" s="121"/>
      <c r="Q195" s="121"/>
      <c r="R195" s="121"/>
      <c r="S195" s="121"/>
      <c r="T195" s="121"/>
      <c r="U195" s="121"/>
      <c r="V195" s="121"/>
      <c r="W195" s="121"/>
      <c r="X195" s="121"/>
      <c r="Y195" s="121"/>
      <c r="Z195" s="121"/>
      <c r="AA195" s="121"/>
      <c r="AB195" s="121"/>
      <c r="AC195" s="121"/>
      <c r="AD195" s="121"/>
      <c r="AE195" s="121"/>
    </row>
    <row r="196" spans="1:31" ht="15.75" customHeight="1">
      <c r="A196" s="121"/>
      <c r="B196" s="121"/>
      <c r="C196" s="123"/>
      <c r="D196" s="123"/>
      <c r="E196" s="123"/>
      <c r="F196" s="121"/>
      <c r="G196" s="133"/>
      <c r="H196" s="123"/>
      <c r="I196" s="123"/>
      <c r="J196" s="123"/>
      <c r="K196" s="134"/>
      <c r="L196" s="121"/>
      <c r="M196" s="121"/>
      <c r="N196" s="121"/>
      <c r="O196" s="121"/>
      <c r="P196" s="121"/>
      <c r="Q196" s="121"/>
      <c r="R196" s="121"/>
      <c r="S196" s="121"/>
      <c r="T196" s="121"/>
      <c r="U196" s="121"/>
      <c r="V196" s="121"/>
      <c r="W196" s="121"/>
      <c r="X196" s="121"/>
      <c r="Y196" s="121"/>
      <c r="Z196" s="121"/>
      <c r="AA196" s="121"/>
      <c r="AB196" s="121"/>
      <c r="AC196" s="121"/>
      <c r="AD196" s="121"/>
      <c r="AE196" s="121"/>
    </row>
    <row r="197" spans="1:31" ht="15.75" customHeight="1">
      <c r="A197" s="121"/>
      <c r="B197" s="121"/>
      <c r="C197" s="123"/>
      <c r="D197" s="123"/>
      <c r="E197" s="123"/>
      <c r="F197" s="121"/>
      <c r="G197" s="133"/>
      <c r="H197" s="123"/>
      <c r="I197" s="123"/>
      <c r="J197" s="123"/>
      <c r="K197" s="134"/>
      <c r="L197" s="121"/>
      <c r="M197" s="121"/>
      <c r="N197" s="121"/>
      <c r="O197" s="121"/>
      <c r="P197" s="121"/>
      <c r="Q197" s="121"/>
      <c r="R197" s="121"/>
      <c r="S197" s="121"/>
      <c r="T197" s="121"/>
      <c r="U197" s="121"/>
      <c r="V197" s="121"/>
      <c r="W197" s="121"/>
      <c r="X197" s="121"/>
      <c r="Y197" s="121"/>
      <c r="Z197" s="121"/>
      <c r="AA197" s="121"/>
      <c r="AB197" s="121"/>
      <c r="AC197" s="121"/>
      <c r="AD197" s="121"/>
      <c r="AE197" s="121"/>
    </row>
    <row r="198" spans="1:31" ht="15.75" customHeight="1">
      <c r="A198" s="121"/>
      <c r="B198" s="121"/>
      <c r="C198" s="123"/>
      <c r="D198" s="123"/>
      <c r="E198" s="123"/>
      <c r="F198" s="121"/>
      <c r="G198" s="133"/>
      <c r="H198" s="123"/>
      <c r="I198" s="123"/>
      <c r="J198" s="123"/>
      <c r="K198" s="134"/>
      <c r="L198" s="121"/>
      <c r="M198" s="121"/>
      <c r="N198" s="121"/>
      <c r="O198" s="121"/>
      <c r="P198" s="121"/>
      <c r="Q198" s="121"/>
      <c r="R198" s="121"/>
      <c r="S198" s="121"/>
      <c r="T198" s="121"/>
      <c r="U198" s="121"/>
      <c r="V198" s="121"/>
      <c r="W198" s="121"/>
      <c r="X198" s="121"/>
      <c r="Y198" s="121"/>
      <c r="Z198" s="121"/>
      <c r="AA198" s="121"/>
      <c r="AB198" s="121"/>
      <c r="AC198" s="121"/>
      <c r="AD198" s="121"/>
      <c r="AE198" s="121"/>
    </row>
    <row r="199" spans="1:31" ht="15.75" customHeight="1">
      <c r="A199" s="121"/>
      <c r="B199" s="121"/>
      <c r="C199" s="123"/>
      <c r="D199" s="123"/>
      <c r="E199" s="123"/>
      <c r="F199" s="121"/>
      <c r="G199" s="133"/>
      <c r="H199" s="123"/>
      <c r="I199" s="123"/>
      <c r="J199" s="123"/>
      <c r="K199" s="134"/>
      <c r="L199" s="121"/>
      <c r="M199" s="121"/>
      <c r="N199" s="121"/>
      <c r="O199" s="121"/>
      <c r="P199" s="121"/>
      <c r="Q199" s="121"/>
      <c r="R199" s="121"/>
      <c r="S199" s="121"/>
      <c r="T199" s="121"/>
      <c r="U199" s="121"/>
      <c r="V199" s="121"/>
      <c r="W199" s="121"/>
      <c r="X199" s="121"/>
      <c r="Y199" s="121"/>
      <c r="Z199" s="121"/>
      <c r="AA199" s="121"/>
      <c r="AB199" s="121"/>
      <c r="AC199" s="121"/>
      <c r="AD199" s="121"/>
      <c r="AE199" s="121"/>
    </row>
    <row r="200" spans="1:31" ht="15.75" customHeight="1">
      <c r="A200" s="121"/>
      <c r="B200" s="121"/>
      <c r="C200" s="123"/>
      <c r="D200" s="123"/>
      <c r="E200" s="123"/>
      <c r="F200" s="121"/>
      <c r="G200" s="133"/>
      <c r="H200" s="123"/>
      <c r="I200" s="123"/>
      <c r="J200" s="123"/>
      <c r="K200" s="134"/>
      <c r="L200" s="121"/>
      <c r="M200" s="121"/>
      <c r="N200" s="121"/>
      <c r="O200" s="121"/>
      <c r="P200" s="121"/>
      <c r="Q200" s="121"/>
      <c r="R200" s="121"/>
      <c r="S200" s="121"/>
      <c r="T200" s="121"/>
      <c r="U200" s="121"/>
      <c r="V200" s="121"/>
      <c r="W200" s="121"/>
      <c r="X200" s="121"/>
      <c r="Y200" s="121"/>
      <c r="Z200" s="121"/>
      <c r="AA200" s="121"/>
      <c r="AB200" s="121"/>
      <c r="AC200" s="121"/>
      <c r="AD200" s="121"/>
      <c r="AE200" s="121"/>
    </row>
    <row r="201" spans="1:31" ht="15.75" customHeight="1">
      <c r="A201" s="121"/>
      <c r="B201" s="121"/>
      <c r="C201" s="123"/>
      <c r="D201" s="123"/>
      <c r="E201" s="123"/>
      <c r="F201" s="121"/>
      <c r="G201" s="133"/>
      <c r="H201" s="123"/>
      <c r="I201" s="123"/>
      <c r="J201" s="123"/>
      <c r="K201" s="134"/>
      <c r="L201" s="121"/>
      <c r="M201" s="121"/>
      <c r="N201" s="121"/>
      <c r="O201" s="121"/>
      <c r="P201" s="121"/>
      <c r="Q201" s="121"/>
      <c r="R201" s="121"/>
      <c r="S201" s="121"/>
      <c r="T201" s="121"/>
      <c r="U201" s="121"/>
      <c r="V201" s="121"/>
      <c r="W201" s="121"/>
      <c r="X201" s="121"/>
      <c r="Y201" s="121"/>
      <c r="Z201" s="121"/>
      <c r="AA201" s="121"/>
      <c r="AB201" s="121"/>
      <c r="AC201" s="121"/>
      <c r="AD201" s="121"/>
      <c r="AE201" s="121"/>
    </row>
    <row r="202" spans="1:31" ht="15.75" customHeight="1">
      <c r="A202" s="121"/>
      <c r="B202" s="121"/>
      <c r="C202" s="123"/>
      <c r="D202" s="123"/>
      <c r="E202" s="123"/>
      <c r="F202" s="121"/>
      <c r="G202" s="133"/>
      <c r="H202" s="123"/>
      <c r="I202" s="123"/>
      <c r="J202" s="123"/>
      <c r="K202" s="134"/>
      <c r="L202" s="121"/>
      <c r="M202" s="121"/>
      <c r="N202" s="121"/>
      <c r="O202" s="121"/>
      <c r="P202" s="121"/>
      <c r="Q202" s="121"/>
      <c r="R202" s="121"/>
      <c r="S202" s="121"/>
      <c r="T202" s="121"/>
      <c r="U202" s="121"/>
      <c r="V202" s="121"/>
      <c r="W202" s="121"/>
      <c r="X202" s="121"/>
      <c r="Y202" s="121"/>
      <c r="Z202" s="121"/>
      <c r="AA202" s="121"/>
      <c r="AB202" s="121"/>
      <c r="AC202" s="121"/>
      <c r="AD202" s="121"/>
      <c r="AE202" s="121"/>
    </row>
    <row r="203" spans="1:31" ht="15.75" customHeight="1">
      <c r="A203" s="121"/>
      <c r="B203" s="121"/>
      <c r="C203" s="123"/>
      <c r="D203" s="123"/>
      <c r="E203" s="123"/>
      <c r="F203" s="121"/>
      <c r="G203" s="133"/>
      <c r="H203" s="123"/>
      <c r="I203" s="123"/>
      <c r="J203" s="123"/>
      <c r="K203" s="134"/>
      <c r="L203" s="121"/>
      <c r="M203" s="121"/>
      <c r="N203" s="121"/>
      <c r="O203" s="121"/>
      <c r="P203" s="121"/>
      <c r="Q203" s="121"/>
      <c r="R203" s="121"/>
      <c r="S203" s="121"/>
      <c r="T203" s="121"/>
      <c r="U203" s="121"/>
      <c r="V203" s="121"/>
      <c r="W203" s="121"/>
      <c r="X203" s="121"/>
      <c r="Y203" s="121"/>
      <c r="Z203" s="121"/>
      <c r="AA203" s="121"/>
      <c r="AB203" s="121"/>
      <c r="AC203" s="121"/>
      <c r="AD203" s="121"/>
      <c r="AE203" s="121"/>
    </row>
    <row r="204" spans="1:31" ht="15.75" customHeight="1">
      <c r="A204" s="121"/>
      <c r="B204" s="121"/>
      <c r="C204" s="123"/>
      <c r="D204" s="123"/>
      <c r="E204" s="123"/>
      <c r="F204" s="121"/>
      <c r="G204" s="133"/>
      <c r="H204" s="123"/>
      <c r="I204" s="123"/>
      <c r="J204" s="123"/>
      <c r="K204" s="134"/>
      <c r="L204" s="121"/>
      <c r="M204" s="121"/>
      <c r="N204" s="121"/>
      <c r="O204" s="121"/>
      <c r="P204" s="121"/>
      <c r="Q204" s="121"/>
      <c r="R204" s="121"/>
      <c r="S204" s="121"/>
      <c r="T204" s="121"/>
      <c r="U204" s="121"/>
      <c r="V204" s="121"/>
      <c r="W204" s="121"/>
      <c r="X204" s="121"/>
      <c r="Y204" s="121"/>
      <c r="Z204" s="121"/>
      <c r="AA204" s="121"/>
      <c r="AB204" s="121"/>
      <c r="AC204" s="121"/>
      <c r="AD204" s="121"/>
      <c r="AE204" s="121"/>
    </row>
    <row r="205" spans="1:31" ht="15.75" customHeight="1">
      <c r="A205" s="121"/>
      <c r="B205" s="121"/>
      <c r="C205" s="123"/>
      <c r="D205" s="123"/>
      <c r="E205" s="123"/>
      <c r="F205" s="121"/>
      <c r="G205" s="133"/>
      <c r="H205" s="123"/>
      <c r="I205" s="123"/>
      <c r="J205" s="123"/>
      <c r="K205" s="134"/>
      <c r="L205" s="121"/>
      <c r="M205" s="121"/>
      <c r="N205" s="121"/>
      <c r="O205" s="121"/>
      <c r="P205" s="121"/>
      <c r="Q205" s="121"/>
      <c r="R205" s="121"/>
      <c r="S205" s="121"/>
      <c r="T205" s="121"/>
      <c r="U205" s="121"/>
      <c r="V205" s="121"/>
      <c r="W205" s="121"/>
      <c r="X205" s="121"/>
      <c r="Y205" s="121"/>
      <c r="Z205" s="121"/>
      <c r="AA205" s="121"/>
      <c r="AB205" s="121"/>
      <c r="AC205" s="121"/>
      <c r="AD205" s="121"/>
      <c r="AE205" s="121"/>
    </row>
    <row r="206" spans="1:31" ht="15.75" customHeight="1">
      <c r="A206" s="121"/>
      <c r="B206" s="121"/>
      <c r="C206" s="123"/>
      <c r="D206" s="123"/>
      <c r="E206" s="123"/>
      <c r="F206" s="121"/>
      <c r="G206" s="133"/>
      <c r="H206" s="123"/>
      <c r="I206" s="123"/>
      <c r="J206" s="123"/>
      <c r="K206" s="134"/>
      <c r="L206" s="121"/>
      <c r="M206" s="121"/>
      <c r="N206" s="121"/>
      <c r="O206" s="121"/>
      <c r="P206" s="121"/>
      <c r="Q206" s="121"/>
      <c r="R206" s="121"/>
      <c r="S206" s="121"/>
      <c r="T206" s="121"/>
      <c r="U206" s="121"/>
      <c r="V206" s="121"/>
      <c r="W206" s="121"/>
      <c r="X206" s="121"/>
      <c r="Y206" s="121"/>
      <c r="Z206" s="121"/>
      <c r="AA206" s="121"/>
      <c r="AB206" s="121"/>
      <c r="AC206" s="121"/>
      <c r="AD206" s="121"/>
      <c r="AE206" s="121"/>
    </row>
    <row r="207" spans="1:31" ht="15.75" customHeight="1">
      <c r="A207" s="121"/>
      <c r="B207" s="121"/>
      <c r="C207" s="123"/>
      <c r="D207" s="123"/>
      <c r="E207" s="123"/>
      <c r="F207" s="121"/>
      <c r="G207" s="133"/>
      <c r="H207" s="123"/>
      <c r="I207" s="123"/>
      <c r="J207" s="123"/>
      <c r="K207" s="134"/>
      <c r="L207" s="121"/>
      <c r="M207" s="121"/>
      <c r="N207" s="121"/>
      <c r="O207" s="121"/>
      <c r="P207" s="121"/>
      <c r="Q207" s="121"/>
      <c r="R207" s="121"/>
      <c r="S207" s="121"/>
      <c r="T207" s="121"/>
      <c r="U207" s="121"/>
      <c r="V207" s="121"/>
      <c r="W207" s="121"/>
      <c r="X207" s="121"/>
      <c r="Y207" s="121"/>
      <c r="Z207" s="121"/>
      <c r="AA207" s="121"/>
      <c r="AB207" s="121"/>
      <c r="AC207" s="121"/>
      <c r="AD207" s="121"/>
      <c r="AE207" s="121"/>
    </row>
    <row r="208" spans="1:31" ht="15.75" customHeight="1">
      <c r="A208" s="121"/>
      <c r="B208" s="121"/>
      <c r="C208" s="123"/>
      <c r="D208" s="123"/>
      <c r="E208" s="123"/>
      <c r="F208" s="121"/>
      <c r="G208" s="133"/>
      <c r="H208" s="123"/>
      <c r="I208" s="123"/>
      <c r="J208" s="123"/>
      <c r="K208" s="134"/>
      <c r="L208" s="121"/>
      <c r="M208" s="121"/>
      <c r="N208" s="121"/>
      <c r="O208" s="121"/>
      <c r="P208" s="121"/>
      <c r="Q208" s="121"/>
      <c r="R208" s="121"/>
      <c r="S208" s="121"/>
      <c r="T208" s="121"/>
      <c r="U208" s="121"/>
      <c r="V208" s="121"/>
      <c r="W208" s="121"/>
      <c r="X208" s="121"/>
      <c r="Y208" s="121"/>
      <c r="Z208" s="121"/>
      <c r="AA208" s="121"/>
      <c r="AB208" s="121"/>
      <c r="AC208" s="121"/>
      <c r="AD208" s="121"/>
      <c r="AE208" s="121"/>
    </row>
    <row r="209" spans="1:31" ht="15.75" customHeight="1">
      <c r="A209" s="121"/>
      <c r="B209" s="121"/>
      <c r="C209" s="123"/>
      <c r="D209" s="123"/>
      <c r="E209" s="123"/>
      <c r="F209" s="121"/>
      <c r="G209" s="133"/>
      <c r="H209" s="123"/>
      <c r="I209" s="123"/>
      <c r="J209" s="123"/>
      <c r="K209" s="134"/>
      <c r="L209" s="121"/>
      <c r="M209" s="121"/>
      <c r="N209" s="121"/>
      <c r="O209" s="121"/>
      <c r="P209" s="121"/>
      <c r="Q209" s="121"/>
      <c r="R209" s="121"/>
      <c r="S209" s="121"/>
      <c r="T209" s="121"/>
      <c r="U209" s="121"/>
      <c r="V209" s="121"/>
      <c r="W209" s="121"/>
      <c r="X209" s="121"/>
      <c r="Y209" s="121"/>
      <c r="Z209" s="121"/>
      <c r="AA209" s="121"/>
      <c r="AB209" s="121"/>
      <c r="AC209" s="121"/>
      <c r="AD209" s="121"/>
      <c r="AE209" s="121"/>
    </row>
    <row r="210" spans="1:31" ht="15.75" customHeight="1">
      <c r="A210" s="121"/>
      <c r="B210" s="121"/>
      <c r="C210" s="123"/>
      <c r="D210" s="123"/>
      <c r="E210" s="123"/>
      <c r="F210" s="121"/>
      <c r="G210" s="133"/>
      <c r="H210" s="123"/>
      <c r="I210" s="123"/>
      <c r="J210" s="123"/>
      <c r="K210" s="134"/>
      <c r="L210" s="121"/>
      <c r="M210" s="121"/>
      <c r="N210" s="121"/>
      <c r="O210" s="121"/>
      <c r="P210" s="121"/>
      <c r="Q210" s="121"/>
      <c r="R210" s="121"/>
      <c r="S210" s="121"/>
      <c r="T210" s="121"/>
      <c r="U210" s="121"/>
      <c r="V210" s="121"/>
      <c r="W210" s="121"/>
      <c r="X210" s="121"/>
      <c r="Y210" s="121"/>
      <c r="Z210" s="121"/>
      <c r="AA210" s="121"/>
      <c r="AB210" s="121"/>
      <c r="AC210" s="121"/>
      <c r="AD210" s="121"/>
      <c r="AE210" s="121"/>
    </row>
    <row r="211" spans="1:31" ht="15.75" customHeight="1">
      <c r="A211" s="121"/>
      <c r="B211" s="121"/>
      <c r="C211" s="123"/>
      <c r="D211" s="123"/>
      <c r="E211" s="123"/>
      <c r="F211" s="121"/>
      <c r="G211" s="133"/>
      <c r="H211" s="123"/>
      <c r="I211" s="123"/>
      <c r="J211" s="123"/>
      <c r="K211" s="134"/>
      <c r="L211" s="121"/>
      <c r="M211" s="121"/>
      <c r="N211" s="121"/>
      <c r="O211" s="121"/>
      <c r="P211" s="121"/>
      <c r="Q211" s="121"/>
      <c r="R211" s="121"/>
      <c r="S211" s="121"/>
      <c r="T211" s="121"/>
      <c r="U211" s="121"/>
      <c r="V211" s="121"/>
      <c r="W211" s="121"/>
      <c r="X211" s="121"/>
      <c r="Y211" s="121"/>
      <c r="Z211" s="121"/>
      <c r="AA211" s="121"/>
      <c r="AB211" s="121"/>
      <c r="AC211" s="121"/>
      <c r="AD211" s="121"/>
      <c r="AE211" s="121"/>
    </row>
    <row r="212" spans="1:31" ht="15.75" customHeight="1">
      <c r="A212" s="121"/>
      <c r="B212" s="121"/>
      <c r="C212" s="123"/>
      <c r="D212" s="123"/>
      <c r="E212" s="123"/>
      <c r="F212" s="121"/>
      <c r="G212" s="133"/>
      <c r="H212" s="123"/>
      <c r="I212" s="123"/>
      <c r="J212" s="123"/>
      <c r="K212" s="134"/>
      <c r="L212" s="121"/>
      <c r="M212" s="121"/>
      <c r="N212" s="121"/>
      <c r="O212" s="121"/>
      <c r="P212" s="121"/>
      <c r="Q212" s="121"/>
      <c r="R212" s="121"/>
      <c r="S212" s="121"/>
      <c r="T212" s="121"/>
      <c r="U212" s="121"/>
      <c r="V212" s="121"/>
      <c r="W212" s="121"/>
      <c r="X212" s="121"/>
      <c r="Y212" s="121"/>
      <c r="Z212" s="121"/>
      <c r="AA212" s="121"/>
      <c r="AB212" s="121"/>
      <c r="AC212" s="121"/>
      <c r="AD212" s="121"/>
      <c r="AE212" s="121"/>
    </row>
    <row r="213" spans="1:31" ht="15.75" customHeight="1">
      <c r="A213" s="121"/>
      <c r="B213" s="121"/>
      <c r="C213" s="123"/>
      <c r="D213" s="123"/>
      <c r="E213" s="123"/>
      <c r="F213" s="121"/>
      <c r="G213" s="133"/>
      <c r="H213" s="123"/>
      <c r="I213" s="123"/>
      <c r="J213" s="123"/>
      <c r="K213" s="134"/>
      <c r="L213" s="121"/>
      <c r="M213" s="121"/>
      <c r="N213" s="121"/>
      <c r="O213" s="121"/>
      <c r="P213" s="121"/>
      <c r="Q213" s="121"/>
      <c r="R213" s="121"/>
      <c r="S213" s="121"/>
      <c r="T213" s="121"/>
      <c r="U213" s="121"/>
      <c r="V213" s="121"/>
      <c r="W213" s="121"/>
      <c r="X213" s="121"/>
      <c r="Y213" s="121"/>
      <c r="Z213" s="121"/>
      <c r="AA213" s="121"/>
      <c r="AB213" s="121"/>
      <c r="AC213" s="121"/>
      <c r="AD213" s="121"/>
      <c r="AE213" s="121"/>
    </row>
    <row r="214" spans="1:31" ht="15.75" customHeight="1">
      <c r="A214" s="121"/>
      <c r="B214" s="121"/>
      <c r="C214" s="123"/>
      <c r="D214" s="123"/>
      <c r="E214" s="123"/>
      <c r="F214" s="121"/>
      <c r="G214" s="133"/>
      <c r="H214" s="123"/>
      <c r="I214" s="123"/>
      <c r="J214" s="123"/>
      <c r="K214" s="134"/>
      <c r="L214" s="121"/>
      <c r="M214" s="121"/>
      <c r="N214" s="121"/>
      <c r="O214" s="121"/>
      <c r="P214" s="121"/>
      <c r="Q214" s="121"/>
      <c r="R214" s="121"/>
      <c r="S214" s="121"/>
      <c r="T214" s="121"/>
      <c r="U214" s="121"/>
      <c r="V214" s="121"/>
      <c r="W214" s="121"/>
      <c r="X214" s="121"/>
      <c r="Y214" s="121"/>
      <c r="Z214" s="121"/>
      <c r="AA214" s="121"/>
      <c r="AB214" s="121"/>
      <c r="AC214" s="121"/>
      <c r="AD214" s="121"/>
      <c r="AE214" s="121"/>
    </row>
    <row r="215" spans="1:31" ht="15.75" customHeight="1">
      <c r="A215" s="121"/>
      <c r="B215" s="121"/>
      <c r="C215" s="123"/>
      <c r="D215" s="123"/>
      <c r="E215" s="123"/>
      <c r="F215" s="121"/>
      <c r="G215" s="133"/>
      <c r="H215" s="123"/>
      <c r="I215" s="123"/>
      <c r="J215" s="123"/>
      <c r="K215" s="134"/>
      <c r="L215" s="121"/>
      <c r="M215" s="121"/>
      <c r="N215" s="121"/>
      <c r="O215" s="121"/>
      <c r="P215" s="121"/>
      <c r="Q215" s="121"/>
      <c r="R215" s="121"/>
      <c r="S215" s="121"/>
      <c r="T215" s="121"/>
      <c r="U215" s="121"/>
      <c r="V215" s="121"/>
      <c r="W215" s="121"/>
      <c r="X215" s="121"/>
      <c r="Y215" s="121"/>
      <c r="Z215" s="121"/>
      <c r="AA215" s="121"/>
      <c r="AB215" s="121"/>
      <c r="AC215" s="121"/>
      <c r="AD215" s="121"/>
      <c r="AE215" s="121"/>
    </row>
    <row r="216" spans="1:31" ht="15.75" customHeight="1">
      <c r="A216" s="121"/>
      <c r="B216" s="121"/>
      <c r="C216" s="123"/>
      <c r="D216" s="123"/>
      <c r="E216" s="123"/>
      <c r="F216" s="121"/>
      <c r="G216" s="133"/>
      <c r="H216" s="123"/>
      <c r="I216" s="123"/>
      <c r="J216" s="123"/>
      <c r="K216" s="134"/>
      <c r="L216" s="121"/>
      <c r="M216" s="121"/>
      <c r="N216" s="121"/>
      <c r="O216" s="121"/>
      <c r="P216" s="121"/>
      <c r="Q216" s="121"/>
      <c r="R216" s="121"/>
      <c r="S216" s="121"/>
      <c r="T216" s="121"/>
      <c r="U216" s="121"/>
      <c r="V216" s="121"/>
      <c r="W216" s="121"/>
      <c r="X216" s="121"/>
      <c r="Y216" s="121"/>
      <c r="Z216" s="121"/>
      <c r="AA216" s="121"/>
      <c r="AB216" s="121"/>
      <c r="AC216" s="121"/>
      <c r="AD216" s="121"/>
      <c r="AE216" s="121"/>
    </row>
    <row r="217" spans="1:31" ht="15.75" customHeight="1">
      <c r="A217" s="121"/>
      <c r="B217" s="121"/>
      <c r="C217" s="123"/>
      <c r="D217" s="123"/>
      <c r="E217" s="123"/>
      <c r="F217" s="121"/>
      <c r="G217" s="133"/>
      <c r="H217" s="123"/>
      <c r="I217" s="123"/>
      <c r="J217" s="123"/>
      <c r="K217" s="134"/>
      <c r="L217" s="121"/>
      <c r="M217" s="121"/>
      <c r="N217" s="121"/>
      <c r="O217" s="121"/>
      <c r="P217" s="121"/>
      <c r="Q217" s="121"/>
      <c r="R217" s="121"/>
      <c r="S217" s="121"/>
      <c r="T217" s="121"/>
      <c r="U217" s="121"/>
      <c r="V217" s="121"/>
      <c r="W217" s="121"/>
      <c r="X217" s="121"/>
      <c r="Y217" s="121"/>
      <c r="Z217" s="121"/>
      <c r="AA217" s="121"/>
      <c r="AB217" s="121"/>
      <c r="AC217" s="121"/>
      <c r="AD217" s="121"/>
      <c r="AE217" s="121"/>
    </row>
    <row r="218" spans="1:31" ht="15.75" customHeight="1">
      <c r="A218" s="121"/>
      <c r="B218" s="121"/>
      <c r="C218" s="123"/>
      <c r="D218" s="123"/>
      <c r="E218" s="123"/>
      <c r="F218" s="121"/>
      <c r="G218" s="133"/>
      <c r="H218" s="123"/>
      <c r="I218" s="123"/>
      <c r="J218" s="123"/>
      <c r="K218" s="134"/>
      <c r="L218" s="121"/>
      <c r="M218" s="121"/>
      <c r="N218" s="121"/>
      <c r="O218" s="121"/>
      <c r="P218" s="121"/>
      <c r="Q218" s="121"/>
      <c r="R218" s="121"/>
      <c r="S218" s="121"/>
      <c r="T218" s="121"/>
      <c r="U218" s="121"/>
      <c r="V218" s="121"/>
      <c r="W218" s="121"/>
      <c r="X218" s="121"/>
      <c r="Y218" s="121"/>
      <c r="Z218" s="121"/>
      <c r="AA218" s="121"/>
      <c r="AB218" s="121"/>
      <c r="AC218" s="121"/>
      <c r="AD218" s="121"/>
      <c r="AE218" s="121"/>
    </row>
    <row r="219" spans="1:31" ht="15.75" customHeight="1">
      <c r="A219" s="121"/>
      <c r="B219" s="121"/>
      <c r="C219" s="123"/>
      <c r="D219" s="123"/>
      <c r="E219" s="123"/>
      <c r="F219" s="121"/>
      <c r="G219" s="133"/>
      <c r="H219" s="123"/>
      <c r="I219" s="123"/>
      <c r="J219" s="123"/>
      <c r="K219" s="134"/>
      <c r="L219" s="121"/>
      <c r="M219" s="121"/>
      <c r="N219" s="121"/>
      <c r="O219" s="121"/>
      <c r="P219" s="121"/>
      <c r="Q219" s="121"/>
      <c r="R219" s="121"/>
      <c r="S219" s="121"/>
      <c r="T219" s="121"/>
      <c r="U219" s="121"/>
      <c r="V219" s="121"/>
      <c r="W219" s="121"/>
      <c r="X219" s="121"/>
      <c r="Y219" s="121"/>
      <c r="Z219" s="121"/>
      <c r="AA219" s="121"/>
      <c r="AB219" s="121"/>
      <c r="AC219" s="121"/>
      <c r="AD219" s="121"/>
      <c r="AE219" s="121"/>
    </row>
    <row r="220" spans="1:31" ht="15.75" customHeight="1"/>
    <row r="221" spans="1:31" ht="15.75" customHeight="1"/>
    <row r="222" spans="1:31" ht="15.75" customHeight="1"/>
    <row r="223" spans="1:31" ht="15.75" customHeight="1"/>
    <row r="224" spans="1:3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7">
    <mergeCell ref="A22:A23"/>
    <mergeCell ref="A1:E1"/>
    <mergeCell ref="G1:K1"/>
    <mergeCell ref="A3:A4"/>
    <mergeCell ref="A5:A6"/>
    <mergeCell ref="A7:A8"/>
    <mergeCell ref="A9:A10"/>
    <mergeCell ref="A11:A12"/>
    <mergeCell ref="A15:E15"/>
    <mergeCell ref="G15:K15"/>
    <mergeCell ref="A17:A19"/>
    <mergeCell ref="A20:A21"/>
    <mergeCell ref="A24:A25"/>
    <mergeCell ref="A26:A27"/>
    <mergeCell ref="A28:A29"/>
    <mergeCell ref="A30:A32"/>
    <mergeCell ref="A33:A34"/>
  </mergeCells>
  <pageMargins left="1" right="1" top="1" bottom="1" header="0" footer="0"/>
  <pageSetup paperSize="9" pageOrder="overThenDown"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7578-D30F-4BAC-8068-FE11E8805AE4}">
  <sheetPr>
    <pageSetUpPr fitToPage="1"/>
  </sheetPr>
  <dimension ref="A1:Z999"/>
  <sheetViews>
    <sheetView showGridLines="0" workbookViewId="0">
      <selection activeCell="D6" sqref="D6"/>
    </sheetView>
  </sheetViews>
  <sheetFormatPr defaultColWidth="14.42578125" defaultRowHeight="15" customHeight="1"/>
  <cols>
    <col min="1" max="1" width="8.28515625" style="120" customWidth="1"/>
    <col min="2" max="2" width="48.7109375" style="120" customWidth="1"/>
    <col min="3" max="4" width="12.5703125" style="120" customWidth="1"/>
    <col min="5" max="5" width="13.7109375" style="120" customWidth="1"/>
    <col min="6" max="6" width="14.85546875" style="120" customWidth="1"/>
    <col min="7" max="26" width="33.85546875" style="120" customWidth="1"/>
    <col min="27" max="16384" width="14.42578125" style="120"/>
  </cols>
  <sheetData>
    <row r="1" spans="1:26" ht="24.75" customHeight="1">
      <c r="A1" s="121"/>
      <c r="B1" s="1282" t="s">
        <v>685</v>
      </c>
      <c r="C1" s="1283"/>
      <c r="D1" s="1283"/>
      <c r="E1" s="1283"/>
      <c r="F1" s="1283"/>
      <c r="G1" s="121"/>
      <c r="H1" s="121"/>
      <c r="I1" s="121"/>
      <c r="J1" s="121"/>
      <c r="K1" s="121"/>
      <c r="L1" s="121"/>
      <c r="M1" s="121"/>
      <c r="N1" s="121"/>
      <c r="O1" s="121"/>
      <c r="P1" s="121"/>
      <c r="Q1" s="121"/>
      <c r="R1" s="121"/>
      <c r="S1" s="121"/>
      <c r="T1" s="121"/>
      <c r="U1" s="121"/>
      <c r="V1" s="121"/>
      <c r="W1" s="121"/>
      <c r="X1" s="121"/>
      <c r="Y1" s="121"/>
      <c r="Z1" s="121"/>
    </row>
    <row r="2" spans="1:26" ht="30">
      <c r="A2" s="122"/>
      <c r="B2" s="680" t="s">
        <v>43</v>
      </c>
      <c r="C2" s="679" t="s">
        <v>44</v>
      </c>
      <c r="D2" s="679" t="s">
        <v>45</v>
      </c>
      <c r="E2" s="679" t="s">
        <v>46</v>
      </c>
      <c r="F2" s="679" t="s">
        <v>47</v>
      </c>
      <c r="G2" s="122"/>
      <c r="H2" s="122"/>
      <c r="I2" s="122"/>
      <c r="J2" s="122"/>
      <c r="K2" s="122"/>
      <c r="L2" s="122"/>
      <c r="M2" s="122"/>
      <c r="N2" s="122"/>
      <c r="O2" s="122"/>
      <c r="P2" s="122"/>
      <c r="Q2" s="122"/>
      <c r="R2" s="122"/>
      <c r="S2" s="122"/>
      <c r="T2" s="122"/>
      <c r="U2" s="122"/>
      <c r="V2" s="122"/>
      <c r="W2" s="122"/>
      <c r="X2" s="122"/>
      <c r="Y2" s="122"/>
      <c r="Z2" s="122"/>
    </row>
    <row r="3" spans="1:26" ht="20.100000000000001" customHeight="1">
      <c r="A3" s="121"/>
      <c r="B3" s="127" t="s">
        <v>11</v>
      </c>
      <c r="C3" s="128">
        <v>90</v>
      </c>
      <c r="D3" s="129">
        <v>5.43</v>
      </c>
      <c r="E3" s="126">
        <f>ROUND(C3*D3,2)</f>
        <v>488.7</v>
      </c>
      <c r="F3" s="130">
        <f>ROUND(E3*2,2)</f>
        <v>977.4</v>
      </c>
      <c r="G3" s="121"/>
      <c r="H3" s="121"/>
      <c r="I3" s="121"/>
      <c r="J3" s="121"/>
      <c r="K3" s="121"/>
      <c r="L3" s="121"/>
      <c r="M3" s="121"/>
      <c r="N3" s="121"/>
      <c r="O3" s="121"/>
      <c r="P3" s="121"/>
      <c r="Q3" s="121"/>
      <c r="R3" s="121"/>
      <c r="S3" s="121"/>
      <c r="T3" s="121"/>
      <c r="U3" s="121"/>
      <c r="V3" s="121"/>
      <c r="W3" s="121"/>
      <c r="X3" s="121"/>
      <c r="Y3" s="121"/>
      <c r="Z3" s="121"/>
    </row>
    <row r="4" spans="1:26" ht="20.100000000000001" customHeight="1">
      <c r="A4" s="121"/>
      <c r="B4" s="686" t="s">
        <v>13</v>
      </c>
      <c r="C4" s="687">
        <v>200</v>
      </c>
      <c r="D4" s="129"/>
      <c r="E4" s="126"/>
      <c r="F4" s="130">
        <f t="shared" ref="F3:F7" si="0">E4*2</f>
        <v>0</v>
      </c>
      <c r="G4" s="121"/>
      <c r="H4" s="121"/>
      <c r="I4" s="121"/>
      <c r="J4" s="121"/>
      <c r="K4" s="121"/>
      <c r="L4" s="121"/>
      <c r="M4" s="121"/>
      <c r="N4" s="121"/>
      <c r="O4" s="121"/>
      <c r="P4" s="121"/>
      <c r="Q4" s="121"/>
      <c r="R4" s="121"/>
      <c r="S4" s="121"/>
      <c r="T4" s="121"/>
      <c r="U4" s="121"/>
      <c r="V4" s="121"/>
      <c r="W4" s="121"/>
      <c r="X4" s="121"/>
      <c r="Y4" s="121"/>
      <c r="Z4" s="121"/>
    </row>
    <row r="5" spans="1:26" ht="20.100000000000001" customHeight="1">
      <c r="A5" s="121"/>
      <c r="B5" s="127" t="s">
        <v>15</v>
      </c>
      <c r="C5" s="128">
        <v>35</v>
      </c>
      <c r="D5" s="129">
        <v>5.43</v>
      </c>
      <c r="E5" s="126">
        <f t="shared" ref="E5:E6" si="1">ROUND(C5*D5,2)</f>
        <v>190.05</v>
      </c>
      <c r="F5" s="130">
        <f t="shared" ref="F5:F6" si="2">ROUND(E5*2,2)</f>
        <v>380.1</v>
      </c>
      <c r="G5" s="121"/>
      <c r="H5" s="121"/>
      <c r="I5" s="121"/>
      <c r="J5" s="121"/>
      <c r="K5" s="121"/>
      <c r="L5" s="121"/>
      <c r="M5" s="121"/>
      <c r="N5" s="121"/>
      <c r="O5" s="121"/>
      <c r="P5" s="121"/>
      <c r="Q5" s="121"/>
      <c r="R5" s="121"/>
      <c r="S5" s="121"/>
      <c r="T5" s="121"/>
      <c r="U5" s="121"/>
      <c r="V5" s="121"/>
      <c r="W5" s="121"/>
      <c r="X5" s="121"/>
      <c r="Y5" s="121"/>
      <c r="Z5" s="121"/>
    </row>
    <row r="6" spans="1:26" ht="20.100000000000001" customHeight="1">
      <c r="A6" s="121"/>
      <c r="B6" s="127" t="s">
        <v>17</v>
      </c>
      <c r="C6" s="128">
        <v>90</v>
      </c>
      <c r="D6" s="129">
        <v>5.43</v>
      </c>
      <c r="E6" s="126">
        <f t="shared" si="1"/>
        <v>488.7</v>
      </c>
      <c r="F6" s="130">
        <f t="shared" si="2"/>
        <v>977.4</v>
      </c>
      <c r="G6" s="121"/>
      <c r="H6" s="121"/>
      <c r="I6" s="121"/>
      <c r="J6" s="121"/>
      <c r="K6" s="121"/>
      <c r="L6" s="121"/>
      <c r="M6" s="121"/>
      <c r="N6" s="121"/>
      <c r="O6" s="121"/>
      <c r="P6" s="121"/>
      <c r="Q6" s="121"/>
      <c r="R6" s="121"/>
      <c r="S6" s="121"/>
      <c r="T6" s="121"/>
      <c r="U6" s="121"/>
      <c r="V6" s="121"/>
      <c r="W6" s="121"/>
      <c r="X6" s="121"/>
      <c r="Y6" s="121"/>
      <c r="Z6" s="121"/>
    </row>
    <row r="7" spans="1:26" ht="20.100000000000001" customHeight="1">
      <c r="A7" s="121"/>
      <c r="B7" s="686" t="s">
        <v>19</v>
      </c>
      <c r="C7" s="687">
        <v>120</v>
      </c>
      <c r="D7" s="129"/>
      <c r="E7" s="126"/>
      <c r="F7" s="130">
        <f t="shared" si="0"/>
        <v>0</v>
      </c>
      <c r="G7" s="121"/>
      <c r="H7" s="121"/>
      <c r="I7" s="121"/>
      <c r="J7" s="121"/>
      <c r="K7" s="121"/>
      <c r="L7" s="121"/>
      <c r="M7" s="121"/>
      <c r="N7" s="121"/>
      <c r="O7" s="121"/>
      <c r="P7" s="121"/>
      <c r="Q7" s="121"/>
      <c r="R7" s="121"/>
      <c r="S7" s="121"/>
      <c r="T7" s="121"/>
      <c r="U7" s="121"/>
      <c r="V7" s="121"/>
      <c r="W7" s="121"/>
      <c r="X7" s="121"/>
      <c r="Y7" s="121"/>
      <c r="Z7" s="121"/>
    </row>
    <row r="8" spans="1:26" ht="20.100000000000001" customHeight="1">
      <c r="A8" s="121"/>
      <c r="B8" s="684" t="s">
        <v>9</v>
      </c>
      <c r="C8" s="685"/>
      <c r="D8" s="685"/>
      <c r="E8" s="685">
        <f>ROUND(SUM(E3:E7),2)</f>
        <v>1167.45</v>
      </c>
      <c r="F8" s="685">
        <f>ROUND(SUM(F3:F7),2)</f>
        <v>2334.9</v>
      </c>
      <c r="G8" s="121"/>
      <c r="H8" s="121"/>
      <c r="I8" s="121"/>
      <c r="J8" s="121"/>
      <c r="K8" s="121"/>
      <c r="L8" s="121"/>
      <c r="M8" s="121"/>
      <c r="N8" s="121"/>
      <c r="O8" s="121"/>
      <c r="P8" s="121"/>
      <c r="Q8" s="121"/>
      <c r="R8" s="121"/>
      <c r="S8" s="121"/>
      <c r="T8" s="121"/>
      <c r="U8" s="121"/>
      <c r="V8" s="121"/>
      <c r="W8" s="121"/>
      <c r="X8" s="121"/>
      <c r="Y8" s="121"/>
      <c r="Z8" s="121"/>
    </row>
    <row r="9" spans="1:26" ht="20.100000000000001" customHeight="1">
      <c r="A9" s="121"/>
      <c r="B9" s="121"/>
      <c r="C9" s="121"/>
      <c r="D9" s="121"/>
      <c r="E9" s="121"/>
      <c r="F9" s="121"/>
      <c r="G9" s="121"/>
      <c r="H9" s="121"/>
      <c r="I9" s="121"/>
      <c r="J9" s="121"/>
      <c r="K9" s="121"/>
      <c r="L9" s="121"/>
      <c r="M9" s="121"/>
      <c r="N9" s="121"/>
      <c r="O9" s="121"/>
      <c r="P9" s="121"/>
      <c r="Q9" s="121"/>
      <c r="R9" s="121"/>
      <c r="S9" s="121"/>
      <c r="T9" s="121"/>
      <c r="U9" s="121"/>
      <c r="V9" s="121"/>
      <c r="W9" s="121"/>
      <c r="X9" s="121"/>
      <c r="Y9" s="121"/>
      <c r="Z9" s="121"/>
    </row>
    <row r="10" spans="1:26" ht="20.100000000000001" customHeight="1">
      <c r="A10" s="121"/>
      <c r="B10" s="133"/>
      <c r="C10" s="123"/>
      <c r="D10" s="123"/>
      <c r="E10" s="123"/>
      <c r="F10" s="134"/>
      <c r="G10" s="121"/>
      <c r="H10" s="121"/>
      <c r="I10" s="121"/>
      <c r="J10" s="121"/>
      <c r="K10" s="121"/>
      <c r="L10" s="121"/>
      <c r="M10" s="121"/>
      <c r="N10" s="121"/>
      <c r="O10" s="121"/>
      <c r="P10" s="121"/>
      <c r="Q10" s="121"/>
      <c r="R10" s="121"/>
      <c r="S10" s="121"/>
      <c r="T10" s="121"/>
      <c r="U10" s="121"/>
      <c r="V10" s="121"/>
      <c r="W10" s="121"/>
      <c r="X10" s="121"/>
      <c r="Y10" s="121"/>
      <c r="Z10" s="121"/>
    </row>
    <row r="11" spans="1:26" ht="20.100000000000001" customHeight="1">
      <c r="A11" s="121"/>
      <c r="B11" s="133"/>
      <c r="C11" s="123"/>
      <c r="D11" s="123"/>
      <c r="E11" s="123"/>
      <c r="F11" s="134"/>
      <c r="G11" s="121"/>
      <c r="H11" s="121"/>
      <c r="I11" s="121"/>
      <c r="J11" s="121"/>
      <c r="K11" s="121"/>
      <c r="L11" s="121"/>
      <c r="M11" s="121"/>
      <c r="N11" s="121"/>
      <c r="O11" s="121"/>
      <c r="P11" s="121"/>
      <c r="Q11" s="121"/>
      <c r="R11" s="121"/>
      <c r="S11" s="121"/>
      <c r="T11" s="121"/>
      <c r="U11" s="121"/>
      <c r="V11" s="121"/>
      <c r="W11" s="121"/>
      <c r="X11" s="121"/>
      <c r="Y11" s="121"/>
      <c r="Z11" s="121"/>
    </row>
    <row r="12" spans="1:26" ht="20.100000000000001" customHeight="1">
      <c r="A12" s="121"/>
      <c r="B12" s="133"/>
      <c r="C12" s="123"/>
      <c r="D12" s="123"/>
      <c r="E12" s="123"/>
      <c r="F12" s="134"/>
      <c r="G12" s="121"/>
      <c r="H12" s="121"/>
      <c r="I12" s="121"/>
      <c r="J12" s="121"/>
      <c r="K12" s="121"/>
      <c r="L12" s="121"/>
      <c r="M12" s="121"/>
      <c r="N12" s="121"/>
      <c r="O12" s="121"/>
      <c r="P12" s="121"/>
      <c r="Q12" s="121"/>
      <c r="R12" s="121"/>
      <c r="S12" s="121"/>
      <c r="T12" s="121"/>
      <c r="U12" s="121"/>
      <c r="V12" s="121"/>
      <c r="W12" s="121"/>
      <c r="X12" s="121"/>
      <c r="Y12" s="121"/>
      <c r="Z12" s="121"/>
    </row>
    <row r="13" spans="1:26" ht="15.75" customHeight="1">
      <c r="A13" s="121"/>
      <c r="B13" s="133"/>
      <c r="C13" s="123"/>
      <c r="D13" s="123"/>
      <c r="E13" s="123"/>
      <c r="F13" s="134"/>
      <c r="G13" s="121"/>
      <c r="H13" s="121"/>
      <c r="I13" s="121"/>
      <c r="J13" s="121"/>
      <c r="K13" s="121"/>
      <c r="L13" s="121"/>
      <c r="M13" s="121"/>
      <c r="N13" s="121"/>
      <c r="O13" s="121"/>
      <c r="P13" s="121"/>
      <c r="Q13" s="121"/>
      <c r="R13" s="121"/>
      <c r="S13" s="121"/>
      <c r="T13" s="121"/>
      <c r="U13" s="121"/>
      <c r="V13" s="121"/>
      <c r="W13" s="121"/>
      <c r="X13" s="121"/>
      <c r="Y13" s="121"/>
      <c r="Z13" s="121"/>
    </row>
    <row r="14" spans="1:26" ht="15.75" customHeight="1">
      <c r="A14" s="121"/>
      <c r="B14" s="133"/>
      <c r="C14" s="123"/>
      <c r="D14" s="123"/>
      <c r="E14" s="123"/>
      <c r="F14" s="134"/>
      <c r="G14" s="121"/>
      <c r="H14" s="121"/>
      <c r="I14" s="121"/>
      <c r="J14" s="121"/>
      <c r="K14" s="121"/>
      <c r="L14" s="121"/>
      <c r="M14" s="121"/>
      <c r="N14" s="121"/>
      <c r="O14" s="121"/>
      <c r="P14" s="121"/>
      <c r="Q14" s="121"/>
      <c r="R14" s="121"/>
      <c r="S14" s="121"/>
      <c r="T14" s="121"/>
      <c r="U14" s="121"/>
      <c r="V14" s="121"/>
      <c r="W14" s="121"/>
      <c r="X14" s="121"/>
      <c r="Y14" s="121"/>
      <c r="Z14" s="121"/>
    </row>
    <row r="15" spans="1:26" ht="15.75" hidden="1" thickBot="1">
      <c r="A15" s="137"/>
      <c r="B15" s="1289" t="s">
        <v>573</v>
      </c>
      <c r="C15" s="1290"/>
      <c r="D15" s="1290"/>
      <c r="E15" s="1290"/>
      <c r="F15" s="1291"/>
      <c r="G15" s="138"/>
      <c r="H15" s="138"/>
      <c r="I15" s="138"/>
      <c r="J15" s="138"/>
      <c r="K15" s="138"/>
      <c r="L15" s="138"/>
      <c r="M15" s="138"/>
      <c r="N15" s="138"/>
      <c r="O15" s="138"/>
      <c r="P15" s="138"/>
      <c r="Q15" s="138"/>
      <c r="R15" s="138"/>
      <c r="S15" s="138"/>
      <c r="T15" s="138"/>
      <c r="U15" s="138"/>
      <c r="V15" s="138"/>
      <c r="W15" s="138"/>
      <c r="X15" s="138"/>
      <c r="Y15" s="138"/>
      <c r="Z15" s="138"/>
    </row>
    <row r="16" spans="1:26" ht="30.75" hidden="1" thickBot="1">
      <c r="A16" s="137"/>
      <c r="B16" s="140" t="s">
        <v>43</v>
      </c>
      <c r="C16" s="141" t="s">
        <v>44</v>
      </c>
      <c r="D16" s="141" t="s">
        <v>45</v>
      </c>
      <c r="E16" s="141" t="s">
        <v>46</v>
      </c>
      <c r="F16" s="141" t="s">
        <v>47</v>
      </c>
      <c r="G16" s="138"/>
      <c r="H16" s="138"/>
      <c r="I16" s="138"/>
      <c r="J16" s="138"/>
      <c r="K16" s="138"/>
      <c r="L16" s="138"/>
      <c r="M16" s="138"/>
      <c r="N16" s="138"/>
      <c r="O16" s="138"/>
      <c r="P16" s="138"/>
      <c r="Q16" s="138"/>
      <c r="R16" s="138"/>
      <c r="S16" s="138"/>
      <c r="T16" s="138"/>
      <c r="U16" s="138"/>
      <c r="V16" s="138"/>
      <c r="W16" s="138"/>
      <c r="X16" s="138"/>
      <c r="Y16" s="138"/>
      <c r="Z16" s="138"/>
    </row>
    <row r="17" spans="1:26" ht="15.75" hidden="1" thickBot="1">
      <c r="A17" s="137"/>
      <c r="B17" s="131" t="s">
        <v>21</v>
      </c>
      <c r="C17" s="132">
        <v>1050</v>
      </c>
      <c r="D17" s="144"/>
      <c r="E17" s="143"/>
      <c r="F17" s="145"/>
      <c r="G17" s="138"/>
      <c r="H17" s="138"/>
      <c r="I17" s="138"/>
      <c r="J17" s="138"/>
      <c r="K17" s="138"/>
      <c r="L17" s="138"/>
      <c r="M17" s="138"/>
      <c r="N17" s="138"/>
      <c r="O17" s="138"/>
      <c r="P17" s="138"/>
      <c r="Q17" s="138"/>
      <c r="R17" s="138"/>
      <c r="S17" s="138"/>
      <c r="T17" s="138"/>
      <c r="U17" s="138"/>
      <c r="V17" s="138"/>
      <c r="W17" s="138"/>
      <c r="X17" s="138"/>
      <c r="Y17" s="138"/>
      <c r="Z17" s="138"/>
    </row>
    <row r="18" spans="1:26" ht="15.75" hidden="1" thickBot="1">
      <c r="A18" s="137"/>
      <c r="B18" s="131" t="s">
        <v>23</v>
      </c>
      <c r="C18" s="132">
        <v>82</v>
      </c>
      <c r="D18" s="132"/>
      <c r="E18" s="143"/>
      <c r="F18" s="145"/>
      <c r="G18" s="138"/>
      <c r="H18" s="138"/>
      <c r="I18" s="138"/>
      <c r="J18" s="138"/>
      <c r="K18" s="138"/>
      <c r="L18" s="138"/>
      <c r="M18" s="138"/>
      <c r="N18" s="138"/>
      <c r="O18" s="138"/>
      <c r="P18" s="138"/>
      <c r="Q18" s="138"/>
      <c r="R18" s="138"/>
      <c r="S18" s="138"/>
      <c r="T18" s="138"/>
      <c r="U18" s="138"/>
      <c r="V18" s="138"/>
      <c r="W18" s="138"/>
      <c r="X18" s="138"/>
      <c r="Y18" s="138"/>
      <c r="Z18" s="138"/>
    </row>
    <row r="19" spans="1:26" ht="15.75" hidden="1" thickBot="1">
      <c r="A19" s="137"/>
      <c r="B19" s="146" t="s">
        <v>25</v>
      </c>
      <c r="C19" s="144">
        <v>42</v>
      </c>
      <c r="D19" s="144">
        <v>5.43</v>
      </c>
      <c r="E19" s="143">
        <v>228.06</v>
      </c>
      <c r="F19" s="145">
        <f>2*E19</f>
        <v>456.12</v>
      </c>
      <c r="G19" s="138"/>
      <c r="H19" s="138"/>
      <c r="I19" s="138"/>
      <c r="J19" s="138"/>
      <c r="K19" s="138"/>
      <c r="L19" s="138"/>
      <c r="M19" s="138"/>
      <c r="N19" s="138"/>
      <c r="O19" s="138"/>
      <c r="P19" s="138"/>
      <c r="Q19" s="138"/>
      <c r="R19" s="138"/>
      <c r="S19" s="138"/>
      <c r="T19" s="138"/>
      <c r="U19" s="138"/>
      <c r="V19" s="138"/>
      <c r="W19" s="138"/>
      <c r="X19" s="138"/>
      <c r="Y19" s="138"/>
      <c r="Z19" s="138"/>
    </row>
    <row r="20" spans="1:26" ht="15.75" hidden="1" thickBot="1">
      <c r="A20" s="137"/>
      <c r="B20" s="131" t="s">
        <v>27</v>
      </c>
      <c r="C20" s="132">
        <v>351</v>
      </c>
      <c r="D20" s="144"/>
      <c r="E20" s="143"/>
      <c r="F20" s="145"/>
      <c r="G20" s="138"/>
      <c r="H20" s="138"/>
      <c r="I20" s="138"/>
      <c r="J20" s="138"/>
      <c r="K20" s="138"/>
      <c r="L20" s="138"/>
      <c r="M20" s="138"/>
      <c r="N20" s="138"/>
      <c r="O20" s="138"/>
      <c r="P20" s="138"/>
      <c r="Q20" s="138"/>
      <c r="R20" s="138"/>
      <c r="S20" s="138"/>
      <c r="T20" s="138"/>
      <c r="U20" s="138"/>
      <c r="V20" s="138"/>
      <c r="W20" s="138"/>
      <c r="X20" s="138"/>
      <c r="Y20" s="138"/>
      <c r="Z20" s="138"/>
    </row>
    <row r="21" spans="1:26" ht="15.75" hidden="1" thickBot="1">
      <c r="A21" s="137"/>
      <c r="B21" s="146" t="s">
        <v>29</v>
      </c>
      <c r="C21" s="144">
        <v>75</v>
      </c>
      <c r="D21" s="144">
        <v>5.43</v>
      </c>
      <c r="E21" s="143">
        <v>407.25</v>
      </c>
      <c r="F21" s="145">
        <f t="shared" ref="F21:F22" si="3">2*E21</f>
        <v>814.5</v>
      </c>
      <c r="G21" s="138"/>
      <c r="H21" s="138"/>
      <c r="I21" s="138"/>
      <c r="J21" s="138"/>
      <c r="K21" s="138"/>
      <c r="L21" s="138"/>
      <c r="M21" s="138"/>
      <c r="N21" s="138"/>
      <c r="O21" s="138"/>
      <c r="P21" s="138"/>
      <c r="Q21" s="138"/>
      <c r="R21" s="138"/>
      <c r="S21" s="138"/>
      <c r="T21" s="138"/>
      <c r="U21" s="138"/>
      <c r="V21" s="138"/>
      <c r="W21" s="138"/>
      <c r="X21" s="138"/>
      <c r="Y21" s="138"/>
      <c r="Z21" s="138"/>
    </row>
    <row r="22" spans="1:26" ht="15.75" hidden="1" thickBot="1">
      <c r="A22" s="137"/>
      <c r="B22" s="146" t="s">
        <v>31</v>
      </c>
      <c r="C22" s="144">
        <v>170</v>
      </c>
      <c r="D22" s="144">
        <v>5.43</v>
      </c>
      <c r="E22" s="143">
        <v>923.1</v>
      </c>
      <c r="F22" s="145">
        <f t="shared" si="3"/>
        <v>1846.2</v>
      </c>
      <c r="G22" s="138"/>
      <c r="H22" s="138"/>
      <c r="I22" s="138"/>
      <c r="J22" s="138"/>
      <c r="K22" s="138"/>
      <c r="L22" s="138"/>
      <c r="M22" s="138"/>
      <c r="N22" s="138"/>
      <c r="O22" s="138"/>
      <c r="P22" s="138"/>
      <c r="Q22" s="138"/>
      <c r="R22" s="138"/>
      <c r="S22" s="138"/>
      <c r="T22" s="138"/>
      <c r="U22" s="138"/>
      <c r="V22" s="138"/>
      <c r="W22" s="138"/>
      <c r="X22" s="138"/>
      <c r="Y22" s="138"/>
      <c r="Z22" s="138"/>
    </row>
    <row r="23" spans="1:26" ht="15.75" hidden="1" thickBot="1">
      <c r="A23" s="137"/>
      <c r="B23" s="131" t="s">
        <v>33</v>
      </c>
      <c r="C23" s="132">
        <v>1300</v>
      </c>
      <c r="D23" s="144"/>
      <c r="E23" s="143"/>
      <c r="F23" s="145"/>
      <c r="G23" s="138"/>
      <c r="H23" s="138"/>
      <c r="I23" s="138"/>
      <c r="J23" s="138"/>
      <c r="K23" s="138"/>
      <c r="L23" s="138"/>
      <c r="M23" s="138"/>
      <c r="N23" s="138"/>
      <c r="O23" s="138"/>
      <c r="P23" s="138"/>
      <c r="Q23" s="138"/>
      <c r="R23" s="138"/>
      <c r="S23" s="138"/>
      <c r="T23" s="138"/>
      <c r="U23" s="138"/>
      <c r="V23" s="138"/>
      <c r="W23" s="138"/>
      <c r="X23" s="138"/>
      <c r="Y23" s="138"/>
      <c r="Z23" s="138"/>
    </row>
    <row r="24" spans="1:26" ht="15.75" hidden="1" thickBot="1">
      <c r="A24" s="137"/>
      <c r="B24" s="131" t="s">
        <v>35</v>
      </c>
      <c r="C24" s="132">
        <v>85</v>
      </c>
      <c r="D24" s="144"/>
      <c r="E24" s="143"/>
      <c r="F24" s="145"/>
      <c r="G24" s="138"/>
      <c r="H24" s="138"/>
      <c r="I24" s="138"/>
      <c r="J24" s="138"/>
      <c r="K24" s="138"/>
      <c r="L24" s="138"/>
      <c r="M24" s="138"/>
      <c r="N24" s="138"/>
      <c r="O24" s="138"/>
      <c r="P24" s="138"/>
      <c r="Q24" s="138"/>
      <c r="R24" s="138"/>
      <c r="S24" s="138"/>
      <c r="T24" s="138"/>
      <c r="U24" s="138"/>
      <c r="V24" s="138"/>
      <c r="W24" s="138"/>
      <c r="X24" s="138"/>
      <c r="Y24" s="138"/>
      <c r="Z24" s="138"/>
    </row>
    <row r="25" spans="1:26" ht="15.75" hidden="1" thickBot="1">
      <c r="A25" s="137"/>
      <c r="B25" s="140" t="s">
        <v>9</v>
      </c>
      <c r="C25" s="151"/>
      <c r="D25" s="147"/>
      <c r="E25" s="151">
        <f>SUM(E17:E24)</f>
        <v>1558.4099999999999</v>
      </c>
      <c r="F25" s="151">
        <f>SUM(F17:F24)</f>
        <v>3116.8199999999997</v>
      </c>
      <c r="G25" s="138"/>
      <c r="H25" s="138"/>
      <c r="I25" s="138"/>
      <c r="J25" s="138"/>
      <c r="K25" s="138"/>
      <c r="L25" s="138"/>
      <c r="M25" s="138"/>
      <c r="N25" s="138"/>
      <c r="O25" s="138"/>
      <c r="P25" s="138"/>
      <c r="Q25" s="138"/>
      <c r="R25" s="138"/>
      <c r="S25" s="138"/>
      <c r="T25" s="138"/>
      <c r="U25" s="138"/>
      <c r="V25" s="138"/>
      <c r="W25" s="138"/>
      <c r="X25" s="138"/>
      <c r="Y25" s="138"/>
      <c r="Z25" s="138"/>
    </row>
    <row r="26" spans="1:26" ht="15.75" hidden="1" thickBot="1">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ht="15.75" hidden="1" thickBot="1">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ht="15.75" hidden="1" thickBot="1">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ht="15.75" hidden="1" thickBot="1">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ht="15.75" hidden="1" thickBot="1">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ht="15.75" hidden="1" thickBot="1">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ht="15.75" hidden="1" thickBot="1">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ht="15.75" hidden="1" thickBot="1">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ht="15.75" hidden="1" thickBot="1">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ht="15.75" hidden="1" thickBot="1">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ht="15.75" customHeight="1">
      <c r="A36" s="121"/>
      <c r="B36" s="133"/>
      <c r="C36" s="123"/>
      <c r="D36" s="123"/>
      <c r="E36" s="123"/>
      <c r="F36" s="134"/>
      <c r="G36" s="121"/>
      <c r="H36" s="121"/>
      <c r="I36" s="121"/>
      <c r="J36" s="121"/>
      <c r="K36" s="121"/>
      <c r="L36" s="121"/>
      <c r="M36" s="121"/>
      <c r="N36" s="121"/>
      <c r="O36" s="121"/>
      <c r="P36" s="121"/>
      <c r="Q36" s="121"/>
      <c r="R36" s="121"/>
      <c r="S36" s="121"/>
      <c r="T36" s="121"/>
      <c r="U36" s="121"/>
      <c r="V36" s="121"/>
      <c r="W36" s="121"/>
      <c r="X36" s="121"/>
      <c r="Y36" s="121"/>
      <c r="Z36" s="121"/>
    </row>
    <row r="37" spans="1:26" ht="15.75" customHeight="1">
      <c r="A37" s="121"/>
      <c r="B37" s="133"/>
      <c r="C37" s="123"/>
      <c r="D37" s="123"/>
      <c r="E37" s="123"/>
      <c r="F37" s="134"/>
      <c r="G37" s="121"/>
      <c r="H37" s="121"/>
      <c r="I37" s="121"/>
      <c r="J37" s="121"/>
      <c r="K37" s="121"/>
      <c r="L37" s="121"/>
      <c r="M37" s="121"/>
      <c r="N37" s="121"/>
      <c r="O37" s="121"/>
      <c r="P37" s="121"/>
      <c r="Q37" s="121"/>
      <c r="R37" s="121"/>
      <c r="S37" s="121"/>
      <c r="T37" s="121"/>
      <c r="U37" s="121"/>
      <c r="V37" s="121"/>
      <c r="W37" s="121"/>
      <c r="X37" s="121"/>
      <c r="Y37" s="121"/>
      <c r="Z37" s="121"/>
    </row>
    <row r="38" spans="1:26" ht="15.75" customHeight="1">
      <c r="A38" s="121"/>
      <c r="B38" s="133"/>
      <c r="C38" s="123"/>
      <c r="D38" s="123"/>
      <c r="E38" s="123"/>
      <c r="F38" s="134"/>
      <c r="G38" s="121"/>
      <c r="H38" s="121"/>
      <c r="I38" s="121"/>
      <c r="J38" s="121"/>
      <c r="K38" s="121"/>
      <c r="L38" s="121"/>
      <c r="M38" s="121"/>
      <c r="N38" s="121"/>
      <c r="O38" s="121"/>
      <c r="P38" s="121"/>
      <c r="Q38" s="121"/>
      <c r="R38" s="121"/>
      <c r="S38" s="121"/>
      <c r="T38" s="121"/>
      <c r="U38" s="121"/>
      <c r="V38" s="121"/>
      <c r="W38" s="121"/>
      <c r="X38" s="121"/>
      <c r="Y38" s="121"/>
      <c r="Z38" s="121"/>
    </row>
    <row r="39" spans="1:26" ht="15.75" customHeight="1">
      <c r="A39" s="121"/>
      <c r="B39" s="133"/>
      <c r="C39" s="123"/>
      <c r="D39" s="123"/>
      <c r="E39" s="123"/>
      <c r="F39" s="134"/>
      <c r="G39" s="121"/>
      <c r="H39" s="121"/>
      <c r="I39" s="121"/>
      <c r="J39" s="121"/>
      <c r="K39" s="121"/>
      <c r="L39" s="121"/>
      <c r="M39" s="121"/>
      <c r="N39" s="121"/>
      <c r="O39" s="121"/>
      <c r="P39" s="121"/>
      <c r="Q39" s="121"/>
      <c r="R39" s="121"/>
      <c r="S39" s="121"/>
      <c r="T39" s="121"/>
      <c r="U39" s="121"/>
      <c r="V39" s="121"/>
      <c r="W39" s="121"/>
      <c r="X39" s="121"/>
      <c r="Y39" s="121"/>
      <c r="Z39" s="121"/>
    </row>
    <row r="40" spans="1:26" ht="15.75" customHeight="1">
      <c r="A40" s="121"/>
      <c r="B40" s="133"/>
      <c r="C40" s="123"/>
      <c r="D40" s="123"/>
      <c r="E40" s="123"/>
      <c r="F40" s="134"/>
      <c r="G40" s="121"/>
      <c r="H40" s="121"/>
      <c r="I40" s="121"/>
      <c r="J40" s="121"/>
      <c r="K40" s="121"/>
      <c r="L40" s="121"/>
      <c r="M40" s="121"/>
      <c r="N40" s="121"/>
      <c r="O40" s="121"/>
      <c r="P40" s="121"/>
      <c r="Q40" s="121"/>
      <c r="R40" s="121"/>
      <c r="S40" s="121"/>
      <c r="T40" s="121"/>
      <c r="U40" s="121"/>
      <c r="V40" s="121"/>
      <c r="W40" s="121"/>
      <c r="X40" s="121"/>
      <c r="Y40" s="121"/>
      <c r="Z40" s="121"/>
    </row>
    <row r="41" spans="1:26" ht="15.75" customHeight="1">
      <c r="A41" s="121"/>
      <c r="B41" s="133"/>
      <c r="C41" s="123"/>
      <c r="D41" s="123"/>
      <c r="E41" s="123"/>
      <c r="F41" s="134"/>
      <c r="G41" s="121"/>
      <c r="H41" s="121"/>
      <c r="I41" s="121"/>
      <c r="J41" s="121"/>
      <c r="K41" s="121"/>
      <c r="L41" s="121"/>
      <c r="M41" s="121"/>
      <c r="N41" s="121"/>
      <c r="O41" s="121"/>
      <c r="P41" s="121"/>
      <c r="Q41" s="121"/>
      <c r="R41" s="121"/>
      <c r="S41" s="121"/>
      <c r="T41" s="121"/>
      <c r="U41" s="121"/>
      <c r="V41" s="121"/>
      <c r="W41" s="121"/>
      <c r="X41" s="121"/>
      <c r="Y41" s="121"/>
      <c r="Z41" s="121"/>
    </row>
    <row r="42" spans="1:26" ht="15.75" customHeight="1">
      <c r="A42" s="121"/>
      <c r="B42" s="133"/>
      <c r="C42" s="123"/>
      <c r="D42" s="123"/>
      <c r="E42" s="123"/>
      <c r="F42" s="134"/>
      <c r="G42" s="121"/>
      <c r="H42" s="121"/>
      <c r="I42" s="121"/>
      <c r="J42" s="121"/>
      <c r="K42" s="121"/>
      <c r="L42" s="121"/>
      <c r="M42" s="121"/>
      <c r="N42" s="121"/>
      <c r="O42" s="121"/>
      <c r="P42" s="121"/>
      <c r="Q42" s="121"/>
      <c r="R42" s="121"/>
      <c r="S42" s="121"/>
      <c r="T42" s="121"/>
      <c r="U42" s="121"/>
      <c r="V42" s="121"/>
      <c r="W42" s="121"/>
      <c r="X42" s="121"/>
      <c r="Y42" s="121"/>
      <c r="Z42" s="121"/>
    </row>
    <row r="43" spans="1:26" ht="15.75" customHeight="1">
      <c r="A43" s="121"/>
      <c r="B43" s="133"/>
      <c r="C43" s="123"/>
      <c r="D43" s="123"/>
      <c r="E43" s="123"/>
      <c r="F43" s="134"/>
      <c r="G43" s="121"/>
      <c r="H43" s="121"/>
      <c r="I43" s="121"/>
      <c r="J43" s="121"/>
      <c r="K43" s="121"/>
      <c r="L43" s="121"/>
      <c r="M43" s="121"/>
      <c r="N43" s="121"/>
      <c r="O43" s="121"/>
      <c r="P43" s="121"/>
      <c r="Q43" s="121"/>
      <c r="R43" s="121"/>
      <c r="S43" s="121"/>
      <c r="T43" s="121"/>
      <c r="U43" s="121"/>
      <c r="V43" s="121"/>
      <c r="W43" s="121"/>
      <c r="X43" s="121"/>
      <c r="Y43" s="121"/>
      <c r="Z43" s="121"/>
    </row>
    <row r="44" spans="1:26" ht="15.75" customHeight="1">
      <c r="A44" s="121"/>
      <c r="B44" s="133"/>
      <c r="C44" s="123"/>
      <c r="D44" s="123"/>
      <c r="E44" s="123"/>
      <c r="F44" s="134"/>
      <c r="G44" s="121"/>
      <c r="H44" s="121"/>
      <c r="I44" s="121"/>
      <c r="J44" s="121"/>
      <c r="K44" s="121"/>
      <c r="L44" s="121"/>
      <c r="M44" s="121"/>
      <c r="N44" s="121"/>
      <c r="O44" s="121"/>
      <c r="P44" s="121"/>
      <c r="Q44" s="121"/>
      <c r="R44" s="121"/>
      <c r="S44" s="121"/>
      <c r="T44" s="121"/>
      <c r="U44" s="121"/>
      <c r="V44" s="121"/>
      <c r="W44" s="121"/>
      <c r="X44" s="121"/>
      <c r="Y44" s="121"/>
      <c r="Z44" s="121"/>
    </row>
    <row r="45" spans="1:26" ht="15.75" customHeight="1">
      <c r="A45" s="121"/>
      <c r="B45" s="133"/>
      <c r="C45" s="123"/>
      <c r="D45" s="123"/>
      <c r="E45" s="123"/>
      <c r="F45" s="134"/>
      <c r="G45" s="121"/>
      <c r="H45" s="121"/>
      <c r="I45" s="121"/>
      <c r="J45" s="121"/>
      <c r="K45" s="121"/>
      <c r="L45" s="121"/>
      <c r="M45" s="121"/>
      <c r="N45" s="121"/>
      <c r="O45" s="121"/>
      <c r="P45" s="121"/>
      <c r="Q45" s="121"/>
      <c r="R45" s="121"/>
      <c r="S45" s="121"/>
      <c r="T45" s="121"/>
      <c r="U45" s="121"/>
      <c r="V45" s="121"/>
      <c r="W45" s="121"/>
      <c r="X45" s="121"/>
      <c r="Y45" s="121"/>
      <c r="Z45" s="121"/>
    </row>
    <row r="46" spans="1:26" ht="15.75" customHeight="1">
      <c r="A46" s="121"/>
      <c r="B46" s="133"/>
      <c r="C46" s="123"/>
      <c r="D46" s="123"/>
      <c r="E46" s="123"/>
      <c r="F46" s="134"/>
      <c r="G46" s="121"/>
      <c r="H46" s="121"/>
      <c r="I46" s="121"/>
      <c r="J46" s="121"/>
      <c r="K46" s="121"/>
      <c r="L46" s="121"/>
      <c r="M46" s="121"/>
      <c r="N46" s="121"/>
      <c r="O46" s="121"/>
      <c r="P46" s="121"/>
      <c r="Q46" s="121"/>
      <c r="R46" s="121"/>
      <c r="S46" s="121"/>
      <c r="T46" s="121"/>
      <c r="U46" s="121"/>
      <c r="V46" s="121"/>
      <c r="W46" s="121"/>
      <c r="X46" s="121"/>
      <c r="Y46" s="121"/>
      <c r="Z46" s="121"/>
    </row>
    <row r="47" spans="1:26" ht="15.75" customHeight="1">
      <c r="A47" s="121"/>
      <c r="B47" s="133"/>
      <c r="C47" s="123"/>
      <c r="D47" s="123"/>
      <c r="E47" s="123"/>
      <c r="F47" s="134"/>
      <c r="G47" s="121"/>
      <c r="H47" s="121"/>
      <c r="I47" s="121"/>
      <c r="J47" s="121"/>
      <c r="K47" s="121"/>
      <c r="L47" s="121"/>
      <c r="M47" s="121"/>
      <c r="N47" s="121"/>
      <c r="O47" s="121"/>
      <c r="P47" s="121"/>
      <c r="Q47" s="121"/>
      <c r="R47" s="121"/>
      <c r="S47" s="121"/>
      <c r="T47" s="121"/>
      <c r="U47" s="121"/>
      <c r="V47" s="121"/>
      <c r="W47" s="121"/>
      <c r="X47" s="121"/>
      <c r="Y47" s="121"/>
      <c r="Z47" s="121"/>
    </row>
    <row r="48" spans="1:26" ht="15.75" customHeight="1">
      <c r="A48" s="121"/>
      <c r="B48" s="133"/>
      <c r="C48" s="123"/>
      <c r="D48" s="123"/>
      <c r="E48" s="123"/>
      <c r="F48" s="134"/>
      <c r="G48" s="121"/>
      <c r="H48" s="121"/>
      <c r="I48" s="121"/>
      <c r="J48" s="121"/>
      <c r="K48" s="121"/>
      <c r="L48" s="121"/>
      <c r="M48" s="121"/>
      <c r="N48" s="121"/>
      <c r="O48" s="121"/>
      <c r="P48" s="121"/>
      <c r="Q48" s="121"/>
      <c r="R48" s="121"/>
      <c r="S48" s="121"/>
      <c r="T48" s="121"/>
      <c r="U48" s="121"/>
      <c r="V48" s="121"/>
      <c r="W48" s="121"/>
      <c r="X48" s="121"/>
      <c r="Y48" s="121"/>
      <c r="Z48" s="121"/>
    </row>
    <row r="49" spans="1:26" ht="15.75" customHeight="1">
      <c r="A49" s="121"/>
      <c r="B49" s="133"/>
      <c r="C49" s="123"/>
      <c r="D49" s="123"/>
      <c r="E49" s="123"/>
      <c r="F49" s="134"/>
      <c r="G49" s="121"/>
      <c r="H49" s="121"/>
      <c r="I49" s="121"/>
      <c r="J49" s="121"/>
      <c r="K49" s="121"/>
      <c r="L49" s="121"/>
      <c r="M49" s="121"/>
      <c r="N49" s="121"/>
      <c r="O49" s="121"/>
      <c r="P49" s="121"/>
      <c r="Q49" s="121"/>
      <c r="R49" s="121"/>
      <c r="S49" s="121"/>
      <c r="T49" s="121"/>
      <c r="U49" s="121"/>
      <c r="V49" s="121"/>
      <c r="W49" s="121"/>
      <c r="X49" s="121"/>
      <c r="Y49" s="121"/>
      <c r="Z49" s="121"/>
    </row>
    <row r="50" spans="1:26" ht="15.75" customHeight="1">
      <c r="A50" s="121"/>
      <c r="B50" s="133"/>
      <c r="C50" s="123"/>
      <c r="D50" s="123"/>
      <c r="E50" s="123"/>
      <c r="F50" s="134"/>
      <c r="G50" s="121"/>
      <c r="H50" s="121"/>
      <c r="I50" s="121"/>
      <c r="J50" s="121"/>
      <c r="K50" s="121"/>
      <c r="L50" s="121"/>
      <c r="M50" s="121"/>
      <c r="N50" s="121"/>
      <c r="O50" s="121"/>
      <c r="P50" s="121"/>
      <c r="Q50" s="121"/>
      <c r="R50" s="121"/>
      <c r="S50" s="121"/>
      <c r="T50" s="121"/>
      <c r="U50" s="121"/>
      <c r="V50" s="121"/>
      <c r="W50" s="121"/>
      <c r="X50" s="121"/>
      <c r="Y50" s="121"/>
      <c r="Z50" s="121"/>
    </row>
    <row r="51" spans="1:26" ht="15.75" customHeight="1">
      <c r="A51" s="121"/>
      <c r="B51" s="133"/>
      <c r="C51" s="123"/>
      <c r="D51" s="123"/>
      <c r="E51" s="123"/>
      <c r="F51" s="134"/>
      <c r="G51" s="121"/>
      <c r="H51" s="121"/>
      <c r="I51" s="121"/>
      <c r="J51" s="121"/>
      <c r="K51" s="121"/>
      <c r="L51" s="121"/>
      <c r="M51" s="121"/>
      <c r="N51" s="121"/>
      <c r="O51" s="121"/>
      <c r="P51" s="121"/>
      <c r="Q51" s="121"/>
      <c r="R51" s="121"/>
      <c r="S51" s="121"/>
      <c r="T51" s="121"/>
      <c r="U51" s="121"/>
      <c r="V51" s="121"/>
      <c r="W51" s="121"/>
      <c r="X51" s="121"/>
      <c r="Y51" s="121"/>
      <c r="Z51" s="121"/>
    </row>
    <row r="52" spans="1:26" ht="15.75" customHeight="1">
      <c r="A52" s="121"/>
      <c r="B52" s="133"/>
      <c r="C52" s="123"/>
      <c r="D52" s="123"/>
      <c r="E52" s="123"/>
      <c r="F52" s="134"/>
      <c r="G52" s="121"/>
      <c r="H52" s="121"/>
      <c r="I52" s="121"/>
      <c r="J52" s="121"/>
      <c r="K52" s="121"/>
      <c r="L52" s="121"/>
      <c r="M52" s="121"/>
      <c r="N52" s="121"/>
      <c r="O52" s="121"/>
      <c r="P52" s="121"/>
      <c r="Q52" s="121"/>
      <c r="R52" s="121"/>
      <c r="S52" s="121"/>
      <c r="T52" s="121"/>
      <c r="U52" s="121"/>
      <c r="V52" s="121"/>
      <c r="W52" s="121"/>
      <c r="X52" s="121"/>
      <c r="Y52" s="121"/>
      <c r="Z52" s="121"/>
    </row>
    <row r="53" spans="1:26" ht="15.75" customHeight="1">
      <c r="A53" s="121"/>
      <c r="B53" s="133"/>
      <c r="C53" s="123"/>
      <c r="D53" s="123"/>
      <c r="E53" s="123"/>
      <c r="F53" s="134"/>
      <c r="G53" s="121"/>
      <c r="H53" s="121"/>
      <c r="I53" s="121"/>
      <c r="J53" s="121"/>
      <c r="K53" s="121"/>
      <c r="L53" s="121"/>
      <c r="M53" s="121"/>
      <c r="N53" s="121"/>
      <c r="O53" s="121"/>
      <c r="P53" s="121"/>
      <c r="Q53" s="121"/>
      <c r="R53" s="121"/>
      <c r="S53" s="121"/>
      <c r="T53" s="121"/>
      <c r="U53" s="121"/>
      <c r="V53" s="121"/>
      <c r="W53" s="121"/>
      <c r="X53" s="121"/>
      <c r="Y53" s="121"/>
      <c r="Z53" s="121"/>
    </row>
    <row r="54" spans="1:26" ht="15.75" customHeight="1">
      <c r="A54" s="121"/>
      <c r="B54" s="133"/>
      <c r="C54" s="123"/>
      <c r="D54" s="123"/>
      <c r="E54" s="123"/>
      <c r="F54" s="134"/>
      <c r="G54" s="121"/>
      <c r="H54" s="121"/>
      <c r="I54" s="121"/>
      <c r="J54" s="121"/>
      <c r="K54" s="121"/>
      <c r="L54" s="121"/>
      <c r="M54" s="121"/>
      <c r="N54" s="121"/>
      <c r="O54" s="121"/>
      <c r="P54" s="121"/>
      <c r="Q54" s="121"/>
      <c r="R54" s="121"/>
      <c r="S54" s="121"/>
      <c r="T54" s="121"/>
      <c r="U54" s="121"/>
      <c r="V54" s="121"/>
      <c r="W54" s="121"/>
      <c r="X54" s="121"/>
      <c r="Y54" s="121"/>
      <c r="Z54" s="121"/>
    </row>
    <row r="55" spans="1:26" ht="15.75" customHeight="1">
      <c r="A55" s="121"/>
      <c r="B55" s="133"/>
      <c r="C55" s="123"/>
      <c r="D55" s="123"/>
      <c r="E55" s="123"/>
      <c r="F55" s="134"/>
      <c r="G55" s="121"/>
      <c r="H55" s="121"/>
      <c r="I55" s="121"/>
      <c r="J55" s="121"/>
      <c r="K55" s="121"/>
      <c r="L55" s="121"/>
      <c r="M55" s="121"/>
      <c r="N55" s="121"/>
      <c r="O55" s="121"/>
      <c r="P55" s="121"/>
      <c r="Q55" s="121"/>
      <c r="R55" s="121"/>
      <c r="S55" s="121"/>
      <c r="T55" s="121"/>
      <c r="U55" s="121"/>
      <c r="V55" s="121"/>
      <c r="W55" s="121"/>
      <c r="X55" s="121"/>
      <c r="Y55" s="121"/>
      <c r="Z55" s="121"/>
    </row>
    <row r="56" spans="1:26" ht="15.75" customHeight="1">
      <c r="A56" s="121"/>
      <c r="B56" s="133"/>
      <c r="C56" s="123"/>
      <c r="D56" s="123"/>
      <c r="E56" s="123"/>
      <c r="F56" s="134"/>
      <c r="G56" s="121"/>
      <c r="H56" s="121"/>
      <c r="I56" s="121"/>
      <c r="J56" s="121"/>
      <c r="K56" s="121"/>
      <c r="L56" s="121"/>
      <c r="M56" s="121"/>
      <c r="N56" s="121"/>
      <c r="O56" s="121"/>
      <c r="P56" s="121"/>
      <c r="Q56" s="121"/>
      <c r="R56" s="121"/>
      <c r="S56" s="121"/>
      <c r="T56" s="121"/>
      <c r="U56" s="121"/>
      <c r="V56" s="121"/>
      <c r="W56" s="121"/>
      <c r="X56" s="121"/>
      <c r="Y56" s="121"/>
      <c r="Z56" s="121"/>
    </row>
    <row r="57" spans="1:26" ht="15.75" customHeight="1">
      <c r="A57" s="121"/>
      <c r="B57" s="133"/>
      <c r="C57" s="123"/>
      <c r="D57" s="123"/>
      <c r="E57" s="123"/>
      <c r="F57" s="134"/>
      <c r="G57" s="121"/>
      <c r="H57" s="121"/>
      <c r="I57" s="121"/>
      <c r="J57" s="121"/>
      <c r="K57" s="121"/>
      <c r="L57" s="121"/>
      <c r="M57" s="121"/>
      <c r="N57" s="121"/>
      <c r="O57" s="121"/>
      <c r="P57" s="121"/>
      <c r="Q57" s="121"/>
      <c r="R57" s="121"/>
      <c r="S57" s="121"/>
      <c r="T57" s="121"/>
      <c r="U57" s="121"/>
      <c r="V57" s="121"/>
      <c r="W57" s="121"/>
      <c r="X57" s="121"/>
      <c r="Y57" s="121"/>
      <c r="Z57" s="121"/>
    </row>
    <row r="58" spans="1:26" ht="15.75" customHeight="1">
      <c r="A58" s="121"/>
      <c r="B58" s="133"/>
      <c r="C58" s="123"/>
      <c r="D58" s="123"/>
      <c r="E58" s="123"/>
      <c r="F58" s="134"/>
      <c r="G58" s="121"/>
      <c r="H58" s="121"/>
      <c r="I58" s="121"/>
      <c r="J58" s="121"/>
      <c r="K58" s="121"/>
      <c r="L58" s="121"/>
      <c r="M58" s="121"/>
      <c r="N58" s="121"/>
      <c r="O58" s="121"/>
      <c r="P58" s="121"/>
      <c r="Q58" s="121"/>
      <c r="R58" s="121"/>
      <c r="S58" s="121"/>
      <c r="T58" s="121"/>
      <c r="U58" s="121"/>
      <c r="V58" s="121"/>
      <c r="W58" s="121"/>
      <c r="X58" s="121"/>
      <c r="Y58" s="121"/>
      <c r="Z58" s="121"/>
    </row>
    <row r="59" spans="1:26" ht="15.75" customHeight="1">
      <c r="A59" s="121"/>
      <c r="B59" s="133"/>
      <c r="C59" s="123"/>
      <c r="D59" s="123"/>
      <c r="E59" s="123"/>
      <c r="F59" s="134"/>
      <c r="G59" s="121"/>
      <c r="H59" s="121"/>
      <c r="I59" s="121"/>
      <c r="J59" s="121"/>
      <c r="K59" s="121"/>
      <c r="L59" s="121"/>
      <c r="M59" s="121"/>
      <c r="N59" s="121"/>
      <c r="O59" s="121"/>
      <c r="P59" s="121"/>
      <c r="Q59" s="121"/>
      <c r="R59" s="121"/>
      <c r="S59" s="121"/>
      <c r="T59" s="121"/>
      <c r="U59" s="121"/>
      <c r="V59" s="121"/>
      <c r="W59" s="121"/>
      <c r="X59" s="121"/>
      <c r="Y59" s="121"/>
      <c r="Z59" s="121"/>
    </row>
    <row r="60" spans="1:26" ht="15.75" customHeight="1">
      <c r="A60" s="121"/>
      <c r="B60" s="133"/>
      <c r="C60" s="123"/>
      <c r="D60" s="123"/>
      <c r="E60" s="123"/>
      <c r="F60" s="134"/>
      <c r="G60" s="121"/>
      <c r="H60" s="121"/>
      <c r="I60" s="121"/>
      <c r="J60" s="121"/>
      <c r="K60" s="121"/>
      <c r="L60" s="121"/>
      <c r="M60" s="121"/>
      <c r="N60" s="121"/>
      <c r="O60" s="121"/>
      <c r="P60" s="121"/>
      <c r="Q60" s="121"/>
      <c r="R60" s="121"/>
      <c r="S60" s="121"/>
      <c r="T60" s="121"/>
      <c r="U60" s="121"/>
      <c r="V60" s="121"/>
      <c r="W60" s="121"/>
      <c r="X60" s="121"/>
      <c r="Y60" s="121"/>
      <c r="Z60" s="121"/>
    </row>
    <row r="61" spans="1:26" ht="15.75" customHeight="1">
      <c r="A61" s="121"/>
      <c r="B61" s="133"/>
      <c r="C61" s="123"/>
      <c r="D61" s="123"/>
      <c r="E61" s="123"/>
      <c r="F61" s="134"/>
      <c r="G61" s="121"/>
      <c r="H61" s="121"/>
      <c r="I61" s="121"/>
      <c r="J61" s="121"/>
      <c r="K61" s="121"/>
      <c r="L61" s="121"/>
      <c r="M61" s="121"/>
      <c r="N61" s="121"/>
      <c r="O61" s="121"/>
      <c r="P61" s="121"/>
      <c r="Q61" s="121"/>
      <c r="R61" s="121"/>
      <c r="S61" s="121"/>
      <c r="T61" s="121"/>
      <c r="U61" s="121"/>
      <c r="V61" s="121"/>
      <c r="W61" s="121"/>
      <c r="X61" s="121"/>
      <c r="Y61" s="121"/>
      <c r="Z61" s="121"/>
    </row>
    <row r="62" spans="1:26" ht="15.75" customHeight="1">
      <c r="A62" s="121"/>
      <c r="B62" s="133"/>
      <c r="C62" s="123"/>
      <c r="D62" s="123"/>
      <c r="E62" s="123"/>
      <c r="F62" s="134"/>
      <c r="G62" s="121"/>
      <c r="H62" s="121"/>
      <c r="I62" s="121"/>
      <c r="J62" s="121"/>
      <c r="K62" s="121"/>
      <c r="L62" s="121"/>
      <c r="M62" s="121"/>
      <c r="N62" s="121"/>
      <c r="O62" s="121"/>
      <c r="P62" s="121"/>
      <c r="Q62" s="121"/>
      <c r="R62" s="121"/>
      <c r="S62" s="121"/>
      <c r="T62" s="121"/>
      <c r="U62" s="121"/>
      <c r="V62" s="121"/>
      <c r="W62" s="121"/>
      <c r="X62" s="121"/>
      <c r="Y62" s="121"/>
      <c r="Z62" s="121"/>
    </row>
    <row r="63" spans="1:26" ht="15.75" customHeight="1">
      <c r="A63" s="121"/>
      <c r="B63" s="133"/>
      <c r="C63" s="123"/>
      <c r="D63" s="123"/>
      <c r="E63" s="123"/>
      <c r="F63" s="134"/>
      <c r="G63" s="121"/>
      <c r="H63" s="121"/>
      <c r="I63" s="121"/>
      <c r="J63" s="121"/>
      <c r="K63" s="121"/>
      <c r="L63" s="121"/>
      <c r="M63" s="121"/>
      <c r="N63" s="121"/>
      <c r="O63" s="121"/>
      <c r="P63" s="121"/>
      <c r="Q63" s="121"/>
      <c r="R63" s="121"/>
      <c r="S63" s="121"/>
      <c r="T63" s="121"/>
      <c r="U63" s="121"/>
      <c r="V63" s="121"/>
      <c r="W63" s="121"/>
      <c r="X63" s="121"/>
      <c r="Y63" s="121"/>
      <c r="Z63" s="121"/>
    </row>
    <row r="64" spans="1:26" ht="15.75" customHeight="1">
      <c r="A64" s="121"/>
      <c r="B64" s="133"/>
      <c r="C64" s="123"/>
      <c r="D64" s="123"/>
      <c r="E64" s="123"/>
      <c r="F64" s="134"/>
      <c r="G64" s="121"/>
      <c r="H64" s="121"/>
      <c r="I64" s="121"/>
      <c r="J64" s="121"/>
      <c r="K64" s="121"/>
      <c r="L64" s="121"/>
      <c r="M64" s="121"/>
      <c r="N64" s="121"/>
      <c r="O64" s="121"/>
      <c r="P64" s="121"/>
      <c r="Q64" s="121"/>
      <c r="R64" s="121"/>
      <c r="S64" s="121"/>
      <c r="T64" s="121"/>
      <c r="U64" s="121"/>
      <c r="V64" s="121"/>
      <c r="W64" s="121"/>
      <c r="X64" s="121"/>
      <c r="Y64" s="121"/>
      <c r="Z64" s="121"/>
    </row>
    <row r="65" spans="1:26" ht="15.75" customHeight="1">
      <c r="A65" s="121"/>
      <c r="B65" s="133"/>
      <c r="C65" s="123"/>
      <c r="D65" s="123"/>
      <c r="E65" s="123"/>
      <c r="F65" s="134"/>
      <c r="G65" s="121"/>
      <c r="H65" s="121"/>
      <c r="I65" s="121"/>
      <c r="J65" s="121"/>
      <c r="K65" s="121"/>
      <c r="L65" s="121"/>
      <c r="M65" s="121"/>
      <c r="N65" s="121"/>
      <c r="O65" s="121"/>
      <c r="P65" s="121"/>
      <c r="Q65" s="121"/>
      <c r="R65" s="121"/>
      <c r="S65" s="121"/>
      <c r="T65" s="121"/>
      <c r="U65" s="121"/>
      <c r="V65" s="121"/>
      <c r="W65" s="121"/>
      <c r="X65" s="121"/>
      <c r="Y65" s="121"/>
      <c r="Z65" s="121"/>
    </row>
    <row r="66" spans="1:26" ht="15.75" customHeight="1">
      <c r="A66" s="121"/>
      <c r="B66" s="133"/>
      <c r="C66" s="123"/>
      <c r="D66" s="123"/>
      <c r="E66" s="123"/>
      <c r="F66" s="134"/>
      <c r="G66" s="121"/>
      <c r="H66" s="121"/>
      <c r="I66" s="121"/>
      <c r="J66" s="121"/>
      <c r="K66" s="121"/>
      <c r="L66" s="121"/>
      <c r="M66" s="121"/>
      <c r="N66" s="121"/>
      <c r="O66" s="121"/>
      <c r="P66" s="121"/>
      <c r="Q66" s="121"/>
      <c r="R66" s="121"/>
      <c r="S66" s="121"/>
      <c r="T66" s="121"/>
      <c r="U66" s="121"/>
      <c r="V66" s="121"/>
      <c r="W66" s="121"/>
      <c r="X66" s="121"/>
      <c r="Y66" s="121"/>
      <c r="Z66" s="121"/>
    </row>
    <row r="67" spans="1:26" ht="15.75" customHeight="1">
      <c r="A67" s="121"/>
      <c r="B67" s="133"/>
      <c r="C67" s="123"/>
      <c r="D67" s="123"/>
      <c r="E67" s="123"/>
      <c r="F67" s="134"/>
      <c r="G67" s="121"/>
      <c r="H67" s="121"/>
      <c r="I67" s="121"/>
      <c r="J67" s="121"/>
      <c r="K67" s="121"/>
      <c r="L67" s="121"/>
      <c r="M67" s="121"/>
      <c r="N67" s="121"/>
      <c r="O67" s="121"/>
      <c r="P67" s="121"/>
      <c r="Q67" s="121"/>
      <c r="R67" s="121"/>
      <c r="S67" s="121"/>
      <c r="T67" s="121"/>
      <c r="U67" s="121"/>
      <c r="V67" s="121"/>
      <c r="W67" s="121"/>
      <c r="X67" s="121"/>
      <c r="Y67" s="121"/>
      <c r="Z67" s="121"/>
    </row>
    <row r="68" spans="1:26" ht="15.75" customHeight="1">
      <c r="A68" s="121"/>
      <c r="B68" s="133"/>
      <c r="C68" s="123"/>
      <c r="D68" s="123"/>
      <c r="E68" s="123"/>
      <c r="F68" s="134"/>
      <c r="G68" s="121"/>
      <c r="H68" s="121"/>
      <c r="I68" s="121"/>
      <c r="J68" s="121"/>
      <c r="K68" s="121"/>
      <c r="L68" s="121"/>
      <c r="M68" s="121"/>
      <c r="N68" s="121"/>
      <c r="O68" s="121"/>
      <c r="P68" s="121"/>
      <c r="Q68" s="121"/>
      <c r="R68" s="121"/>
      <c r="S68" s="121"/>
      <c r="T68" s="121"/>
      <c r="U68" s="121"/>
      <c r="V68" s="121"/>
      <c r="W68" s="121"/>
      <c r="X68" s="121"/>
      <c r="Y68" s="121"/>
      <c r="Z68" s="121"/>
    </row>
    <row r="69" spans="1:26" ht="15.75" customHeight="1">
      <c r="A69" s="121"/>
      <c r="B69" s="133"/>
      <c r="C69" s="123"/>
      <c r="D69" s="123"/>
      <c r="E69" s="123"/>
      <c r="F69" s="134"/>
      <c r="G69" s="121"/>
      <c r="H69" s="121"/>
      <c r="I69" s="121"/>
      <c r="J69" s="121"/>
      <c r="K69" s="121"/>
      <c r="L69" s="121"/>
      <c r="M69" s="121"/>
      <c r="N69" s="121"/>
      <c r="O69" s="121"/>
      <c r="P69" s="121"/>
      <c r="Q69" s="121"/>
      <c r="R69" s="121"/>
      <c r="S69" s="121"/>
      <c r="T69" s="121"/>
      <c r="U69" s="121"/>
      <c r="V69" s="121"/>
      <c r="W69" s="121"/>
      <c r="X69" s="121"/>
      <c r="Y69" s="121"/>
      <c r="Z69" s="121"/>
    </row>
    <row r="70" spans="1:26" ht="15.75" customHeight="1">
      <c r="A70" s="121"/>
      <c r="B70" s="133"/>
      <c r="C70" s="123"/>
      <c r="D70" s="123"/>
      <c r="E70" s="123"/>
      <c r="F70" s="134"/>
      <c r="G70" s="121"/>
      <c r="H70" s="121"/>
      <c r="I70" s="121"/>
      <c r="J70" s="121"/>
      <c r="K70" s="121"/>
      <c r="L70" s="121"/>
      <c r="M70" s="121"/>
      <c r="N70" s="121"/>
      <c r="O70" s="121"/>
      <c r="P70" s="121"/>
      <c r="Q70" s="121"/>
      <c r="R70" s="121"/>
      <c r="S70" s="121"/>
      <c r="T70" s="121"/>
      <c r="U70" s="121"/>
      <c r="V70" s="121"/>
      <c r="W70" s="121"/>
      <c r="X70" s="121"/>
      <c r="Y70" s="121"/>
      <c r="Z70" s="121"/>
    </row>
    <row r="71" spans="1:26" ht="15.75" customHeight="1">
      <c r="A71" s="121"/>
      <c r="B71" s="133"/>
      <c r="C71" s="123"/>
      <c r="D71" s="123"/>
      <c r="E71" s="123"/>
      <c r="F71" s="134"/>
      <c r="G71" s="121"/>
      <c r="H71" s="121"/>
      <c r="I71" s="121"/>
      <c r="J71" s="121"/>
      <c r="K71" s="121"/>
      <c r="L71" s="121"/>
      <c r="M71" s="121"/>
      <c r="N71" s="121"/>
      <c r="O71" s="121"/>
      <c r="P71" s="121"/>
      <c r="Q71" s="121"/>
      <c r="R71" s="121"/>
      <c r="S71" s="121"/>
      <c r="T71" s="121"/>
      <c r="U71" s="121"/>
      <c r="V71" s="121"/>
      <c r="W71" s="121"/>
      <c r="X71" s="121"/>
      <c r="Y71" s="121"/>
      <c r="Z71" s="121"/>
    </row>
    <row r="72" spans="1:26" ht="15.75" customHeight="1">
      <c r="A72" s="121"/>
      <c r="B72" s="133"/>
      <c r="C72" s="123"/>
      <c r="D72" s="123"/>
      <c r="E72" s="123"/>
      <c r="F72" s="134"/>
      <c r="G72" s="121"/>
      <c r="H72" s="121"/>
      <c r="I72" s="121"/>
      <c r="J72" s="121"/>
      <c r="K72" s="121"/>
      <c r="L72" s="121"/>
      <c r="M72" s="121"/>
      <c r="N72" s="121"/>
      <c r="O72" s="121"/>
      <c r="P72" s="121"/>
      <c r="Q72" s="121"/>
      <c r="R72" s="121"/>
      <c r="S72" s="121"/>
      <c r="T72" s="121"/>
      <c r="U72" s="121"/>
      <c r="V72" s="121"/>
      <c r="W72" s="121"/>
      <c r="X72" s="121"/>
      <c r="Y72" s="121"/>
      <c r="Z72" s="121"/>
    </row>
    <row r="73" spans="1:26" ht="15.75" customHeight="1">
      <c r="A73" s="121"/>
      <c r="B73" s="133"/>
      <c r="C73" s="123"/>
      <c r="D73" s="123"/>
      <c r="E73" s="123"/>
      <c r="F73" s="134"/>
      <c r="G73" s="121"/>
      <c r="H73" s="121"/>
      <c r="I73" s="121"/>
      <c r="J73" s="121"/>
      <c r="K73" s="121"/>
      <c r="L73" s="121"/>
      <c r="M73" s="121"/>
      <c r="N73" s="121"/>
      <c r="O73" s="121"/>
      <c r="P73" s="121"/>
      <c r="Q73" s="121"/>
      <c r="R73" s="121"/>
      <c r="S73" s="121"/>
      <c r="T73" s="121"/>
      <c r="U73" s="121"/>
      <c r="V73" s="121"/>
      <c r="W73" s="121"/>
      <c r="X73" s="121"/>
      <c r="Y73" s="121"/>
      <c r="Z73" s="121"/>
    </row>
    <row r="74" spans="1:26" ht="15.75" customHeight="1">
      <c r="A74" s="121"/>
      <c r="B74" s="133"/>
      <c r="C74" s="123"/>
      <c r="D74" s="123"/>
      <c r="E74" s="123"/>
      <c r="F74" s="134"/>
      <c r="G74" s="121"/>
      <c r="H74" s="121"/>
      <c r="I74" s="121"/>
      <c r="J74" s="121"/>
      <c r="K74" s="121"/>
      <c r="L74" s="121"/>
      <c r="M74" s="121"/>
      <c r="N74" s="121"/>
      <c r="O74" s="121"/>
      <c r="P74" s="121"/>
      <c r="Q74" s="121"/>
      <c r="R74" s="121"/>
      <c r="S74" s="121"/>
      <c r="T74" s="121"/>
      <c r="U74" s="121"/>
      <c r="V74" s="121"/>
      <c r="W74" s="121"/>
      <c r="X74" s="121"/>
      <c r="Y74" s="121"/>
      <c r="Z74" s="121"/>
    </row>
    <row r="75" spans="1:26" ht="15.75" customHeight="1">
      <c r="A75" s="121"/>
      <c r="B75" s="133"/>
      <c r="C75" s="123"/>
      <c r="D75" s="123"/>
      <c r="E75" s="123"/>
      <c r="F75" s="134"/>
      <c r="G75" s="121"/>
      <c r="H75" s="121"/>
      <c r="I75" s="121"/>
      <c r="J75" s="121"/>
      <c r="K75" s="121"/>
      <c r="L75" s="121"/>
      <c r="M75" s="121"/>
      <c r="N75" s="121"/>
      <c r="O75" s="121"/>
      <c r="P75" s="121"/>
      <c r="Q75" s="121"/>
      <c r="R75" s="121"/>
      <c r="S75" s="121"/>
      <c r="T75" s="121"/>
      <c r="U75" s="121"/>
      <c r="V75" s="121"/>
      <c r="W75" s="121"/>
      <c r="X75" s="121"/>
      <c r="Y75" s="121"/>
      <c r="Z75" s="121"/>
    </row>
    <row r="76" spans="1:26" ht="15.75" customHeight="1">
      <c r="A76" s="121"/>
      <c r="B76" s="133"/>
      <c r="C76" s="123"/>
      <c r="D76" s="123"/>
      <c r="E76" s="123"/>
      <c r="F76" s="134"/>
      <c r="G76" s="121"/>
      <c r="H76" s="121"/>
      <c r="I76" s="121"/>
      <c r="J76" s="121"/>
      <c r="K76" s="121"/>
      <c r="L76" s="121"/>
      <c r="M76" s="121"/>
      <c r="N76" s="121"/>
      <c r="O76" s="121"/>
      <c r="P76" s="121"/>
      <c r="Q76" s="121"/>
      <c r="R76" s="121"/>
      <c r="S76" s="121"/>
      <c r="T76" s="121"/>
      <c r="U76" s="121"/>
      <c r="V76" s="121"/>
      <c r="W76" s="121"/>
      <c r="X76" s="121"/>
      <c r="Y76" s="121"/>
      <c r="Z76" s="121"/>
    </row>
    <row r="77" spans="1:26" ht="15.75" customHeight="1">
      <c r="A77" s="121"/>
      <c r="B77" s="133"/>
      <c r="C77" s="123"/>
      <c r="D77" s="123"/>
      <c r="E77" s="123"/>
      <c r="F77" s="134"/>
      <c r="G77" s="121"/>
      <c r="H77" s="121"/>
      <c r="I77" s="121"/>
      <c r="J77" s="121"/>
      <c r="K77" s="121"/>
      <c r="L77" s="121"/>
      <c r="M77" s="121"/>
      <c r="N77" s="121"/>
      <c r="O77" s="121"/>
      <c r="P77" s="121"/>
      <c r="Q77" s="121"/>
      <c r="R77" s="121"/>
      <c r="S77" s="121"/>
      <c r="T77" s="121"/>
      <c r="U77" s="121"/>
      <c r="V77" s="121"/>
      <c r="W77" s="121"/>
      <c r="X77" s="121"/>
      <c r="Y77" s="121"/>
      <c r="Z77" s="121"/>
    </row>
    <row r="78" spans="1:26" ht="15.75" customHeight="1">
      <c r="A78" s="121"/>
      <c r="B78" s="133"/>
      <c r="C78" s="123"/>
      <c r="D78" s="123"/>
      <c r="E78" s="123"/>
      <c r="F78" s="134"/>
      <c r="G78" s="121"/>
      <c r="H78" s="121"/>
      <c r="I78" s="121"/>
      <c r="J78" s="121"/>
      <c r="K78" s="121"/>
      <c r="L78" s="121"/>
      <c r="M78" s="121"/>
      <c r="N78" s="121"/>
      <c r="O78" s="121"/>
      <c r="P78" s="121"/>
      <c r="Q78" s="121"/>
      <c r="R78" s="121"/>
      <c r="S78" s="121"/>
      <c r="T78" s="121"/>
      <c r="U78" s="121"/>
      <c r="V78" s="121"/>
      <c r="W78" s="121"/>
      <c r="X78" s="121"/>
      <c r="Y78" s="121"/>
      <c r="Z78" s="121"/>
    </row>
    <row r="79" spans="1:26" ht="15.75" customHeight="1">
      <c r="A79" s="121"/>
      <c r="B79" s="133"/>
      <c r="C79" s="123"/>
      <c r="D79" s="123"/>
      <c r="E79" s="123"/>
      <c r="F79" s="134"/>
      <c r="G79" s="121"/>
      <c r="H79" s="121"/>
      <c r="I79" s="121"/>
      <c r="J79" s="121"/>
      <c r="K79" s="121"/>
      <c r="L79" s="121"/>
      <c r="M79" s="121"/>
      <c r="N79" s="121"/>
      <c r="O79" s="121"/>
      <c r="P79" s="121"/>
      <c r="Q79" s="121"/>
      <c r="R79" s="121"/>
      <c r="S79" s="121"/>
      <c r="T79" s="121"/>
      <c r="U79" s="121"/>
      <c r="V79" s="121"/>
      <c r="W79" s="121"/>
      <c r="X79" s="121"/>
      <c r="Y79" s="121"/>
      <c r="Z79" s="121"/>
    </row>
    <row r="80" spans="1:26" ht="15.75" customHeight="1">
      <c r="A80" s="121"/>
      <c r="B80" s="133"/>
      <c r="C80" s="123"/>
      <c r="D80" s="123"/>
      <c r="E80" s="123"/>
      <c r="F80" s="134"/>
      <c r="G80" s="121"/>
      <c r="H80" s="121"/>
      <c r="I80" s="121"/>
      <c r="J80" s="121"/>
      <c r="K80" s="121"/>
      <c r="L80" s="121"/>
      <c r="M80" s="121"/>
      <c r="N80" s="121"/>
      <c r="O80" s="121"/>
      <c r="P80" s="121"/>
      <c r="Q80" s="121"/>
      <c r="R80" s="121"/>
      <c r="S80" s="121"/>
      <c r="T80" s="121"/>
      <c r="U80" s="121"/>
      <c r="V80" s="121"/>
      <c r="W80" s="121"/>
      <c r="X80" s="121"/>
      <c r="Y80" s="121"/>
      <c r="Z80" s="121"/>
    </row>
    <row r="81" spans="1:26" ht="15.75" customHeight="1">
      <c r="A81" s="121"/>
      <c r="B81" s="133"/>
      <c r="C81" s="123"/>
      <c r="D81" s="123"/>
      <c r="E81" s="123"/>
      <c r="F81" s="134"/>
      <c r="G81" s="121"/>
      <c r="H81" s="121"/>
      <c r="I81" s="121"/>
      <c r="J81" s="121"/>
      <c r="K81" s="121"/>
      <c r="L81" s="121"/>
      <c r="M81" s="121"/>
      <c r="N81" s="121"/>
      <c r="O81" s="121"/>
      <c r="P81" s="121"/>
      <c r="Q81" s="121"/>
      <c r="R81" s="121"/>
      <c r="S81" s="121"/>
      <c r="T81" s="121"/>
      <c r="U81" s="121"/>
      <c r="V81" s="121"/>
      <c r="W81" s="121"/>
      <c r="X81" s="121"/>
      <c r="Y81" s="121"/>
      <c r="Z81" s="121"/>
    </row>
    <row r="82" spans="1:26" ht="15.75" customHeight="1">
      <c r="A82" s="121"/>
      <c r="B82" s="133"/>
      <c r="C82" s="123"/>
      <c r="D82" s="123"/>
      <c r="E82" s="123"/>
      <c r="F82" s="134"/>
      <c r="G82" s="121"/>
      <c r="H82" s="121"/>
      <c r="I82" s="121"/>
      <c r="J82" s="121"/>
      <c r="K82" s="121"/>
      <c r="L82" s="121"/>
      <c r="M82" s="121"/>
      <c r="N82" s="121"/>
      <c r="O82" s="121"/>
      <c r="P82" s="121"/>
      <c r="Q82" s="121"/>
      <c r="R82" s="121"/>
      <c r="S82" s="121"/>
      <c r="T82" s="121"/>
      <c r="U82" s="121"/>
      <c r="V82" s="121"/>
      <c r="W82" s="121"/>
      <c r="X82" s="121"/>
      <c r="Y82" s="121"/>
      <c r="Z82" s="121"/>
    </row>
    <row r="83" spans="1:26" ht="15.75" customHeight="1">
      <c r="A83" s="121"/>
      <c r="B83" s="133"/>
      <c r="C83" s="123"/>
      <c r="D83" s="123"/>
      <c r="E83" s="123"/>
      <c r="F83" s="134"/>
      <c r="G83" s="121"/>
      <c r="H83" s="121"/>
      <c r="I83" s="121"/>
      <c r="J83" s="121"/>
      <c r="K83" s="121"/>
      <c r="L83" s="121"/>
      <c r="M83" s="121"/>
      <c r="N83" s="121"/>
      <c r="O83" s="121"/>
      <c r="P83" s="121"/>
      <c r="Q83" s="121"/>
      <c r="R83" s="121"/>
      <c r="S83" s="121"/>
      <c r="T83" s="121"/>
      <c r="U83" s="121"/>
      <c r="V83" s="121"/>
      <c r="W83" s="121"/>
      <c r="X83" s="121"/>
      <c r="Y83" s="121"/>
      <c r="Z83" s="121"/>
    </row>
    <row r="84" spans="1:26" ht="15.75" customHeight="1">
      <c r="A84" s="121"/>
      <c r="B84" s="133"/>
      <c r="C84" s="123"/>
      <c r="D84" s="123"/>
      <c r="E84" s="123"/>
      <c r="F84" s="134"/>
      <c r="G84" s="121"/>
      <c r="H84" s="121"/>
      <c r="I84" s="121"/>
      <c r="J84" s="121"/>
      <c r="K84" s="121"/>
      <c r="L84" s="121"/>
      <c r="M84" s="121"/>
      <c r="N84" s="121"/>
      <c r="O84" s="121"/>
      <c r="P84" s="121"/>
      <c r="Q84" s="121"/>
      <c r="R84" s="121"/>
      <c r="S84" s="121"/>
      <c r="T84" s="121"/>
      <c r="U84" s="121"/>
      <c r="V84" s="121"/>
      <c r="W84" s="121"/>
      <c r="X84" s="121"/>
      <c r="Y84" s="121"/>
      <c r="Z84" s="121"/>
    </row>
    <row r="85" spans="1:26" ht="15.75" customHeight="1">
      <c r="A85" s="121"/>
      <c r="B85" s="133"/>
      <c r="C85" s="123"/>
      <c r="D85" s="123"/>
      <c r="E85" s="123"/>
      <c r="F85" s="134"/>
      <c r="G85" s="121"/>
      <c r="H85" s="121"/>
      <c r="I85" s="121"/>
      <c r="J85" s="121"/>
      <c r="K85" s="121"/>
      <c r="L85" s="121"/>
      <c r="M85" s="121"/>
      <c r="N85" s="121"/>
      <c r="O85" s="121"/>
      <c r="P85" s="121"/>
      <c r="Q85" s="121"/>
      <c r="R85" s="121"/>
      <c r="S85" s="121"/>
      <c r="T85" s="121"/>
      <c r="U85" s="121"/>
      <c r="V85" s="121"/>
      <c r="W85" s="121"/>
      <c r="X85" s="121"/>
      <c r="Y85" s="121"/>
      <c r="Z85" s="121"/>
    </row>
    <row r="86" spans="1:26" ht="15.75" customHeight="1">
      <c r="A86" s="121"/>
      <c r="B86" s="133"/>
      <c r="C86" s="123"/>
      <c r="D86" s="123"/>
      <c r="E86" s="123"/>
      <c r="F86" s="134"/>
      <c r="G86" s="121"/>
      <c r="H86" s="121"/>
      <c r="I86" s="121"/>
      <c r="J86" s="121"/>
      <c r="K86" s="121"/>
      <c r="L86" s="121"/>
      <c r="M86" s="121"/>
      <c r="N86" s="121"/>
      <c r="O86" s="121"/>
      <c r="P86" s="121"/>
      <c r="Q86" s="121"/>
      <c r="R86" s="121"/>
      <c r="S86" s="121"/>
      <c r="T86" s="121"/>
      <c r="U86" s="121"/>
      <c r="V86" s="121"/>
      <c r="W86" s="121"/>
      <c r="X86" s="121"/>
      <c r="Y86" s="121"/>
      <c r="Z86" s="121"/>
    </row>
    <row r="87" spans="1:26" ht="15.75" customHeight="1">
      <c r="A87" s="121"/>
      <c r="B87" s="133"/>
      <c r="C87" s="123"/>
      <c r="D87" s="123"/>
      <c r="E87" s="123"/>
      <c r="F87" s="134"/>
      <c r="G87" s="121"/>
      <c r="H87" s="121"/>
      <c r="I87" s="121"/>
      <c r="J87" s="121"/>
      <c r="K87" s="121"/>
      <c r="L87" s="121"/>
      <c r="M87" s="121"/>
      <c r="N87" s="121"/>
      <c r="O87" s="121"/>
      <c r="P87" s="121"/>
      <c r="Q87" s="121"/>
      <c r="R87" s="121"/>
      <c r="S87" s="121"/>
      <c r="T87" s="121"/>
      <c r="U87" s="121"/>
      <c r="V87" s="121"/>
      <c r="W87" s="121"/>
      <c r="X87" s="121"/>
      <c r="Y87" s="121"/>
      <c r="Z87" s="121"/>
    </row>
    <row r="88" spans="1:26" ht="15.75" customHeight="1">
      <c r="A88" s="121"/>
      <c r="B88" s="133"/>
      <c r="C88" s="123"/>
      <c r="D88" s="123"/>
      <c r="E88" s="123"/>
      <c r="F88" s="134"/>
      <c r="G88" s="121"/>
      <c r="H88" s="121"/>
      <c r="I88" s="121"/>
      <c r="J88" s="121"/>
      <c r="K88" s="121"/>
      <c r="L88" s="121"/>
      <c r="M88" s="121"/>
      <c r="N88" s="121"/>
      <c r="O88" s="121"/>
      <c r="P88" s="121"/>
      <c r="Q88" s="121"/>
      <c r="R88" s="121"/>
      <c r="S88" s="121"/>
      <c r="T88" s="121"/>
      <c r="U88" s="121"/>
      <c r="V88" s="121"/>
      <c r="W88" s="121"/>
      <c r="X88" s="121"/>
      <c r="Y88" s="121"/>
      <c r="Z88" s="121"/>
    </row>
    <row r="89" spans="1:26" ht="15.75" customHeight="1">
      <c r="A89" s="121"/>
      <c r="B89" s="133"/>
      <c r="C89" s="123"/>
      <c r="D89" s="123"/>
      <c r="E89" s="123"/>
      <c r="F89" s="134"/>
      <c r="G89" s="121"/>
      <c r="H89" s="121"/>
      <c r="I89" s="121"/>
      <c r="J89" s="121"/>
      <c r="K89" s="121"/>
      <c r="L89" s="121"/>
      <c r="M89" s="121"/>
      <c r="N89" s="121"/>
      <c r="O89" s="121"/>
      <c r="P89" s="121"/>
      <c r="Q89" s="121"/>
      <c r="R89" s="121"/>
      <c r="S89" s="121"/>
      <c r="T89" s="121"/>
      <c r="U89" s="121"/>
      <c r="V89" s="121"/>
      <c r="W89" s="121"/>
      <c r="X89" s="121"/>
      <c r="Y89" s="121"/>
      <c r="Z89" s="121"/>
    </row>
    <row r="90" spans="1:26" ht="15.75" customHeight="1">
      <c r="A90" s="121"/>
      <c r="B90" s="133"/>
      <c r="C90" s="123"/>
      <c r="D90" s="123"/>
      <c r="E90" s="123"/>
      <c r="F90" s="134"/>
      <c r="G90" s="121"/>
      <c r="H90" s="121"/>
      <c r="I90" s="121"/>
      <c r="J90" s="121"/>
      <c r="K90" s="121"/>
      <c r="L90" s="121"/>
      <c r="M90" s="121"/>
      <c r="N90" s="121"/>
      <c r="O90" s="121"/>
      <c r="P90" s="121"/>
      <c r="Q90" s="121"/>
      <c r="R90" s="121"/>
      <c r="S90" s="121"/>
      <c r="T90" s="121"/>
      <c r="U90" s="121"/>
      <c r="V90" s="121"/>
      <c r="W90" s="121"/>
      <c r="X90" s="121"/>
      <c r="Y90" s="121"/>
      <c r="Z90" s="121"/>
    </row>
    <row r="91" spans="1:26" ht="15.75" customHeight="1">
      <c r="A91" s="121"/>
      <c r="B91" s="133"/>
      <c r="C91" s="123"/>
      <c r="D91" s="123"/>
      <c r="E91" s="123"/>
      <c r="F91" s="134"/>
      <c r="G91" s="121"/>
      <c r="H91" s="121"/>
      <c r="I91" s="121"/>
      <c r="J91" s="121"/>
      <c r="K91" s="121"/>
      <c r="L91" s="121"/>
      <c r="M91" s="121"/>
      <c r="N91" s="121"/>
      <c r="O91" s="121"/>
      <c r="P91" s="121"/>
      <c r="Q91" s="121"/>
      <c r="R91" s="121"/>
      <c r="S91" s="121"/>
      <c r="T91" s="121"/>
      <c r="U91" s="121"/>
      <c r="V91" s="121"/>
      <c r="W91" s="121"/>
      <c r="X91" s="121"/>
      <c r="Y91" s="121"/>
      <c r="Z91" s="121"/>
    </row>
    <row r="92" spans="1:26" ht="15.75" customHeight="1">
      <c r="A92" s="121"/>
      <c r="B92" s="133"/>
      <c r="C92" s="123"/>
      <c r="D92" s="123"/>
      <c r="E92" s="123"/>
      <c r="F92" s="134"/>
      <c r="G92" s="121"/>
      <c r="H92" s="121"/>
      <c r="I92" s="121"/>
      <c r="J92" s="121"/>
      <c r="K92" s="121"/>
      <c r="L92" s="121"/>
      <c r="M92" s="121"/>
      <c r="N92" s="121"/>
      <c r="O92" s="121"/>
      <c r="P92" s="121"/>
      <c r="Q92" s="121"/>
      <c r="R92" s="121"/>
      <c r="S92" s="121"/>
      <c r="T92" s="121"/>
      <c r="U92" s="121"/>
      <c r="V92" s="121"/>
      <c r="W92" s="121"/>
      <c r="X92" s="121"/>
      <c r="Y92" s="121"/>
      <c r="Z92" s="121"/>
    </row>
    <row r="93" spans="1:26" ht="15.75" customHeight="1">
      <c r="A93" s="121"/>
      <c r="B93" s="133"/>
      <c r="C93" s="123"/>
      <c r="D93" s="123"/>
      <c r="E93" s="123"/>
      <c r="F93" s="134"/>
      <c r="G93" s="121"/>
      <c r="H93" s="121"/>
      <c r="I93" s="121"/>
      <c r="J93" s="121"/>
      <c r="K93" s="121"/>
      <c r="L93" s="121"/>
      <c r="M93" s="121"/>
      <c r="N93" s="121"/>
      <c r="O93" s="121"/>
      <c r="P93" s="121"/>
      <c r="Q93" s="121"/>
      <c r="R93" s="121"/>
      <c r="S93" s="121"/>
      <c r="T93" s="121"/>
      <c r="U93" s="121"/>
      <c r="V93" s="121"/>
      <c r="W93" s="121"/>
      <c r="X93" s="121"/>
      <c r="Y93" s="121"/>
      <c r="Z93" s="121"/>
    </row>
    <row r="94" spans="1:26" ht="15.75" customHeight="1">
      <c r="A94" s="121"/>
      <c r="B94" s="133"/>
      <c r="C94" s="123"/>
      <c r="D94" s="123"/>
      <c r="E94" s="123"/>
      <c r="F94" s="134"/>
      <c r="G94" s="121"/>
      <c r="H94" s="121"/>
      <c r="I94" s="121"/>
      <c r="J94" s="121"/>
      <c r="K94" s="121"/>
      <c r="L94" s="121"/>
      <c r="M94" s="121"/>
      <c r="N94" s="121"/>
      <c r="O94" s="121"/>
      <c r="P94" s="121"/>
      <c r="Q94" s="121"/>
      <c r="R94" s="121"/>
      <c r="S94" s="121"/>
      <c r="T94" s="121"/>
      <c r="U94" s="121"/>
      <c r="V94" s="121"/>
      <c r="W94" s="121"/>
      <c r="X94" s="121"/>
      <c r="Y94" s="121"/>
      <c r="Z94" s="121"/>
    </row>
    <row r="95" spans="1:26" ht="15.75" customHeight="1">
      <c r="A95" s="121"/>
      <c r="B95" s="133"/>
      <c r="C95" s="123"/>
      <c r="D95" s="123"/>
      <c r="E95" s="123"/>
      <c r="F95" s="134"/>
      <c r="G95" s="121"/>
      <c r="H95" s="121"/>
      <c r="I95" s="121"/>
      <c r="J95" s="121"/>
      <c r="K95" s="121"/>
      <c r="L95" s="121"/>
      <c r="M95" s="121"/>
      <c r="N95" s="121"/>
      <c r="O95" s="121"/>
      <c r="P95" s="121"/>
      <c r="Q95" s="121"/>
      <c r="R95" s="121"/>
      <c r="S95" s="121"/>
      <c r="T95" s="121"/>
      <c r="U95" s="121"/>
      <c r="V95" s="121"/>
      <c r="W95" s="121"/>
      <c r="X95" s="121"/>
      <c r="Y95" s="121"/>
      <c r="Z95" s="121"/>
    </row>
    <row r="96" spans="1:26" ht="15.75" customHeight="1">
      <c r="A96" s="121"/>
      <c r="B96" s="133"/>
      <c r="C96" s="123"/>
      <c r="D96" s="123"/>
      <c r="E96" s="123"/>
      <c r="F96" s="134"/>
      <c r="G96" s="121"/>
      <c r="H96" s="121"/>
      <c r="I96" s="121"/>
      <c r="J96" s="121"/>
      <c r="K96" s="121"/>
      <c r="L96" s="121"/>
      <c r="M96" s="121"/>
      <c r="N96" s="121"/>
      <c r="O96" s="121"/>
      <c r="P96" s="121"/>
      <c r="Q96" s="121"/>
      <c r="R96" s="121"/>
      <c r="S96" s="121"/>
      <c r="T96" s="121"/>
      <c r="U96" s="121"/>
      <c r="V96" s="121"/>
      <c r="W96" s="121"/>
      <c r="X96" s="121"/>
      <c r="Y96" s="121"/>
      <c r="Z96" s="121"/>
    </row>
    <row r="97" spans="1:26" ht="15.75" customHeight="1">
      <c r="A97" s="121"/>
      <c r="B97" s="133"/>
      <c r="C97" s="123"/>
      <c r="D97" s="123"/>
      <c r="E97" s="123"/>
      <c r="F97" s="134"/>
      <c r="G97" s="121"/>
      <c r="H97" s="121"/>
      <c r="I97" s="121"/>
      <c r="J97" s="121"/>
      <c r="K97" s="121"/>
      <c r="L97" s="121"/>
      <c r="M97" s="121"/>
      <c r="N97" s="121"/>
      <c r="O97" s="121"/>
      <c r="P97" s="121"/>
      <c r="Q97" s="121"/>
      <c r="R97" s="121"/>
      <c r="S97" s="121"/>
      <c r="T97" s="121"/>
      <c r="U97" s="121"/>
      <c r="V97" s="121"/>
      <c r="W97" s="121"/>
      <c r="X97" s="121"/>
      <c r="Y97" s="121"/>
      <c r="Z97" s="121"/>
    </row>
    <row r="98" spans="1:26" ht="15.75" customHeight="1">
      <c r="A98" s="121"/>
      <c r="B98" s="133"/>
      <c r="C98" s="123"/>
      <c r="D98" s="123"/>
      <c r="E98" s="123"/>
      <c r="F98" s="134"/>
      <c r="G98" s="121"/>
      <c r="H98" s="121"/>
      <c r="I98" s="121"/>
      <c r="J98" s="121"/>
      <c r="K98" s="121"/>
      <c r="L98" s="121"/>
      <c r="M98" s="121"/>
      <c r="N98" s="121"/>
      <c r="O98" s="121"/>
      <c r="P98" s="121"/>
      <c r="Q98" s="121"/>
      <c r="R98" s="121"/>
      <c r="S98" s="121"/>
      <c r="T98" s="121"/>
      <c r="U98" s="121"/>
      <c r="V98" s="121"/>
      <c r="W98" s="121"/>
      <c r="X98" s="121"/>
      <c r="Y98" s="121"/>
      <c r="Z98" s="121"/>
    </row>
    <row r="99" spans="1:26" ht="15.75" customHeight="1">
      <c r="A99" s="121"/>
      <c r="B99" s="133"/>
      <c r="C99" s="123"/>
      <c r="D99" s="123"/>
      <c r="E99" s="123"/>
      <c r="F99" s="134"/>
      <c r="G99" s="121"/>
      <c r="H99" s="121"/>
      <c r="I99" s="121"/>
      <c r="J99" s="121"/>
      <c r="K99" s="121"/>
      <c r="L99" s="121"/>
      <c r="M99" s="121"/>
      <c r="N99" s="121"/>
      <c r="O99" s="121"/>
      <c r="P99" s="121"/>
      <c r="Q99" s="121"/>
      <c r="R99" s="121"/>
      <c r="S99" s="121"/>
      <c r="T99" s="121"/>
      <c r="U99" s="121"/>
      <c r="V99" s="121"/>
      <c r="W99" s="121"/>
      <c r="X99" s="121"/>
      <c r="Y99" s="121"/>
      <c r="Z99" s="121"/>
    </row>
    <row r="100" spans="1:26" ht="15.75" customHeight="1">
      <c r="A100" s="121"/>
      <c r="B100" s="133"/>
      <c r="C100" s="123"/>
      <c r="D100" s="123"/>
      <c r="E100" s="123"/>
      <c r="F100" s="134"/>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ht="15.75" customHeight="1">
      <c r="A101" s="121"/>
      <c r="B101" s="133"/>
      <c r="C101" s="123"/>
      <c r="D101" s="123"/>
      <c r="E101" s="123"/>
      <c r="F101" s="134"/>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ht="15.75" customHeight="1">
      <c r="A102" s="121"/>
      <c r="B102" s="133"/>
      <c r="C102" s="123"/>
      <c r="D102" s="123"/>
      <c r="E102" s="123"/>
      <c r="F102" s="134"/>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ht="15.75" customHeight="1">
      <c r="A103" s="121"/>
      <c r="B103" s="133"/>
      <c r="C103" s="123"/>
      <c r="D103" s="123"/>
      <c r="E103" s="123"/>
      <c r="F103" s="134"/>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ht="15.75" customHeight="1">
      <c r="A104" s="121"/>
      <c r="B104" s="133"/>
      <c r="C104" s="123"/>
      <c r="D104" s="123"/>
      <c r="E104" s="123"/>
      <c r="F104" s="134"/>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ht="15.75" customHeight="1">
      <c r="A105" s="121"/>
      <c r="B105" s="133"/>
      <c r="C105" s="123"/>
      <c r="D105" s="123"/>
      <c r="E105" s="123"/>
      <c r="F105" s="134"/>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ht="15.75" customHeight="1">
      <c r="A106" s="121"/>
      <c r="B106" s="133"/>
      <c r="C106" s="123"/>
      <c r="D106" s="123"/>
      <c r="E106" s="123"/>
      <c r="F106" s="134"/>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ht="15.75" customHeight="1">
      <c r="A107" s="121"/>
      <c r="B107" s="133"/>
      <c r="C107" s="123"/>
      <c r="D107" s="123"/>
      <c r="E107" s="123"/>
      <c r="F107" s="134"/>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ht="15.75" customHeight="1">
      <c r="A108" s="121"/>
      <c r="B108" s="133"/>
      <c r="C108" s="123"/>
      <c r="D108" s="123"/>
      <c r="E108" s="123"/>
      <c r="F108" s="134"/>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ht="15.75" customHeight="1">
      <c r="A109" s="121"/>
      <c r="B109" s="133"/>
      <c r="C109" s="123"/>
      <c r="D109" s="123"/>
      <c r="E109" s="123"/>
      <c r="F109" s="134"/>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ht="15.75" customHeight="1">
      <c r="A110" s="121"/>
      <c r="B110" s="133"/>
      <c r="C110" s="123"/>
      <c r="D110" s="123"/>
      <c r="E110" s="123"/>
      <c r="F110" s="134"/>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ht="15.75" customHeight="1">
      <c r="A111" s="121"/>
      <c r="B111" s="133"/>
      <c r="C111" s="123"/>
      <c r="D111" s="123"/>
      <c r="E111" s="123"/>
      <c r="F111" s="134"/>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ht="15.75" customHeight="1">
      <c r="A112" s="121"/>
      <c r="B112" s="133"/>
      <c r="C112" s="123"/>
      <c r="D112" s="123"/>
      <c r="E112" s="123"/>
      <c r="F112" s="134"/>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ht="15.75" customHeight="1">
      <c r="A113" s="121"/>
      <c r="B113" s="133"/>
      <c r="C113" s="123"/>
      <c r="D113" s="123"/>
      <c r="E113" s="123"/>
      <c r="F113" s="134"/>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ht="15.75" customHeight="1">
      <c r="A114" s="121"/>
      <c r="B114" s="133"/>
      <c r="C114" s="123"/>
      <c r="D114" s="123"/>
      <c r="E114" s="123"/>
      <c r="F114" s="134"/>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ht="15.75" customHeight="1">
      <c r="A115" s="121"/>
      <c r="B115" s="133"/>
      <c r="C115" s="123"/>
      <c r="D115" s="123"/>
      <c r="E115" s="123"/>
      <c r="F115" s="134"/>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ht="15.75" customHeight="1">
      <c r="A116" s="121"/>
      <c r="B116" s="133"/>
      <c r="C116" s="123"/>
      <c r="D116" s="123"/>
      <c r="E116" s="123"/>
      <c r="F116" s="134"/>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ht="15.75" customHeight="1">
      <c r="A117" s="121"/>
      <c r="B117" s="133"/>
      <c r="C117" s="123"/>
      <c r="D117" s="123"/>
      <c r="E117" s="123"/>
      <c r="F117" s="134"/>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ht="15.75" customHeight="1">
      <c r="A118" s="121"/>
      <c r="B118" s="133"/>
      <c r="C118" s="123"/>
      <c r="D118" s="123"/>
      <c r="E118" s="123"/>
      <c r="F118" s="134"/>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ht="15.75" customHeight="1">
      <c r="A119" s="121"/>
      <c r="B119" s="133"/>
      <c r="C119" s="123"/>
      <c r="D119" s="123"/>
      <c r="E119" s="123"/>
      <c r="F119" s="134"/>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ht="15.75" customHeight="1">
      <c r="A120" s="121"/>
      <c r="B120" s="133"/>
      <c r="C120" s="123"/>
      <c r="D120" s="123"/>
      <c r="E120" s="123"/>
      <c r="F120" s="134"/>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ht="15.75" customHeight="1">
      <c r="A121" s="121"/>
      <c r="B121" s="133"/>
      <c r="C121" s="123"/>
      <c r="D121" s="123"/>
      <c r="E121" s="123"/>
      <c r="F121" s="134"/>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ht="15.75" customHeight="1">
      <c r="A122" s="121"/>
      <c r="B122" s="133"/>
      <c r="C122" s="123"/>
      <c r="D122" s="123"/>
      <c r="E122" s="123"/>
      <c r="F122" s="134"/>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ht="15.75" customHeight="1">
      <c r="A123" s="121"/>
      <c r="B123" s="133"/>
      <c r="C123" s="123"/>
      <c r="D123" s="123"/>
      <c r="E123" s="123"/>
      <c r="F123" s="134"/>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ht="15.75" customHeight="1">
      <c r="A124" s="121"/>
      <c r="B124" s="133"/>
      <c r="C124" s="123"/>
      <c r="D124" s="123"/>
      <c r="E124" s="123"/>
      <c r="F124" s="134"/>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ht="15.75" customHeight="1">
      <c r="A125" s="121"/>
      <c r="B125" s="133"/>
      <c r="C125" s="123"/>
      <c r="D125" s="123"/>
      <c r="E125" s="123"/>
      <c r="F125" s="134"/>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ht="15.75" customHeight="1">
      <c r="A126" s="121"/>
      <c r="B126" s="133"/>
      <c r="C126" s="123"/>
      <c r="D126" s="123"/>
      <c r="E126" s="123"/>
      <c r="F126" s="134"/>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ht="15.75" customHeight="1">
      <c r="A127" s="121"/>
      <c r="B127" s="133"/>
      <c r="C127" s="123"/>
      <c r="D127" s="123"/>
      <c r="E127" s="123"/>
      <c r="F127" s="134"/>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ht="15.75" customHeight="1">
      <c r="A128" s="121"/>
      <c r="B128" s="133"/>
      <c r="C128" s="123"/>
      <c r="D128" s="123"/>
      <c r="E128" s="123"/>
      <c r="F128" s="134"/>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ht="15.75" customHeight="1">
      <c r="A129" s="121"/>
      <c r="B129" s="133"/>
      <c r="C129" s="123"/>
      <c r="D129" s="123"/>
      <c r="E129" s="123"/>
      <c r="F129" s="134"/>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ht="15.75" customHeight="1">
      <c r="A130" s="121"/>
      <c r="B130" s="133"/>
      <c r="C130" s="123"/>
      <c r="D130" s="123"/>
      <c r="E130" s="123"/>
      <c r="F130" s="134"/>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ht="15.75" customHeight="1">
      <c r="A131" s="121"/>
      <c r="B131" s="133"/>
      <c r="C131" s="123"/>
      <c r="D131" s="123"/>
      <c r="E131" s="123"/>
      <c r="F131" s="134"/>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ht="15.75" customHeight="1">
      <c r="A132" s="121"/>
      <c r="B132" s="133"/>
      <c r="C132" s="123"/>
      <c r="D132" s="123"/>
      <c r="E132" s="123"/>
      <c r="F132" s="134"/>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ht="15.75" customHeight="1">
      <c r="A133" s="121"/>
      <c r="B133" s="133"/>
      <c r="C133" s="123"/>
      <c r="D133" s="123"/>
      <c r="E133" s="123"/>
      <c r="F133" s="134"/>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ht="15.75" customHeight="1">
      <c r="A134" s="121"/>
      <c r="B134" s="133"/>
      <c r="C134" s="123"/>
      <c r="D134" s="123"/>
      <c r="E134" s="123"/>
      <c r="F134" s="134"/>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ht="15.75" customHeight="1">
      <c r="A135" s="121"/>
      <c r="B135" s="133"/>
      <c r="C135" s="123"/>
      <c r="D135" s="123"/>
      <c r="E135" s="123"/>
      <c r="F135" s="134"/>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ht="15.75" customHeight="1">
      <c r="A136" s="121"/>
      <c r="B136" s="133"/>
      <c r="C136" s="123"/>
      <c r="D136" s="123"/>
      <c r="E136" s="123"/>
      <c r="F136" s="134"/>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ht="15.75" customHeight="1">
      <c r="A137" s="121"/>
      <c r="B137" s="133"/>
      <c r="C137" s="123"/>
      <c r="D137" s="123"/>
      <c r="E137" s="123"/>
      <c r="F137" s="134"/>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ht="15.75" customHeight="1">
      <c r="A138" s="121"/>
      <c r="B138" s="133"/>
      <c r="C138" s="123"/>
      <c r="D138" s="123"/>
      <c r="E138" s="123"/>
      <c r="F138" s="134"/>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ht="15.75" customHeight="1">
      <c r="A139" s="121"/>
      <c r="B139" s="133"/>
      <c r="C139" s="123"/>
      <c r="D139" s="123"/>
      <c r="E139" s="123"/>
      <c r="F139" s="134"/>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ht="15.75" customHeight="1">
      <c r="A140" s="121"/>
      <c r="B140" s="133"/>
      <c r="C140" s="123"/>
      <c r="D140" s="123"/>
      <c r="E140" s="123"/>
      <c r="F140" s="134"/>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ht="15.75" customHeight="1">
      <c r="A141" s="121"/>
      <c r="B141" s="133"/>
      <c r="C141" s="123"/>
      <c r="D141" s="123"/>
      <c r="E141" s="123"/>
      <c r="F141" s="134"/>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ht="15.75" customHeight="1">
      <c r="A142" s="121"/>
      <c r="B142" s="133"/>
      <c r="C142" s="123"/>
      <c r="D142" s="123"/>
      <c r="E142" s="123"/>
      <c r="F142" s="134"/>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ht="15.75" customHeight="1">
      <c r="A143" s="121"/>
      <c r="B143" s="133"/>
      <c r="C143" s="123"/>
      <c r="D143" s="123"/>
      <c r="E143" s="123"/>
      <c r="F143" s="134"/>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ht="15.75" customHeight="1">
      <c r="A144" s="121"/>
      <c r="B144" s="133"/>
      <c r="C144" s="123"/>
      <c r="D144" s="123"/>
      <c r="E144" s="123"/>
      <c r="F144" s="134"/>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ht="15.75" customHeight="1">
      <c r="A145" s="121"/>
      <c r="B145" s="133"/>
      <c r="C145" s="123"/>
      <c r="D145" s="123"/>
      <c r="E145" s="123"/>
      <c r="F145" s="134"/>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ht="15.75" customHeight="1">
      <c r="A146" s="121"/>
      <c r="B146" s="133"/>
      <c r="C146" s="123"/>
      <c r="D146" s="123"/>
      <c r="E146" s="123"/>
      <c r="F146" s="134"/>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ht="15.75" customHeight="1">
      <c r="A147" s="121"/>
      <c r="B147" s="133"/>
      <c r="C147" s="123"/>
      <c r="D147" s="123"/>
      <c r="E147" s="123"/>
      <c r="F147" s="134"/>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ht="15.75" customHeight="1">
      <c r="A148" s="121"/>
      <c r="B148" s="133"/>
      <c r="C148" s="123"/>
      <c r="D148" s="123"/>
      <c r="E148" s="123"/>
      <c r="F148" s="134"/>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ht="15.75" customHeight="1">
      <c r="A149" s="121"/>
      <c r="B149" s="133"/>
      <c r="C149" s="123"/>
      <c r="D149" s="123"/>
      <c r="E149" s="123"/>
      <c r="F149" s="134"/>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ht="15.75" customHeight="1">
      <c r="A150" s="121"/>
      <c r="B150" s="133"/>
      <c r="C150" s="123"/>
      <c r="D150" s="123"/>
      <c r="E150" s="123"/>
      <c r="F150" s="134"/>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ht="15.75" customHeight="1">
      <c r="A151" s="121"/>
      <c r="B151" s="133"/>
      <c r="C151" s="123"/>
      <c r="D151" s="123"/>
      <c r="E151" s="123"/>
      <c r="F151" s="134"/>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ht="15.75" customHeight="1">
      <c r="A152" s="121"/>
      <c r="B152" s="133"/>
      <c r="C152" s="123"/>
      <c r="D152" s="123"/>
      <c r="E152" s="123"/>
      <c r="F152" s="134"/>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ht="15.75" customHeight="1">
      <c r="A153" s="121"/>
      <c r="B153" s="133"/>
      <c r="C153" s="123"/>
      <c r="D153" s="123"/>
      <c r="E153" s="123"/>
      <c r="F153" s="134"/>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ht="15.75" customHeight="1">
      <c r="A154" s="121"/>
      <c r="B154" s="133"/>
      <c r="C154" s="123"/>
      <c r="D154" s="123"/>
      <c r="E154" s="123"/>
      <c r="F154" s="134"/>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ht="15.75" customHeight="1">
      <c r="A155" s="121"/>
      <c r="B155" s="133"/>
      <c r="C155" s="123"/>
      <c r="D155" s="123"/>
      <c r="E155" s="123"/>
      <c r="F155" s="134"/>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ht="15.75" customHeight="1">
      <c r="A156" s="121"/>
      <c r="B156" s="133"/>
      <c r="C156" s="123"/>
      <c r="D156" s="123"/>
      <c r="E156" s="123"/>
      <c r="F156" s="134"/>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ht="15.75" customHeight="1">
      <c r="A157" s="121"/>
      <c r="B157" s="133"/>
      <c r="C157" s="123"/>
      <c r="D157" s="123"/>
      <c r="E157" s="123"/>
      <c r="F157" s="134"/>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ht="15.75" customHeight="1">
      <c r="A158" s="121"/>
      <c r="B158" s="133"/>
      <c r="C158" s="123"/>
      <c r="D158" s="123"/>
      <c r="E158" s="123"/>
      <c r="F158" s="134"/>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ht="15.75" customHeight="1">
      <c r="A159" s="121"/>
      <c r="B159" s="133"/>
      <c r="C159" s="123"/>
      <c r="D159" s="123"/>
      <c r="E159" s="123"/>
      <c r="F159" s="134"/>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ht="15.75" customHeight="1">
      <c r="A160" s="121"/>
      <c r="B160" s="133"/>
      <c r="C160" s="123"/>
      <c r="D160" s="123"/>
      <c r="E160" s="123"/>
      <c r="F160" s="134"/>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ht="15.75" customHeight="1">
      <c r="A161" s="121"/>
      <c r="B161" s="133"/>
      <c r="C161" s="123"/>
      <c r="D161" s="123"/>
      <c r="E161" s="123"/>
      <c r="F161" s="134"/>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ht="15.75" customHeight="1">
      <c r="A162" s="121"/>
      <c r="B162" s="133"/>
      <c r="C162" s="123"/>
      <c r="D162" s="123"/>
      <c r="E162" s="123"/>
      <c r="F162" s="134"/>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ht="15.75" customHeight="1">
      <c r="A163" s="121"/>
      <c r="B163" s="133"/>
      <c r="C163" s="123"/>
      <c r="D163" s="123"/>
      <c r="E163" s="123"/>
      <c r="F163" s="134"/>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ht="15.75" customHeight="1">
      <c r="A164" s="121"/>
      <c r="B164" s="133"/>
      <c r="C164" s="123"/>
      <c r="D164" s="123"/>
      <c r="E164" s="123"/>
      <c r="F164" s="134"/>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ht="15.75" customHeight="1">
      <c r="A165" s="121"/>
      <c r="B165" s="133"/>
      <c r="C165" s="123"/>
      <c r="D165" s="123"/>
      <c r="E165" s="123"/>
      <c r="F165" s="134"/>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ht="15.75" customHeight="1">
      <c r="A166" s="121"/>
      <c r="B166" s="133"/>
      <c r="C166" s="123"/>
      <c r="D166" s="123"/>
      <c r="E166" s="123"/>
      <c r="F166" s="134"/>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ht="15.75" customHeight="1">
      <c r="A167" s="121"/>
      <c r="B167" s="133"/>
      <c r="C167" s="123"/>
      <c r="D167" s="123"/>
      <c r="E167" s="123"/>
      <c r="F167" s="134"/>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ht="15.75" customHeight="1">
      <c r="A168" s="121"/>
      <c r="B168" s="133"/>
      <c r="C168" s="123"/>
      <c r="D168" s="123"/>
      <c r="E168" s="123"/>
      <c r="F168" s="134"/>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ht="15.75" customHeight="1">
      <c r="A169" s="121"/>
      <c r="B169" s="133"/>
      <c r="C169" s="123"/>
      <c r="D169" s="123"/>
      <c r="E169" s="123"/>
      <c r="F169" s="134"/>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ht="15.75" customHeight="1">
      <c r="A170" s="121"/>
      <c r="B170" s="133"/>
      <c r="C170" s="123"/>
      <c r="D170" s="123"/>
      <c r="E170" s="123"/>
      <c r="F170" s="134"/>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ht="15.75" customHeight="1">
      <c r="A171" s="121"/>
      <c r="B171" s="133"/>
      <c r="C171" s="123"/>
      <c r="D171" s="123"/>
      <c r="E171" s="123"/>
      <c r="F171" s="134"/>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ht="15.75" customHeight="1">
      <c r="A172" s="121"/>
      <c r="B172" s="133"/>
      <c r="C172" s="123"/>
      <c r="D172" s="123"/>
      <c r="E172" s="123"/>
      <c r="F172" s="134"/>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ht="15.75" customHeight="1">
      <c r="A173" s="121"/>
      <c r="B173" s="133"/>
      <c r="C173" s="123"/>
      <c r="D173" s="123"/>
      <c r="E173" s="123"/>
      <c r="F173" s="134"/>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ht="15.75" customHeight="1">
      <c r="A174" s="121"/>
      <c r="B174" s="133"/>
      <c r="C174" s="123"/>
      <c r="D174" s="123"/>
      <c r="E174" s="123"/>
      <c r="F174" s="134"/>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ht="15.75" customHeight="1">
      <c r="A175" s="121"/>
      <c r="B175" s="133"/>
      <c r="C175" s="123"/>
      <c r="D175" s="123"/>
      <c r="E175" s="123"/>
      <c r="F175" s="134"/>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ht="15.75" customHeight="1">
      <c r="A176" s="121"/>
      <c r="B176" s="133"/>
      <c r="C176" s="123"/>
      <c r="D176" s="123"/>
      <c r="E176" s="123"/>
      <c r="F176" s="134"/>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ht="15.75" customHeight="1">
      <c r="A177" s="121"/>
      <c r="B177" s="133"/>
      <c r="C177" s="123"/>
      <c r="D177" s="123"/>
      <c r="E177" s="123"/>
      <c r="F177" s="134"/>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ht="15.75" customHeight="1">
      <c r="A178" s="121"/>
      <c r="B178" s="133"/>
      <c r="C178" s="123"/>
      <c r="D178" s="123"/>
      <c r="E178" s="123"/>
      <c r="F178" s="134"/>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ht="15.75" customHeight="1">
      <c r="A179" s="121"/>
      <c r="B179" s="133"/>
      <c r="C179" s="123"/>
      <c r="D179" s="123"/>
      <c r="E179" s="123"/>
      <c r="F179" s="134"/>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ht="15.75" customHeight="1">
      <c r="A180" s="121"/>
      <c r="B180" s="133"/>
      <c r="C180" s="123"/>
      <c r="D180" s="123"/>
      <c r="E180" s="123"/>
      <c r="F180" s="134"/>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ht="15.75" customHeight="1">
      <c r="A181" s="121"/>
      <c r="B181" s="133"/>
      <c r="C181" s="123"/>
      <c r="D181" s="123"/>
      <c r="E181" s="123"/>
      <c r="F181" s="134"/>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ht="15.75" customHeight="1">
      <c r="A182" s="121"/>
      <c r="B182" s="133"/>
      <c r="C182" s="123"/>
      <c r="D182" s="123"/>
      <c r="E182" s="123"/>
      <c r="F182" s="134"/>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ht="15.75" customHeight="1">
      <c r="A183" s="121"/>
      <c r="B183" s="133"/>
      <c r="C183" s="123"/>
      <c r="D183" s="123"/>
      <c r="E183" s="123"/>
      <c r="F183" s="134"/>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ht="15.75" customHeight="1">
      <c r="A184" s="121"/>
      <c r="B184" s="133"/>
      <c r="C184" s="123"/>
      <c r="D184" s="123"/>
      <c r="E184" s="123"/>
      <c r="F184" s="134"/>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ht="15.75" customHeight="1">
      <c r="A185" s="121"/>
      <c r="B185" s="133"/>
      <c r="C185" s="123"/>
      <c r="D185" s="123"/>
      <c r="E185" s="123"/>
      <c r="F185" s="134"/>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ht="15.75" customHeight="1">
      <c r="A186" s="121"/>
      <c r="B186" s="133"/>
      <c r="C186" s="123"/>
      <c r="D186" s="123"/>
      <c r="E186" s="123"/>
      <c r="F186" s="134"/>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ht="15.75" customHeight="1">
      <c r="A187" s="121"/>
      <c r="B187" s="133"/>
      <c r="C187" s="123"/>
      <c r="D187" s="123"/>
      <c r="E187" s="123"/>
      <c r="F187" s="134"/>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ht="15.75" customHeight="1">
      <c r="A188" s="121"/>
      <c r="B188" s="133"/>
      <c r="C188" s="123"/>
      <c r="D188" s="123"/>
      <c r="E188" s="123"/>
      <c r="F188" s="134"/>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ht="15.75" customHeight="1">
      <c r="A189" s="121"/>
      <c r="B189" s="133"/>
      <c r="C189" s="123"/>
      <c r="D189" s="123"/>
      <c r="E189" s="123"/>
      <c r="F189" s="134"/>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ht="15.75" customHeight="1">
      <c r="A190" s="121"/>
      <c r="B190" s="133"/>
      <c r="C190" s="123"/>
      <c r="D190" s="123"/>
      <c r="E190" s="123"/>
      <c r="F190" s="134"/>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ht="15.75" customHeight="1">
      <c r="A191" s="121"/>
      <c r="B191" s="133"/>
      <c r="C191" s="123"/>
      <c r="D191" s="123"/>
      <c r="E191" s="123"/>
      <c r="F191" s="134"/>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ht="15.75" customHeight="1">
      <c r="A192" s="121"/>
      <c r="B192" s="133"/>
      <c r="C192" s="123"/>
      <c r="D192" s="123"/>
      <c r="E192" s="123"/>
      <c r="F192" s="134"/>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ht="15.75" customHeight="1">
      <c r="A193" s="121"/>
      <c r="B193" s="133"/>
      <c r="C193" s="123"/>
      <c r="D193" s="123"/>
      <c r="E193" s="123"/>
      <c r="F193" s="134"/>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ht="15.75" customHeight="1">
      <c r="A194" s="121"/>
      <c r="B194" s="133"/>
      <c r="C194" s="123"/>
      <c r="D194" s="123"/>
      <c r="E194" s="123"/>
      <c r="F194" s="134"/>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ht="15.75" customHeight="1">
      <c r="A195" s="121"/>
      <c r="B195" s="133"/>
      <c r="C195" s="123"/>
      <c r="D195" s="123"/>
      <c r="E195" s="123"/>
      <c r="F195" s="134"/>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ht="15.75" customHeight="1">
      <c r="A196" s="121"/>
      <c r="B196" s="133"/>
      <c r="C196" s="123"/>
      <c r="D196" s="123"/>
      <c r="E196" s="123"/>
      <c r="F196" s="134"/>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ht="15.75" customHeight="1">
      <c r="A197" s="121"/>
      <c r="B197" s="133"/>
      <c r="C197" s="123"/>
      <c r="D197" s="123"/>
      <c r="E197" s="123"/>
      <c r="F197" s="134"/>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ht="15.75" customHeight="1">
      <c r="A198" s="121"/>
      <c r="B198" s="133"/>
      <c r="C198" s="123"/>
      <c r="D198" s="123"/>
      <c r="E198" s="123"/>
      <c r="F198" s="134"/>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ht="15.75" customHeight="1">
      <c r="A199" s="121"/>
      <c r="B199" s="133"/>
      <c r="C199" s="123"/>
      <c r="D199" s="123"/>
      <c r="E199" s="123"/>
      <c r="F199" s="134"/>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ht="15.75" customHeight="1">
      <c r="A200" s="121"/>
      <c r="B200" s="133"/>
      <c r="C200" s="123"/>
      <c r="D200" s="123"/>
      <c r="E200" s="123"/>
      <c r="F200" s="134"/>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ht="15.75" customHeight="1">
      <c r="A201" s="121"/>
      <c r="B201" s="133"/>
      <c r="C201" s="123"/>
      <c r="D201" s="123"/>
      <c r="E201" s="123"/>
      <c r="F201" s="134"/>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ht="15.75" customHeight="1">
      <c r="A202" s="121"/>
      <c r="B202" s="133"/>
      <c r="C202" s="123"/>
      <c r="D202" s="123"/>
      <c r="E202" s="123"/>
      <c r="F202" s="134"/>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ht="15.75" customHeight="1">
      <c r="A203" s="121"/>
      <c r="B203" s="133"/>
      <c r="C203" s="123"/>
      <c r="D203" s="123"/>
      <c r="E203" s="123"/>
      <c r="F203" s="134"/>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ht="15.75" customHeight="1">
      <c r="A204" s="121"/>
      <c r="B204" s="133"/>
      <c r="C204" s="123"/>
      <c r="D204" s="123"/>
      <c r="E204" s="123"/>
      <c r="F204" s="134"/>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ht="15.75" customHeight="1">
      <c r="A205" s="121"/>
      <c r="B205" s="133"/>
      <c r="C205" s="123"/>
      <c r="D205" s="123"/>
      <c r="E205" s="123"/>
      <c r="F205" s="134"/>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ht="15.75" customHeight="1">
      <c r="A206" s="121"/>
      <c r="B206" s="133"/>
      <c r="C206" s="123"/>
      <c r="D206" s="123"/>
      <c r="E206" s="123"/>
      <c r="F206" s="134"/>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ht="15.75" customHeight="1">
      <c r="A207" s="121"/>
      <c r="B207" s="133"/>
      <c r="C207" s="123"/>
      <c r="D207" s="123"/>
      <c r="E207" s="123"/>
      <c r="F207" s="134"/>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ht="15.75" customHeight="1">
      <c r="A208" s="121"/>
      <c r="B208" s="133"/>
      <c r="C208" s="123"/>
      <c r="D208" s="123"/>
      <c r="E208" s="123"/>
      <c r="F208" s="134"/>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ht="15.75" customHeight="1">
      <c r="A209" s="121"/>
      <c r="B209" s="133"/>
      <c r="C209" s="123"/>
      <c r="D209" s="123"/>
      <c r="E209" s="123"/>
      <c r="F209" s="134"/>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ht="15.75" customHeight="1">
      <c r="A210" s="121"/>
      <c r="B210" s="133"/>
      <c r="C210" s="123"/>
      <c r="D210" s="123"/>
      <c r="E210" s="123"/>
      <c r="F210" s="134"/>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ht="15.75" customHeight="1">
      <c r="A211" s="121"/>
      <c r="B211" s="133"/>
      <c r="C211" s="123"/>
      <c r="D211" s="123"/>
      <c r="E211" s="123"/>
      <c r="F211" s="134"/>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ht="15.75" customHeight="1">
      <c r="A212" s="121"/>
      <c r="B212" s="133"/>
      <c r="C212" s="123"/>
      <c r="D212" s="123"/>
      <c r="E212" s="123"/>
      <c r="F212" s="134"/>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ht="15.75" customHeight="1">
      <c r="A213" s="121"/>
      <c r="B213" s="133"/>
      <c r="C213" s="123"/>
      <c r="D213" s="123"/>
      <c r="E213" s="123"/>
      <c r="F213" s="134"/>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ht="15.75" customHeight="1">
      <c r="A214" s="121"/>
      <c r="B214" s="133"/>
      <c r="C214" s="123"/>
      <c r="D214" s="123"/>
      <c r="E214" s="123"/>
      <c r="F214" s="134"/>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ht="15.75" customHeight="1">
      <c r="A215" s="121"/>
      <c r="B215" s="133"/>
      <c r="C215" s="123"/>
      <c r="D215" s="123"/>
      <c r="E215" s="123"/>
      <c r="F215" s="134"/>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ht="15.75" customHeight="1">
      <c r="A216" s="121"/>
      <c r="B216" s="133"/>
      <c r="C216" s="123"/>
      <c r="D216" s="123"/>
      <c r="E216" s="123"/>
      <c r="F216" s="134"/>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ht="15.75" customHeight="1">
      <c r="A217" s="121"/>
      <c r="B217" s="133"/>
      <c r="C217" s="123"/>
      <c r="D217" s="123"/>
      <c r="E217" s="123"/>
      <c r="F217" s="134"/>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ht="15.75" customHeight="1">
      <c r="A218" s="121"/>
      <c r="B218" s="133"/>
      <c r="C218" s="123"/>
      <c r="D218" s="123"/>
      <c r="E218" s="123"/>
      <c r="F218" s="134"/>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ht="15.75" customHeight="1">
      <c r="A219" s="121"/>
      <c r="B219" s="133"/>
      <c r="C219" s="123"/>
      <c r="D219" s="123"/>
      <c r="E219" s="123"/>
      <c r="F219" s="134"/>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ht="15.75" customHeight="1"/>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2">
    <mergeCell ref="B15:F15"/>
    <mergeCell ref="B1:F1"/>
  </mergeCells>
  <pageMargins left="1" right="1" top="1" bottom="1" header="0" footer="0"/>
  <pageSetup paperSize="9" pageOrder="overThenDown"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008"/>
  <sheetViews>
    <sheetView showGridLines="0" workbookViewId="0">
      <selection activeCell="A3" sqref="A3:F3"/>
    </sheetView>
  </sheetViews>
  <sheetFormatPr defaultColWidth="14.42578125" defaultRowHeight="15" customHeight="1"/>
  <cols>
    <col min="1" max="1" width="5.42578125" style="120" customWidth="1"/>
    <col min="2" max="2" width="57.5703125" style="120" customWidth="1"/>
    <col min="3" max="3" width="7.85546875" style="120" customWidth="1"/>
    <col min="4" max="4" width="13.7109375" style="120" customWidth="1"/>
    <col min="5" max="5" width="13.140625" style="120" customWidth="1"/>
    <col min="6" max="6" width="14.7109375" style="120" customWidth="1"/>
    <col min="7" max="7" width="8.5703125" style="120" hidden="1" customWidth="1"/>
    <col min="8" max="8" width="14" style="120" hidden="1" customWidth="1"/>
    <col min="9" max="10" width="13" style="120" hidden="1" customWidth="1"/>
    <col min="11" max="16" width="8.7109375" style="120" hidden="1" customWidth="1"/>
    <col min="17" max="26" width="8.7109375" style="120" customWidth="1"/>
    <col min="27" max="16384" width="14.42578125" style="120"/>
  </cols>
  <sheetData>
    <row r="1" spans="1:26" ht="96.75" customHeight="1">
      <c r="A1" s="1322"/>
      <c r="B1" s="1323"/>
      <c r="C1" s="1323"/>
      <c r="D1" s="1323"/>
      <c r="E1" s="1323"/>
      <c r="F1" s="1323"/>
      <c r="G1" s="758"/>
      <c r="H1" s="689"/>
      <c r="I1" s="690"/>
      <c r="J1" s="690"/>
      <c r="K1" s="691"/>
      <c r="L1" s="691"/>
      <c r="M1" s="691"/>
      <c r="N1" s="691"/>
      <c r="O1" s="691"/>
      <c r="P1" s="691"/>
      <c r="Q1" s="691"/>
      <c r="R1" s="691"/>
      <c r="S1" s="691"/>
      <c r="T1" s="691"/>
      <c r="U1" s="691"/>
      <c r="V1" s="691"/>
      <c r="W1" s="691"/>
      <c r="X1" s="691"/>
      <c r="Y1" s="691"/>
      <c r="Z1" s="691"/>
    </row>
    <row r="2" spans="1:26" ht="15.75" customHeight="1">
      <c r="A2" s="1324"/>
      <c r="B2" s="1323"/>
      <c r="C2" s="1323"/>
      <c r="D2" s="1323"/>
      <c r="E2" s="1323"/>
      <c r="F2" s="1323"/>
      <c r="G2" s="758"/>
      <c r="H2" s="689"/>
      <c r="I2" s="690"/>
      <c r="J2" s="690"/>
      <c r="K2" s="691"/>
      <c r="L2" s="691"/>
      <c r="M2" s="691"/>
      <c r="N2" s="691"/>
      <c r="O2" s="691"/>
      <c r="P2" s="691"/>
      <c r="Q2" s="691"/>
      <c r="R2" s="691"/>
      <c r="S2" s="691"/>
      <c r="T2" s="691"/>
      <c r="U2" s="691"/>
      <c r="V2" s="691"/>
      <c r="W2" s="691"/>
      <c r="X2" s="691"/>
      <c r="Y2" s="691"/>
      <c r="Z2" s="691"/>
    </row>
    <row r="3" spans="1:26" ht="15.75" customHeight="1">
      <c r="A3" s="1325" t="s">
        <v>670</v>
      </c>
      <c r="B3" s="1326"/>
      <c r="C3" s="1326"/>
      <c r="D3" s="1326"/>
      <c r="E3" s="1326"/>
      <c r="F3" s="1327"/>
      <c r="G3" s="758"/>
      <c r="H3" s="689"/>
      <c r="I3" s="690"/>
      <c r="J3" s="690"/>
      <c r="K3" s="691"/>
      <c r="L3" s="691"/>
      <c r="M3" s="691"/>
      <c r="N3" s="691"/>
      <c r="O3" s="691"/>
      <c r="P3" s="691"/>
      <c r="Q3" s="691"/>
      <c r="R3" s="691"/>
      <c r="S3" s="691"/>
      <c r="T3" s="691"/>
      <c r="U3" s="691"/>
      <c r="V3" s="691"/>
      <c r="W3" s="691"/>
      <c r="X3" s="691"/>
      <c r="Y3" s="691"/>
      <c r="Z3" s="691"/>
    </row>
    <row r="4" spans="1:26" ht="12.75" customHeight="1">
      <c r="A4" s="1295" t="s">
        <v>574</v>
      </c>
      <c r="B4" s="1285"/>
      <c r="C4" s="1285"/>
      <c r="D4" s="1285"/>
      <c r="E4" s="1285"/>
      <c r="F4" s="1285"/>
      <c r="G4" s="689"/>
      <c r="H4" s="689"/>
      <c r="I4" s="690"/>
      <c r="J4" s="690"/>
      <c r="K4" s="691"/>
      <c r="L4" s="691"/>
      <c r="M4" s="691"/>
      <c r="N4" s="691"/>
      <c r="O4" s="691"/>
      <c r="P4" s="691"/>
      <c r="Q4" s="691"/>
      <c r="R4" s="691"/>
      <c r="S4" s="691"/>
      <c r="T4" s="691"/>
      <c r="U4" s="691"/>
      <c r="V4" s="691"/>
      <c r="W4" s="691"/>
      <c r="X4" s="691"/>
      <c r="Y4" s="691"/>
      <c r="Z4" s="691"/>
    </row>
    <row r="5" spans="1:26" ht="12.75" customHeight="1">
      <c r="A5" s="1328" t="s">
        <v>57</v>
      </c>
      <c r="B5" s="1329"/>
      <c r="C5" s="1309" t="s">
        <v>58</v>
      </c>
      <c r="D5" s="1285"/>
      <c r="E5" s="1309" t="s">
        <v>59</v>
      </c>
      <c r="F5" s="1285"/>
      <c r="G5" s="692"/>
      <c r="H5" s="692"/>
      <c r="I5" s="693"/>
      <c r="J5" s="693"/>
      <c r="K5" s="690"/>
      <c r="L5" s="690"/>
      <c r="M5" s="690"/>
      <c r="N5" s="690"/>
      <c r="O5" s="690"/>
      <c r="P5" s="690"/>
      <c r="Q5" s="694"/>
      <c r="R5" s="694"/>
      <c r="S5" s="694"/>
      <c r="T5" s="694"/>
      <c r="U5" s="694"/>
      <c r="V5" s="694"/>
      <c r="W5" s="694"/>
      <c r="X5" s="694"/>
      <c r="Y5" s="694"/>
      <c r="Z5" s="694"/>
    </row>
    <row r="6" spans="1:26" ht="12.75" customHeight="1">
      <c r="A6" s="1311" t="s">
        <v>656</v>
      </c>
      <c r="B6" s="1312"/>
      <c r="C6" s="1311" t="s">
        <v>655</v>
      </c>
      <c r="D6" s="1312"/>
      <c r="E6" s="1308"/>
      <c r="F6" s="1285"/>
      <c r="G6" s="692"/>
      <c r="H6" s="692"/>
      <c r="I6" s="695"/>
      <c r="J6" s="695"/>
      <c r="K6" s="690"/>
      <c r="L6" s="690"/>
      <c r="M6" s="690"/>
      <c r="N6" s="690"/>
      <c r="O6" s="690"/>
      <c r="P6" s="690"/>
      <c r="Q6" s="694"/>
      <c r="R6" s="694"/>
      <c r="S6" s="694"/>
      <c r="T6" s="694"/>
      <c r="U6" s="694"/>
      <c r="V6" s="694"/>
      <c r="W6" s="694"/>
      <c r="X6" s="694"/>
      <c r="Y6" s="694"/>
      <c r="Z6" s="694"/>
    </row>
    <row r="7" spans="1:26" ht="12.75" customHeight="1">
      <c r="A7" s="1330"/>
      <c r="B7" s="1331"/>
      <c r="C7" s="1309" t="s">
        <v>60</v>
      </c>
      <c r="D7" s="1285"/>
      <c r="E7" s="1309" t="s">
        <v>61</v>
      </c>
      <c r="F7" s="1285"/>
      <c r="G7" s="692"/>
      <c r="H7" s="692"/>
      <c r="I7" s="693"/>
      <c r="J7" s="693"/>
      <c r="K7" s="690"/>
      <c r="L7" s="690"/>
      <c r="M7" s="690"/>
      <c r="N7" s="690"/>
      <c r="O7" s="690"/>
      <c r="P7" s="690"/>
      <c r="Q7" s="694"/>
      <c r="R7" s="694"/>
      <c r="S7" s="694"/>
      <c r="T7" s="694"/>
      <c r="U7" s="694"/>
      <c r="V7" s="694"/>
      <c r="W7" s="694"/>
      <c r="X7" s="694"/>
      <c r="Y7" s="694"/>
      <c r="Z7" s="694"/>
    </row>
    <row r="8" spans="1:26" ht="12.75" customHeight="1">
      <c r="A8" s="1330"/>
      <c r="B8" s="1331"/>
      <c r="C8" s="1310" t="s">
        <v>62</v>
      </c>
      <c r="D8" s="1285"/>
      <c r="E8" s="1310" t="s">
        <v>63</v>
      </c>
      <c r="F8" s="1285"/>
      <c r="G8" s="692"/>
      <c r="H8" s="692"/>
      <c r="I8" s="696"/>
      <c r="J8" s="696"/>
      <c r="K8" s="690"/>
      <c r="L8" s="690"/>
      <c r="M8" s="690"/>
      <c r="N8" s="690"/>
      <c r="O8" s="690"/>
      <c r="P8" s="690"/>
      <c r="Q8" s="694"/>
      <c r="R8" s="694"/>
      <c r="S8" s="694"/>
      <c r="T8" s="694"/>
      <c r="U8" s="694"/>
      <c r="V8" s="694"/>
      <c r="W8" s="694"/>
      <c r="X8" s="694"/>
      <c r="Y8" s="694"/>
      <c r="Z8" s="694"/>
    </row>
    <row r="9" spans="1:26" ht="12.75" customHeight="1">
      <c r="A9" s="1313" t="s">
        <v>64</v>
      </c>
      <c r="B9" s="1314"/>
      <c r="C9" s="1320"/>
      <c r="D9" s="1321"/>
      <c r="E9" s="1309" t="s">
        <v>65</v>
      </c>
      <c r="F9" s="1285"/>
      <c r="G9" s="692"/>
      <c r="H9" s="692"/>
      <c r="I9" s="696"/>
      <c r="J9" s="696"/>
      <c r="K9" s="690"/>
      <c r="L9" s="690"/>
      <c r="M9" s="690"/>
      <c r="N9" s="690"/>
      <c r="O9" s="690"/>
      <c r="P9" s="690"/>
      <c r="Q9" s="694"/>
      <c r="R9" s="694"/>
      <c r="S9" s="694"/>
      <c r="T9" s="694"/>
      <c r="U9" s="694"/>
      <c r="V9" s="694"/>
      <c r="W9" s="694"/>
      <c r="X9" s="694"/>
      <c r="Y9" s="694"/>
      <c r="Z9" s="694"/>
    </row>
    <row r="10" spans="1:26" ht="12.75" customHeight="1">
      <c r="A10" s="1315" t="s">
        <v>66</v>
      </c>
      <c r="B10" s="1316"/>
      <c r="C10" s="1320"/>
      <c r="D10" s="1321"/>
      <c r="E10" s="1320"/>
      <c r="F10" s="1321"/>
      <c r="G10" s="692"/>
      <c r="H10" s="692"/>
      <c r="I10" s="695"/>
      <c r="J10" s="695"/>
      <c r="K10" s="690"/>
      <c r="L10" s="690"/>
      <c r="M10" s="690"/>
      <c r="N10" s="690"/>
      <c r="O10" s="690"/>
      <c r="P10" s="690"/>
      <c r="Q10" s="694"/>
      <c r="R10" s="694"/>
      <c r="S10" s="694"/>
      <c r="T10" s="694"/>
      <c r="U10" s="694"/>
      <c r="V10" s="694"/>
      <c r="W10" s="694"/>
      <c r="X10" s="694"/>
      <c r="Y10" s="694"/>
      <c r="Z10" s="694"/>
    </row>
    <row r="11" spans="1:26" ht="12.75" customHeight="1">
      <c r="A11" s="1313" t="s">
        <v>67</v>
      </c>
      <c r="B11" s="1314"/>
      <c r="C11" s="1320"/>
      <c r="D11" s="1321"/>
      <c r="E11" s="1320"/>
      <c r="F11" s="1321"/>
      <c r="G11" s="692"/>
      <c r="H11" s="692"/>
      <c r="I11" s="697"/>
      <c r="J11" s="697"/>
      <c r="K11" s="690"/>
      <c r="L11" s="690"/>
      <c r="M11" s="690"/>
      <c r="N11" s="690"/>
      <c r="O11" s="690"/>
      <c r="P11" s="690"/>
      <c r="Q11" s="694"/>
      <c r="R11" s="694"/>
      <c r="S11" s="694"/>
      <c r="T11" s="694"/>
      <c r="U11" s="694"/>
      <c r="V11" s="694"/>
      <c r="W11" s="694"/>
      <c r="X11" s="694"/>
      <c r="Y11" s="694"/>
      <c r="Z11" s="694"/>
    </row>
    <row r="12" spans="1:26" ht="12.75" customHeight="1">
      <c r="A12" s="1315" t="s">
        <v>69</v>
      </c>
      <c r="B12" s="1316"/>
      <c r="C12" s="1320"/>
      <c r="D12" s="1321"/>
      <c r="E12" s="1320"/>
      <c r="F12" s="1321"/>
      <c r="G12" s="692"/>
      <c r="H12" s="692"/>
      <c r="I12" s="697"/>
      <c r="J12" s="697"/>
      <c r="K12" s="690"/>
      <c r="L12" s="690"/>
      <c r="M12" s="690"/>
      <c r="N12" s="690"/>
      <c r="O12" s="690"/>
      <c r="P12" s="690"/>
      <c r="Q12" s="694"/>
      <c r="R12" s="694"/>
      <c r="S12" s="694"/>
      <c r="T12" s="694"/>
      <c r="U12" s="694"/>
      <c r="V12" s="694"/>
      <c r="W12" s="694"/>
      <c r="X12" s="694"/>
      <c r="Y12" s="694"/>
      <c r="Z12" s="694"/>
    </row>
    <row r="13" spans="1:26" ht="15" customHeight="1">
      <c r="A13" s="1317" t="s">
        <v>71</v>
      </c>
      <c r="B13" s="1318"/>
      <c r="C13" s="1318"/>
      <c r="D13" s="1319"/>
      <c r="E13" s="1307">
        <v>1412</v>
      </c>
      <c r="F13" s="1285"/>
      <c r="G13" s="692"/>
      <c r="H13" s="692"/>
      <c r="I13" s="698"/>
      <c r="J13" s="698"/>
      <c r="K13" s="690"/>
      <c r="L13" s="690"/>
      <c r="M13" s="690"/>
      <c r="N13" s="690"/>
      <c r="O13" s="690"/>
      <c r="P13" s="690"/>
      <c r="Q13" s="694"/>
      <c r="R13" s="694"/>
      <c r="S13" s="694"/>
      <c r="T13" s="694"/>
      <c r="U13" s="694"/>
      <c r="V13" s="694"/>
      <c r="W13" s="694"/>
      <c r="X13" s="694"/>
      <c r="Y13" s="694"/>
      <c r="Z13" s="694"/>
    </row>
    <row r="14" spans="1:26" ht="15.75" customHeight="1">
      <c r="A14" s="1295" t="s">
        <v>72</v>
      </c>
      <c r="B14" s="1285"/>
      <c r="C14" s="1285"/>
      <c r="D14" s="1285"/>
      <c r="E14" s="1285"/>
      <c r="F14" s="1285"/>
      <c r="G14" s="692"/>
      <c r="H14" s="689"/>
      <c r="I14" s="690"/>
      <c r="J14" s="690"/>
      <c r="K14" s="691"/>
      <c r="L14" s="691"/>
      <c r="M14" s="691"/>
      <c r="N14" s="691"/>
      <c r="O14" s="691"/>
      <c r="P14" s="691"/>
      <c r="Q14" s="691"/>
      <c r="R14" s="691"/>
      <c r="S14" s="691"/>
      <c r="T14" s="691"/>
      <c r="U14" s="691"/>
      <c r="V14" s="691"/>
      <c r="W14" s="691"/>
      <c r="X14" s="691"/>
      <c r="Y14" s="691"/>
      <c r="Z14" s="691"/>
    </row>
    <row r="15" spans="1:26" ht="27" customHeight="1">
      <c r="A15" s="154" t="s">
        <v>73</v>
      </c>
      <c r="B15" s="154" t="s">
        <v>74</v>
      </c>
      <c r="C15" s="154"/>
      <c r="D15" s="154" t="s">
        <v>668</v>
      </c>
      <c r="E15" s="155" t="s">
        <v>49</v>
      </c>
      <c r="F15" s="155" t="s">
        <v>50</v>
      </c>
      <c r="G15" s="692"/>
      <c r="H15" s="699"/>
      <c r="I15" s="700"/>
      <c r="J15" s="700"/>
      <c r="K15" s="701"/>
      <c r="L15" s="701"/>
      <c r="M15" s="701"/>
      <c r="N15" s="701"/>
      <c r="O15" s="701"/>
      <c r="P15" s="701"/>
      <c r="Q15" s="701"/>
      <c r="R15" s="701"/>
      <c r="S15" s="701"/>
      <c r="T15" s="701"/>
      <c r="U15" s="701"/>
      <c r="V15" s="701"/>
      <c r="W15" s="701"/>
      <c r="X15" s="701"/>
      <c r="Y15" s="701"/>
      <c r="Z15" s="701"/>
    </row>
    <row r="16" spans="1:26" ht="15.75" customHeight="1">
      <c r="A16" s="156" t="s">
        <v>75</v>
      </c>
      <c r="B16" s="157" t="s">
        <v>575</v>
      </c>
      <c r="C16" s="157"/>
      <c r="D16" s="158"/>
      <c r="E16" s="158">
        <v>1590</v>
      </c>
      <c r="F16" s="158">
        <v>1590</v>
      </c>
      <c r="G16" s="689"/>
      <c r="H16" s="689"/>
      <c r="I16" s="702"/>
      <c r="J16" s="702"/>
      <c r="K16" s="691"/>
      <c r="L16" s="703"/>
      <c r="M16" s="691"/>
      <c r="N16" s="691"/>
      <c r="O16" s="691"/>
      <c r="P16" s="691"/>
      <c r="Q16" s="691"/>
      <c r="R16" s="691"/>
      <c r="S16" s="691"/>
      <c r="T16" s="691"/>
      <c r="U16" s="691"/>
      <c r="V16" s="691"/>
      <c r="W16" s="691"/>
      <c r="X16" s="691"/>
      <c r="Y16" s="691"/>
      <c r="Z16" s="691"/>
    </row>
    <row r="17" spans="1:26" ht="15.75" customHeight="1">
      <c r="A17" s="156" t="s">
        <v>77</v>
      </c>
      <c r="B17" s="157" t="s">
        <v>78</v>
      </c>
      <c r="C17" s="157"/>
      <c r="D17" s="159"/>
      <c r="E17" s="159"/>
      <c r="F17" s="159"/>
      <c r="G17" s="689"/>
      <c r="H17" s="689"/>
      <c r="I17" s="704"/>
      <c r="J17" s="704"/>
      <c r="K17" s="691"/>
      <c r="L17" s="691"/>
      <c r="M17" s="691"/>
      <c r="N17" s="691"/>
      <c r="O17" s="691"/>
      <c r="P17" s="691"/>
      <c r="Q17" s="691"/>
      <c r="R17" s="691"/>
      <c r="S17" s="691"/>
      <c r="T17" s="691"/>
      <c r="U17" s="691"/>
      <c r="V17" s="691"/>
      <c r="W17" s="691"/>
      <c r="X17" s="691"/>
      <c r="Y17" s="691"/>
      <c r="Z17" s="691"/>
    </row>
    <row r="18" spans="1:26" ht="21" customHeight="1">
      <c r="A18" s="156" t="s">
        <v>79</v>
      </c>
      <c r="B18" s="157" t="s">
        <v>80</v>
      </c>
      <c r="C18" s="157"/>
      <c r="D18" s="159"/>
      <c r="E18" s="159"/>
      <c r="F18" s="158">
        <f>G18*E13</f>
        <v>564.80000000000007</v>
      </c>
      <c r="G18" s="779">
        <v>0.4</v>
      </c>
      <c r="H18" s="689"/>
      <c r="I18" s="704"/>
      <c r="J18" s="704"/>
      <c r="K18" s="691"/>
      <c r="L18" s="691"/>
      <c r="M18" s="691"/>
      <c r="N18" s="691"/>
      <c r="O18" s="691"/>
      <c r="P18" s="691"/>
      <c r="Q18" s="691"/>
      <c r="R18" s="691"/>
      <c r="S18" s="691"/>
      <c r="T18" s="691"/>
      <c r="U18" s="691"/>
      <c r="V18" s="691"/>
      <c r="W18" s="691"/>
      <c r="X18" s="691"/>
      <c r="Y18" s="691"/>
      <c r="Z18" s="691"/>
    </row>
    <row r="19" spans="1:26" ht="15.75" customHeight="1">
      <c r="A19" s="156" t="s">
        <v>82</v>
      </c>
      <c r="B19" s="157" t="s">
        <v>83</v>
      </c>
      <c r="C19" s="157"/>
      <c r="D19" s="159"/>
      <c r="E19" s="159"/>
      <c r="F19" s="159"/>
      <c r="G19" s="689"/>
      <c r="H19" s="689"/>
      <c r="I19" s="704"/>
      <c r="J19" s="704"/>
      <c r="K19" s="691"/>
      <c r="L19" s="691"/>
      <c r="M19" s="691"/>
      <c r="N19" s="691"/>
      <c r="O19" s="691"/>
      <c r="P19" s="691"/>
      <c r="Q19" s="691"/>
      <c r="R19" s="691"/>
      <c r="S19" s="691"/>
      <c r="T19" s="691"/>
      <c r="U19" s="691"/>
      <c r="V19" s="691"/>
      <c r="W19" s="691"/>
      <c r="X19" s="691"/>
      <c r="Y19" s="691"/>
      <c r="Z19" s="691"/>
    </row>
    <row r="20" spans="1:26" ht="15.75" customHeight="1">
      <c r="A20" s="156" t="s">
        <v>84</v>
      </c>
      <c r="B20" s="157" t="s">
        <v>85</v>
      </c>
      <c r="C20" s="157"/>
      <c r="D20" s="159"/>
      <c r="E20" s="159"/>
      <c r="F20" s="159"/>
      <c r="G20" s="689"/>
      <c r="H20" s="689"/>
      <c r="I20" s="704"/>
      <c r="J20" s="704"/>
      <c r="K20" s="691"/>
      <c r="L20" s="691"/>
      <c r="M20" s="691"/>
      <c r="N20" s="691"/>
      <c r="O20" s="691"/>
      <c r="P20" s="691"/>
      <c r="Q20" s="691"/>
      <c r="R20" s="691"/>
      <c r="S20" s="691"/>
      <c r="T20" s="691"/>
      <c r="U20" s="691"/>
      <c r="V20" s="691"/>
      <c r="W20" s="691"/>
      <c r="X20" s="691"/>
      <c r="Y20" s="691"/>
      <c r="Z20" s="691"/>
    </row>
    <row r="21" spans="1:26" ht="15.75" customHeight="1">
      <c r="A21" s="1294" t="s">
        <v>86</v>
      </c>
      <c r="B21" s="1285"/>
      <c r="C21" s="160"/>
      <c r="D21" s="161">
        <f>ROUND(SUM(D16:D20),2)</f>
        <v>0</v>
      </c>
      <c r="E21" s="161">
        <f>ROUND(SUM(E16:E20),2)</f>
        <v>1590</v>
      </c>
      <c r="F21" s="161">
        <f>ROUND(SUM(F16:F20),2)</f>
        <v>2154.8000000000002</v>
      </c>
      <c r="G21" s="699"/>
      <c r="H21" s="699"/>
      <c r="I21" s="705"/>
      <c r="J21" s="705"/>
      <c r="K21" s="701"/>
      <c r="L21" s="706"/>
      <c r="M21" s="701"/>
      <c r="N21" s="701"/>
      <c r="O21" s="701"/>
      <c r="P21" s="701"/>
      <c r="Q21" s="701"/>
      <c r="R21" s="701"/>
      <c r="S21" s="701"/>
      <c r="T21" s="701"/>
      <c r="U21" s="701"/>
      <c r="V21" s="701"/>
      <c r="W21" s="701"/>
      <c r="X21" s="701"/>
      <c r="Y21" s="701"/>
      <c r="Z21" s="701"/>
    </row>
    <row r="22" spans="1:26" ht="15.75" customHeight="1">
      <c r="A22" s="783"/>
      <c r="B22" s="783"/>
      <c r="C22" s="783"/>
      <c r="D22" s="783"/>
      <c r="E22" s="783"/>
      <c r="F22" s="783"/>
      <c r="G22" s="691"/>
      <c r="H22" s="691"/>
      <c r="I22" s="707"/>
      <c r="J22" s="707"/>
      <c r="K22" s="691"/>
      <c r="L22" s="691"/>
      <c r="M22" s="691"/>
      <c r="N22" s="691"/>
      <c r="O22" s="691"/>
      <c r="P22" s="691"/>
      <c r="Q22" s="691"/>
      <c r="R22" s="691"/>
      <c r="S22" s="691"/>
      <c r="T22" s="691"/>
      <c r="U22" s="691"/>
      <c r="V22" s="691"/>
      <c r="W22" s="691"/>
      <c r="X22" s="691"/>
      <c r="Y22" s="691"/>
      <c r="Z22" s="691"/>
    </row>
    <row r="23" spans="1:26" ht="15" customHeight="1">
      <c r="A23" s="1295" t="s">
        <v>87</v>
      </c>
      <c r="B23" s="1285"/>
      <c r="C23" s="1285"/>
      <c r="D23" s="1285"/>
      <c r="E23" s="1285"/>
      <c r="F23" s="1285"/>
      <c r="G23" s="699"/>
      <c r="H23" s="699"/>
      <c r="I23" s="690"/>
      <c r="J23" s="690"/>
      <c r="K23" s="701"/>
      <c r="L23" s="701"/>
      <c r="M23" s="701"/>
      <c r="N23" s="701"/>
      <c r="O23" s="701"/>
      <c r="P23" s="701"/>
      <c r="Q23" s="701"/>
      <c r="R23" s="701"/>
      <c r="S23" s="701"/>
      <c r="T23" s="701"/>
      <c r="U23" s="701"/>
      <c r="V23" s="701"/>
      <c r="W23" s="701"/>
      <c r="X23" s="701"/>
      <c r="Y23" s="701"/>
      <c r="Z23" s="701"/>
    </row>
    <row r="24" spans="1:26" ht="15" customHeight="1">
      <c r="A24" s="1304" t="s">
        <v>88</v>
      </c>
      <c r="B24" s="1285"/>
      <c r="C24" s="1285"/>
      <c r="D24" s="1285"/>
      <c r="E24" s="1285"/>
      <c r="F24" s="1285"/>
      <c r="G24" s="699"/>
      <c r="H24" s="699"/>
      <c r="I24" s="690"/>
      <c r="J24" s="690"/>
      <c r="K24" s="701"/>
      <c r="L24" s="701"/>
      <c r="M24" s="701"/>
      <c r="N24" s="701"/>
      <c r="O24" s="701"/>
      <c r="P24" s="701"/>
      <c r="Q24" s="701"/>
      <c r="R24" s="701"/>
      <c r="S24" s="701"/>
      <c r="T24" s="701"/>
      <c r="U24" s="701"/>
      <c r="V24" s="701"/>
      <c r="W24" s="701"/>
      <c r="X24" s="701"/>
      <c r="Y24" s="701"/>
      <c r="Z24" s="701"/>
    </row>
    <row r="25" spans="1:26" ht="27" customHeight="1">
      <c r="A25" s="154" t="s">
        <v>89</v>
      </c>
      <c r="B25" s="163" t="s">
        <v>90</v>
      </c>
      <c r="C25" s="164"/>
      <c r="D25" s="154" t="s">
        <v>668</v>
      </c>
      <c r="E25" s="155" t="s">
        <v>49</v>
      </c>
      <c r="F25" s="155" t="s">
        <v>50</v>
      </c>
      <c r="G25" s="708"/>
      <c r="H25" s="708"/>
      <c r="I25" s="700"/>
      <c r="J25" s="700"/>
      <c r="K25" s="701"/>
      <c r="L25" s="701"/>
      <c r="M25" s="701"/>
      <c r="N25" s="701"/>
      <c r="O25" s="701"/>
      <c r="P25" s="701"/>
      <c r="Q25" s="701"/>
      <c r="R25" s="701"/>
      <c r="S25" s="701"/>
      <c r="T25" s="701"/>
      <c r="U25" s="701"/>
      <c r="V25" s="701"/>
      <c r="W25" s="701"/>
      <c r="X25" s="701"/>
      <c r="Y25" s="701"/>
      <c r="Z25" s="701"/>
    </row>
    <row r="26" spans="1:26" ht="15.75" customHeight="1">
      <c r="A26" s="156" t="s">
        <v>75</v>
      </c>
      <c r="B26" s="165" t="s">
        <v>91</v>
      </c>
      <c r="C26" s="166">
        <v>8.9300000000000004E-2</v>
      </c>
      <c r="D26" s="167">
        <f t="shared" ref="D26:F26" si="0">$C$26*D21</f>
        <v>0</v>
      </c>
      <c r="E26" s="167">
        <f t="shared" si="0"/>
        <v>141.98699999999999</v>
      </c>
      <c r="F26" s="167">
        <f t="shared" si="0"/>
        <v>192.42364000000003</v>
      </c>
      <c r="G26" s="709"/>
      <c r="H26" s="709"/>
      <c r="I26" s="702"/>
      <c r="J26" s="702"/>
      <c r="K26" s="691"/>
      <c r="L26" s="691"/>
      <c r="M26" s="691"/>
      <c r="N26" s="691"/>
      <c r="O26" s="691"/>
      <c r="P26" s="691"/>
      <c r="Q26" s="691"/>
      <c r="R26" s="691"/>
      <c r="S26" s="691"/>
      <c r="T26" s="691"/>
      <c r="U26" s="691"/>
      <c r="V26" s="691"/>
      <c r="W26" s="691"/>
      <c r="X26" s="691"/>
      <c r="Y26" s="691"/>
      <c r="Z26" s="691"/>
    </row>
    <row r="27" spans="1:26">
      <c r="A27" s="156" t="s">
        <v>77</v>
      </c>
      <c r="B27" s="165" t="s">
        <v>92</v>
      </c>
      <c r="C27" s="166">
        <v>2.98E-2</v>
      </c>
      <c r="D27" s="167">
        <f t="shared" ref="D27:F27" si="1">$C$27*D21</f>
        <v>0</v>
      </c>
      <c r="E27" s="167">
        <f t="shared" si="1"/>
        <v>47.381999999999998</v>
      </c>
      <c r="F27" s="167">
        <f t="shared" si="1"/>
        <v>64.213040000000007</v>
      </c>
      <c r="G27" s="709"/>
      <c r="H27" s="709"/>
      <c r="I27" s="702"/>
      <c r="J27" s="702"/>
      <c r="K27" s="691"/>
      <c r="L27" s="691"/>
      <c r="M27" s="691"/>
      <c r="N27" s="691"/>
      <c r="O27" s="691"/>
      <c r="P27" s="691"/>
      <c r="Q27" s="691"/>
      <c r="R27" s="691"/>
      <c r="S27" s="691"/>
      <c r="T27" s="691"/>
      <c r="U27" s="691"/>
      <c r="V27" s="691"/>
      <c r="W27" s="691"/>
      <c r="X27" s="691"/>
      <c r="Y27" s="691"/>
      <c r="Z27" s="691"/>
    </row>
    <row r="28" spans="1:26" ht="15.75" customHeight="1">
      <c r="A28" s="1294" t="s">
        <v>93</v>
      </c>
      <c r="B28" s="1285"/>
      <c r="C28" s="169"/>
      <c r="D28" s="170">
        <f>ROUND(SUM(D26:D27),2)</f>
        <v>0</v>
      </c>
      <c r="E28" s="170">
        <f>ROUND(SUM(E26:E27),2)</f>
        <v>189.37</v>
      </c>
      <c r="F28" s="170">
        <f>ROUND(SUM(F26:F27),2)</f>
        <v>256.64</v>
      </c>
      <c r="G28" s="709"/>
      <c r="H28" s="709"/>
      <c r="I28" s="705"/>
      <c r="J28" s="705"/>
      <c r="K28" s="691"/>
      <c r="L28" s="691"/>
      <c r="M28" s="691"/>
      <c r="N28" s="691"/>
      <c r="O28" s="691"/>
      <c r="P28" s="691"/>
      <c r="Q28" s="691"/>
      <c r="R28" s="691"/>
      <c r="S28" s="691"/>
      <c r="T28" s="691"/>
      <c r="U28" s="691"/>
      <c r="V28" s="691"/>
      <c r="W28" s="691"/>
      <c r="X28" s="691"/>
      <c r="Y28" s="691"/>
      <c r="Z28" s="691"/>
    </row>
    <row r="29" spans="1:26" ht="42" customHeight="1">
      <c r="A29" s="156" t="s">
        <v>79</v>
      </c>
      <c r="B29" s="784" t="s">
        <v>94</v>
      </c>
      <c r="C29" s="785">
        <v>0.36799999999999999</v>
      </c>
      <c r="D29" s="180">
        <f t="shared" ref="D29:F29" si="2">ROUND(D28*$C$42,2)</f>
        <v>0</v>
      </c>
      <c r="E29" s="180">
        <f t="shared" si="2"/>
        <v>69.69</v>
      </c>
      <c r="F29" s="180">
        <f t="shared" si="2"/>
        <v>94.44</v>
      </c>
      <c r="G29" s="697"/>
      <c r="H29" s="697"/>
      <c r="I29" s="697"/>
      <c r="J29" s="710"/>
      <c r="K29" s="711"/>
      <c r="L29" s="691"/>
      <c r="M29" s="711"/>
      <c r="N29" s="711"/>
      <c r="O29" s="711"/>
      <c r="P29" s="711"/>
      <c r="Q29" s="711"/>
      <c r="R29" s="711"/>
      <c r="S29" s="711"/>
      <c r="T29" s="711"/>
      <c r="U29" s="711"/>
      <c r="V29" s="711"/>
      <c r="W29" s="711"/>
      <c r="X29" s="711"/>
      <c r="Y29" s="711"/>
      <c r="Z29" s="711"/>
    </row>
    <row r="30" spans="1:26">
      <c r="A30" s="1294" t="s">
        <v>95</v>
      </c>
      <c r="B30" s="1285"/>
      <c r="C30" s="160"/>
      <c r="D30" s="170">
        <f>ROUND(SUM(D28:D29),2)</f>
        <v>0</v>
      </c>
      <c r="E30" s="170">
        <f>ROUND(SUM(E28:E29),2)</f>
        <v>259.06</v>
      </c>
      <c r="F30" s="170">
        <f>ROUND(SUM(F28:F29),2)</f>
        <v>351.08</v>
      </c>
      <c r="G30" s="697"/>
      <c r="H30" s="697"/>
      <c r="I30" s="697"/>
      <c r="J30" s="710"/>
      <c r="K30" s="711"/>
      <c r="L30" s="691"/>
      <c r="M30" s="711"/>
      <c r="N30" s="711"/>
      <c r="O30" s="711"/>
      <c r="P30" s="711"/>
      <c r="Q30" s="711"/>
      <c r="R30" s="711"/>
      <c r="S30" s="711"/>
      <c r="T30" s="711"/>
      <c r="U30" s="711"/>
      <c r="V30" s="711"/>
      <c r="W30" s="711"/>
      <c r="X30" s="711"/>
      <c r="Y30" s="711"/>
      <c r="Z30" s="711"/>
    </row>
    <row r="31" spans="1:26" ht="74.25" customHeight="1">
      <c r="A31" s="1303" t="s">
        <v>96</v>
      </c>
      <c r="B31" s="1285"/>
      <c r="C31" s="1285"/>
      <c r="D31" s="1285"/>
      <c r="E31" s="1285"/>
      <c r="F31" s="1285"/>
      <c r="G31" s="697"/>
      <c r="H31" s="697"/>
      <c r="I31" s="697"/>
      <c r="J31" s="710"/>
      <c r="K31" s="711"/>
      <c r="L31" s="691"/>
      <c r="M31" s="711"/>
      <c r="N31" s="711"/>
      <c r="O31" s="711"/>
      <c r="P31" s="711"/>
      <c r="Q31" s="711"/>
      <c r="R31" s="711"/>
      <c r="S31" s="711"/>
      <c r="T31" s="711"/>
      <c r="U31" s="711"/>
      <c r="V31" s="711"/>
      <c r="W31" s="711"/>
      <c r="X31" s="711"/>
      <c r="Y31" s="711"/>
      <c r="Z31" s="711"/>
    </row>
    <row r="32" spans="1:26" ht="27" customHeight="1">
      <c r="A32" s="1304" t="s">
        <v>97</v>
      </c>
      <c r="B32" s="1285"/>
      <c r="C32" s="1285"/>
      <c r="D32" s="1285"/>
      <c r="E32" s="1285"/>
      <c r="F32" s="1285"/>
      <c r="G32" s="699"/>
      <c r="H32" s="699"/>
      <c r="I32" s="690"/>
      <c r="J32" s="690"/>
      <c r="K32" s="691"/>
      <c r="L32" s="691"/>
      <c r="M32" s="691"/>
      <c r="N32" s="691"/>
      <c r="O32" s="691"/>
      <c r="P32" s="691"/>
      <c r="Q32" s="691"/>
      <c r="R32" s="691"/>
      <c r="S32" s="691"/>
      <c r="T32" s="691"/>
      <c r="U32" s="691"/>
      <c r="V32" s="691"/>
      <c r="W32" s="691"/>
      <c r="X32" s="691"/>
      <c r="Y32" s="691"/>
      <c r="Z32" s="691"/>
    </row>
    <row r="33" spans="1:26" ht="15.75" customHeight="1">
      <c r="A33" s="154" t="s">
        <v>98</v>
      </c>
      <c r="B33" s="163" t="s">
        <v>99</v>
      </c>
      <c r="C33" s="164"/>
      <c r="D33" s="154" t="s">
        <v>668</v>
      </c>
      <c r="E33" s="155" t="s">
        <v>49</v>
      </c>
      <c r="F33" s="155" t="s">
        <v>50</v>
      </c>
      <c r="G33" s="709"/>
      <c r="H33" s="709"/>
      <c r="I33" s="700"/>
      <c r="J33" s="700"/>
      <c r="K33" s="691"/>
      <c r="L33" s="691"/>
      <c r="M33" s="691"/>
      <c r="N33" s="691"/>
      <c r="O33" s="691"/>
      <c r="P33" s="691"/>
      <c r="Q33" s="691"/>
      <c r="R33" s="691"/>
      <c r="S33" s="691"/>
      <c r="T33" s="691"/>
      <c r="U33" s="691"/>
      <c r="V33" s="691"/>
      <c r="W33" s="691"/>
      <c r="X33" s="691"/>
      <c r="Y33" s="691"/>
      <c r="Z33" s="691"/>
    </row>
    <row r="34" spans="1:26" ht="15.75" customHeight="1">
      <c r="A34" s="156" t="s">
        <v>75</v>
      </c>
      <c r="B34" s="157" t="s">
        <v>100</v>
      </c>
      <c r="C34" s="174">
        <v>0.2</v>
      </c>
      <c r="D34" s="786">
        <f t="shared" ref="D34:F41" si="3">(D$21)*$C34</f>
        <v>0</v>
      </c>
      <c r="E34" s="167">
        <f t="shared" si="3"/>
        <v>318</v>
      </c>
      <c r="F34" s="167">
        <f>(F$21)*$C34</f>
        <v>430.96000000000004</v>
      </c>
      <c r="G34" s="689"/>
      <c r="H34" s="689"/>
      <c r="I34" s="702"/>
      <c r="J34" s="702"/>
      <c r="K34" s="691"/>
      <c r="L34" s="691"/>
      <c r="M34" s="691"/>
      <c r="N34" s="691"/>
      <c r="O34" s="691"/>
      <c r="P34" s="691"/>
      <c r="Q34" s="691"/>
      <c r="R34" s="691"/>
      <c r="S34" s="691"/>
      <c r="T34" s="691"/>
      <c r="U34" s="691"/>
      <c r="V34" s="691"/>
      <c r="W34" s="691"/>
      <c r="X34" s="691"/>
      <c r="Y34" s="691"/>
      <c r="Z34" s="691"/>
    </row>
    <row r="35" spans="1:26" ht="15.75" customHeight="1">
      <c r="A35" s="156" t="s">
        <v>77</v>
      </c>
      <c r="B35" s="157" t="s">
        <v>101</v>
      </c>
      <c r="C35" s="174">
        <v>1.4999999999999999E-2</v>
      </c>
      <c r="D35" s="786">
        <f t="shared" si="3"/>
        <v>0</v>
      </c>
      <c r="E35" s="167">
        <f t="shared" si="3"/>
        <v>23.849999999999998</v>
      </c>
      <c r="F35" s="167">
        <f t="shared" si="3"/>
        <v>32.322000000000003</v>
      </c>
      <c r="G35" s="689"/>
      <c r="H35" s="689"/>
      <c r="I35" s="702"/>
      <c r="J35" s="702"/>
      <c r="K35" s="691"/>
      <c r="L35" s="691"/>
      <c r="M35" s="691"/>
      <c r="N35" s="691"/>
      <c r="O35" s="691"/>
      <c r="P35" s="691"/>
      <c r="Q35" s="691"/>
      <c r="R35" s="691"/>
      <c r="S35" s="691"/>
      <c r="T35" s="691"/>
      <c r="U35" s="691"/>
      <c r="V35" s="691"/>
      <c r="W35" s="691"/>
      <c r="X35" s="691"/>
      <c r="Y35" s="691"/>
      <c r="Z35" s="691"/>
    </row>
    <row r="36" spans="1:26" ht="15.75" customHeight="1">
      <c r="A36" s="156" t="s">
        <v>79</v>
      </c>
      <c r="B36" s="157" t="s">
        <v>102</v>
      </c>
      <c r="C36" s="174">
        <v>0.01</v>
      </c>
      <c r="D36" s="786">
        <f t="shared" si="3"/>
        <v>0</v>
      </c>
      <c r="E36" s="167">
        <f t="shared" si="3"/>
        <v>15.9</v>
      </c>
      <c r="F36" s="167">
        <f t="shared" si="3"/>
        <v>21.548000000000002</v>
      </c>
      <c r="G36" s="689"/>
      <c r="H36" s="689"/>
      <c r="I36" s="702"/>
      <c r="J36" s="702"/>
      <c r="K36" s="691"/>
      <c r="L36" s="691"/>
      <c r="M36" s="691"/>
      <c r="N36" s="691"/>
      <c r="O36" s="691"/>
      <c r="P36" s="691"/>
      <c r="Q36" s="691"/>
      <c r="R36" s="691"/>
      <c r="S36" s="691"/>
      <c r="T36" s="691"/>
      <c r="U36" s="691"/>
      <c r="V36" s="691"/>
      <c r="W36" s="691"/>
      <c r="X36" s="691"/>
      <c r="Y36" s="691"/>
      <c r="Z36" s="691"/>
    </row>
    <row r="37" spans="1:26" ht="15.75" customHeight="1">
      <c r="A37" s="156" t="s">
        <v>82</v>
      </c>
      <c r="B37" s="157" t="s">
        <v>103</v>
      </c>
      <c r="C37" s="174">
        <v>2E-3</v>
      </c>
      <c r="D37" s="786">
        <f t="shared" si="3"/>
        <v>0</v>
      </c>
      <c r="E37" s="167">
        <f t="shared" si="3"/>
        <v>3.18</v>
      </c>
      <c r="F37" s="167">
        <f t="shared" si="3"/>
        <v>4.3096000000000005</v>
      </c>
      <c r="G37" s="689"/>
      <c r="H37" s="689"/>
      <c r="I37" s="702"/>
      <c r="J37" s="702"/>
      <c r="K37" s="691"/>
      <c r="L37" s="691"/>
      <c r="M37" s="691"/>
      <c r="N37" s="691"/>
      <c r="O37" s="691"/>
      <c r="P37" s="691"/>
      <c r="Q37" s="691"/>
      <c r="R37" s="691"/>
      <c r="S37" s="691"/>
      <c r="T37" s="691"/>
      <c r="U37" s="691"/>
      <c r="V37" s="691"/>
      <c r="W37" s="691"/>
      <c r="X37" s="691"/>
      <c r="Y37" s="691"/>
      <c r="Z37" s="691"/>
    </row>
    <row r="38" spans="1:26" ht="15.75" customHeight="1">
      <c r="A38" s="156" t="s">
        <v>104</v>
      </c>
      <c r="B38" s="157" t="s">
        <v>105</v>
      </c>
      <c r="C38" s="174">
        <v>2.5000000000000001E-2</v>
      </c>
      <c r="D38" s="786">
        <f t="shared" si="3"/>
        <v>0</v>
      </c>
      <c r="E38" s="167">
        <f t="shared" si="3"/>
        <v>39.75</v>
      </c>
      <c r="F38" s="167">
        <f t="shared" si="3"/>
        <v>53.870000000000005</v>
      </c>
      <c r="G38" s="689"/>
      <c r="H38" s="689"/>
      <c r="I38" s="702"/>
      <c r="J38" s="702"/>
      <c r="K38" s="691"/>
      <c r="L38" s="691"/>
      <c r="M38" s="691"/>
      <c r="N38" s="691"/>
      <c r="O38" s="691"/>
      <c r="P38" s="691"/>
      <c r="Q38" s="691"/>
      <c r="R38" s="691"/>
      <c r="S38" s="691"/>
      <c r="T38" s="691"/>
      <c r="U38" s="691"/>
      <c r="V38" s="691"/>
      <c r="W38" s="691"/>
      <c r="X38" s="691"/>
      <c r="Y38" s="691"/>
      <c r="Z38" s="691"/>
    </row>
    <row r="39" spans="1:26" ht="15.75" customHeight="1">
      <c r="A39" s="156" t="s">
        <v>84</v>
      </c>
      <c r="B39" s="157" t="s">
        <v>106</v>
      </c>
      <c r="C39" s="174">
        <v>0.08</v>
      </c>
      <c r="D39" s="786">
        <f t="shared" si="3"/>
        <v>0</v>
      </c>
      <c r="E39" s="167">
        <f t="shared" si="3"/>
        <v>127.2</v>
      </c>
      <c r="F39" s="167">
        <f t="shared" si="3"/>
        <v>172.38400000000001</v>
      </c>
      <c r="G39" s="689"/>
      <c r="H39" s="689"/>
      <c r="I39" s="702"/>
      <c r="J39" s="702"/>
      <c r="K39" s="691"/>
      <c r="L39" s="691"/>
      <c r="M39" s="691"/>
      <c r="N39" s="691"/>
      <c r="O39" s="691"/>
      <c r="P39" s="691"/>
      <c r="Q39" s="691"/>
      <c r="R39" s="691"/>
      <c r="S39" s="691"/>
      <c r="T39" s="691"/>
      <c r="U39" s="691"/>
      <c r="V39" s="691"/>
      <c r="W39" s="691"/>
      <c r="X39" s="691"/>
      <c r="Y39" s="691"/>
      <c r="Z39" s="691"/>
    </row>
    <row r="40" spans="1:26" ht="15.75" customHeight="1">
      <c r="A40" s="176" t="s">
        <v>107</v>
      </c>
      <c r="B40" s="165" t="s">
        <v>377</v>
      </c>
      <c r="C40" s="787">
        <v>0.03</v>
      </c>
      <c r="D40" s="786">
        <f t="shared" si="3"/>
        <v>0</v>
      </c>
      <c r="E40" s="167">
        <f t="shared" si="3"/>
        <v>47.699999999999996</v>
      </c>
      <c r="F40" s="167">
        <f t="shared" si="3"/>
        <v>64.644000000000005</v>
      </c>
      <c r="G40" s="712"/>
      <c r="H40" s="712"/>
      <c r="I40" s="702"/>
      <c r="J40" s="702"/>
      <c r="K40" s="691"/>
      <c r="L40" s="701"/>
      <c r="M40" s="691"/>
      <c r="N40" s="691"/>
      <c r="O40" s="691"/>
      <c r="P40" s="691"/>
      <c r="Q40" s="691"/>
      <c r="R40" s="691"/>
      <c r="S40" s="691"/>
      <c r="T40" s="691"/>
      <c r="U40" s="691"/>
      <c r="V40" s="691"/>
      <c r="W40" s="691"/>
      <c r="X40" s="691"/>
      <c r="Y40" s="691"/>
      <c r="Z40" s="691"/>
    </row>
    <row r="41" spans="1:26" ht="15.75" customHeight="1">
      <c r="A41" s="156" t="s">
        <v>109</v>
      </c>
      <c r="B41" s="157" t="s">
        <v>110</v>
      </c>
      <c r="C41" s="174">
        <v>6.0000000000000001E-3</v>
      </c>
      <c r="D41" s="786">
        <f t="shared" si="3"/>
        <v>0</v>
      </c>
      <c r="E41" s="167">
        <f t="shared" si="3"/>
        <v>9.5400000000000009</v>
      </c>
      <c r="F41" s="167">
        <f t="shared" si="3"/>
        <v>12.928800000000001</v>
      </c>
      <c r="G41" s="689"/>
      <c r="H41" s="689"/>
      <c r="I41" s="702"/>
      <c r="J41" s="702"/>
      <c r="K41" s="691"/>
      <c r="L41" s="701"/>
      <c r="M41" s="691"/>
      <c r="N41" s="691"/>
      <c r="O41" s="691"/>
      <c r="P41" s="691"/>
      <c r="Q41" s="691"/>
      <c r="R41" s="691"/>
      <c r="S41" s="691"/>
      <c r="T41" s="691"/>
      <c r="U41" s="691"/>
      <c r="V41" s="691"/>
      <c r="W41" s="691"/>
      <c r="X41" s="691"/>
      <c r="Y41" s="691"/>
      <c r="Z41" s="691"/>
    </row>
    <row r="42" spans="1:26">
      <c r="A42" s="1294" t="s">
        <v>111</v>
      </c>
      <c r="B42" s="1285"/>
      <c r="C42" s="174">
        <f>SUM(C34:C41)</f>
        <v>0.3680000000000001</v>
      </c>
      <c r="D42" s="170">
        <f t="shared" ref="D42:F42" si="4">ROUND(SUM(D34:D41),2)</f>
        <v>0</v>
      </c>
      <c r="E42" s="170">
        <f t="shared" si="4"/>
        <v>585.12</v>
      </c>
      <c r="F42" s="170">
        <f t="shared" si="4"/>
        <v>792.97</v>
      </c>
      <c r="G42" s="689"/>
      <c r="H42" s="689"/>
      <c r="I42" s="705"/>
      <c r="J42" s="705"/>
      <c r="K42" s="691"/>
      <c r="L42" s="691"/>
      <c r="M42" s="691"/>
      <c r="N42" s="691"/>
      <c r="O42" s="691"/>
      <c r="P42" s="691"/>
      <c r="Q42" s="691"/>
      <c r="R42" s="691"/>
      <c r="S42" s="691"/>
      <c r="T42" s="691"/>
      <c r="U42" s="691"/>
      <c r="V42" s="691"/>
      <c r="W42" s="691"/>
      <c r="X42" s="691"/>
      <c r="Y42" s="691"/>
      <c r="Z42" s="691"/>
    </row>
    <row r="43" spans="1:26" ht="52.5" customHeight="1">
      <c r="A43" s="1305" t="s">
        <v>576</v>
      </c>
      <c r="B43" s="1285"/>
      <c r="C43" s="1285"/>
      <c r="D43" s="1285"/>
      <c r="E43" s="1285"/>
      <c r="F43" s="1285"/>
      <c r="G43" s="689"/>
      <c r="H43" s="689"/>
      <c r="I43" s="690"/>
      <c r="J43" s="690"/>
      <c r="K43" s="701"/>
      <c r="L43" s="691"/>
      <c r="M43" s="701"/>
      <c r="N43" s="701"/>
      <c r="O43" s="701"/>
      <c r="P43" s="701"/>
      <c r="Q43" s="701"/>
      <c r="R43" s="701"/>
      <c r="S43" s="701"/>
      <c r="T43" s="701"/>
      <c r="U43" s="701"/>
      <c r="V43" s="701"/>
      <c r="W43" s="701"/>
      <c r="X43" s="701"/>
      <c r="Y43" s="701"/>
      <c r="Z43" s="701"/>
    </row>
    <row r="44" spans="1:26" ht="27" customHeight="1">
      <c r="A44" s="1304" t="s">
        <v>112</v>
      </c>
      <c r="B44" s="1285"/>
      <c r="C44" s="1285"/>
      <c r="D44" s="1285"/>
      <c r="E44" s="1285"/>
      <c r="F44" s="1285"/>
      <c r="G44" s="699"/>
      <c r="H44" s="699"/>
      <c r="I44" s="690"/>
      <c r="J44" s="690"/>
      <c r="K44" s="701"/>
      <c r="L44" s="691"/>
      <c r="M44" s="701"/>
      <c r="N44" s="701"/>
      <c r="O44" s="701"/>
      <c r="P44" s="701"/>
      <c r="Q44" s="701"/>
      <c r="R44" s="701"/>
      <c r="S44" s="701"/>
      <c r="T44" s="701"/>
      <c r="U44" s="701"/>
      <c r="V44" s="701"/>
      <c r="W44" s="701"/>
      <c r="X44" s="701"/>
      <c r="Y44" s="701"/>
      <c r="Z44" s="701"/>
    </row>
    <row r="45" spans="1:26" ht="36" customHeight="1">
      <c r="A45" s="154" t="s">
        <v>113</v>
      </c>
      <c r="B45" s="163" t="s">
        <v>114</v>
      </c>
      <c r="C45" s="177"/>
      <c r="D45" s="154" t="s">
        <v>668</v>
      </c>
      <c r="E45" s="155" t="s">
        <v>49</v>
      </c>
      <c r="F45" s="155" t="s">
        <v>50</v>
      </c>
      <c r="G45" s="699"/>
      <c r="H45" s="699"/>
      <c r="I45" s="690"/>
      <c r="J45" s="713">
        <f>G46*H46</f>
        <v>259.60000000000002</v>
      </c>
      <c r="K45" s="691"/>
      <c r="L45" s="691"/>
      <c r="M45" s="691"/>
      <c r="N45" s="691"/>
      <c r="O45" s="691"/>
      <c r="P45" s="691"/>
      <c r="Q45" s="691"/>
      <c r="R45" s="691"/>
      <c r="S45" s="691"/>
      <c r="T45" s="691"/>
      <c r="U45" s="691"/>
      <c r="V45" s="691"/>
      <c r="W45" s="691"/>
      <c r="X45" s="691"/>
      <c r="Y45" s="691"/>
      <c r="Z45" s="691"/>
    </row>
    <row r="46" spans="1:26" ht="15.75" customHeight="1">
      <c r="A46" s="156" t="s">
        <v>75</v>
      </c>
      <c r="B46" s="165" t="s">
        <v>577</v>
      </c>
      <c r="C46" s="178">
        <v>5.9</v>
      </c>
      <c r="D46" s="167"/>
      <c r="E46" s="167">
        <f>G46*H46-(E21*6%)</f>
        <v>164.20000000000005</v>
      </c>
      <c r="F46" s="167">
        <f>H46*G46-(F21*6%)</f>
        <v>130.31200000000001</v>
      </c>
      <c r="G46" s="780">
        <v>5.9</v>
      </c>
      <c r="H46" s="714">
        <v>44</v>
      </c>
      <c r="I46" s="690"/>
      <c r="J46" s="713">
        <f>F21*6%</f>
        <v>129.28800000000001</v>
      </c>
      <c r="K46" s="691">
        <f>G46*H46-J46</f>
        <v>130.31200000000001</v>
      </c>
      <c r="L46" s="691"/>
      <c r="M46" s="691"/>
      <c r="N46" s="691"/>
      <c r="O46" s="691"/>
      <c r="P46" s="691"/>
      <c r="Q46" s="691"/>
      <c r="R46" s="691"/>
      <c r="S46" s="691"/>
      <c r="T46" s="691"/>
      <c r="U46" s="691"/>
      <c r="V46" s="691"/>
      <c r="W46" s="691"/>
      <c r="X46" s="691"/>
      <c r="Y46" s="691"/>
      <c r="Z46" s="691"/>
    </row>
    <row r="47" spans="1:26" ht="15.75" customHeight="1">
      <c r="A47" s="156" t="s">
        <v>77</v>
      </c>
      <c r="B47" s="165" t="s">
        <v>578</v>
      </c>
      <c r="C47" s="178">
        <v>19.77</v>
      </c>
      <c r="D47" s="185"/>
      <c r="E47" s="167">
        <f t="shared" ref="E47" si="5">G47*H47</f>
        <v>434.94</v>
      </c>
      <c r="F47" s="167">
        <f t="shared" ref="F47" si="6">G47*H47</f>
        <v>434.94</v>
      </c>
      <c r="G47" s="781">
        <v>19.77</v>
      </c>
      <c r="H47" s="714">
        <v>22</v>
      </c>
      <c r="I47" s="690"/>
      <c r="J47" s="713">
        <f>J45-J46</f>
        <v>130.31200000000001</v>
      </c>
      <c r="K47" s="691"/>
      <c r="L47" s="715"/>
      <c r="M47" s="691"/>
      <c r="N47" s="691"/>
      <c r="O47" s="691"/>
      <c r="P47" s="691"/>
      <c r="Q47" s="691"/>
      <c r="R47" s="691"/>
      <c r="S47" s="691"/>
      <c r="T47" s="691"/>
      <c r="U47" s="691"/>
      <c r="V47" s="691"/>
      <c r="W47" s="691"/>
      <c r="X47" s="691"/>
      <c r="Y47" s="691"/>
      <c r="Z47" s="691"/>
    </row>
    <row r="48" spans="1:26" ht="15.75" customHeight="1">
      <c r="A48" s="156" t="s">
        <v>565</v>
      </c>
      <c r="B48" s="165" t="s">
        <v>566</v>
      </c>
      <c r="C48" s="178"/>
      <c r="D48" s="185"/>
      <c r="E48" s="167">
        <f>E47/12</f>
        <v>36.244999999999997</v>
      </c>
      <c r="F48" s="167">
        <f>F47/12</f>
        <v>36.244999999999997</v>
      </c>
      <c r="G48" s="781"/>
      <c r="H48" s="714"/>
      <c r="I48" s="690"/>
      <c r="J48" s="713"/>
      <c r="K48" s="691"/>
      <c r="L48" s="715"/>
      <c r="M48" s="691"/>
      <c r="N48" s="691"/>
      <c r="O48" s="691"/>
      <c r="P48" s="691"/>
      <c r="Q48" s="691"/>
      <c r="R48" s="691"/>
      <c r="S48" s="691"/>
      <c r="T48" s="691"/>
      <c r="U48" s="691"/>
      <c r="V48" s="691"/>
      <c r="W48" s="691"/>
      <c r="X48" s="691"/>
      <c r="Y48" s="691"/>
      <c r="Z48" s="691"/>
    </row>
    <row r="49" spans="1:26" ht="15.75" customHeight="1">
      <c r="A49" s="156" t="s">
        <v>79</v>
      </c>
      <c r="B49" s="165" t="s">
        <v>402</v>
      </c>
      <c r="C49" s="178">
        <v>137.79</v>
      </c>
      <c r="D49" s="185"/>
      <c r="E49" s="180">
        <v>137.79</v>
      </c>
      <c r="F49" s="180">
        <v>137.79</v>
      </c>
      <c r="G49" s="782"/>
      <c r="H49" s="692"/>
      <c r="I49" s="690"/>
      <c r="J49" s="713"/>
      <c r="K49" s="691"/>
      <c r="L49" s="691"/>
      <c r="M49" s="691"/>
      <c r="N49" s="691"/>
      <c r="O49" s="691"/>
      <c r="P49" s="691"/>
      <c r="Q49" s="691"/>
      <c r="R49" s="691"/>
      <c r="S49" s="691"/>
      <c r="T49" s="691"/>
      <c r="U49" s="691"/>
      <c r="V49" s="691"/>
      <c r="W49" s="691"/>
      <c r="X49" s="691"/>
      <c r="Y49" s="691"/>
      <c r="Z49" s="691"/>
    </row>
    <row r="50" spans="1:26" ht="15.75" customHeight="1">
      <c r="A50" s="156" t="s">
        <v>82</v>
      </c>
      <c r="B50" s="165" t="s">
        <v>117</v>
      </c>
      <c r="C50" s="178"/>
      <c r="D50" s="185"/>
      <c r="E50" s="180">
        <f t="shared" ref="E50:F50" si="7">E49/12</f>
        <v>11.4825</v>
      </c>
      <c r="F50" s="180">
        <f t="shared" si="7"/>
        <v>11.4825</v>
      </c>
      <c r="G50" s="782"/>
      <c r="H50" s="692"/>
      <c r="I50" s="690"/>
      <c r="J50" s="713"/>
      <c r="K50" s="691"/>
      <c r="L50" s="691"/>
      <c r="M50" s="691"/>
      <c r="N50" s="691"/>
      <c r="O50" s="691"/>
      <c r="P50" s="691"/>
      <c r="Q50" s="691"/>
      <c r="R50" s="691"/>
      <c r="S50" s="691"/>
      <c r="T50" s="691"/>
      <c r="U50" s="691"/>
      <c r="V50" s="691"/>
      <c r="W50" s="691"/>
      <c r="X50" s="691"/>
      <c r="Y50" s="691"/>
      <c r="Z50" s="691"/>
    </row>
    <row r="51" spans="1:26" ht="15.75" customHeight="1">
      <c r="A51" s="179" t="s">
        <v>104</v>
      </c>
      <c r="B51" s="165" t="s">
        <v>118</v>
      </c>
      <c r="C51" s="178">
        <v>33.65</v>
      </c>
      <c r="D51" s="185"/>
      <c r="E51" s="180">
        <v>33.65</v>
      </c>
      <c r="F51" s="180">
        <v>33.65</v>
      </c>
      <c r="G51" s="714"/>
      <c r="H51" s="692"/>
      <c r="I51" s="690"/>
      <c r="J51" s="690"/>
      <c r="K51" s="715"/>
      <c r="L51" s="701"/>
      <c r="M51" s="715"/>
      <c r="N51" s="715"/>
      <c r="O51" s="715"/>
      <c r="P51" s="715"/>
      <c r="Q51" s="715"/>
      <c r="R51" s="715"/>
      <c r="S51" s="715"/>
      <c r="T51" s="715"/>
      <c r="U51" s="715"/>
      <c r="V51" s="715"/>
      <c r="W51" s="715"/>
      <c r="X51" s="715"/>
      <c r="Y51" s="715"/>
      <c r="Z51" s="715"/>
    </row>
    <row r="52" spans="1:26" ht="15.75" customHeight="1">
      <c r="A52" s="181" t="s">
        <v>84</v>
      </c>
      <c r="B52" s="165" t="s">
        <v>579</v>
      </c>
      <c r="C52" s="178">
        <v>15.2</v>
      </c>
      <c r="D52" s="185"/>
      <c r="E52" s="180">
        <v>15.2</v>
      </c>
      <c r="F52" s="180">
        <v>15.2</v>
      </c>
      <c r="G52" s="765"/>
      <c r="H52" s="697"/>
      <c r="I52" s="690"/>
      <c r="J52" s="690"/>
      <c r="K52" s="691"/>
      <c r="L52" s="691"/>
      <c r="M52" s="691"/>
      <c r="N52" s="691"/>
      <c r="O52" s="691"/>
      <c r="P52" s="691"/>
      <c r="Q52" s="691"/>
      <c r="R52" s="691"/>
      <c r="S52" s="691"/>
      <c r="T52" s="691"/>
      <c r="U52" s="691"/>
      <c r="V52" s="691"/>
      <c r="W52" s="691"/>
      <c r="X52" s="691"/>
      <c r="Y52" s="691"/>
      <c r="Z52" s="691"/>
    </row>
    <row r="53" spans="1:26" ht="15.75" customHeight="1">
      <c r="A53" s="182" t="s">
        <v>107</v>
      </c>
      <c r="B53" s="165" t="s">
        <v>554</v>
      </c>
      <c r="C53" s="183"/>
      <c r="D53" s="184"/>
      <c r="E53" s="184">
        <f>ROUND(1658.92*20%*1%,2)</f>
        <v>3.32</v>
      </c>
      <c r="F53" s="184">
        <f>ROUND(1658.92*20%*1%,2)</f>
        <v>3.32</v>
      </c>
      <c r="G53" s="692"/>
      <c r="H53" s="697"/>
      <c r="I53" s="690"/>
      <c r="J53" s="690"/>
      <c r="K53" s="691"/>
      <c r="L53" s="691"/>
      <c r="M53" s="691"/>
      <c r="N53" s="691"/>
      <c r="O53" s="691"/>
      <c r="P53" s="691"/>
      <c r="Q53" s="691"/>
      <c r="R53" s="691"/>
      <c r="S53" s="691"/>
      <c r="T53" s="691"/>
      <c r="U53" s="691"/>
      <c r="V53" s="691"/>
      <c r="W53" s="691"/>
      <c r="X53" s="691"/>
      <c r="Y53" s="691"/>
      <c r="Z53" s="691"/>
    </row>
    <row r="54" spans="1:26" ht="15.75" customHeight="1">
      <c r="A54" s="182" t="s">
        <v>109</v>
      </c>
      <c r="B54" s="165" t="s">
        <v>120</v>
      </c>
      <c r="C54" s="788"/>
      <c r="D54" s="185">
        <f t="shared" ref="D54:F54" si="8">ROUND(D16/220*8.8*0.5/12,2)</f>
        <v>0</v>
      </c>
      <c r="E54" s="180">
        <f t="shared" si="8"/>
        <v>2.65</v>
      </c>
      <c r="F54" s="180">
        <f t="shared" si="8"/>
        <v>2.65</v>
      </c>
      <c r="G54" s="692"/>
      <c r="H54" s="692"/>
      <c r="I54" s="692" t="s">
        <v>121</v>
      </c>
      <c r="J54" s="716"/>
      <c r="K54" s="701"/>
      <c r="L54" s="701"/>
      <c r="M54" s="701"/>
      <c r="N54" s="701"/>
      <c r="O54" s="701"/>
      <c r="P54" s="701"/>
      <c r="Q54" s="701"/>
      <c r="R54" s="701"/>
      <c r="S54" s="701"/>
      <c r="T54" s="701"/>
      <c r="U54" s="701"/>
      <c r="V54" s="701"/>
      <c r="W54" s="701"/>
      <c r="X54" s="701"/>
      <c r="Y54" s="701"/>
      <c r="Z54" s="701"/>
    </row>
    <row r="55" spans="1:26" ht="15.75" customHeight="1">
      <c r="A55" s="181" t="s">
        <v>550</v>
      </c>
      <c r="B55" s="165" t="s">
        <v>555</v>
      </c>
      <c r="C55" s="788"/>
      <c r="D55" s="185"/>
      <c r="E55" s="180">
        <v>2.63</v>
      </c>
      <c r="F55" s="180">
        <v>2.63</v>
      </c>
      <c r="G55" s="692"/>
      <c r="H55" s="692"/>
      <c r="I55" s="692"/>
      <c r="J55" s="716"/>
      <c r="K55" s="701"/>
      <c r="L55" s="701"/>
      <c r="M55" s="701"/>
      <c r="N55" s="701"/>
      <c r="O55" s="701"/>
      <c r="P55" s="701"/>
      <c r="Q55" s="701"/>
      <c r="R55" s="701"/>
      <c r="S55" s="701"/>
      <c r="T55" s="701"/>
      <c r="U55" s="701"/>
      <c r="V55" s="701"/>
      <c r="W55" s="701"/>
      <c r="X55" s="701"/>
      <c r="Y55" s="701"/>
      <c r="Z55" s="701"/>
    </row>
    <row r="56" spans="1:26" ht="15.75" customHeight="1">
      <c r="A56" s="181" t="s">
        <v>556</v>
      </c>
      <c r="B56" s="191" t="s">
        <v>551</v>
      </c>
      <c r="C56" s="788"/>
      <c r="D56" s="185"/>
      <c r="E56" s="180"/>
      <c r="F56" s="180"/>
      <c r="G56" s="692"/>
      <c r="H56" s="692"/>
      <c r="I56" s="692"/>
      <c r="J56" s="716"/>
      <c r="K56" s="701"/>
      <c r="L56" s="701"/>
      <c r="M56" s="701"/>
      <c r="N56" s="701"/>
      <c r="O56" s="701"/>
      <c r="P56" s="701"/>
      <c r="Q56" s="701"/>
      <c r="R56" s="701"/>
      <c r="S56" s="701"/>
      <c r="T56" s="701"/>
      <c r="U56" s="701"/>
      <c r="V56" s="701"/>
      <c r="W56" s="701"/>
      <c r="X56" s="701"/>
      <c r="Y56" s="701"/>
      <c r="Z56" s="701"/>
    </row>
    <row r="57" spans="1:26" ht="15.75" customHeight="1">
      <c r="A57" s="1294" t="s">
        <v>111</v>
      </c>
      <c r="B57" s="1285"/>
      <c r="C57" s="186"/>
      <c r="D57" s="789">
        <f>ROUND(SUM(D46:D56),2)</f>
        <v>0</v>
      </c>
      <c r="E57" s="789">
        <f>ROUND(SUM(E46:E56),2)</f>
        <v>842.11</v>
      </c>
      <c r="F57" s="789">
        <f>ROUND(SUM(F46:F56),2)</f>
        <v>808.22</v>
      </c>
      <c r="G57" s="708"/>
      <c r="H57" s="708"/>
      <c r="I57" s="705"/>
      <c r="J57" s="705"/>
      <c r="K57" s="691"/>
      <c r="L57" s="691"/>
      <c r="M57" s="691"/>
      <c r="N57" s="691"/>
      <c r="O57" s="691"/>
      <c r="P57" s="691"/>
      <c r="Q57" s="691"/>
      <c r="R57" s="691"/>
      <c r="S57" s="691"/>
      <c r="T57" s="691"/>
      <c r="U57" s="691"/>
      <c r="V57" s="691"/>
      <c r="W57" s="691"/>
      <c r="X57" s="691"/>
      <c r="Y57" s="691"/>
      <c r="Z57" s="691"/>
    </row>
    <row r="58" spans="1:26" ht="15.75" customHeight="1">
      <c r="A58" s="783"/>
      <c r="B58" s="783"/>
      <c r="C58" s="783"/>
      <c r="D58" s="783"/>
      <c r="E58" s="783"/>
      <c r="F58" s="783"/>
      <c r="G58" s="691"/>
      <c r="H58" s="691"/>
      <c r="I58" s="690"/>
      <c r="J58" s="690"/>
      <c r="K58" s="691"/>
      <c r="L58" s="691"/>
      <c r="M58" s="691"/>
      <c r="N58" s="691"/>
      <c r="O58" s="691"/>
      <c r="P58" s="691"/>
      <c r="Q58" s="691"/>
      <c r="R58" s="691"/>
      <c r="S58" s="691"/>
      <c r="T58" s="691"/>
      <c r="U58" s="691"/>
      <c r="V58" s="691"/>
      <c r="W58" s="691"/>
      <c r="X58" s="691"/>
      <c r="Y58" s="691"/>
      <c r="Z58" s="691"/>
    </row>
    <row r="59" spans="1:26" ht="27" customHeight="1">
      <c r="A59" s="1295" t="s">
        <v>122</v>
      </c>
      <c r="B59" s="1285"/>
      <c r="C59" s="1285"/>
      <c r="D59" s="1285"/>
      <c r="E59" s="1285"/>
      <c r="F59" s="1285"/>
      <c r="G59" s="709"/>
      <c r="H59" s="709"/>
      <c r="I59" s="690"/>
      <c r="J59" s="690"/>
      <c r="K59" s="701"/>
      <c r="L59" s="691"/>
      <c r="M59" s="701"/>
      <c r="N59" s="701"/>
      <c r="O59" s="701"/>
      <c r="P59" s="701"/>
      <c r="Q59" s="701"/>
      <c r="R59" s="701"/>
      <c r="S59" s="701"/>
      <c r="T59" s="701"/>
      <c r="U59" s="701"/>
      <c r="V59" s="701"/>
      <c r="W59" s="701"/>
      <c r="X59" s="701"/>
      <c r="Y59" s="701"/>
      <c r="Z59" s="701"/>
    </row>
    <row r="60" spans="1:26" ht="32.25" customHeight="1">
      <c r="A60" s="187">
        <v>2</v>
      </c>
      <c r="B60" s="187" t="s">
        <v>123</v>
      </c>
      <c r="C60" s="177"/>
      <c r="D60" s="154" t="s">
        <v>668</v>
      </c>
      <c r="E60" s="155" t="s">
        <v>49</v>
      </c>
      <c r="F60" s="155" t="s">
        <v>50</v>
      </c>
      <c r="G60" s="708"/>
      <c r="H60" s="708"/>
      <c r="I60" s="700"/>
      <c r="J60" s="700"/>
      <c r="K60" s="691"/>
      <c r="L60" s="701"/>
      <c r="M60" s="691"/>
      <c r="N60" s="691"/>
      <c r="O60" s="691"/>
      <c r="P60" s="691"/>
      <c r="Q60" s="691"/>
      <c r="R60" s="691"/>
      <c r="S60" s="691"/>
      <c r="T60" s="691"/>
      <c r="U60" s="691"/>
      <c r="V60" s="691"/>
      <c r="W60" s="691"/>
      <c r="X60" s="691"/>
      <c r="Y60" s="691"/>
      <c r="Z60" s="691"/>
    </row>
    <row r="61" spans="1:26" ht="15.75" customHeight="1">
      <c r="A61" s="156" t="s">
        <v>89</v>
      </c>
      <c r="B61" s="188" t="s">
        <v>90</v>
      </c>
      <c r="C61" s="189"/>
      <c r="D61" s="190">
        <f>D28</f>
        <v>0</v>
      </c>
      <c r="E61" s="190">
        <f t="shared" ref="E61:G61" si="9">E30</f>
        <v>259.06</v>
      </c>
      <c r="F61" s="190">
        <f t="shared" si="9"/>
        <v>351.08</v>
      </c>
      <c r="G61" s="745">
        <f t="shared" si="9"/>
        <v>0</v>
      </c>
      <c r="H61" s="709"/>
      <c r="I61" s="702"/>
      <c r="J61" s="702"/>
      <c r="K61" s="691"/>
      <c r="L61" s="691"/>
      <c r="M61" s="691"/>
      <c r="N61" s="691"/>
      <c r="O61" s="691"/>
      <c r="P61" s="691"/>
      <c r="Q61" s="691"/>
      <c r="R61" s="691"/>
      <c r="S61" s="691"/>
      <c r="T61" s="691"/>
      <c r="U61" s="691"/>
      <c r="V61" s="691"/>
      <c r="W61" s="691"/>
      <c r="X61" s="691"/>
      <c r="Y61" s="691"/>
      <c r="Z61" s="691"/>
    </row>
    <row r="62" spans="1:26" ht="15.75" customHeight="1">
      <c r="A62" s="156" t="s">
        <v>98</v>
      </c>
      <c r="B62" s="157" t="s">
        <v>124</v>
      </c>
      <c r="C62" s="189"/>
      <c r="D62" s="190">
        <f t="shared" ref="D62:F62" si="10">D42</f>
        <v>0</v>
      </c>
      <c r="E62" s="190">
        <f t="shared" si="10"/>
        <v>585.12</v>
      </c>
      <c r="F62" s="190">
        <f t="shared" si="10"/>
        <v>792.97</v>
      </c>
      <c r="G62" s="709"/>
      <c r="H62" s="709"/>
      <c r="I62" s="702"/>
      <c r="J62" s="702"/>
      <c r="K62" s="691"/>
      <c r="L62" s="703"/>
      <c r="M62" s="691"/>
      <c r="N62" s="691"/>
      <c r="O62" s="691"/>
      <c r="P62" s="691"/>
      <c r="Q62" s="691"/>
      <c r="R62" s="691"/>
      <c r="S62" s="691"/>
      <c r="T62" s="691"/>
      <c r="U62" s="691"/>
      <c r="V62" s="691"/>
      <c r="W62" s="691"/>
      <c r="X62" s="691"/>
      <c r="Y62" s="691"/>
      <c r="Z62" s="691"/>
    </row>
    <row r="63" spans="1:26" ht="15" customHeight="1">
      <c r="A63" s="156" t="s">
        <v>113</v>
      </c>
      <c r="B63" s="157" t="s">
        <v>125</v>
      </c>
      <c r="C63" s="189"/>
      <c r="D63" s="190">
        <f t="shared" ref="D63:F63" si="11">D57</f>
        <v>0</v>
      </c>
      <c r="E63" s="190">
        <f>E57</f>
        <v>842.11</v>
      </c>
      <c r="F63" s="190">
        <f t="shared" si="11"/>
        <v>808.22</v>
      </c>
      <c r="G63" s="709"/>
      <c r="H63" s="709"/>
      <c r="I63" s="702"/>
      <c r="J63" s="702"/>
      <c r="K63" s="701"/>
      <c r="L63" s="701"/>
      <c r="M63" s="701"/>
      <c r="N63" s="701"/>
      <c r="O63" s="701"/>
      <c r="P63" s="701"/>
      <c r="Q63" s="701"/>
      <c r="R63" s="701"/>
      <c r="S63" s="701"/>
      <c r="T63" s="701"/>
      <c r="U63" s="701"/>
      <c r="V63" s="701"/>
      <c r="W63" s="701"/>
      <c r="X63" s="701"/>
      <c r="Y63" s="701"/>
      <c r="Z63" s="701"/>
    </row>
    <row r="64" spans="1:26" ht="15.75" customHeight="1">
      <c r="A64" s="1294" t="s">
        <v>126</v>
      </c>
      <c r="B64" s="1285"/>
      <c r="C64" s="186"/>
      <c r="D64" s="789">
        <f>ROUND(SUM(D61:D63),2)</f>
        <v>0</v>
      </c>
      <c r="E64" s="789">
        <f>ROUND(SUM(E61:E63),2)</f>
        <v>1686.29</v>
      </c>
      <c r="F64" s="789">
        <f>ROUND(SUM(F61:F63),2)</f>
        <v>1952.27</v>
      </c>
      <c r="G64" s="708"/>
      <c r="H64" s="708"/>
      <c r="I64" s="705"/>
      <c r="J64" s="705"/>
      <c r="K64" s="691"/>
      <c r="L64" s="691"/>
      <c r="M64" s="691"/>
      <c r="N64" s="691"/>
      <c r="O64" s="691"/>
      <c r="P64" s="691"/>
      <c r="Q64" s="691"/>
      <c r="R64" s="691"/>
      <c r="S64" s="691"/>
      <c r="T64" s="691"/>
      <c r="U64" s="691"/>
      <c r="V64" s="691"/>
      <c r="W64" s="691"/>
      <c r="X64" s="691"/>
      <c r="Y64" s="691"/>
      <c r="Z64" s="691"/>
    </row>
    <row r="65" spans="1:26" ht="15.75" customHeight="1">
      <c r="A65" s="783"/>
      <c r="B65" s="783"/>
      <c r="C65" s="783"/>
      <c r="D65" s="783"/>
      <c r="E65" s="783"/>
      <c r="F65" s="783"/>
      <c r="G65" s="691"/>
      <c r="H65" s="691"/>
      <c r="I65" s="690"/>
      <c r="J65" s="690"/>
      <c r="K65" s="691"/>
      <c r="L65" s="691"/>
      <c r="M65" s="691"/>
      <c r="N65" s="691"/>
      <c r="O65" s="691"/>
      <c r="P65" s="691"/>
      <c r="Q65" s="691"/>
      <c r="R65" s="691"/>
      <c r="S65" s="691"/>
      <c r="T65" s="691"/>
      <c r="U65" s="691"/>
      <c r="V65" s="691"/>
      <c r="W65" s="691"/>
      <c r="X65" s="691"/>
      <c r="Y65" s="691"/>
      <c r="Z65" s="691"/>
    </row>
    <row r="66" spans="1:26" ht="27" customHeight="1">
      <c r="A66" s="1295" t="s">
        <v>127</v>
      </c>
      <c r="B66" s="1285"/>
      <c r="C66" s="1285"/>
      <c r="D66" s="1285"/>
      <c r="E66" s="1285"/>
      <c r="F66" s="1285"/>
      <c r="G66" s="709"/>
      <c r="H66" s="709"/>
      <c r="I66" s="690"/>
      <c r="J66" s="690"/>
      <c r="K66" s="701"/>
      <c r="L66" s="691"/>
      <c r="M66" s="701"/>
      <c r="N66" s="701"/>
      <c r="O66" s="701"/>
      <c r="P66" s="701"/>
      <c r="Q66" s="701"/>
      <c r="R66" s="701"/>
      <c r="S66" s="701"/>
      <c r="T66" s="701"/>
      <c r="U66" s="701"/>
      <c r="V66" s="701"/>
      <c r="W66" s="701"/>
      <c r="X66" s="701"/>
      <c r="Y66" s="701"/>
      <c r="Z66" s="701"/>
    </row>
    <row r="67" spans="1:26" ht="25.5" customHeight="1">
      <c r="A67" s="187">
        <v>3</v>
      </c>
      <c r="B67" s="163" t="s">
        <v>128</v>
      </c>
      <c r="C67" s="163"/>
      <c r="D67" s="154" t="s">
        <v>668</v>
      </c>
      <c r="E67" s="155" t="s">
        <v>49</v>
      </c>
      <c r="F67" s="155" t="s">
        <v>50</v>
      </c>
      <c r="G67" s="708"/>
      <c r="H67" s="708"/>
      <c r="I67" s="700"/>
      <c r="J67" s="700"/>
      <c r="K67" s="691"/>
      <c r="L67" s="691"/>
      <c r="M67" s="691"/>
      <c r="N67" s="691"/>
      <c r="O67" s="691"/>
      <c r="P67" s="691"/>
      <c r="Q67" s="691"/>
      <c r="R67" s="691"/>
      <c r="S67" s="691"/>
      <c r="T67" s="691"/>
      <c r="U67" s="691"/>
      <c r="V67" s="691"/>
      <c r="W67" s="691"/>
      <c r="X67" s="691"/>
      <c r="Y67" s="691"/>
      <c r="Z67" s="691"/>
    </row>
    <row r="68" spans="1:26">
      <c r="A68" s="191" t="s">
        <v>75</v>
      </c>
      <c r="B68" s="790" t="s">
        <v>129</v>
      </c>
      <c r="C68" s="192">
        <f>((7/30)+(7/30*0.1*12/12))/24</f>
        <v>1.0694444444444444E-2</v>
      </c>
      <c r="D68" s="193">
        <f t="shared" ref="D68" si="12">ROUND(D21/30*7/12,2)</f>
        <v>0</v>
      </c>
      <c r="E68" s="193">
        <f>ROUND(E21*$C$68,2)</f>
        <v>17</v>
      </c>
      <c r="F68" s="193">
        <f>ROUND(F21*$C$68,2)</f>
        <v>23.04</v>
      </c>
      <c r="G68" s="709"/>
      <c r="H68" s="709"/>
      <c r="I68" s="702"/>
      <c r="J68" s="702"/>
      <c r="K68" s="691"/>
      <c r="L68" s="691"/>
      <c r="M68" s="691"/>
      <c r="N68" s="691"/>
      <c r="O68" s="691"/>
      <c r="P68" s="691"/>
      <c r="Q68" s="691"/>
      <c r="R68" s="691"/>
      <c r="S68" s="691"/>
      <c r="T68" s="691"/>
      <c r="U68" s="691"/>
      <c r="V68" s="691"/>
      <c r="W68" s="691"/>
      <c r="X68" s="691"/>
      <c r="Y68" s="691"/>
      <c r="Z68" s="691"/>
    </row>
    <row r="69" spans="1:26" ht="25.5">
      <c r="A69" s="191" t="s">
        <v>77</v>
      </c>
      <c r="B69" s="790" t="s">
        <v>130</v>
      </c>
      <c r="C69" s="192">
        <f>C42</f>
        <v>0.3680000000000001</v>
      </c>
      <c r="D69" s="193">
        <f>ROUND(($C69*D68),2)</f>
        <v>0</v>
      </c>
      <c r="E69" s="193">
        <f t="shared" ref="E69:F69" si="13">$C69*E68</f>
        <v>6.256000000000002</v>
      </c>
      <c r="F69" s="193">
        <f t="shared" si="13"/>
        <v>8.4787200000000027</v>
      </c>
      <c r="G69" s="709"/>
      <c r="H69" s="709"/>
      <c r="I69" s="702"/>
      <c r="J69" s="702"/>
      <c r="K69" s="691"/>
      <c r="L69" s="691"/>
      <c r="M69" s="691"/>
      <c r="N69" s="691"/>
      <c r="O69" s="691"/>
      <c r="P69" s="691"/>
      <c r="Q69" s="691"/>
      <c r="R69" s="691"/>
      <c r="S69" s="691"/>
      <c r="T69" s="691"/>
      <c r="U69" s="691"/>
      <c r="V69" s="691"/>
      <c r="W69" s="691"/>
      <c r="X69" s="691"/>
      <c r="Y69" s="691"/>
      <c r="Z69" s="691"/>
    </row>
    <row r="70" spans="1:26" ht="15.75" customHeight="1">
      <c r="A70" s="191" t="s">
        <v>79</v>
      </c>
      <c r="B70" s="790" t="s">
        <v>131</v>
      </c>
      <c r="C70" s="192"/>
      <c r="D70" s="193">
        <f t="shared" ref="D70:F70" si="14">$C70*D$21</f>
        <v>0</v>
      </c>
      <c r="E70" s="193">
        <f t="shared" si="14"/>
        <v>0</v>
      </c>
      <c r="F70" s="193">
        <f t="shared" si="14"/>
        <v>0</v>
      </c>
      <c r="G70" s="709"/>
      <c r="H70" s="709"/>
      <c r="I70" s="702"/>
      <c r="J70" s="702"/>
      <c r="K70" s="691"/>
      <c r="L70" s="701"/>
      <c r="M70" s="691"/>
      <c r="N70" s="691"/>
      <c r="O70" s="691"/>
      <c r="P70" s="691"/>
      <c r="Q70" s="691"/>
      <c r="R70" s="691"/>
      <c r="S70" s="691"/>
      <c r="T70" s="691"/>
      <c r="U70" s="691"/>
      <c r="V70" s="691"/>
      <c r="W70" s="691"/>
      <c r="X70" s="691"/>
      <c r="Y70" s="691"/>
      <c r="Z70" s="691"/>
    </row>
    <row r="71" spans="1:26" ht="15.75" customHeight="1">
      <c r="A71" s="191" t="s">
        <v>82</v>
      </c>
      <c r="B71" s="790" t="s">
        <v>132</v>
      </c>
      <c r="C71" s="192">
        <v>0.4</v>
      </c>
      <c r="D71" s="193">
        <f t="shared" ref="D71:F71" si="15">ROUND((D21+D28)*(0.08*0.4),2)</f>
        <v>0</v>
      </c>
      <c r="E71" s="193">
        <f t="shared" si="15"/>
        <v>56.94</v>
      </c>
      <c r="F71" s="193">
        <f t="shared" si="15"/>
        <v>77.17</v>
      </c>
      <c r="G71" s="709"/>
      <c r="H71" s="709"/>
      <c r="I71" s="702"/>
      <c r="J71" s="702"/>
      <c r="K71" s="691"/>
      <c r="L71" s="691"/>
      <c r="M71" s="691"/>
      <c r="N71" s="691"/>
      <c r="O71" s="691"/>
      <c r="P71" s="691"/>
      <c r="Q71" s="691"/>
      <c r="R71" s="691"/>
      <c r="S71" s="691"/>
      <c r="T71" s="691"/>
      <c r="U71" s="691"/>
      <c r="V71" s="691"/>
      <c r="W71" s="691"/>
      <c r="X71" s="691"/>
      <c r="Y71" s="691"/>
      <c r="Z71" s="691"/>
    </row>
    <row r="72" spans="1:26" ht="15.75" customHeight="1">
      <c r="A72" s="791"/>
      <c r="B72" s="792"/>
      <c r="C72" s="192"/>
      <c r="D72" s="193">
        <f t="shared" ref="D72:F72" si="16">$C72*D$21</f>
        <v>0</v>
      </c>
      <c r="E72" s="193">
        <f t="shared" si="16"/>
        <v>0</v>
      </c>
      <c r="F72" s="193">
        <f t="shared" si="16"/>
        <v>0</v>
      </c>
      <c r="G72" s="709"/>
      <c r="H72" s="709"/>
      <c r="I72" s="702"/>
      <c r="J72" s="702"/>
      <c r="K72" s="691"/>
      <c r="L72" s="691"/>
      <c r="M72" s="691"/>
      <c r="N72" s="691"/>
      <c r="O72" s="691"/>
      <c r="P72" s="691"/>
      <c r="Q72" s="691"/>
      <c r="R72" s="691"/>
      <c r="S72" s="691"/>
      <c r="T72" s="691"/>
      <c r="U72" s="691"/>
      <c r="V72" s="691"/>
      <c r="W72" s="691"/>
      <c r="X72" s="691"/>
      <c r="Y72" s="691"/>
      <c r="Z72" s="691"/>
    </row>
    <row r="73" spans="1:26" ht="15.75" customHeight="1">
      <c r="A73" s="191" t="s">
        <v>104</v>
      </c>
      <c r="B73" s="790" t="s">
        <v>133</v>
      </c>
      <c r="C73" s="192">
        <v>0.05</v>
      </c>
      <c r="D73" s="793">
        <f t="shared" ref="D73:F73" si="17">ROUND((D21/12)*0.05,2)</f>
        <v>0</v>
      </c>
      <c r="E73" s="793">
        <f t="shared" si="17"/>
        <v>6.63</v>
      </c>
      <c r="F73" s="793">
        <f t="shared" si="17"/>
        <v>8.98</v>
      </c>
      <c r="G73" s="709"/>
      <c r="H73" s="709"/>
      <c r="I73" s="717"/>
      <c r="J73" s="718"/>
      <c r="K73" s="701"/>
      <c r="L73" s="701"/>
      <c r="M73" s="701"/>
      <c r="N73" s="701"/>
      <c r="O73" s="701"/>
      <c r="P73" s="701"/>
      <c r="Q73" s="701"/>
      <c r="R73" s="701"/>
      <c r="S73" s="701"/>
      <c r="T73" s="701"/>
      <c r="U73" s="701"/>
      <c r="V73" s="701"/>
      <c r="W73" s="701"/>
      <c r="X73" s="701"/>
      <c r="Y73" s="701"/>
      <c r="Z73" s="701"/>
    </row>
    <row r="74" spans="1:26" ht="15.75" customHeight="1">
      <c r="A74" s="794" t="s">
        <v>84</v>
      </c>
      <c r="B74" s="790" t="s">
        <v>134</v>
      </c>
      <c r="C74" s="192">
        <v>0.08</v>
      </c>
      <c r="D74" s="793">
        <f t="shared" ref="D74:E74" si="18">ROUND(D73*$C74,2)</f>
        <v>0</v>
      </c>
      <c r="E74" s="793">
        <f t="shared" si="18"/>
        <v>0.53</v>
      </c>
      <c r="F74" s="793">
        <f>ROUND(F73*$C74,2)</f>
        <v>0.72</v>
      </c>
      <c r="G74" s="708"/>
      <c r="H74" s="708"/>
      <c r="I74" s="717"/>
      <c r="J74" s="717"/>
      <c r="K74" s="691"/>
      <c r="L74" s="691"/>
      <c r="M74" s="691"/>
      <c r="N74" s="691"/>
      <c r="O74" s="691"/>
      <c r="P74" s="691"/>
      <c r="Q74" s="691"/>
      <c r="R74" s="691"/>
      <c r="S74" s="691"/>
      <c r="T74" s="691"/>
      <c r="U74" s="691"/>
      <c r="V74" s="691"/>
      <c r="W74" s="691"/>
      <c r="X74" s="691"/>
      <c r="Y74" s="691"/>
      <c r="Z74" s="691"/>
    </row>
    <row r="75" spans="1:26" ht="15.75" customHeight="1">
      <c r="A75" s="794" t="s">
        <v>107</v>
      </c>
      <c r="B75" s="790" t="s">
        <v>135</v>
      </c>
      <c r="C75" s="192"/>
      <c r="D75" s="795"/>
      <c r="E75" s="795"/>
      <c r="F75" s="795"/>
      <c r="G75" s="708"/>
      <c r="H75" s="691"/>
      <c r="I75" s="704"/>
      <c r="J75" s="704"/>
      <c r="K75" s="691"/>
      <c r="L75" s="691"/>
      <c r="M75" s="691"/>
      <c r="N75" s="691"/>
      <c r="O75" s="691"/>
      <c r="P75" s="691"/>
      <c r="Q75" s="691"/>
      <c r="R75" s="691"/>
      <c r="S75" s="691"/>
      <c r="T75" s="691"/>
      <c r="U75" s="691"/>
      <c r="V75" s="691"/>
      <c r="W75" s="691"/>
      <c r="X75" s="691"/>
      <c r="Y75" s="691"/>
      <c r="Z75" s="691"/>
    </row>
    <row r="76" spans="1:26">
      <c r="A76" s="794" t="s">
        <v>109</v>
      </c>
      <c r="B76" s="790" t="s">
        <v>132</v>
      </c>
      <c r="C76" s="192"/>
      <c r="D76" s="796">
        <f t="shared" ref="D76:F76" si="19">ROUND((D21+D28)*(0.08*0.4*0.05),2)</f>
        <v>0</v>
      </c>
      <c r="E76" s="796">
        <f t="shared" si="19"/>
        <v>2.85</v>
      </c>
      <c r="F76" s="796">
        <f t="shared" si="19"/>
        <v>3.86</v>
      </c>
      <c r="G76" s="708"/>
      <c r="H76" s="709"/>
      <c r="I76" s="719"/>
      <c r="J76" s="719"/>
      <c r="K76" s="701"/>
      <c r="L76" s="691"/>
      <c r="M76" s="701"/>
      <c r="N76" s="701"/>
      <c r="O76" s="701"/>
      <c r="P76" s="701"/>
      <c r="Q76" s="701"/>
      <c r="R76" s="701"/>
      <c r="S76" s="701"/>
      <c r="T76" s="701"/>
      <c r="U76" s="701"/>
      <c r="V76" s="701"/>
      <c r="W76" s="701"/>
      <c r="X76" s="701"/>
      <c r="Y76" s="701"/>
      <c r="Z76" s="701"/>
    </row>
    <row r="77" spans="1:26" ht="15.75" customHeight="1">
      <c r="A77" s="1306" t="s">
        <v>9</v>
      </c>
      <c r="B77" s="1298"/>
      <c r="C77" s="797" t="s">
        <v>136</v>
      </c>
      <c r="D77" s="194">
        <f>ROUND(SUM(D68:D76),2)</f>
        <v>0</v>
      </c>
      <c r="E77" s="194">
        <f t="shared" ref="E77:F77" si="20">ROUND(SUM(E68:E76),2)</f>
        <v>90.21</v>
      </c>
      <c r="F77" s="194">
        <f t="shared" si="20"/>
        <v>122.25</v>
      </c>
      <c r="G77" s="691"/>
      <c r="H77" s="708"/>
      <c r="I77" s="720"/>
      <c r="J77" s="720"/>
      <c r="K77" s="691"/>
      <c r="L77" s="691"/>
      <c r="M77" s="691"/>
      <c r="N77" s="691"/>
      <c r="O77" s="691"/>
      <c r="P77" s="691"/>
      <c r="Q77" s="691"/>
      <c r="R77" s="691"/>
      <c r="S77" s="691"/>
      <c r="T77" s="691"/>
      <c r="U77" s="691"/>
      <c r="V77" s="691"/>
      <c r="W77" s="691"/>
      <c r="X77" s="691"/>
      <c r="Y77" s="691"/>
      <c r="Z77" s="691"/>
    </row>
    <row r="78" spans="1:26" ht="15.75" customHeight="1">
      <c r="A78" s="783"/>
      <c r="B78" s="783"/>
      <c r="C78" s="797"/>
      <c r="D78" s="783"/>
      <c r="E78" s="783"/>
      <c r="F78" s="783"/>
      <c r="G78" s="691"/>
      <c r="H78" s="708"/>
      <c r="I78" s="720"/>
      <c r="J78" s="720"/>
      <c r="K78" s="691"/>
      <c r="L78" s="691"/>
      <c r="M78" s="691"/>
      <c r="N78" s="691"/>
      <c r="O78" s="691"/>
      <c r="P78" s="691"/>
      <c r="Q78" s="691"/>
      <c r="R78" s="691"/>
      <c r="S78" s="691"/>
      <c r="T78" s="691"/>
      <c r="U78" s="691"/>
      <c r="V78" s="691"/>
      <c r="W78" s="691"/>
      <c r="X78" s="691"/>
      <c r="Y78" s="691"/>
      <c r="Z78" s="691"/>
    </row>
    <row r="79" spans="1:26" ht="15.75" customHeight="1">
      <c r="A79" s="1295" t="s">
        <v>137</v>
      </c>
      <c r="B79" s="1298"/>
      <c r="C79" s="1298"/>
      <c r="D79" s="1298"/>
      <c r="E79" s="1298"/>
      <c r="F79" s="1298"/>
      <c r="G79" s="709"/>
      <c r="H79" s="709"/>
      <c r="I79" s="690"/>
      <c r="J79" s="720"/>
      <c r="K79" s="691"/>
      <c r="L79" s="691"/>
      <c r="M79" s="691"/>
      <c r="N79" s="691"/>
      <c r="O79" s="691"/>
      <c r="P79" s="691"/>
      <c r="Q79" s="691"/>
      <c r="R79" s="691"/>
      <c r="S79" s="691"/>
      <c r="T79" s="691"/>
      <c r="U79" s="691"/>
      <c r="V79" s="691"/>
      <c r="W79" s="691"/>
      <c r="X79" s="691"/>
      <c r="Y79" s="691"/>
      <c r="Z79" s="691"/>
    </row>
    <row r="80" spans="1:26" ht="15.75" customHeight="1">
      <c r="A80" s="154" t="s">
        <v>138</v>
      </c>
      <c r="B80" s="163" t="s">
        <v>139</v>
      </c>
      <c r="C80" s="163"/>
      <c r="D80" s="154" t="s">
        <v>668</v>
      </c>
      <c r="E80" s="155" t="s">
        <v>49</v>
      </c>
      <c r="F80" s="155" t="s">
        <v>50</v>
      </c>
      <c r="G80" s="708"/>
      <c r="H80" s="709"/>
      <c r="I80" s="690"/>
      <c r="J80" s="690"/>
      <c r="K80" s="691"/>
      <c r="L80" s="691"/>
      <c r="M80" s="691"/>
      <c r="N80" s="691"/>
      <c r="O80" s="691"/>
      <c r="P80" s="691"/>
      <c r="Q80" s="691"/>
      <c r="R80" s="691"/>
      <c r="S80" s="691"/>
      <c r="T80" s="691"/>
      <c r="U80" s="691"/>
      <c r="V80" s="691"/>
      <c r="W80" s="691"/>
      <c r="X80" s="691"/>
      <c r="Y80" s="691"/>
      <c r="Z80" s="691"/>
    </row>
    <row r="81" spans="1:26" ht="15.75" customHeight="1">
      <c r="A81" s="195" t="s">
        <v>75</v>
      </c>
      <c r="B81" s="790" t="s">
        <v>140</v>
      </c>
      <c r="C81" s="192">
        <v>8.9300000000000004E-2</v>
      </c>
      <c r="D81" s="193">
        <f t="shared" ref="D81:F81" si="21">ROUND(D21*$C$81,2)</f>
        <v>0</v>
      </c>
      <c r="E81" s="193">
        <f t="shared" si="21"/>
        <v>141.99</v>
      </c>
      <c r="F81" s="193">
        <f t="shared" si="21"/>
        <v>192.42</v>
      </c>
      <c r="G81" s="709"/>
      <c r="H81" s="709"/>
      <c r="I81" s="700"/>
      <c r="J81" s="690"/>
      <c r="K81" s="691"/>
      <c r="L81" s="691"/>
      <c r="M81" s="691"/>
      <c r="N81" s="691"/>
      <c r="O81" s="691"/>
      <c r="P81" s="691"/>
      <c r="Q81" s="691"/>
      <c r="R81" s="691"/>
      <c r="S81" s="691"/>
      <c r="T81" s="691"/>
      <c r="U81" s="691"/>
      <c r="V81" s="691"/>
      <c r="W81" s="691"/>
      <c r="X81" s="691"/>
      <c r="Y81" s="691"/>
      <c r="Z81" s="691"/>
    </row>
    <row r="82" spans="1:26">
      <c r="A82" s="798" t="s">
        <v>77</v>
      </c>
      <c r="B82" s="790" t="s">
        <v>141</v>
      </c>
      <c r="C82" s="192">
        <v>8.3000000000000001E-3</v>
      </c>
      <c r="D82" s="193">
        <f t="shared" ref="D82:F82" si="22">ROUND(D21/30*3/12,2)</f>
        <v>0</v>
      </c>
      <c r="E82" s="193">
        <f t="shared" si="22"/>
        <v>13.25</v>
      </c>
      <c r="F82" s="193">
        <f t="shared" si="22"/>
        <v>17.96</v>
      </c>
      <c r="G82" s="709"/>
      <c r="H82" s="709"/>
      <c r="I82" s="702"/>
      <c r="J82" s="700"/>
      <c r="K82" s="691"/>
      <c r="L82" s="701"/>
      <c r="M82" s="691"/>
      <c r="N82" s="691"/>
      <c r="O82" s="691"/>
      <c r="P82" s="691"/>
      <c r="Q82" s="691"/>
      <c r="R82" s="691"/>
      <c r="S82" s="691"/>
      <c r="T82" s="691"/>
      <c r="U82" s="691"/>
      <c r="V82" s="691"/>
      <c r="W82" s="691"/>
      <c r="X82" s="691"/>
      <c r="Y82" s="691"/>
      <c r="Z82" s="691"/>
    </row>
    <row r="83" spans="1:26" ht="15.75" customHeight="1">
      <c r="A83" s="798" t="s">
        <v>79</v>
      </c>
      <c r="B83" s="790" t="s">
        <v>142</v>
      </c>
      <c r="C83" s="192">
        <v>1.4999999999999999E-2</v>
      </c>
      <c r="D83" s="193">
        <f t="shared" ref="D83:F83" si="23">ROUND((D21/30*5)/12*1.5/100,2)</f>
        <v>0</v>
      </c>
      <c r="E83" s="193">
        <f t="shared" si="23"/>
        <v>0.33</v>
      </c>
      <c r="F83" s="193">
        <f t="shared" si="23"/>
        <v>0.45</v>
      </c>
      <c r="G83" s="709"/>
      <c r="H83" s="709"/>
      <c r="I83" s="702"/>
      <c r="J83" s="702"/>
      <c r="K83" s="691"/>
      <c r="L83" s="691"/>
      <c r="M83" s="691"/>
      <c r="N83" s="691"/>
      <c r="O83" s="691"/>
      <c r="P83" s="691"/>
      <c r="Q83" s="691"/>
      <c r="R83" s="691"/>
      <c r="S83" s="691"/>
      <c r="T83" s="691"/>
      <c r="U83" s="691"/>
      <c r="V83" s="691"/>
      <c r="W83" s="691"/>
      <c r="X83" s="691"/>
      <c r="Y83" s="691"/>
      <c r="Z83" s="691"/>
    </row>
    <row r="84" spans="1:26" ht="27" customHeight="1">
      <c r="A84" s="798" t="s">
        <v>82</v>
      </c>
      <c r="B84" s="790" t="s">
        <v>143</v>
      </c>
      <c r="C84" s="192">
        <v>8.3000000000000001E-3</v>
      </c>
      <c r="D84" s="193">
        <f t="shared" ref="D84:F84" si="24">ROUND(((D21/30)*3)/12,2)</f>
        <v>0</v>
      </c>
      <c r="E84" s="193">
        <f t="shared" si="24"/>
        <v>13.25</v>
      </c>
      <c r="F84" s="193">
        <f t="shared" si="24"/>
        <v>17.96</v>
      </c>
      <c r="G84" s="709"/>
      <c r="H84" s="709"/>
      <c r="I84" s="702"/>
      <c r="J84" s="702"/>
      <c r="K84" s="691"/>
      <c r="L84" s="691"/>
      <c r="M84" s="691"/>
      <c r="N84" s="691"/>
      <c r="O84" s="691"/>
      <c r="P84" s="691"/>
      <c r="Q84" s="691"/>
      <c r="R84" s="691"/>
      <c r="S84" s="691"/>
      <c r="T84" s="691"/>
      <c r="U84" s="691"/>
      <c r="V84" s="691"/>
      <c r="W84" s="691"/>
      <c r="X84" s="691"/>
      <c r="Y84" s="691"/>
      <c r="Z84" s="691"/>
    </row>
    <row r="85" spans="1:26" ht="15" customHeight="1">
      <c r="A85" s="798" t="s">
        <v>104</v>
      </c>
      <c r="B85" s="790" t="s">
        <v>144</v>
      </c>
      <c r="C85" s="192">
        <v>1.4999999999999999E-2</v>
      </c>
      <c r="D85" s="193">
        <f t="shared" ref="D85:F85" si="25">ROUND(((D21+(D21/3))*(0.3333)/(12)*1.5/100),2)</f>
        <v>0</v>
      </c>
      <c r="E85" s="193">
        <f t="shared" si="25"/>
        <v>0.88</v>
      </c>
      <c r="F85" s="193">
        <f t="shared" si="25"/>
        <v>1.2</v>
      </c>
      <c r="G85" s="709"/>
      <c r="H85" s="709"/>
      <c r="I85" s="702"/>
      <c r="J85" s="702"/>
      <c r="K85" s="701"/>
      <c r="L85" s="691"/>
      <c r="M85" s="701"/>
      <c r="N85" s="701"/>
      <c r="O85" s="701"/>
      <c r="P85" s="701"/>
      <c r="Q85" s="701"/>
      <c r="R85" s="701"/>
      <c r="S85" s="701"/>
      <c r="T85" s="701"/>
      <c r="U85" s="701"/>
      <c r="V85" s="701"/>
      <c r="W85" s="701"/>
      <c r="X85" s="701"/>
      <c r="Y85" s="701"/>
      <c r="Z85" s="701"/>
    </row>
    <row r="86" spans="1:26" ht="21.75" customHeight="1">
      <c r="A86" s="798" t="s">
        <v>84</v>
      </c>
      <c r="B86" s="790" t="s">
        <v>145</v>
      </c>
      <c r="C86" s="192" t="s">
        <v>136</v>
      </c>
      <c r="D86" s="799" t="s">
        <v>136</v>
      </c>
      <c r="E86" s="799" t="s">
        <v>136</v>
      </c>
      <c r="F86" s="799" t="s">
        <v>136</v>
      </c>
      <c r="G86" s="709"/>
      <c r="H86" s="689"/>
      <c r="I86" s="702"/>
      <c r="J86" s="702"/>
      <c r="K86" s="691"/>
      <c r="L86" s="701"/>
      <c r="M86" s="691"/>
      <c r="N86" s="691"/>
      <c r="O86" s="691"/>
      <c r="P86" s="691"/>
      <c r="Q86" s="691"/>
      <c r="R86" s="691"/>
      <c r="S86" s="691"/>
      <c r="T86" s="691"/>
      <c r="U86" s="691"/>
      <c r="V86" s="691"/>
      <c r="W86" s="691"/>
      <c r="X86" s="691"/>
      <c r="Y86" s="691"/>
      <c r="Z86" s="691"/>
    </row>
    <row r="87" spans="1:26" ht="15.75" customHeight="1">
      <c r="A87" s="1297" t="s">
        <v>146</v>
      </c>
      <c r="B87" s="1298"/>
      <c r="C87" s="192"/>
      <c r="D87" s="194">
        <f t="shared" ref="D87:E87" si="26">ROUND(SUM(D81:D86),2)</f>
        <v>0</v>
      </c>
      <c r="E87" s="194">
        <f t="shared" si="26"/>
        <v>169.7</v>
      </c>
      <c r="F87" s="194">
        <f>ROUND(SUM(F81:F86),2)</f>
        <v>229.99</v>
      </c>
      <c r="G87" s="709"/>
      <c r="H87" s="699"/>
      <c r="I87" s="721"/>
      <c r="J87" s="702"/>
      <c r="K87" s="691"/>
      <c r="L87" s="691"/>
      <c r="M87" s="691"/>
      <c r="N87" s="691"/>
      <c r="O87" s="691"/>
      <c r="P87" s="691"/>
      <c r="Q87" s="691"/>
      <c r="R87" s="691"/>
      <c r="S87" s="691"/>
      <c r="T87" s="691"/>
      <c r="U87" s="691"/>
      <c r="V87" s="691"/>
      <c r="W87" s="691"/>
      <c r="X87" s="691"/>
      <c r="Y87" s="691"/>
      <c r="Z87" s="691"/>
    </row>
    <row r="88" spans="1:26" ht="25.5">
      <c r="A88" s="798" t="s">
        <v>107</v>
      </c>
      <c r="B88" s="790" t="s">
        <v>147</v>
      </c>
      <c r="C88" s="192">
        <f>C42</f>
        <v>0.3680000000000001</v>
      </c>
      <c r="D88" s="193">
        <f t="shared" ref="D88:F88" si="27">ROUND(D87*$C88,2)</f>
        <v>0</v>
      </c>
      <c r="E88" s="193">
        <f t="shared" si="27"/>
        <v>62.45</v>
      </c>
      <c r="F88" s="193">
        <f t="shared" si="27"/>
        <v>84.64</v>
      </c>
      <c r="G88" s="689"/>
      <c r="H88" s="689"/>
      <c r="I88" s="722"/>
      <c r="J88" s="721"/>
      <c r="K88" s="691"/>
      <c r="L88" s="691"/>
      <c r="M88" s="691"/>
      <c r="N88" s="691"/>
      <c r="O88" s="691"/>
      <c r="P88" s="691"/>
      <c r="Q88" s="691"/>
      <c r="R88" s="691"/>
      <c r="S88" s="691"/>
      <c r="T88" s="691"/>
      <c r="U88" s="691"/>
      <c r="V88" s="691"/>
      <c r="W88" s="691"/>
      <c r="X88" s="691"/>
      <c r="Y88" s="691"/>
      <c r="Z88" s="691"/>
    </row>
    <row r="89" spans="1:26" ht="27" customHeight="1">
      <c r="A89" s="1294" t="s">
        <v>111</v>
      </c>
      <c r="B89" s="1298"/>
      <c r="C89" s="1298"/>
      <c r="D89" s="194">
        <f t="shared" ref="D89:E89" si="28">ROUND(SUM(D87:D88),2)</f>
        <v>0</v>
      </c>
      <c r="E89" s="194">
        <f t="shared" si="28"/>
        <v>232.15</v>
      </c>
      <c r="F89" s="194">
        <f>ROUND(SUM(F87:F88),2)</f>
        <v>314.63</v>
      </c>
      <c r="G89" s="699"/>
      <c r="H89" s="691"/>
      <c r="I89" s="702"/>
      <c r="J89" s="722"/>
      <c r="K89" s="701"/>
      <c r="L89" s="691"/>
      <c r="M89" s="701"/>
      <c r="N89" s="701"/>
      <c r="O89" s="701"/>
      <c r="P89" s="701"/>
      <c r="Q89" s="701"/>
      <c r="R89" s="701"/>
      <c r="S89" s="701"/>
      <c r="T89" s="701"/>
      <c r="U89" s="701"/>
      <c r="V89" s="701"/>
      <c r="W89" s="701"/>
      <c r="X89" s="701"/>
      <c r="Y89" s="701"/>
      <c r="Z89" s="701"/>
    </row>
    <row r="90" spans="1:26" ht="26.25" customHeight="1">
      <c r="A90" s="1299" t="s">
        <v>580</v>
      </c>
      <c r="B90" s="1285"/>
      <c r="C90" s="1285"/>
      <c r="D90" s="1285"/>
      <c r="E90" s="1285"/>
      <c r="F90" s="1285"/>
      <c r="G90" s="689"/>
      <c r="H90" s="709"/>
      <c r="I90" s="720"/>
      <c r="J90" s="702"/>
      <c r="K90" s="691"/>
      <c r="L90" s="691"/>
      <c r="M90" s="691"/>
      <c r="N90" s="691"/>
      <c r="O90" s="691"/>
      <c r="P90" s="691"/>
      <c r="Q90" s="691"/>
      <c r="R90" s="691"/>
      <c r="S90" s="691"/>
      <c r="T90" s="691"/>
      <c r="U90" s="691"/>
      <c r="V90" s="691"/>
      <c r="W90" s="691"/>
      <c r="X90" s="691"/>
      <c r="Y90" s="691"/>
      <c r="Z90" s="691"/>
    </row>
    <row r="91" spans="1:26">
      <c r="A91" s="783"/>
      <c r="B91" s="783"/>
      <c r="C91" s="783"/>
      <c r="D91" s="783"/>
      <c r="E91" s="783"/>
      <c r="F91" s="783"/>
      <c r="G91" s="691"/>
      <c r="H91" s="708"/>
      <c r="I91" s="690"/>
      <c r="J91" s="720"/>
      <c r="K91" s="691"/>
      <c r="L91" s="701"/>
      <c r="M91" s="691"/>
      <c r="N91" s="691"/>
      <c r="O91" s="691"/>
      <c r="P91" s="691"/>
      <c r="Q91" s="691"/>
      <c r="R91" s="691"/>
      <c r="S91" s="691"/>
      <c r="T91" s="691"/>
      <c r="U91" s="691"/>
      <c r="V91" s="691"/>
      <c r="W91" s="691"/>
      <c r="X91" s="691"/>
      <c r="Y91" s="691"/>
      <c r="Z91" s="691"/>
    </row>
    <row r="92" spans="1:26" ht="15.75" customHeight="1">
      <c r="A92" s="1295" t="s">
        <v>148</v>
      </c>
      <c r="B92" s="1285"/>
      <c r="C92" s="1285"/>
      <c r="D92" s="1285"/>
      <c r="E92" s="1285"/>
      <c r="F92" s="1285"/>
      <c r="G92" s="709"/>
      <c r="H92" s="709"/>
      <c r="I92" s="690"/>
      <c r="J92" s="690"/>
      <c r="K92" s="691"/>
      <c r="L92" s="691"/>
      <c r="M92" s="691"/>
      <c r="N92" s="691"/>
      <c r="O92" s="691"/>
      <c r="P92" s="691"/>
      <c r="Q92" s="691"/>
      <c r="R92" s="691"/>
      <c r="S92" s="691"/>
      <c r="T92" s="691"/>
      <c r="U92" s="691"/>
      <c r="V92" s="691"/>
      <c r="W92" s="691"/>
      <c r="X92" s="691"/>
      <c r="Y92" s="691"/>
      <c r="Z92" s="691"/>
    </row>
    <row r="93" spans="1:26" ht="34.5" customHeight="1">
      <c r="A93" s="154" t="s">
        <v>149</v>
      </c>
      <c r="B93" s="163" t="s">
        <v>150</v>
      </c>
      <c r="C93" s="177"/>
      <c r="D93" s="154" t="s">
        <v>668</v>
      </c>
      <c r="E93" s="155" t="s">
        <v>49</v>
      </c>
      <c r="F93" s="155" t="s">
        <v>50</v>
      </c>
      <c r="G93" s="708"/>
      <c r="H93" s="709"/>
      <c r="I93" s="690"/>
      <c r="J93" s="690"/>
      <c r="K93" s="691"/>
      <c r="L93" s="691"/>
      <c r="M93" s="691"/>
      <c r="N93" s="691"/>
      <c r="O93" s="691"/>
      <c r="P93" s="691"/>
      <c r="Q93" s="691"/>
      <c r="R93" s="691"/>
      <c r="S93" s="691"/>
      <c r="T93" s="691"/>
      <c r="U93" s="691"/>
      <c r="V93" s="691"/>
      <c r="W93" s="691"/>
      <c r="X93" s="691"/>
      <c r="Y93" s="691"/>
      <c r="Z93" s="691"/>
    </row>
    <row r="94" spans="1:26" ht="15" customHeight="1">
      <c r="A94" s="156" t="s">
        <v>75</v>
      </c>
      <c r="B94" s="157" t="s">
        <v>151</v>
      </c>
      <c r="C94" s="189"/>
      <c r="D94" s="190"/>
      <c r="E94" s="190">
        <f>'PREÇOS_-_UNIFORMES'!$G$29</f>
        <v>95.97</v>
      </c>
      <c r="F94" s="190">
        <f>'PREÇOS_-_UNIFORMES'!$G$29</f>
        <v>95.97</v>
      </c>
      <c r="G94" s="709"/>
      <c r="H94" s="709"/>
      <c r="I94" s="700"/>
      <c r="J94" s="690"/>
      <c r="K94" s="701"/>
      <c r="L94" s="701"/>
      <c r="M94" s="701"/>
      <c r="N94" s="701"/>
      <c r="O94" s="701"/>
      <c r="P94" s="701"/>
      <c r="Q94" s="701"/>
      <c r="R94" s="701"/>
      <c r="S94" s="701"/>
      <c r="T94" s="701"/>
      <c r="U94" s="701"/>
      <c r="V94" s="701"/>
      <c r="W94" s="701"/>
      <c r="X94" s="701"/>
      <c r="Y94" s="701"/>
      <c r="Z94" s="701"/>
    </row>
    <row r="95" spans="1:26" ht="15.75" customHeight="1">
      <c r="A95" s="156" t="s">
        <v>77</v>
      </c>
      <c r="B95" s="157" t="s">
        <v>152</v>
      </c>
      <c r="C95" s="189"/>
      <c r="D95" s="196"/>
      <c r="E95" s="190">
        <f>'PREÇOS_-_EPIS'!G11</f>
        <v>72.349999999999994</v>
      </c>
      <c r="F95" s="190">
        <f>'PREÇOS_-_EPIS'!G24</f>
        <v>109.26</v>
      </c>
      <c r="G95" s="709"/>
      <c r="H95" s="709"/>
      <c r="I95" s="702"/>
      <c r="J95" s="700"/>
      <c r="K95" s="691"/>
      <c r="L95" s="723"/>
      <c r="M95" s="691"/>
      <c r="N95" s="691"/>
      <c r="O95" s="691"/>
      <c r="P95" s="691"/>
      <c r="Q95" s="691"/>
      <c r="R95" s="691"/>
      <c r="S95" s="691"/>
      <c r="T95" s="691"/>
      <c r="U95" s="691"/>
      <c r="V95" s="691"/>
      <c r="W95" s="691"/>
      <c r="X95" s="691"/>
      <c r="Y95" s="691"/>
      <c r="Z95" s="691"/>
    </row>
    <row r="96" spans="1:26" ht="15.75" customHeight="1">
      <c r="A96" s="156" t="s">
        <v>79</v>
      </c>
      <c r="B96" s="157" t="s">
        <v>153</v>
      </c>
      <c r="C96" s="189"/>
      <c r="D96" s="196"/>
      <c r="E96" s="190">
        <f>'MAT D_EQUIP_Carapicuiba'!$I$108</f>
        <v>74.06</v>
      </c>
      <c r="F96" s="190">
        <f>'MAT D_EQUIP_Carapicuiba'!$I$108</f>
        <v>74.06</v>
      </c>
      <c r="G96" s="709"/>
      <c r="H96" s="708"/>
      <c r="I96" s="702"/>
      <c r="J96" s="702"/>
      <c r="K96" s="691"/>
      <c r="L96" s="691"/>
      <c r="M96" s="691"/>
      <c r="N96" s="691"/>
      <c r="O96" s="691"/>
      <c r="P96" s="691"/>
      <c r="Q96" s="691"/>
      <c r="R96" s="691"/>
      <c r="S96" s="691"/>
      <c r="T96" s="691"/>
      <c r="U96" s="691"/>
      <c r="V96" s="691"/>
      <c r="W96" s="691"/>
      <c r="X96" s="691"/>
      <c r="Y96" s="691"/>
      <c r="Z96" s="691"/>
    </row>
    <row r="97" spans="1:26" ht="27" customHeight="1">
      <c r="A97" s="156" t="s">
        <v>82</v>
      </c>
      <c r="B97" s="157" t="s">
        <v>154</v>
      </c>
      <c r="C97" s="189"/>
      <c r="D97" s="196"/>
      <c r="E97" s="190">
        <f>'MAT D_EQUIP_Carapicuiba'!$I$80</f>
        <v>616.42999999999995</v>
      </c>
      <c r="F97" s="190">
        <f>'MAT D_EQUIP_Carapicuiba'!$I$80</f>
        <v>616.42999999999995</v>
      </c>
      <c r="G97" s="709"/>
      <c r="H97" s="691"/>
      <c r="I97" s="702"/>
      <c r="J97" s="702"/>
      <c r="K97" s="701"/>
      <c r="L97" s="691"/>
      <c r="M97" s="701"/>
      <c r="N97" s="701"/>
      <c r="O97" s="701"/>
      <c r="P97" s="701"/>
      <c r="Q97" s="701"/>
      <c r="R97" s="701"/>
      <c r="S97" s="701"/>
      <c r="T97" s="701"/>
      <c r="U97" s="701"/>
      <c r="V97" s="701"/>
      <c r="W97" s="701"/>
      <c r="X97" s="701"/>
      <c r="Y97" s="701"/>
      <c r="Z97" s="701"/>
    </row>
    <row r="98" spans="1:26" ht="12.75" customHeight="1">
      <c r="A98" s="1300" t="s">
        <v>155</v>
      </c>
      <c r="B98" s="1285"/>
      <c r="C98" s="186"/>
      <c r="D98" s="194">
        <f>ROUND(SUM(D94:D97),2)</f>
        <v>0</v>
      </c>
      <c r="E98" s="194">
        <f t="shared" ref="E98:F98" si="29">ROUND(SUM(E94:E97),2)</f>
        <v>858.81</v>
      </c>
      <c r="F98" s="194">
        <f t="shared" si="29"/>
        <v>895.72</v>
      </c>
      <c r="G98" s="708"/>
      <c r="H98" s="724"/>
      <c r="I98" s="702"/>
      <c r="J98" s="702"/>
      <c r="K98" s="723"/>
      <c r="L98" s="691"/>
      <c r="M98" s="723"/>
      <c r="N98" s="723"/>
      <c r="O98" s="723"/>
      <c r="P98" s="723"/>
      <c r="Q98" s="723"/>
      <c r="R98" s="723"/>
      <c r="S98" s="723"/>
      <c r="T98" s="723"/>
      <c r="U98" s="723"/>
      <c r="V98" s="723"/>
      <c r="W98" s="723"/>
      <c r="X98" s="723"/>
      <c r="Y98" s="723"/>
      <c r="Z98" s="723"/>
    </row>
    <row r="99" spans="1:26" ht="15.75" customHeight="1">
      <c r="A99" s="783"/>
      <c r="B99" s="783"/>
      <c r="C99" s="783"/>
      <c r="D99" s="783"/>
      <c r="E99" s="783"/>
      <c r="F99" s="783"/>
      <c r="G99" s="691"/>
      <c r="H99" s="725"/>
      <c r="I99" s="705"/>
      <c r="J99" s="702"/>
      <c r="K99" s="691"/>
      <c r="L99" s="691"/>
      <c r="M99" s="691"/>
      <c r="N99" s="691"/>
      <c r="O99" s="691"/>
      <c r="P99" s="691"/>
      <c r="Q99" s="691"/>
      <c r="R99" s="691"/>
      <c r="S99" s="691"/>
      <c r="T99" s="691"/>
      <c r="U99" s="691"/>
      <c r="V99" s="691"/>
      <c r="W99" s="691"/>
      <c r="X99" s="691"/>
      <c r="Y99" s="691"/>
      <c r="Z99" s="691"/>
    </row>
    <row r="100" spans="1:26" ht="15.75" customHeight="1">
      <c r="A100" s="1295" t="s">
        <v>156</v>
      </c>
      <c r="B100" s="1285"/>
      <c r="C100" s="1285"/>
      <c r="D100" s="1285"/>
      <c r="E100" s="1285"/>
      <c r="F100" s="1285"/>
      <c r="G100" s="724"/>
      <c r="H100" s="723"/>
      <c r="I100" s="707"/>
      <c r="J100" s="705"/>
      <c r="K100" s="691"/>
      <c r="L100" s="703"/>
      <c r="M100" s="691"/>
      <c r="N100" s="691"/>
      <c r="O100" s="691"/>
      <c r="P100" s="691"/>
      <c r="Q100" s="691"/>
      <c r="R100" s="691"/>
      <c r="S100" s="691"/>
      <c r="T100" s="691"/>
      <c r="U100" s="691"/>
      <c r="V100" s="691"/>
      <c r="W100" s="691"/>
      <c r="X100" s="691"/>
      <c r="Y100" s="691"/>
      <c r="Z100" s="691"/>
    </row>
    <row r="101" spans="1:26" ht="15.75" customHeight="1">
      <c r="A101" s="187" t="s">
        <v>157</v>
      </c>
      <c r="B101" s="197" t="s">
        <v>158</v>
      </c>
      <c r="C101" s="164" t="s">
        <v>159</v>
      </c>
      <c r="D101" s="154" t="s">
        <v>668</v>
      </c>
      <c r="E101" s="155" t="s">
        <v>49</v>
      </c>
      <c r="F101" s="155" t="s">
        <v>50</v>
      </c>
      <c r="G101" s="725"/>
      <c r="H101" s="724"/>
      <c r="I101" s="707"/>
      <c r="J101" s="707"/>
      <c r="K101" s="691"/>
      <c r="L101" s="691"/>
      <c r="M101" s="691"/>
      <c r="N101" s="691"/>
      <c r="O101" s="691"/>
      <c r="P101" s="691"/>
      <c r="Q101" s="691"/>
      <c r="R101" s="691"/>
      <c r="S101" s="691"/>
      <c r="T101" s="691"/>
      <c r="U101" s="691"/>
      <c r="V101" s="691"/>
      <c r="W101" s="691"/>
      <c r="X101" s="691"/>
      <c r="Y101" s="691"/>
      <c r="Z101" s="691"/>
    </row>
    <row r="102" spans="1:26" ht="15.75" customHeight="1">
      <c r="A102" s="1301" t="s">
        <v>160</v>
      </c>
      <c r="B102" s="1285"/>
      <c r="C102" s="198"/>
      <c r="D102" s="199">
        <f>ROUND((D103+D111+D121)/(1-($C$106+$C$107+$C$109)),2)</f>
        <v>0</v>
      </c>
      <c r="E102" s="199">
        <f t="shared" ref="E102:F102" si="30">ROUND((E103+E111+E121)/(1-($C$106+$C$107+$C$109)),2)</f>
        <v>6003.92</v>
      </c>
      <c r="F102" s="199">
        <f t="shared" si="30"/>
        <v>7326.9</v>
      </c>
      <c r="G102" s="723"/>
      <c r="H102" s="724"/>
      <c r="I102" s="700"/>
      <c r="J102" s="707"/>
      <c r="K102" s="691"/>
      <c r="L102" s="691"/>
      <c r="M102" s="691"/>
      <c r="N102" s="691"/>
      <c r="O102" s="691"/>
      <c r="P102" s="691"/>
      <c r="Q102" s="691"/>
      <c r="R102" s="691"/>
      <c r="S102" s="691"/>
      <c r="T102" s="691"/>
      <c r="U102" s="691"/>
      <c r="V102" s="691"/>
      <c r="W102" s="691"/>
      <c r="X102" s="691"/>
      <c r="Y102" s="691"/>
      <c r="Z102" s="691"/>
    </row>
    <row r="103" spans="1:26" ht="15.75" customHeight="1">
      <c r="A103" s="156" t="s">
        <v>75</v>
      </c>
      <c r="B103" s="188" t="s">
        <v>161</v>
      </c>
      <c r="C103" s="174">
        <v>0.05</v>
      </c>
      <c r="D103" s="800">
        <f>ROUND(D121*$C103,2)</f>
        <v>0</v>
      </c>
      <c r="E103" s="800">
        <f t="shared" ref="E103:F103" si="31">ROUND(E121*$C$103,2)</f>
        <v>222.87</v>
      </c>
      <c r="F103" s="800">
        <f t="shared" si="31"/>
        <v>271.98</v>
      </c>
      <c r="G103" s="724"/>
      <c r="H103" s="724"/>
      <c r="I103" s="726"/>
      <c r="J103" s="700"/>
      <c r="K103" s="691"/>
      <c r="L103" s="691"/>
      <c r="M103" s="691"/>
      <c r="N103" s="691"/>
      <c r="O103" s="691"/>
      <c r="P103" s="691"/>
      <c r="Q103" s="691"/>
      <c r="R103" s="691"/>
      <c r="S103" s="691"/>
      <c r="T103" s="691"/>
      <c r="U103" s="691"/>
      <c r="V103" s="691"/>
      <c r="W103" s="691"/>
      <c r="X103" s="691"/>
      <c r="Y103" s="691"/>
      <c r="Z103" s="691"/>
    </row>
    <row r="104" spans="1:26" ht="15.75" customHeight="1">
      <c r="A104" s="156" t="s">
        <v>77</v>
      </c>
      <c r="B104" s="188" t="s">
        <v>162</v>
      </c>
      <c r="C104" s="174">
        <f>SUM(C106:C110)</f>
        <v>0.14250000000000002</v>
      </c>
      <c r="D104" s="800">
        <f>ROUND(D102*C104,2)</f>
        <v>0</v>
      </c>
      <c r="E104" s="800">
        <f t="shared" ref="E104:F104" si="32">ROUND(E102*$C104,2)</f>
        <v>855.56</v>
      </c>
      <c r="F104" s="800">
        <f t="shared" si="32"/>
        <v>1044.08</v>
      </c>
      <c r="G104" s="724"/>
      <c r="H104" s="724"/>
      <c r="I104" s="702"/>
      <c r="J104" s="726"/>
      <c r="K104" s="691"/>
      <c r="L104" s="691"/>
      <c r="M104" s="691"/>
      <c r="N104" s="691"/>
      <c r="O104" s="691"/>
      <c r="P104" s="691"/>
      <c r="Q104" s="691"/>
      <c r="R104" s="691"/>
      <c r="S104" s="691"/>
      <c r="T104" s="691"/>
      <c r="U104" s="691"/>
      <c r="V104" s="691"/>
      <c r="W104" s="691"/>
      <c r="X104" s="691"/>
      <c r="Y104" s="691"/>
      <c r="Z104" s="691"/>
    </row>
    <row r="105" spans="1:26" ht="15.75" customHeight="1">
      <c r="A105" s="156"/>
      <c r="B105" s="188" t="s">
        <v>163</v>
      </c>
      <c r="C105" s="801"/>
      <c r="D105" s="802"/>
      <c r="E105" s="802"/>
      <c r="F105" s="802"/>
      <c r="G105" s="724"/>
      <c r="H105" s="724"/>
      <c r="I105" s="702"/>
      <c r="J105" s="702"/>
      <c r="K105" s="691"/>
      <c r="L105" s="701"/>
      <c r="M105" s="691"/>
      <c r="N105" s="691"/>
      <c r="O105" s="691"/>
      <c r="P105" s="691"/>
      <c r="Q105" s="691"/>
      <c r="R105" s="691"/>
      <c r="S105" s="691"/>
      <c r="T105" s="691"/>
      <c r="U105" s="691"/>
      <c r="V105" s="691"/>
      <c r="W105" s="691"/>
      <c r="X105" s="691"/>
      <c r="Y105" s="691"/>
      <c r="Z105" s="691"/>
    </row>
    <row r="106" spans="1:26" ht="15.75" customHeight="1">
      <c r="A106" s="201"/>
      <c r="B106" s="188" t="s">
        <v>164</v>
      </c>
      <c r="C106" s="174">
        <v>1.6500000000000001E-2</v>
      </c>
      <c r="D106" s="800">
        <f t="shared" ref="D106:F106" si="33">ROUND(D102*$C106,2)</f>
        <v>0</v>
      </c>
      <c r="E106" s="800">
        <f t="shared" si="33"/>
        <v>99.06</v>
      </c>
      <c r="F106" s="800">
        <f t="shared" si="33"/>
        <v>120.89</v>
      </c>
      <c r="G106" s="724"/>
      <c r="H106" s="724"/>
      <c r="I106" s="704"/>
      <c r="J106" s="702"/>
      <c r="K106" s="691"/>
      <c r="L106" s="691"/>
      <c r="M106" s="691"/>
      <c r="N106" s="691"/>
      <c r="O106" s="691"/>
      <c r="P106" s="691"/>
      <c r="Q106" s="691"/>
      <c r="R106" s="691"/>
      <c r="S106" s="691"/>
      <c r="T106" s="691"/>
      <c r="U106" s="691"/>
      <c r="V106" s="691"/>
      <c r="W106" s="691"/>
      <c r="X106" s="691"/>
      <c r="Y106" s="691"/>
      <c r="Z106" s="691"/>
    </row>
    <row r="107" spans="1:26" ht="15.75" customHeight="1">
      <c r="A107" s="201"/>
      <c r="B107" s="188" t="s">
        <v>165</v>
      </c>
      <c r="C107" s="174">
        <v>7.5999999999999998E-2</v>
      </c>
      <c r="D107" s="800">
        <f t="shared" ref="D107:F107" si="34">ROUND(D102*$C107,2)</f>
        <v>0</v>
      </c>
      <c r="E107" s="800">
        <f t="shared" si="34"/>
        <v>456.3</v>
      </c>
      <c r="F107" s="800">
        <f t="shared" si="34"/>
        <v>556.84</v>
      </c>
      <c r="G107" s="724"/>
      <c r="H107" s="724"/>
      <c r="I107" s="702"/>
      <c r="J107" s="704"/>
      <c r="K107" s="691"/>
      <c r="L107" s="691"/>
      <c r="M107" s="691"/>
      <c r="N107" s="691"/>
      <c r="O107" s="691"/>
      <c r="P107" s="691"/>
      <c r="Q107" s="691"/>
      <c r="R107" s="691"/>
      <c r="S107" s="691"/>
      <c r="T107" s="691"/>
      <c r="U107" s="691"/>
      <c r="V107" s="691"/>
      <c r="W107" s="691"/>
      <c r="X107" s="691"/>
      <c r="Y107" s="691"/>
      <c r="Z107" s="691"/>
    </row>
    <row r="108" spans="1:26" ht="15" customHeight="1">
      <c r="A108" s="201"/>
      <c r="B108" s="188" t="s">
        <v>166</v>
      </c>
      <c r="C108" s="174">
        <v>0</v>
      </c>
      <c r="D108" s="800">
        <f>ROUND(D103*0/100,2)</f>
        <v>0</v>
      </c>
      <c r="E108" s="800">
        <f t="shared" ref="E108:F108" si="35">TRUNC(E103*0/100,2)</f>
        <v>0</v>
      </c>
      <c r="F108" s="800">
        <f t="shared" si="35"/>
        <v>0</v>
      </c>
      <c r="G108" s="724"/>
      <c r="H108" s="724"/>
      <c r="I108" s="702"/>
      <c r="J108" s="702"/>
      <c r="K108" s="701"/>
      <c r="L108" s="727"/>
      <c r="M108" s="701"/>
      <c r="N108" s="701"/>
      <c r="O108" s="701"/>
      <c r="P108" s="701"/>
      <c r="Q108" s="701"/>
      <c r="R108" s="701"/>
      <c r="S108" s="701"/>
      <c r="T108" s="701"/>
      <c r="U108" s="701"/>
      <c r="V108" s="701"/>
      <c r="W108" s="701"/>
      <c r="X108" s="701"/>
      <c r="Y108" s="701"/>
      <c r="Z108" s="701"/>
    </row>
    <row r="109" spans="1:26" ht="15.75" customHeight="1">
      <c r="A109" s="201"/>
      <c r="B109" s="188" t="s">
        <v>167</v>
      </c>
      <c r="C109" s="174">
        <v>0.05</v>
      </c>
      <c r="D109" s="800">
        <f t="shared" ref="D109:F109" si="36">ROUND(D102*$C109,2)</f>
        <v>0</v>
      </c>
      <c r="E109" s="800">
        <f t="shared" si="36"/>
        <v>300.2</v>
      </c>
      <c r="F109" s="800">
        <f t="shared" si="36"/>
        <v>366.35</v>
      </c>
      <c r="G109" s="724"/>
      <c r="H109" s="724"/>
      <c r="I109" s="702"/>
      <c r="J109" s="702"/>
      <c r="K109" s="691"/>
      <c r="L109" s="691"/>
      <c r="M109" s="691"/>
      <c r="N109" s="691"/>
      <c r="O109" s="691"/>
      <c r="P109" s="691"/>
      <c r="Q109" s="691"/>
      <c r="R109" s="691"/>
      <c r="S109" s="691"/>
      <c r="T109" s="691"/>
      <c r="U109" s="691"/>
      <c r="V109" s="691"/>
      <c r="W109" s="691"/>
      <c r="X109" s="691"/>
      <c r="Y109" s="691"/>
      <c r="Z109" s="691"/>
    </row>
    <row r="110" spans="1:26" ht="15.75" customHeight="1">
      <c r="A110" s="201"/>
      <c r="B110" s="188" t="s">
        <v>168</v>
      </c>
      <c r="C110" s="174">
        <v>0</v>
      </c>
      <c r="D110" s="800">
        <f>ROUND(D105*0/100,2)</f>
        <v>0</v>
      </c>
      <c r="E110" s="800">
        <f t="shared" ref="E110:F110" si="37">TRUNC(E105*0/100,2)</f>
        <v>0</v>
      </c>
      <c r="F110" s="800">
        <f t="shared" si="37"/>
        <v>0</v>
      </c>
      <c r="G110" s="724"/>
      <c r="H110" s="725"/>
      <c r="I110" s="702"/>
      <c r="J110" s="702"/>
      <c r="K110" s="691"/>
      <c r="L110" s="703"/>
      <c r="M110" s="691"/>
      <c r="N110" s="691"/>
      <c r="O110" s="691"/>
      <c r="P110" s="691"/>
      <c r="Q110" s="691"/>
      <c r="R110" s="691"/>
      <c r="S110" s="691"/>
      <c r="T110" s="691"/>
      <c r="U110" s="691"/>
      <c r="V110" s="691"/>
      <c r="W110" s="691"/>
      <c r="X110" s="691"/>
      <c r="Y110" s="691"/>
      <c r="Z110" s="691"/>
    </row>
    <row r="111" spans="1:26" ht="27" customHeight="1">
      <c r="A111" s="156" t="s">
        <v>79</v>
      </c>
      <c r="B111" s="188" t="s">
        <v>169</v>
      </c>
      <c r="C111" s="174">
        <v>0.1</v>
      </c>
      <c r="D111" s="800">
        <f t="shared" ref="D111:F111" si="38">ROUND($C111*(D121+D103),2)</f>
        <v>0</v>
      </c>
      <c r="E111" s="800">
        <f t="shared" si="38"/>
        <v>468.03</v>
      </c>
      <c r="F111" s="800">
        <f t="shared" si="38"/>
        <v>571.16999999999996</v>
      </c>
      <c r="G111" s="724"/>
      <c r="H111" s="691"/>
      <c r="I111" s="702"/>
      <c r="J111" s="702"/>
      <c r="K111" s="727"/>
      <c r="L111" s="691"/>
      <c r="M111" s="727"/>
      <c r="N111" s="727"/>
      <c r="O111" s="727"/>
      <c r="P111" s="727"/>
      <c r="Q111" s="727"/>
      <c r="R111" s="727"/>
      <c r="S111" s="727"/>
      <c r="T111" s="727"/>
      <c r="U111" s="727"/>
      <c r="V111" s="727"/>
      <c r="W111" s="727"/>
      <c r="X111" s="727"/>
      <c r="Y111" s="727"/>
      <c r="Z111" s="727"/>
    </row>
    <row r="112" spans="1:26" ht="15.75" customHeight="1">
      <c r="A112" s="1294" t="s">
        <v>9</v>
      </c>
      <c r="B112" s="1285"/>
      <c r="C112" s="202">
        <f>SUM(C103+C104+C111)</f>
        <v>0.29249999999999998</v>
      </c>
      <c r="D112" s="170">
        <f>ROUND(SUM(D103+D104+D111),2)</f>
        <v>0</v>
      </c>
      <c r="E112" s="170">
        <f t="shared" ref="E112:F112" si="39">ROUND(SUM(E103+E104+E111),2)</f>
        <v>1546.46</v>
      </c>
      <c r="F112" s="170">
        <f t="shared" si="39"/>
        <v>1887.23</v>
      </c>
      <c r="G112" s="725"/>
      <c r="H112" s="724"/>
      <c r="I112" s="702"/>
      <c r="J112" s="702"/>
      <c r="K112" s="691"/>
      <c r="L112" s="691"/>
      <c r="M112" s="691"/>
      <c r="N112" s="691"/>
      <c r="O112" s="691"/>
      <c r="P112" s="691"/>
      <c r="Q112" s="691"/>
      <c r="R112" s="691"/>
      <c r="S112" s="691"/>
      <c r="T112" s="691"/>
      <c r="U112" s="691"/>
      <c r="V112" s="691"/>
      <c r="W112" s="691"/>
      <c r="X112" s="691"/>
      <c r="Y112" s="691"/>
      <c r="Z112" s="691"/>
    </row>
    <row r="113" spans="1:26" ht="15.75" customHeight="1">
      <c r="A113" s="783"/>
      <c r="B113" s="783"/>
      <c r="C113" s="783"/>
      <c r="D113" s="783"/>
      <c r="E113" s="783"/>
      <c r="F113" s="783"/>
      <c r="G113" s="691"/>
      <c r="H113" s="725"/>
      <c r="I113" s="705"/>
      <c r="J113" s="702"/>
      <c r="K113" s="691"/>
      <c r="L113" s="691"/>
      <c r="M113" s="691"/>
      <c r="N113" s="691"/>
      <c r="O113" s="691"/>
      <c r="P113" s="691"/>
      <c r="Q113" s="691"/>
      <c r="R113" s="691"/>
      <c r="S113" s="691"/>
      <c r="T113" s="691"/>
      <c r="U113" s="691"/>
      <c r="V113" s="691"/>
      <c r="W113" s="691"/>
      <c r="X113" s="691"/>
      <c r="Y113" s="691"/>
      <c r="Z113" s="691"/>
    </row>
    <row r="114" spans="1:26" ht="15.75" customHeight="1">
      <c r="A114" s="1295" t="s">
        <v>170</v>
      </c>
      <c r="B114" s="1285"/>
      <c r="C114" s="1285"/>
      <c r="D114" s="1285"/>
      <c r="E114" s="1285"/>
      <c r="F114" s="1285"/>
      <c r="G114" s="724"/>
      <c r="H114" s="724"/>
      <c r="I114" s="707"/>
      <c r="J114" s="705"/>
      <c r="K114" s="691"/>
      <c r="L114" s="706"/>
      <c r="M114" s="691"/>
      <c r="N114" s="691"/>
      <c r="O114" s="691"/>
      <c r="P114" s="691"/>
      <c r="Q114" s="691"/>
      <c r="R114" s="691"/>
      <c r="S114" s="691"/>
      <c r="T114" s="691"/>
      <c r="U114" s="691"/>
      <c r="V114" s="691"/>
      <c r="W114" s="691"/>
      <c r="X114" s="691"/>
      <c r="Y114" s="691"/>
      <c r="Z114" s="691"/>
    </row>
    <row r="115" spans="1:26" ht="28.5" customHeight="1">
      <c r="A115" s="1302" t="s">
        <v>171</v>
      </c>
      <c r="B115" s="1285"/>
      <c r="C115" s="203"/>
      <c r="D115" s="154" t="s">
        <v>668</v>
      </c>
      <c r="E115" s="155" t="s">
        <v>49</v>
      </c>
      <c r="F115" s="155" t="s">
        <v>50</v>
      </c>
      <c r="G115" s="725"/>
      <c r="H115" s="724"/>
      <c r="I115" s="707"/>
      <c r="J115" s="707"/>
      <c r="K115" s="691"/>
      <c r="L115" s="703"/>
      <c r="M115" s="691"/>
      <c r="N115" s="691"/>
      <c r="O115" s="691"/>
      <c r="P115" s="691"/>
      <c r="Q115" s="691"/>
      <c r="R115" s="691"/>
      <c r="S115" s="691"/>
      <c r="T115" s="691"/>
      <c r="U115" s="691"/>
      <c r="V115" s="691"/>
      <c r="W115" s="691"/>
      <c r="X115" s="691"/>
      <c r="Y115" s="691"/>
      <c r="Z115" s="691"/>
    </row>
    <row r="116" spans="1:26" ht="15.75" customHeight="1">
      <c r="A116" s="156" t="s">
        <v>75</v>
      </c>
      <c r="B116" s="157" t="s">
        <v>172</v>
      </c>
      <c r="C116" s="189"/>
      <c r="D116" s="190">
        <f t="shared" ref="D116:F116" si="40">D21</f>
        <v>0</v>
      </c>
      <c r="E116" s="190">
        <f t="shared" si="40"/>
        <v>1590</v>
      </c>
      <c r="F116" s="190">
        <f t="shared" si="40"/>
        <v>2154.8000000000002</v>
      </c>
      <c r="G116" s="724"/>
      <c r="H116" s="724"/>
      <c r="I116" s="700"/>
      <c r="J116" s="707"/>
      <c r="K116" s="691"/>
      <c r="L116" s="701"/>
      <c r="M116" s="691"/>
      <c r="N116" s="691"/>
      <c r="O116" s="691"/>
      <c r="P116" s="691"/>
      <c r="Q116" s="691"/>
      <c r="R116" s="691"/>
      <c r="S116" s="691"/>
      <c r="T116" s="691"/>
      <c r="U116" s="691"/>
      <c r="V116" s="691"/>
      <c r="W116" s="691"/>
      <c r="X116" s="691"/>
      <c r="Y116" s="691"/>
      <c r="Z116" s="691"/>
    </row>
    <row r="117" spans="1:26" ht="15" customHeight="1">
      <c r="A117" s="156" t="s">
        <v>77</v>
      </c>
      <c r="B117" s="157" t="s">
        <v>173</v>
      </c>
      <c r="C117" s="189"/>
      <c r="D117" s="190">
        <f t="shared" ref="D117:F117" si="41">D64</f>
        <v>0</v>
      </c>
      <c r="E117" s="190">
        <f t="shared" si="41"/>
        <v>1686.29</v>
      </c>
      <c r="F117" s="190">
        <f t="shared" si="41"/>
        <v>1952.27</v>
      </c>
      <c r="G117" s="724"/>
      <c r="H117" s="724"/>
      <c r="I117" s="702"/>
      <c r="J117" s="700"/>
      <c r="K117" s="701"/>
      <c r="L117" s="691"/>
      <c r="M117" s="701"/>
      <c r="N117" s="701"/>
      <c r="O117" s="701"/>
      <c r="P117" s="701"/>
      <c r="Q117" s="701"/>
      <c r="R117" s="701"/>
      <c r="S117" s="701"/>
      <c r="T117" s="701"/>
      <c r="U117" s="701"/>
      <c r="V117" s="701"/>
      <c r="W117" s="701"/>
      <c r="X117" s="701"/>
      <c r="Y117" s="701"/>
      <c r="Z117" s="701"/>
    </row>
    <row r="118" spans="1:26" ht="15.75" customHeight="1">
      <c r="A118" s="156" t="s">
        <v>79</v>
      </c>
      <c r="B118" s="157" t="s">
        <v>174</v>
      </c>
      <c r="C118" s="189"/>
      <c r="D118" s="190">
        <f>D76</f>
        <v>0</v>
      </c>
      <c r="E118" s="190">
        <f>E77</f>
        <v>90.21</v>
      </c>
      <c r="F118" s="190">
        <f>F77</f>
        <v>122.25</v>
      </c>
      <c r="G118" s="724"/>
      <c r="H118" s="724"/>
      <c r="I118" s="702"/>
      <c r="J118" s="702"/>
      <c r="K118" s="691"/>
      <c r="L118" s="691"/>
      <c r="M118" s="691"/>
      <c r="N118" s="691"/>
      <c r="O118" s="691"/>
      <c r="P118" s="691"/>
      <c r="Q118" s="691"/>
      <c r="R118" s="691"/>
      <c r="S118" s="691"/>
      <c r="T118" s="691"/>
      <c r="U118" s="691"/>
      <c r="V118" s="691"/>
      <c r="W118" s="691"/>
      <c r="X118" s="691"/>
      <c r="Y118" s="691"/>
      <c r="Z118" s="691"/>
    </row>
    <row r="119" spans="1:26" ht="15" customHeight="1">
      <c r="A119" s="156" t="s">
        <v>82</v>
      </c>
      <c r="B119" s="157" t="s">
        <v>175</v>
      </c>
      <c r="C119" s="189"/>
      <c r="D119" s="190">
        <f t="shared" ref="D119:F119" si="42">D89</f>
        <v>0</v>
      </c>
      <c r="E119" s="190">
        <f t="shared" si="42"/>
        <v>232.15</v>
      </c>
      <c r="F119" s="190">
        <f t="shared" si="42"/>
        <v>314.63</v>
      </c>
      <c r="G119" s="724"/>
      <c r="H119" s="725"/>
      <c r="I119" s="702"/>
      <c r="J119" s="702"/>
      <c r="K119" s="701"/>
      <c r="L119" s="703"/>
      <c r="M119" s="701"/>
      <c r="N119" s="701"/>
      <c r="O119" s="701"/>
      <c r="P119" s="701"/>
      <c r="Q119" s="701"/>
      <c r="R119" s="701"/>
      <c r="S119" s="701"/>
      <c r="T119" s="701"/>
      <c r="U119" s="701"/>
      <c r="V119" s="701"/>
      <c r="W119" s="701"/>
      <c r="X119" s="701"/>
      <c r="Y119" s="701"/>
      <c r="Z119" s="701"/>
    </row>
    <row r="120" spans="1:26" ht="15.75" customHeight="1">
      <c r="A120" s="156" t="s">
        <v>104</v>
      </c>
      <c r="B120" s="157" t="s">
        <v>176</v>
      </c>
      <c r="C120" s="189"/>
      <c r="D120" s="190">
        <f t="shared" ref="D120:F120" si="43">D98</f>
        <v>0</v>
      </c>
      <c r="E120" s="190">
        <f t="shared" si="43"/>
        <v>858.81</v>
      </c>
      <c r="F120" s="190">
        <f t="shared" si="43"/>
        <v>895.72</v>
      </c>
      <c r="G120" s="724"/>
      <c r="H120" s="724"/>
      <c r="I120" s="702"/>
      <c r="J120" s="702"/>
      <c r="K120" s="691"/>
      <c r="L120" s="706"/>
      <c r="M120" s="691"/>
      <c r="N120" s="691"/>
      <c r="O120" s="691"/>
      <c r="P120" s="691"/>
      <c r="Q120" s="691"/>
      <c r="R120" s="691"/>
      <c r="S120" s="691"/>
      <c r="T120" s="691"/>
      <c r="U120" s="691"/>
      <c r="V120" s="691"/>
      <c r="W120" s="691"/>
      <c r="X120" s="691"/>
      <c r="Y120" s="691"/>
      <c r="Z120" s="691"/>
    </row>
    <row r="121" spans="1:26" ht="15.75" customHeight="1">
      <c r="A121" s="1294" t="s">
        <v>177</v>
      </c>
      <c r="B121" s="1285"/>
      <c r="C121" s="186"/>
      <c r="D121" s="170">
        <f t="shared" ref="D121:E121" si="44">ROUND(SUM(D116:D120),2)</f>
        <v>0</v>
      </c>
      <c r="E121" s="170">
        <f t="shared" si="44"/>
        <v>4457.46</v>
      </c>
      <c r="F121" s="170">
        <f>ROUND(SUM(F116:F120),2)</f>
        <v>5439.67</v>
      </c>
      <c r="G121" s="725"/>
      <c r="H121" s="725"/>
      <c r="I121" s="702"/>
      <c r="J121" s="702"/>
      <c r="K121" s="691"/>
      <c r="L121" s="728"/>
      <c r="M121" s="691"/>
      <c r="N121" s="691"/>
      <c r="O121" s="691"/>
      <c r="P121" s="691"/>
      <c r="Q121" s="691"/>
      <c r="R121" s="691"/>
      <c r="S121" s="691"/>
      <c r="T121" s="691"/>
      <c r="U121" s="691"/>
      <c r="V121" s="691"/>
      <c r="W121" s="691"/>
      <c r="X121" s="691"/>
      <c r="Y121" s="691"/>
      <c r="Z121" s="691"/>
    </row>
    <row r="122" spans="1:26">
      <c r="A122" s="156" t="s">
        <v>104</v>
      </c>
      <c r="B122" s="157" t="s">
        <v>178</v>
      </c>
      <c r="C122" s="189"/>
      <c r="D122" s="190">
        <f t="shared" ref="D122:F122" si="45">D112</f>
        <v>0</v>
      </c>
      <c r="E122" s="190">
        <f t="shared" si="45"/>
        <v>1546.46</v>
      </c>
      <c r="F122" s="190">
        <f t="shared" si="45"/>
        <v>1887.23</v>
      </c>
      <c r="G122" s="724"/>
      <c r="H122" s="724"/>
      <c r="I122" s="705"/>
      <c r="J122" s="702"/>
      <c r="K122" s="691"/>
      <c r="L122" s="727"/>
      <c r="M122" s="691"/>
      <c r="N122" s="691"/>
      <c r="O122" s="691"/>
      <c r="P122" s="691"/>
      <c r="Q122" s="691"/>
      <c r="R122" s="691"/>
      <c r="S122" s="691"/>
      <c r="T122" s="691"/>
      <c r="U122" s="691"/>
      <c r="V122" s="691"/>
      <c r="W122" s="691"/>
      <c r="X122" s="691"/>
      <c r="Y122" s="691"/>
      <c r="Z122" s="691"/>
    </row>
    <row r="123" spans="1:26" ht="21" customHeight="1">
      <c r="A123" s="1294" t="s">
        <v>179</v>
      </c>
      <c r="B123" s="1285"/>
      <c r="C123" s="160"/>
      <c r="D123" s="204">
        <f>ROUND(SUM(D121+D122),2)</f>
        <v>0</v>
      </c>
      <c r="E123" s="204">
        <f t="shared" ref="E123:F123" si="46">ROUND(SUM(E121+E122),2)</f>
        <v>6003.92</v>
      </c>
      <c r="F123" s="204">
        <f t="shared" si="46"/>
        <v>7326.9</v>
      </c>
      <c r="G123" s="725"/>
      <c r="H123" s="724"/>
      <c r="I123" s="702"/>
      <c r="J123" s="705"/>
      <c r="K123" s="701"/>
      <c r="L123" s="727"/>
      <c r="M123" s="701"/>
      <c r="N123" s="701"/>
      <c r="O123" s="701"/>
      <c r="P123" s="701"/>
      <c r="Q123" s="701"/>
      <c r="R123" s="701"/>
      <c r="S123" s="701"/>
      <c r="T123" s="701"/>
      <c r="U123" s="701"/>
      <c r="V123" s="701"/>
      <c r="W123" s="701"/>
      <c r="X123" s="701"/>
      <c r="Y123" s="701"/>
      <c r="Z123" s="701"/>
    </row>
    <row r="124" spans="1:26" ht="32.25" customHeight="1">
      <c r="A124" s="1294" t="s">
        <v>180</v>
      </c>
      <c r="B124" s="1285"/>
      <c r="C124" s="205"/>
      <c r="D124" s="168">
        <v>0</v>
      </c>
      <c r="E124" s="206">
        <v>1</v>
      </c>
      <c r="F124" s="168">
        <v>1</v>
      </c>
      <c r="G124" s="724"/>
      <c r="H124" s="691"/>
      <c r="I124" s="729"/>
      <c r="J124" s="702"/>
      <c r="K124" s="728"/>
      <c r="L124" s="701"/>
      <c r="M124" s="728"/>
      <c r="N124" s="728"/>
      <c r="O124" s="728"/>
      <c r="P124" s="728"/>
      <c r="Q124" s="728"/>
      <c r="R124" s="728"/>
      <c r="S124" s="728"/>
      <c r="T124" s="728"/>
      <c r="U124" s="728"/>
      <c r="V124" s="728"/>
      <c r="W124" s="728"/>
      <c r="X124" s="728"/>
      <c r="Y124" s="728"/>
      <c r="Z124" s="728"/>
    </row>
    <row r="125" spans="1:26" ht="12.75" customHeight="1">
      <c r="A125" s="1294" t="s">
        <v>181</v>
      </c>
      <c r="B125" s="1285"/>
      <c r="C125" s="160"/>
      <c r="D125" s="204">
        <f t="shared" ref="D125:F125" si="47">ROUND((D123*D124),2)</f>
        <v>0</v>
      </c>
      <c r="E125" s="204">
        <f t="shared" si="47"/>
        <v>6003.92</v>
      </c>
      <c r="F125" s="204">
        <f t="shared" si="47"/>
        <v>7326.9</v>
      </c>
      <c r="G125" s="724"/>
      <c r="H125" s="701"/>
      <c r="I125" s="730"/>
      <c r="J125" s="729"/>
      <c r="K125" s="727"/>
      <c r="L125" s="691"/>
      <c r="M125" s="727"/>
      <c r="N125" s="727"/>
      <c r="O125" s="727"/>
      <c r="P125" s="727"/>
      <c r="Q125" s="727"/>
      <c r="R125" s="727"/>
      <c r="S125" s="727"/>
      <c r="T125" s="727"/>
      <c r="U125" s="727"/>
      <c r="V125" s="727"/>
      <c r="W125" s="727"/>
      <c r="X125" s="727"/>
      <c r="Y125" s="727"/>
      <c r="Z125" s="727"/>
    </row>
    <row r="126" spans="1:26" ht="12.75" customHeight="1">
      <c r="A126" s="783"/>
      <c r="B126" s="783"/>
      <c r="C126" s="783"/>
      <c r="D126" s="783"/>
      <c r="E126" s="783"/>
      <c r="F126" s="783"/>
      <c r="G126" s="691"/>
      <c r="H126" s="728"/>
      <c r="I126" s="729"/>
      <c r="J126" s="730"/>
      <c r="K126" s="727"/>
      <c r="L126" s="691"/>
      <c r="M126" s="727"/>
      <c r="N126" s="727"/>
      <c r="O126" s="727"/>
      <c r="P126" s="727"/>
      <c r="Q126" s="727"/>
      <c r="R126" s="727"/>
      <c r="S126" s="727"/>
      <c r="T126" s="727"/>
      <c r="U126" s="727"/>
      <c r="V126" s="727"/>
      <c r="W126" s="727"/>
      <c r="X126" s="727"/>
      <c r="Y126" s="727"/>
      <c r="Z126" s="727"/>
    </row>
    <row r="127" spans="1:26" ht="12.75" customHeight="1">
      <c r="A127" s="1295" t="s">
        <v>581</v>
      </c>
      <c r="B127" s="1285"/>
      <c r="C127" s="1285"/>
      <c r="D127" s="1285"/>
      <c r="E127" s="1285"/>
      <c r="F127" s="1285"/>
      <c r="G127" s="701"/>
      <c r="H127" s="727"/>
      <c r="I127" s="707"/>
      <c r="J127" s="729"/>
      <c r="K127" s="701"/>
      <c r="L127" s="691"/>
      <c r="M127" s="701"/>
      <c r="N127" s="701"/>
      <c r="O127" s="701"/>
      <c r="P127" s="701"/>
      <c r="Q127" s="701"/>
      <c r="R127" s="701"/>
      <c r="S127" s="701"/>
      <c r="T127" s="701"/>
      <c r="U127" s="701"/>
      <c r="V127" s="701"/>
      <c r="W127" s="701"/>
      <c r="X127" s="701"/>
      <c r="Y127" s="701"/>
      <c r="Z127" s="701"/>
    </row>
    <row r="128" spans="1:26" ht="24" customHeight="1">
      <c r="A128" s="1296" t="s">
        <v>183</v>
      </c>
      <c r="B128" s="1285"/>
      <c r="C128" s="207"/>
      <c r="D128" s="208" t="s">
        <v>184</v>
      </c>
      <c r="E128" s="208" t="s">
        <v>185</v>
      </c>
      <c r="F128" s="207" t="s">
        <v>4</v>
      </c>
      <c r="G128" s="728"/>
      <c r="H128" s="727"/>
      <c r="I128" s="707"/>
      <c r="J128" s="707"/>
      <c r="K128" s="691"/>
      <c r="L128" s="691"/>
      <c r="M128" s="691"/>
      <c r="N128" s="691"/>
      <c r="O128" s="691"/>
      <c r="P128" s="691"/>
      <c r="Q128" s="691"/>
      <c r="R128" s="691"/>
      <c r="S128" s="691"/>
      <c r="T128" s="691"/>
      <c r="U128" s="691"/>
      <c r="V128" s="691"/>
      <c r="W128" s="691"/>
      <c r="X128" s="691"/>
      <c r="Y128" s="691"/>
      <c r="Z128" s="691"/>
    </row>
    <row r="129" spans="1:26" ht="27.75" customHeight="1">
      <c r="A129" s="1292" t="s">
        <v>668</v>
      </c>
      <c r="B129" s="1285"/>
      <c r="C129" s="209"/>
      <c r="D129" s="210">
        <v>0</v>
      </c>
      <c r="E129" s="211">
        <f>D123</f>
        <v>0</v>
      </c>
      <c r="F129" s="212">
        <f>ROUND(D129*E129,2)</f>
        <v>0</v>
      </c>
      <c r="G129" s="727"/>
      <c r="H129" s="701"/>
      <c r="I129" s="731"/>
      <c r="J129" s="707"/>
      <c r="K129" s="691"/>
      <c r="L129" s="691"/>
      <c r="M129" s="691"/>
      <c r="N129" s="691"/>
      <c r="O129" s="691"/>
      <c r="P129" s="691"/>
      <c r="Q129" s="691"/>
      <c r="R129" s="691"/>
      <c r="S129" s="691"/>
      <c r="T129" s="691"/>
      <c r="U129" s="691"/>
      <c r="V129" s="691"/>
      <c r="W129" s="691"/>
      <c r="X129" s="691"/>
      <c r="Y129" s="691"/>
      <c r="Z129" s="691"/>
    </row>
    <row r="130" spans="1:26" ht="21" customHeight="1">
      <c r="A130" s="1292" t="s">
        <v>49</v>
      </c>
      <c r="B130" s="1285"/>
      <c r="C130" s="209"/>
      <c r="D130" s="210">
        <v>1</v>
      </c>
      <c r="E130" s="211">
        <f>E123</f>
        <v>6003.92</v>
      </c>
      <c r="F130" s="212">
        <f>ROUND(D130*E130,2)</f>
        <v>6003.92</v>
      </c>
      <c r="G130" s="727"/>
      <c r="H130" s="691"/>
      <c r="I130" s="732"/>
      <c r="J130" s="731"/>
      <c r="K130" s="691"/>
      <c r="L130" s="691"/>
      <c r="M130" s="691"/>
      <c r="N130" s="691"/>
      <c r="O130" s="691"/>
      <c r="P130" s="691"/>
      <c r="Q130" s="691"/>
      <c r="R130" s="691"/>
      <c r="S130" s="691"/>
      <c r="T130" s="691"/>
      <c r="U130" s="691"/>
      <c r="V130" s="691"/>
      <c r="W130" s="691"/>
      <c r="X130" s="691"/>
      <c r="Y130" s="691"/>
      <c r="Z130" s="691"/>
    </row>
    <row r="131" spans="1:26" ht="21" customHeight="1">
      <c r="A131" s="1292" t="s">
        <v>50</v>
      </c>
      <c r="B131" s="1285"/>
      <c r="C131" s="209"/>
      <c r="D131" s="210">
        <v>1</v>
      </c>
      <c r="E131" s="211">
        <f>F123</f>
        <v>7326.9</v>
      </c>
      <c r="F131" s="212">
        <f t="shared" ref="F131" si="48">ROUND(D131*E131,2)</f>
        <v>7326.9</v>
      </c>
      <c r="G131" s="701"/>
      <c r="H131" s="691"/>
      <c r="I131" s="732"/>
      <c r="J131" s="732"/>
      <c r="K131" s="691"/>
      <c r="L131" s="691"/>
      <c r="M131" s="691"/>
      <c r="N131" s="691"/>
      <c r="O131" s="691"/>
      <c r="P131" s="691"/>
      <c r="Q131" s="691"/>
      <c r="R131" s="691"/>
      <c r="S131" s="691"/>
      <c r="T131" s="691"/>
      <c r="U131" s="691"/>
      <c r="V131" s="691"/>
      <c r="W131" s="691"/>
      <c r="X131" s="691"/>
      <c r="Y131" s="691"/>
      <c r="Z131" s="691"/>
    </row>
    <row r="132" spans="1:26" ht="21" customHeight="1">
      <c r="A132" s="1293" t="s">
        <v>186</v>
      </c>
      <c r="B132" s="1285"/>
      <c r="C132" s="213"/>
      <c r="D132" s="213"/>
      <c r="E132" s="214"/>
      <c r="F132" s="215">
        <f>ROUND(SUM(F129:F131),2)</f>
        <v>13330.82</v>
      </c>
      <c r="G132" s="691"/>
      <c r="H132" s="691"/>
      <c r="I132" s="732"/>
      <c r="J132" s="732"/>
      <c r="K132" s="691"/>
      <c r="L132" s="691"/>
      <c r="M132" s="691"/>
      <c r="N132" s="691"/>
      <c r="O132" s="691"/>
      <c r="P132" s="691"/>
      <c r="Q132" s="691"/>
      <c r="R132" s="691"/>
      <c r="S132" s="691"/>
      <c r="T132" s="691"/>
      <c r="U132" s="691"/>
      <c r="V132" s="691"/>
      <c r="W132" s="691"/>
      <c r="X132" s="691"/>
      <c r="Y132" s="691"/>
      <c r="Z132" s="691"/>
    </row>
    <row r="133" spans="1:26" ht="21" customHeight="1">
      <c r="A133" s="216"/>
      <c r="B133" s="803" t="s">
        <v>187</v>
      </c>
      <c r="C133" s="218"/>
      <c r="D133" s="153"/>
      <c r="E133" s="153"/>
      <c r="F133" s="153"/>
      <c r="G133" s="691"/>
      <c r="H133" s="691"/>
      <c r="I133" s="733"/>
      <c r="J133" s="732"/>
      <c r="K133" s="691"/>
      <c r="L133" s="691"/>
      <c r="M133" s="691"/>
      <c r="N133" s="691"/>
      <c r="O133" s="691"/>
      <c r="P133" s="691"/>
      <c r="Q133" s="691"/>
      <c r="R133" s="691"/>
      <c r="S133" s="691"/>
      <c r="T133" s="691"/>
      <c r="U133" s="691"/>
      <c r="V133" s="691"/>
      <c r="W133" s="691"/>
      <c r="X133" s="691"/>
      <c r="Y133" s="691"/>
      <c r="Z133" s="691"/>
    </row>
    <row r="134" spans="1:26" ht="21" hidden="1" customHeight="1">
      <c r="A134" s="216"/>
      <c r="B134" s="153"/>
      <c r="C134" s="218"/>
      <c r="D134" s="153"/>
      <c r="E134" s="153"/>
      <c r="F134" s="153"/>
      <c r="G134" s="761"/>
      <c r="H134" s="691"/>
      <c r="I134" s="733"/>
      <c r="J134" s="733"/>
      <c r="K134" s="691"/>
      <c r="L134" s="691"/>
      <c r="M134" s="691"/>
      <c r="N134" s="691"/>
      <c r="O134" s="691"/>
      <c r="P134" s="691"/>
      <c r="Q134" s="691"/>
      <c r="R134" s="691"/>
      <c r="S134" s="691"/>
      <c r="T134" s="691"/>
      <c r="U134" s="691"/>
      <c r="V134" s="691"/>
      <c r="W134" s="691"/>
      <c r="X134" s="691"/>
      <c r="Y134" s="691"/>
      <c r="Z134" s="691"/>
    </row>
    <row r="135" spans="1:26" ht="21" hidden="1" customHeight="1">
      <c r="A135" s="216"/>
      <c r="B135" s="153"/>
      <c r="C135" s="218"/>
      <c r="D135" s="153"/>
      <c r="E135" s="153"/>
      <c r="F135" s="153"/>
      <c r="G135" s="761"/>
      <c r="H135" s="691"/>
      <c r="I135" s="733"/>
      <c r="J135" s="733"/>
      <c r="K135" s="691"/>
      <c r="L135" s="691"/>
      <c r="M135" s="691"/>
      <c r="N135" s="691"/>
      <c r="O135" s="691"/>
      <c r="P135" s="691"/>
      <c r="Q135" s="691"/>
      <c r="R135" s="691"/>
      <c r="S135" s="691"/>
      <c r="T135" s="691"/>
      <c r="U135" s="691"/>
      <c r="V135" s="691"/>
      <c r="W135" s="691"/>
      <c r="X135" s="691"/>
      <c r="Y135" s="691"/>
      <c r="Z135" s="691"/>
    </row>
    <row r="136" spans="1:26" ht="21" hidden="1" customHeight="1">
      <c r="A136" s="216"/>
      <c r="B136" s="153"/>
      <c r="C136" s="218"/>
      <c r="D136" s="153"/>
      <c r="E136" s="153"/>
      <c r="F136" s="153"/>
      <c r="G136" s="761"/>
      <c r="H136" s="691"/>
      <c r="I136" s="733"/>
      <c r="J136" s="733"/>
      <c r="K136" s="691"/>
      <c r="L136" s="691"/>
      <c r="M136" s="691"/>
      <c r="N136" s="691"/>
      <c r="O136" s="691"/>
      <c r="P136" s="691"/>
      <c r="Q136" s="691"/>
      <c r="R136" s="691"/>
      <c r="S136" s="691"/>
      <c r="T136" s="691"/>
      <c r="U136" s="691"/>
      <c r="V136" s="691"/>
      <c r="W136" s="691"/>
      <c r="X136" s="691"/>
      <c r="Y136" s="691"/>
      <c r="Z136" s="691"/>
    </row>
    <row r="137" spans="1:26" ht="21" hidden="1" customHeight="1">
      <c r="A137" s="773"/>
      <c r="B137" s="774"/>
      <c r="C137" s="775"/>
      <c r="D137" s="774"/>
      <c r="E137" s="774"/>
      <c r="F137" s="774"/>
      <c r="G137" s="761"/>
      <c r="H137" s="691"/>
      <c r="I137" s="733"/>
      <c r="J137" s="733"/>
      <c r="K137" s="691"/>
      <c r="L137" s="691"/>
      <c r="M137" s="691"/>
      <c r="N137" s="691"/>
      <c r="O137" s="691"/>
      <c r="P137" s="691"/>
      <c r="Q137" s="691"/>
      <c r="R137" s="691"/>
      <c r="S137" s="691"/>
      <c r="T137" s="691"/>
      <c r="U137" s="691"/>
      <c r="V137" s="691"/>
      <c r="W137" s="691"/>
      <c r="X137" s="691"/>
      <c r="Y137" s="691"/>
      <c r="Z137" s="691"/>
    </row>
    <row r="138" spans="1:26" ht="21" customHeight="1">
      <c r="A138" s="776"/>
      <c r="B138" s="691"/>
      <c r="C138" s="777"/>
      <c r="D138" s="691"/>
      <c r="E138" s="691"/>
      <c r="F138" s="691"/>
      <c r="G138" s="691"/>
      <c r="H138" s="691"/>
      <c r="I138" s="733"/>
      <c r="J138" s="733"/>
      <c r="K138" s="691"/>
      <c r="L138" s="691"/>
      <c r="M138" s="691"/>
      <c r="N138" s="691"/>
      <c r="O138" s="691"/>
      <c r="P138" s="691"/>
      <c r="Q138" s="691"/>
      <c r="R138" s="691"/>
      <c r="S138" s="691"/>
      <c r="T138" s="691"/>
      <c r="U138" s="691"/>
      <c r="V138" s="691"/>
      <c r="W138" s="691"/>
      <c r="X138" s="691"/>
      <c r="Y138" s="691"/>
      <c r="Z138" s="691"/>
    </row>
    <row r="139" spans="1:26" ht="21" customHeight="1">
      <c r="A139" s="776"/>
      <c r="B139" s="691"/>
      <c r="C139" s="777"/>
      <c r="D139" s="691"/>
      <c r="E139" s="691"/>
      <c r="F139" s="691"/>
      <c r="G139" s="691"/>
      <c r="H139" s="691"/>
      <c r="I139" s="733"/>
      <c r="J139" s="733"/>
      <c r="K139" s="691"/>
      <c r="L139" s="691"/>
      <c r="M139" s="691"/>
      <c r="N139" s="691"/>
      <c r="O139" s="691"/>
      <c r="P139" s="691"/>
      <c r="Q139" s="691"/>
      <c r="R139" s="691"/>
      <c r="S139" s="691"/>
      <c r="T139" s="691"/>
      <c r="U139" s="691"/>
      <c r="V139" s="691"/>
      <c r="W139" s="691"/>
      <c r="X139" s="691"/>
      <c r="Y139" s="691"/>
      <c r="Z139" s="691"/>
    </row>
    <row r="140" spans="1:26" ht="21" customHeight="1">
      <c r="A140" s="776"/>
      <c r="B140" s="691"/>
      <c r="C140" s="777"/>
      <c r="D140" s="691"/>
      <c r="E140" s="691"/>
      <c r="F140" s="691"/>
      <c r="G140" s="691"/>
      <c r="H140" s="691"/>
      <c r="I140" s="733"/>
      <c r="J140" s="733"/>
      <c r="K140" s="691"/>
      <c r="L140" s="691"/>
      <c r="M140" s="691"/>
      <c r="N140" s="691"/>
      <c r="O140" s="691"/>
      <c r="P140" s="691"/>
      <c r="Q140" s="691"/>
      <c r="R140" s="691"/>
      <c r="S140" s="691"/>
      <c r="T140" s="691"/>
      <c r="U140" s="691"/>
      <c r="V140" s="691"/>
      <c r="W140" s="691"/>
      <c r="X140" s="691"/>
      <c r="Y140" s="691"/>
      <c r="Z140" s="691"/>
    </row>
    <row r="141" spans="1:26" ht="21" customHeight="1">
      <c r="A141" s="776"/>
      <c r="B141" s="691"/>
      <c r="C141" s="777"/>
      <c r="D141" s="691"/>
      <c r="E141" s="691"/>
      <c r="F141" s="691"/>
      <c r="G141" s="691"/>
      <c r="H141" s="691"/>
      <c r="I141" s="733"/>
      <c r="J141" s="733"/>
      <c r="K141" s="691"/>
      <c r="L141" s="691"/>
      <c r="M141" s="691"/>
      <c r="N141" s="691"/>
      <c r="O141" s="691"/>
      <c r="P141" s="691"/>
      <c r="Q141" s="691"/>
      <c r="R141" s="691"/>
      <c r="S141" s="691"/>
      <c r="T141" s="691"/>
      <c r="U141" s="691"/>
      <c r="V141" s="691"/>
      <c r="W141" s="691"/>
      <c r="X141" s="691"/>
      <c r="Y141" s="691"/>
      <c r="Z141" s="691"/>
    </row>
    <row r="142" spans="1:26" ht="21" customHeight="1">
      <c r="A142" s="776"/>
      <c r="B142" s="691"/>
      <c r="C142" s="777"/>
      <c r="D142" s="691"/>
      <c r="E142" s="691"/>
      <c r="F142" s="691"/>
      <c r="G142" s="691"/>
      <c r="H142" s="691"/>
      <c r="I142" s="733"/>
      <c r="J142" s="733"/>
      <c r="K142" s="691"/>
      <c r="L142" s="691"/>
      <c r="M142" s="691"/>
      <c r="N142" s="691"/>
      <c r="O142" s="691"/>
      <c r="P142" s="691"/>
      <c r="Q142" s="691"/>
      <c r="R142" s="691"/>
      <c r="S142" s="691"/>
      <c r="T142" s="691"/>
      <c r="U142" s="691"/>
      <c r="V142" s="691"/>
      <c r="W142" s="691"/>
      <c r="X142" s="691"/>
      <c r="Y142" s="691"/>
      <c r="Z142" s="691"/>
    </row>
    <row r="143" spans="1:26" ht="21" customHeight="1">
      <c r="A143" s="776"/>
      <c r="B143" s="691"/>
      <c r="C143" s="777"/>
      <c r="D143" s="691"/>
      <c r="E143" s="691"/>
      <c r="F143" s="691"/>
      <c r="G143" s="691"/>
      <c r="H143" s="691"/>
      <c r="I143" s="733"/>
      <c r="J143" s="733"/>
      <c r="K143" s="691"/>
      <c r="L143" s="691"/>
      <c r="M143" s="691"/>
      <c r="N143" s="691"/>
      <c r="O143" s="691"/>
      <c r="P143" s="691"/>
      <c r="Q143" s="691"/>
      <c r="R143" s="691"/>
      <c r="S143" s="691"/>
      <c r="T143" s="691"/>
      <c r="U143" s="691"/>
      <c r="V143" s="691"/>
      <c r="W143" s="691"/>
      <c r="X143" s="691"/>
      <c r="Y143" s="691"/>
      <c r="Z143" s="691"/>
    </row>
    <row r="144" spans="1:26" ht="21" customHeight="1">
      <c r="A144" s="776"/>
      <c r="B144" s="691"/>
      <c r="C144" s="777"/>
      <c r="D144" s="691"/>
      <c r="E144" s="691"/>
      <c r="F144" s="691"/>
      <c r="G144" s="691"/>
      <c r="H144" s="691"/>
      <c r="I144" s="733"/>
      <c r="J144" s="733"/>
      <c r="K144" s="691"/>
      <c r="L144" s="691"/>
      <c r="M144" s="691"/>
      <c r="N144" s="691"/>
      <c r="O144" s="691"/>
      <c r="P144" s="691"/>
      <c r="Q144" s="691"/>
      <c r="R144" s="691"/>
      <c r="S144" s="691"/>
      <c r="T144" s="691"/>
      <c r="U144" s="691"/>
      <c r="V144" s="691"/>
      <c r="W144" s="691"/>
      <c r="X144" s="691"/>
      <c r="Y144" s="691"/>
      <c r="Z144" s="691"/>
    </row>
    <row r="145" spans="1:26" ht="21" customHeight="1">
      <c r="A145" s="776"/>
      <c r="B145" s="691"/>
      <c r="C145" s="777"/>
      <c r="D145" s="691"/>
      <c r="E145" s="691"/>
      <c r="F145" s="691"/>
      <c r="G145" s="691"/>
      <c r="H145" s="691"/>
      <c r="I145" s="733"/>
      <c r="J145" s="733"/>
      <c r="K145" s="691"/>
      <c r="L145" s="691"/>
      <c r="M145" s="691"/>
      <c r="N145" s="691"/>
      <c r="O145" s="691"/>
      <c r="P145" s="691"/>
      <c r="Q145" s="691"/>
      <c r="R145" s="691"/>
      <c r="S145" s="691"/>
      <c r="T145" s="691"/>
      <c r="U145" s="691"/>
      <c r="V145" s="691"/>
      <c r="W145" s="691"/>
      <c r="X145" s="691"/>
      <c r="Y145" s="691"/>
      <c r="Z145" s="691"/>
    </row>
    <row r="146" spans="1:26" ht="21" customHeight="1">
      <c r="A146" s="776"/>
      <c r="B146" s="691"/>
      <c r="C146" s="777"/>
      <c r="D146" s="691"/>
      <c r="E146" s="691"/>
      <c r="F146" s="691"/>
      <c r="G146" s="691"/>
      <c r="H146" s="691"/>
      <c r="I146" s="733"/>
      <c r="J146" s="733"/>
      <c r="K146" s="691"/>
      <c r="L146" s="691"/>
      <c r="M146" s="691"/>
      <c r="N146" s="691"/>
      <c r="O146" s="691"/>
      <c r="P146" s="691"/>
      <c r="Q146" s="691"/>
      <c r="R146" s="691"/>
      <c r="S146" s="691"/>
      <c r="T146" s="691"/>
      <c r="U146" s="691"/>
      <c r="V146" s="691"/>
      <c r="W146" s="691"/>
      <c r="X146" s="691"/>
      <c r="Y146" s="691"/>
      <c r="Z146" s="691"/>
    </row>
    <row r="147" spans="1:26" ht="21" customHeight="1">
      <c r="A147" s="776"/>
      <c r="B147" s="691"/>
      <c r="C147" s="777"/>
      <c r="D147" s="691"/>
      <c r="E147" s="691"/>
      <c r="F147" s="691"/>
      <c r="G147" s="691"/>
      <c r="H147" s="691"/>
      <c r="I147" s="733"/>
      <c r="J147" s="733"/>
      <c r="K147" s="691"/>
      <c r="L147" s="691"/>
      <c r="M147" s="691"/>
      <c r="N147" s="691"/>
      <c r="O147" s="691"/>
      <c r="P147" s="691"/>
      <c r="Q147" s="691"/>
      <c r="R147" s="691"/>
      <c r="S147" s="691"/>
      <c r="T147" s="691"/>
      <c r="U147" s="691"/>
      <c r="V147" s="691"/>
      <c r="W147" s="691"/>
      <c r="X147" s="691"/>
      <c r="Y147" s="691"/>
      <c r="Z147" s="691"/>
    </row>
    <row r="148" spans="1:26" ht="21" customHeight="1">
      <c r="A148" s="776"/>
      <c r="B148" s="691"/>
      <c r="C148" s="777"/>
      <c r="D148" s="691"/>
      <c r="E148" s="691"/>
      <c r="F148" s="691"/>
      <c r="G148" s="691"/>
      <c r="H148" s="691"/>
      <c r="I148" s="733"/>
      <c r="J148" s="733"/>
      <c r="K148" s="691"/>
      <c r="L148" s="691"/>
      <c r="M148" s="691"/>
      <c r="N148" s="691"/>
      <c r="O148" s="691"/>
      <c r="P148" s="691"/>
      <c r="Q148" s="691"/>
      <c r="R148" s="691"/>
      <c r="S148" s="691"/>
      <c r="T148" s="691"/>
      <c r="U148" s="691"/>
      <c r="V148" s="691"/>
      <c r="W148" s="691"/>
      <c r="X148" s="691"/>
      <c r="Y148" s="691"/>
      <c r="Z148" s="691"/>
    </row>
    <row r="149" spans="1:26" ht="21" customHeight="1">
      <c r="A149" s="776"/>
      <c r="B149" s="691"/>
      <c r="C149" s="777"/>
      <c r="D149" s="691"/>
      <c r="E149" s="691"/>
      <c r="F149" s="691"/>
      <c r="G149" s="691"/>
      <c r="H149" s="691"/>
      <c r="I149" s="733"/>
      <c r="J149" s="733"/>
      <c r="K149" s="691"/>
      <c r="L149" s="691"/>
      <c r="M149" s="691"/>
      <c r="N149" s="691"/>
      <c r="O149" s="691"/>
      <c r="P149" s="691"/>
      <c r="Q149" s="691"/>
      <c r="R149" s="691"/>
      <c r="S149" s="691"/>
      <c r="T149" s="691"/>
      <c r="U149" s="691"/>
      <c r="V149" s="691"/>
      <c r="W149" s="691"/>
      <c r="X149" s="691"/>
      <c r="Y149" s="691"/>
      <c r="Z149" s="691"/>
    </row>
    <row r="150" spans="1:26" ht="21" customHeight="1">
      <c r="A150" s="776"/>
      <c r="B150" s="691"/>
      <c r="C150" s="777"/>
      <c r="D150" s="691"/>
      <c r="E150" s="691"/>
      <c r="F150" s="691"/>
      <c r="G150" s="691"/>
      <c r="H150" s="691"/>
      <c r="I150" s="733"/>
      <c r="J150" s="733"/>
      <c r="K150" s="691"/>
      <c r="L150" s="691"/>
      <c r="M150" s="691"/>
      <c r="N150" s="691"/>
      <c r="O150" s="691"/>
      <c r="P150" s="691"/>
      <c r="Q150" s="691"/>
      <c r="R150" s="691"/>
      <c r="S150" s="691"/>
      <c r="T150" s="691"/>
      <c r="U150" s="691"/>
      <c r="V150" s="691"/>
      <c r="W150" s="691"/>
      <c r="X150" s="691"/>
      <c r="Y150" s="691"/>
      <c r="Z150" s="691"/>
    </row>
    <row r="151" spans="1:26" ht="21" customHeight="1">
      <c r="A151" s="776"/>
      <c r="B151" s="691"/>
      <c r="C151" s="777"/>
      <c r="D151" s="691"/>
      <c r="E151" s="691"/>
      <c r="F151" s="691"/>
      <c r="G151" s="691"/>
      <c r="H151" s="691"/>
      <c r="I151" s="733"/>
      <c r="J151" s="733"/>
      <c r="K151" s="691"/>
      <c r="L151" s="691"/>
      <c r="M151" s="691"/>
      <c r="N151" s="691"/>
      <c r="O151" s="691"/>
      <c r="P151" s="691"/>
      <c r="Q151" s="691"/>
      <c r="R151" s="691"/>
      <c r="S151" s="691"/>
      <c r="T151" s="691"/>
      <c r="U151" s="691"/>
      <c r="V151" s="691"/>
      <c r="W151" s="691"/>
      <c r="X151" s="691"/>
      <c r="Y151" s="691"/>
      <c r="Z151" s="691"/>
    </row>
    <row r="152" spans="1:26" ht="21" customHeight="1">
      <c r="A152" s="776"/>
      <c r="B152" s="691"/>
      <c r="C152" s="777"/>
      <c r="D152" s="691"/>
      <c r="E152" s="691"/>
      <c r="F152" s="691"/>
      <c r="G152" s="691"/>
      <c r="H152" s="691"/>
      <c r="I152" s="733"/>
      <c r="J152" s="733"/>
      <c r="K152" s="691"/>
      <c r="L152" s="691"/>
      <c r="M152" s="691"/>
      <c r="N152" s="691"/>
      <c r="O152" s="691"/>
      <c r="P152" s="691"/>
      <c r="Q152" s="691"/>
      <c r="R152" s="691"/>
      <c r="S152" s="691"/>
      <c r="T152" s="691"/>
      <c r="U152" s="691"/>
      <c r="V152" s="691"/>
      <c r="W152" s="691"/>
      <c r="X152" s="691"/>
      <c r="Y152" s="691"/>
      <c r="Z152" s="691"/>
    </row>
    <row r="153" spans="1:26" ht="21" customHeight="1">
      <c r="A153" s="776"/>
      <c r="B153" s="691"/>
      <c r="C153" s="777"/>
      <c r="D153" s="691"/>
      <c r="E153" s="691"/>
      <c r="F153" s="691"/>
      <c r="G153" s="691"/>
      <c r="H153" s="691"/>
      <c r="I153" s="733"/>
      <c r="J153" s="733"/>
      <c r="K153" s="691"/>
      <c r="L153" s="691"/>
      <c r="M153" s="691"/>
      <c r="N153" s="691"/>
      <c r="O153" s="691"/>
      <c r="P153" s="691"/>
      <c r="Q153" s="691"/>
      <c r="R153" s="691"/>
      <c r="S153" s="691"/>
      <c r="T153" s="691"/>
      <c r="U153" s="691"/>
      <c r="V153" s="691"/>
      <c r="W153" s="691"/>
      <c r="X153" s="691"/>
      <c r="Y153" s="691"/>
      <c r="Z153" s="691"/>
    </row>
    <row r="154" spans="1:26" ht="21" customHeight="1">
      <c r="A154" s="776"/>
      <c r="B154" s="691"/>
      <c r="C154" s="777"/>
      <c r="D154" s="691"/>
      <c r="E154" s="691"/>
      <c r="F154" s="691"/>
      <c r="G154" s="691"/>
      <c r="H154" s="691"/>
      <c r="I154" s="733"/>
      <c r="J154" s="733"/>
      <c r="K154" s="691"/>
      <c r="L154" s="691"/>
      <c r="M154" s="691"/>
      <c r="N154" s="691"/>
      <c r="O154" s="691"/>
      <c r="P154" s="691"/>
      <c r="Q154" s="691"/>
      <c r="R154" s="691"/>
      <c r="S154" s="691"/>
      <c r="T154" s="691"/>
      <c r="U154" s="691"/>
      <c r="V154" s="691"/>
      <c r="W154" s="691"/>
      <c r="X154" s="691"/>
      <c r="Y154" s="691"/>
      <c r="Z154" s="691"/>
    </row>
    <row r="155" spans="1:26" ht="21" customHeight="1">
      <c r="A155" s="776"/>
      <c r="B155" s="691"/>
      <c r="C155" s="777"/>
      <c r="D155" s="691"/>
      <c r="E155" s="691"/>
      <c r="F155" s="691"/>
      <c r="G155" s="691"/>
      <c r="H155" s="691"/>
      <c r="I155" s="733"/>
      <c r="J155" s="733"/>
      <c r="K155" s="691"/>
      <c r="L155" s="691"/>
      <c r="M155" s="691"/>
      <c r="N155" s="691"/>
      <c r="O155" s="691"/>
      <c r="P155" s="691"/>
      <c r="Q155" s="691"/>
      <c r="R155" s="691"/>
      <c r="S155" s="691"/>
      <c r="T155" s="691"/>
      <c r="U155" s="691"/>
      <c r="V155" s="691"/>
      <c r="W155" s="691"/>
      <c r="X155" s="691"/>
      <c r="Y155" s="691"/>
      <c r="Z155" s="691"/>
    </row>
    <row r="156" spans="1:26" ht="21" customHeight="1">
      <c r="A156" s="776"/>
      <c r="B156" s="691"/>
      <c r="C156" s="777"/>
      <c r="D156" s="691"/>
      <c r="E156" s="691"/>
      <c r="F156" s="691"/>
      <c r="G156" s="691"/>
      <c r="H156" s="691"/>
      <c r="I156" s="733"/>
      <c r="J156" s="733"/>
      <c r="K156" s="691"/>
      <c r="L156" s="691"/>
      <c r="M156" s="691"/>
      <c r="N156" s="691"/>
      <c r="O156" s="691"/>
      <c r="P156" s="691"/>
      <c r="Q156" s="691"/>
      <c r="R156" s="691"/>
      <c r="S156" s="691"/>
      <c r="T156" s="691"/>
      <c r="U156" s="691"/>
      <c r="V156" s="691"/>
      <c r="W156" s="691"/>
      <c r="X156" s="691"/>
      <c r="Y156" s="691"/>
      <c r="Z156" s="691"/>
    </row>
    <row r="157" spans="1:26" ht="21" customHeight="1">
      <c r="A157" s="776"/>
      <c r="B157" s="691"/>
      <c r="C157" s="777"/>
      <c r="D157" s="691"/>
      <c r="E157" s="691"/>
      <c r="F157" s="691"/>
      <c r="G157" s="691"/>
      <c r="H157" s="691"/>
      <c r="I157" s="733"/>
      <c r="J157" s="733"/>
      <c r="K157" s="691"/>
      <c r="L157" s="691"/>
      <c r="M157" s="691"/>
      <c r="N157" s="691"/>
      <c r="O157" s="691"/>
      <c r="P157" s="691"/>
      <c r="Q157" s="691"/>
      <c r="R157" s="691"/>
      <c r="S157" s="691"/>
      <c r="T157" s="691"/>
      <c r="U157" s="691"/>
      <c r="V157" s="691"/>
      <c r="W157" s="691"/>
      <c r="X157" s="691"/>
      <c r="Y157" s="691"/>
      <c r="Z157" s="691"/>
    </row>
    <row r="158" spans="1:26" ht="21" customHeight="1">
      <c r="A158" s="776"/>
      <c r="B158" s="691"/>
      <c r="C158" s="777"/>
      <c r="D158" s="691"/>
      <c r="E158" s="691"/>
      <c r="F158" s="691"/>
      <c r="G158" s="691"/>
      <c r="H158" s="691"/>
      <c r="I158" s="733"/>
      <c r="J158" s="733"/>
      <c r="K158" s="691"/>
      <c r="L158" s="691"/>
      <c r="M158" s="691"/>
      <c r="N158" s="691"/>
      <c r="O158" s="691"/>
      <c r="P158" s="691"/>
      <c r="Q158" s="691"/>
      <c r="R158" s="691"/>
      <c r="S158" s="691"/>
      <c r="T158" s="691"/>
      <c r="U158" s="691"/>
      <c r="V158" s="691"/>
      <c r="W158" s="691"/>
      <c r="X158" s="691"/>
      <c r="Y158" s="691"/>
      <c r="Z158" s="691"/>
    </row>
    <row r="159" spans="1:26" ht="21" customHeight="1">
      <c r="A159" s="776"/>
      <c r="B159" s="691"/>
      <c r="C159" s="777"/>
      <c r="D159" s="691"/>
      <c r="E159" s="691"/>
      <c r="F159" s="691"/>
      <c r="G159" s="691"/>
      <c r="H159" s="691"/>
      <c r="I159" s="733"/>
      <c r="J159" s="733"/>
      <c r="K159" s="691"/>
      <c r="L159" s="691"/>
      <c r="M159" s="691"/>
      <c r="N159" s="691"/>
      <c r="O159" s="691"/>
      <c r="P159" s="691"/>
      <c r="Q159" s="691"/>
      <c r="R159" s="691"/>
      <c r="S159" s="691"/>
      <c r="T159" s="691"/>
      <c r="U159" s="691"/>
      <c r="V159" s="691"/>
      <c r="W159" s="691"/>
      <c r="X159" s="691"/>
      <c r="Y159" s="691"/>
      <c r="Z159" s="691"/>
    </row>
    <row r="160" spans="1:26" ht="21" customHeight="1">
      <c r="A160" s="776"/>
      <c r="B160" s="691"/>
      <c r="C160" s="777"/>
      <c r="D160" s="691"/>
      <c r="E160" s="691"/>
      <c r="F160" s="691"/>
      <c r="G160" s="691"/>
      <c r="H160" s="691"/>
      <c r="I160" s="733"/>
      <c r="J160" s="733"/>
      <c r="K160" s="691"/>
      <c r="L160" s="691"/>
      <c r="M160" s="691"/>
      <c r="N160" s="691"/>
      <c r="O160" s="691"/>
      <c r="P160" s="691"/>
      <c r="Q160" s="691"/>
      <c r="R160" s="691"/>
      <c r="S160" s="691"/>
      <c r="T160" s="691"/>
      <c r="U160" s="691"/>
      <c r="V160" s="691"/>
      <c r="W160" s="691"/>
      <c r="X160" s="691"/>
      <c r="Y160" s="691"/>
      <c r="Z160" s="691"/>
    </row>
    <row r="161" spans="1:26" ht="21" customHeight="1">
      <c r="A161" s="776"/>
      <c r="B161" s="691"/>
      <c r="C161" s="777"/>
      <c r="D161" s="691"/>
      <c r="E161" s="691"/>
      <c r="F161" s="691"/>
      <c r="G161" s="691"/>
      <c r="H161" s="691"/>
      <c r="I161" s="733"/>
      <c r="J161" s="733"/>
      <c r="K161" s="691"/>
      <c r="L161" s="691"/>
      <c r="M161" s="691"/>
      <c r="N161" s="691"/>
      <c r="O161" s="691"/>
      <c r="P161" s="691"/>
      <c r="Q161" s="691"/>
      <c r="R161" s="691"/>
      <c r="S161" s="691"/>
      <c r="T161" s="691"/>
      <c r="U161" s="691"/>
      <c r="V161" s="691"/>
      <c r="W161" s="691"/>
      <c r="X161" s="691"/>
      <c r="Y161" s="691"/>
      <c r="Z161" s="691"/>
    </row>
    <row r="162" spans="1:26" ht="21" customHeight="1">
      <c r="A162" s="776"/>
      <c r="B162" s="691"/>
      <c r="C162" s="777"/>
      <c r="D162" s="691"/>
      <c r="E162" s="691"/>
      <c r="F162" s="691"/>
      <c r="G162" s="691"/>
      <c r="H162" s="691"/>
      <c r="I162" s="733"/>
      <c r="J162" s="733"/>
      <c r="K162" s="691"/>
      <c r="L162" s="691"/>
      <c r="M162" s="691"/>
      <c r="N162" s="691"/>
      <c r="O162" s="691"/>
      <c r="P162" s="691"/>
      <c r="Q162" s="691"/>
      <c r="R162" s="691"/>
      <c r="S162" s="691"/>
      <c r="T162" s="691"/>
      <c r="U162" s="691"/>
      <c r="V162" s="691"/>
      <c r="W162" s="691"/>
      <c r="X162" s="691"/>
      <c r="Y162" s="691"/>
      <c r="Z162" s="691"/>
    </row>
    <row r="163" spans="1:26" ht="21" customHeight="1">
      <c r="A163" s="776"/>
      <c r="B163" s="691"/>
      <c r="C163" s="777"/>
      <c r="D163" s="691"/>
      <c r="E163" s="691"/>
      <c r="F163" s="691"/>
      <c r="G163" s="691"/>
      <c r="H163" s="691"/>
      <c r="I163" s="733"/>
      <c r="J163" s="733"/>
      <c r="K163" s="691"/>
      <c r="L163" s="691"/>
      <c r="M163" s="691"/>
      <c r="N163" s="691"/>
      <c r="O163" s="691"/>
      <c r="P163" s="691"/>
      <c r="Q163" s="691"/>
      <c r="R163" s="691"/>
      <c r="S163" s="691"/>
      <c r="T163" s="691"/>
      <c r="U163" s="691"/>
      <c r="V163" s="691"/>
      <c r="W163" s="691"/>
      <c r="X163" s="691"/>
      <c r="Y163" s="691"/>
      <c r="Z163" s="691"/>
    </row>
    <row r="164" spans="1:26" ht="21" customHeight="1">
      <c r="A164" s="776"/>
      <c r="B164" s="691"/>
      <c r="C164" s="777"/>
      <c r="D164" s="691"/>
      <c r="E164" s="691"/>
      <c r="F164" s="691"/>
      <c r="G164" s="691"/>
      <c r="H164" s="691"/>
      <c r="I164" s="733"/>
      <c r="J164" s="733"/>
      <c r="K164" s="691"/>
      <c r="L164" s="691"/>
      <c r="M164" s="691"/>
      <c r="N164" s="691"/>
      <c r="O164" s="691"/>
      <c r="P164" s="691"/>
      <c r="Q164" s="691"/>
      <c r="R164" s="691"/>
      <c r="S164" s="691"/>
      <c r="T164" s="691"/>
      <c r="U164" s="691"/>
      <c r="V164" s="691"/>
      <c r="W164" s="691"/>
      <c r="X164" s="691"/>
      <c r="Y164" s="691"/>
      <c r="Z164" s="691"/>
    </row>
    <row r="165" spans="1:26" ht="21" customHeight="1">
      <c r="A165" s="776"/>
      <c r="B165" s="691"/>
      <c r="C165" s="777"/>
      <c r="D165" s="691"/>
      <c r="E165" s="691"/>
      <c r="F165" s="691"/>
      <c r="G165" s="691"/>
      <c r="H165" s="691"/>
      <c r="I165" s="733"/>
      <c r="J165" s="733"/>
      <c r="K165" s="691"/>
      <c r="L165" s="691"/>
      <c r="M165" s="691"/>
      <c r="N165" s="691"/>
      <c r="O165" s="691"/>
      <c r="P165" s="691"/>
      <c r="Q165" s="691"/>
      <c r="R165" s="691"/>
      <c r="S165" s="691"/>
      <c r="T165" s="691"/>
      <c r="U165" s="691"/>
      <c r="V165" s="691"/>
      <c r="W165" s="691"/>
      <c r="X165" s="691"/>
      <c r="Y165" s="691"/>
      <c r="Z165" s="691"/>
    </row>
    <row r="166" spans="1:26" ht="21" customHeight="1">
      <c r="A166" s="776"/>
      <c r="B166" s="691"/>
      <c r="C166" s="777"/>
      <c r="D166" s="691"/>
      <c r="E166" s="691"/>
      <c r="F166" s="691"/>
      <c r="G166" s="691"/>
      <c r="H166" s="691"/>
      <c r="I166" s="733"/>
      <c r="J166" s="733"/>
      <c r="K166" s="691"/>
      <c r="L166" s="691"/>
      <c r="M166" s="691"/>
      <c r="N166" s="691"/>
      <c r="O166" s="691"/>
      <c r="P166" s="691"/>
      <c r="Q166" s="691"/>
      <c r="R166" s="691"/>
      <c r="S166" s="691"/>
      <c r="T166" s="691"/>
      <c r="U166" s="691"/>
      <c r="V166" s="691"/>
      <c r="W166" s="691"/>
      <c r="X166" s="691"/>
      <c r="Y166" s="691"/>
      <c r="Z166" s="691"/>
    </row>
    <row r="167" spans="1:26" ht="21" customHeight="1">
      <c r="A167" s="776"/>
      <c r="B167" s="691"/>
      <c r="C167" s="777"/>
      <c r="D167" s="691"/>
      <c r="E167" s="691"/>
      <c r="F167" s="691"/>
      <c r="G167" s="691"/>
      <c r="H167" s="691"/>
      <c r="I167" s="733"/>
      <c r="J167" s="733"/>
      <c r="K167" s="691"/>
      <c r="L167" s="691"/>
      <c r="M167" s="691"/>
      <c r="N167" s="691"/>
      <c r="O167" s="691"/>
      <c r="P167" s="691"/>
      <c r="Q167" s="691"/>
      <c r="R167" s="691"/>
      <c r="S167" s="691"/>
      <c r="T167" s="691"/>
      <c r="U167" s="691"/>
      <c r="V167" s="691"/>
      <c r="W167" s="691"/>
      <c r="X167" s="691"/>
      <c r="Y167" s="691"/>
      <c r="Z167" s="691"/>
    </row>
    <row r="168" spans="1:26" ht="21" customHeight="1">
      <c r="A168" s="776"/>
      <c r="B168" s="691"/>
      <c r="C168" s="777"/>
      <c r="D168" s="691"/>
      <c r="E168" s="691"/>
      <c r="F168" s="691"/>
      <c r="G168" s="691"/>
      <c r="H168" s="691"/>
      <c r="I168" s="733"/>
      <c r="J168" s="733"/>
      <c r="K168" s="691"/>
      <c r="L168" s="691"/>
      <c r="M168" s="691"/>
      <c r="N168" s="691"/>
      <c r="O168" s="691"/>
      <c r="P168" s="691"/>
      <c r="Q168" s="691"/>
      <c r="R168" s="691"/>
      <c r="S168" s="691"/>
      <c r="T168" s="691"/>
      <c r="U168" s="691"/>
      <c r="V168" s="691"/>
      <c r="W168" s="691"/>
      <c r="X168" s="691"/>
      <c r="Y168" s="691"/>
      <c r="Z168" s="691"/>
    </row>
    <row r="169" spans="1:26" ht="21" customHeight="1">
      <c r="A169" s="776"/>
      <c r="B169" s="691"/>
      <c r="C169" s="777"/>
      <c r="D169" s="691"/>
      <c r="E169" s="691"/>
      <c r="F169" s="691"/>
      <c r="G169" s="691"/>
      <c r="H169" s="691"/>
      <c r="I169" s="733"/>
      <c r="J169" s="733"/>
      <c r="K169" s="691"/>
      <c r="L169" s="691"/>
      <c r="M169" s="691"/>
      <c r="N169" s="691"/>
      <c r="O169" s="691"/>
      <c r="P169" s="691"/>
      <c r="Q169" s="691"/>
      <c r="R169" s="691"/>
      <c r="S169" s="691"/>
      <c r="T169" s="691"/>
      <c r="U169" s="691"/>
      <c r="V169" s="691"/>
      <c r="W169" s="691"/>
      <c r="X169" s="691"/>
      <c r="Y169" s="691"/>
      <c r="Z169" s="691"/>
    </row>
    <row r="170" spans="1:26" ht="21" customHeight="1">
      <c r="A170" s="776"/>
      <c r="B170" s="691"/>
      <c r="C170" s="777"/>
      <c r="D170" s="691"/>
      <c r="E170" s="691"/>
      <c r="F170" s="691"/>
      <c r="G170" s="691"/>
      <c r="H170" s="691"/>
      <c r="I170" s="733"/>
      <c r="J170" s="733"/>
      <c r="K170" s="691"/>
      <c r="L170" s="691"/>
      <c r="M170" s="691"/>
      <c r="N170" s="691"/>
      <c r="O170" s="691"/>
      <c r="P170" s="691"/>
      <c r="Q170" s="691"/>
      <c r="R170" s="691"/>
      <c r="S170" s="691"/>
      <c r="T170" s="691"/>
      <c r="U170" s="691"/>
      <c r="V170" s="691"/>
      <c r="W170" s="691"/>
      <c r="X170" s="691"/>
      <c r="Y170" s="691"/>
      <c r="Z170" s="691"/>
    </row>
    <row r="171" spans="1:26" ht="21" customHeight="1">
      <c r="A171" s="776"/>
      <c r="B171" s="691"/>
      <c r="C171" s="777"/>
      <c r="D171" s="691"/>
      <c r="E171" s="691"/>
      <c r="F171" s="691"/>
      <c r="G171" s="691"/>
      <c r="H171" s="691"/>
      <c r="I171" s="733"/>
      <c r="J171" s="733"/>
      <c r="K171" s="691"/>
      <c r="L171" s="691"/>
      <c r="M171" s="691"/>
      <c r="N171" s="691"/>
      <c r="O171" s="691"/>
      <c r="P171" s="691"/>
      <c r="Q171" s="691"/>
      <c r="R171" s="691"/>
      <c r="S171" s="691"/>
      <c r="T171" s="691"/>
      <c r="U171" s="691"/>
      <c r="V171" s="691"/>
      <c r="W171" s="691"/>
      <c r="X171" s="691"/>
      <c r="Y171" s="691"/>
      <c r="Z171" s="691"/>
    </row>
    <row r="172" spans="1:26" ht="21" customHeight="1">
      <c r="A172" s="776"/>
      <c r="B172" s="691"/>
      <c r="C172" s="777"/>
      <c r="D172" s="691"/>
      <c r="E172" s="691"/>
      <c r="F172" s="691"/>
      <c r="G172" s="691"/>
      <c r="H172" s="691"/>
      <c r="I172" s="733"/>
      <c r="J172" s="733"/>
      <c r="K172" s="691"/>
      <c r="L172" s="691"/>
      <c r="M172" s="691"/>
      <c r="N172" s="691"/>
      <c r="O172" s="691"/>
      <c r="P172" s="691"/>
      <c r="Q172" s="691"/>
      <c r="R172" s="691"/>
      <c r="S172" s="691"/>
      <c r="T172" s="691"/>
      <c r="U172" s="691"/>
      <c r="V172" s="691"/>
      <c r="W172" s="691"/>
      <c r="X172" s="691"/>
      <c r="Y172" s="691"/>
      <c r="Z172" s="691"/>
    </row>
    <row r="173" spans="1:26" ht="21" customHeight="1">
      <c r="A173" s="776"/>
      <c r="B173" s="691"/>
      <c r="C173" s="777"/>
      <c r="D173" s="691"/>
      <c r="E173" s="691"/>
      <c r="F173" s="691"/>
      <c r="G173" s="691"/>
      <c r="H173" s="691"/>
      <c r="I173" s="733"/>
      <c r="J173" s="733"/>
      <c r="K173" s="691"/>
      <c r="L173" s="691"/>
      <c r="M173" s="691"/>
      <c r="N173" s="691"/>
      <c r="O173" s="691"/>
      <c r="P173" s="691"/>
      <c r="Q173" s="691"/>
      <c r="R173" s="691"/>
      <c r="S173" s="691"/>
      <c r="T173" s="691"/>
      <c r="U173" s="691"/>
      <c r="V173" s="691"/>
      <c r="W173" s="691"/>
      <c r="X173" s="691"/>
      <c r="Y173" s="691"/>
      <c r="Z173" s="691"/>
    </row>
    <row r="174" spans="1:26" ht="21" customHeight="1">
      <c r="A174" s="776"/>
      <c r="B174" s="691"/>
      <c r="C174" s="777"/>
      <c r="D174" s="691"/>
      <c r="E174" s="691"/>
      <c r="F174" s="691"/>
      <c r="G174" s="691"/>
      <c r="H174" s="691"/>
      <c r="I174" s="733"/>
      <c r="J174" s="733"/>
      <c r="K174" s="691"/>
      <c r="L174" s="691"/>
      <c r="M174" s="691"/>
      <c r="N174" s="691"/>
      <c r="O174" s="691"/>
      <c r="P174" s="691"/>
      <c r="Q174" s="691"/>
      <c r="R174" s="691"/>
      <c r="S174" s="691"/>
      <c r="T174" s="691"/>
      <c r="U174" s="691"/>
      <c r="V174" s="691"/>
      <c r="W174" s="691"/>
      <c r="X174" s="691"/>
      <c r="Y174" s="691"/>
      <c r="Z174" s="691"/>
    </row>
    <row r="175" spans="1:26" ht="21" customHeight="1">
      <c r="A175" s="776"/>
      <c r="B175" s="691"/>
      <c r="C175" s="777"/>
      <c r="D175" s="691"/>
      <c r="E175" s="691"/>
      <c r="F175" s="691"/>
      <c r="G175" s="691"/>
      <c r="H175" s="691"/>
      <c r="I175" s="733"/>
      <c r="J175" s="733"/>
      <c r="K175" s="691"/>
      <c r="L175" s="691"/>
      <c r="M175" s="691"/>
      <c r="N175" s="691"/>
      <c r="O175" s="691"/>
      <c r="P175" s="691"/>
      <c r="Q175" s="691"/>
      <c r="R175" s="691"/>
      <c r="S175" s="691"/>
      <c r="T175" s="691"/>
      <c r="U175" s="691"/>
      <c r="V175" s="691"/>
      <c r="W175" s="691"/>
      <c r="X175" s="691"/>
      <c r="Y175" s="691"/>
      <c r="Z175" s="691"/>
    </row>
    <row r="176" spans="1:26" ht="21" customHeight="1">
      <c r="A176" s="776"/>
      <c r="B176" s="691"/>
      <c r="C176" s="777"/>
      <c r="D176" s="691"/>
      <c r="E176" s="691"/>
      <c r="F176" s="691"/>
      <c r="G176" s="691"/>
      <c r="H176" s="691"/>
      <c r="I176" s="733"/>
      <c r="J176" s="733"/>
      <c r="K176" s="691"/>
      <c r="L176" s="691"/>
      <c r="M176" s="691"/>
      <c r="N176" s="691"/>
      <c r="O176" s="691"/>
      <c r="P176" s="691"/>
      <c r="Q176" s="691"/>
      <c r="R176" s="691"/>
      <c r="S176" s="691"/>
      <c r="T176" s="691"/>
      <c r="U176" s="691"/>
      <c r="V176" s="691"/>
      <c r="W176" s="691"/>
      <c r="X176" s="691"/>
      <c r="Y176" s="691"/>
      <c r="Z176" s="691"/>
    </row>
    <row r="177" spans="1:26" ht="21" customHeight="1">
      <c r="A177" s="776"/>
      <c r="B177" s="691"/>
      <c r="C177" s="777"/>
      <c r="D177" s="691"/>
      <c r="E177" s="691"/>
      <c r="F177" s="691"/>
      <c r="G177" s="691"/>
      <c r="H177" s="691"/>
      <c r="I177" s="733"/>
      <c r="J177" s="733"/>
      <c r="K177" s="691"/>
      <c r="L177" s="691"/>
      <c r="M177" s="691"/>
      <c r="N177" s="691"/>
      <c r="O177" s="691"/>
      <c r="P177" s="691"/>
      <c r="Q177" s="691"/>
      <c r="R177" s="691"/>
      <c r="S177" s="691"/>
      <c r="T177" s="691"/>
      <c r="U177" s="691"/>
      <c r="V177" s="691"/>
      <c r="W177" s="691"/>
      <c r="X177" s="691"/>
      <c r="Y177" s="691"/>
      <c r="Z177" s="691"/>
    </row>
    <row r="178" spans="1:26" ht="21" customHeight="1">
      <c r="A178" s="776"/>
      <c r="B178" s="691"/>
      <c r="C178" s="777"/>
      <c r="D178" s="691"/>
      <c r="E178" s="691"/>
      <c r="F178" s="691"/>
      <c r="G178" s="691"/>
      <c r="H178" s="691"/>
      <c r="I178" s="733"/>
      <c r="J178" s="733"/>
      <c r="K178" s="691"/>
      <c r="L178" s="691"/>
      <c r="M178" s="691"/>
      <c r="N178" s="691"/>
      <c r="O178" s="691"/>
      <c r="P178" s="691"/>
      <c r="Q178" s="691"/>
      <c r="R178" s="691"/>
      <c r="S178" s="691"/>
      <c r="T178" s="691"/>
      <c r="U178" s="691"/>
      <c r="V178" s="691"/>
      <c r="W178" s="691"/>
      <c r="X178" s="691"/>
      <c r="Y178" s="691"/>
      <c r="Z178" s="691"/>
    </row>
    <row r="179" spans="1:26" ht="21" customHeight="1">
      <c r="A179" s="776"/>
      <c r="B179" s="691"/>
      <c r="C179" s="777"/>
      <c r="D179" s="691"/>
      <c r="E179" s="691"/>
      <c r="F179" s="691"/>
      <c r="G179" s="691"/>
      <c r="H179" s="691"/>
      <c r="I179" s="733"/>
      <c r="J179" s="733"/>
      <c r="K179" s="691"/>
      <c r="L179" s="691"/>
      <c r="M179" s="691"/>
      <c r="N179" s="691"/>
      <c r="O179" s="691"/>
      <c r="P179" s="691"/>
      <c r="Q179" s="691"/>
      <c r="R179" s="691"/>
      <c r="S179" s="691"/>
      <c r="T179" s="691"/>
      <c r="U179" s="691"/>
      <c r="V179" s="691"/>
      <c r="W179" s="691"/>
      <c r="X179" s="691"/>
      <c r="Y179" s="691"/>
      <c r="Z179" s="691"/>
    </row>
    <row r="180" spans="1:26" ht="21" customHeight="1">
      <c r="A180" s="776"/>
      <c r="B180" s="691"/>
      <c r="C180" s="777"/>
      <c r="D180" s="691"/>
      <c r="E180" s="691"/>
      <c r="F180" s="691"/>
      <c r="G180" s="691"/>
      <c r="H180" s="691"/>
      <c r="I180" s="733"/>
      <c r="J180" s="733"/>
      <c r="K180" s="691"/>
      <c r="L180" s="691"/>
      <c r="M180" s="691"/>
      <c r="N180" s="691"/>
      <c r="O180" s="691"/>
      <c r="P180" s="691"/>
      <c r="Q180" s="691"/>
      <c r="R180" s="691"/>
      <c r="S180" s="691"/>
      <c r="T180" s="691"/>
      <c r="U180" s="691"/>
      <c r="V180" s="691"/>
      <c r="W180" s="691"/>
      <c r="X180" s="691"/>
      <c r="Y180" s="691"/>
      <c r="Z180" s="691"/>
    </row>
    <row r="181" spans="1:26" ht="21" customHeight="1">
      <c r="A181" s="776"/>
      <c r="B181" s="691"/>
      <c r="C181" s="777"/>
      <c r="D181" s="691"/>
      <c r="E181" s="691"/>
      <c r="F181" s="691"/>
      <c r="G181" s="691"/>
      <c r="H181" s="691"/>
      <c r="I181" s="733"/>
      <c r="J181" s="733"/>
      <c r="K181" s="691"/>
      <c r="L181" s="691"/>
      <c r="M181" s="691"/>
      <c r="N181" s="691"/>
      <c r="O181" s="691"/>
      <c r="P181" s="691"/>
      <c r="Q181" s="691"/>
      <c r="R181" s="691"/>
      <c r="S181" s="691"/>
      <c r="T181" s="691"/>
      <c r="U181" s="691"/>
      <c r="V181" s="691"/>
      <c r="W181" s="691"/>
      <c r="X181" s="691"/>
      <c r="Y181" s="691"/>
      <c r="Z181" s="691"/>
    </row>
    <row r="182" spans="1:26" ht="21" customHeight="1">
      <c r="A182" s="776"/>
      <c r="B182" s="691"/>
      <c r="C182" s="777"/>
      <c r="D182" s="691"/>
      <c r="E182" s="691"/>
      <c r="F182" s="691"/>
      <c r="G182" s="691"/>
      <c r="H182" s="691"/>
      <c r="I182" s="733"/>
      <c r="J182" s="733"/>
      <c r="K182" s="691"/>
      <c r="L182" s="691"/>
      <c r="M182" s="691"/>
      <c r="N182" s="691"/>
      <c r="O182" s="691"/>
      <c r="P182" s="691"/>
      <c r="Q182" s="691"/>
      <c r="R182" s="691"/>
      <c r="S182" s="691"/>
      <c r="T182" s="691"/>
      <c r="U182" s="691"/>
      <c r="V182" s="691"/>
      <c r="W182" s="691"/>
      <c r="X182" s="691"/>
      <c r="Y182" s="691"/>
      <c r="Z182" s="691"/>
    </row>
    <row r="183" spans="1:26" ht="21" customHeight="1">
      <c r="A183" s="776"/>
      <c r="B183" s="691"/>
      <c r="C183" s="777"/>
      <c r="D183" s="691"/>
      <c r="E183" s="691"/>
      <c r="F183" s="691"/>
      <c r="G183" s="691"/>
      <c r="H183" s="691"/>
      <c r="I183" s="733"/>
      <c r="J183" s="733"/>
      <c r="K183" s="691"/>
      <c r="L183" s="691"/>
      <c r="M183" s="691"/>
      <c r="N183" s="691"/>
      <c r="O183" s="691"/>
      <c r="P183" s="691"/>
      <c r="Q183" s="691"/>
      <c r="R183" s="691"/>
      <c r="S183" s="691"/>
      <c r="T183" s="691"/>
      <c r="U183" s="691"/>
      <c r="V183" s="691"/>
      <c r="W183" s="691"/>
      <c r="X183" s="691"/>
      <c r="Y183" s="691"/>
      <c r="Z183" s="691"/>
    </row>
    <row r="184" spans="1:26" ht="21" customHeight="1">
      <c r="A184" s="776"/>
      <c r="B184" s="691"/>
      <c r="C184" s="777"/>
      <c r="D184" s="691"/>
      <c r="E184" s="691"/>
      <c r="F184" s="691"/>
      <c r="G184" s="691"/>
      <c r="H184" s="691"/>
      <c r="I184" s="733"/>
      <c r="J184" s="733"/>
      <c r="K184" s="691"/>
      <c r="L184" s="691"/>
      <c r="M184" s="691"/>
      <c r="N184" s="691"/>
      <c r="O184" s="691"/>
      <c r="P184" s="691"/>
      <c r="Q184" s="691"/>
      <c r="R184" s="691"/>
      <c r="S184" s="691"/>
      <c r="T184" s="691"/>
      <c r="U184" s="691"/>
      <c r="V184" s="691"/>
      <c r="W184" s="691"/>
      <c r="X184" s="691"/>
      <c r="Y184" s="691"/>
      <c r="Z184" s="691"/>
    </row>
    <row r="185" spans="1:26" ht="21" customHeight="1">
      <c r="A185" s="776"/>
      <c r="B185" s="691"/>
      <c r="C185" s="777"/>
      <c r="D185" s="691"/>
      <c r="E185" s="691"/>
      <c r="F185" s="691"/>
      <c r="G185" s="691"/>
      <c r="H185" s="691"/>
      <c r="I185" s="733"/>
      <c r="J185" s="733"/>
      <c r="K185" s="691"/>
      <c r="L185" s="691"/>
      <c r="M185" s="691"/>
      <c r="N185" s="691"/>
      <c r="O185" s="691"/>
      <c r="P185" s="691"/>
      <c r="Q185" s="691"/>
      <c r="R185" s="691"/>
      <c r="S185" s="691"/>
      <c r="T185" s="691"/>
      <c r="U185" s="691"/>
      <c r="V185" s="691"/>
      <c r="W185" s="691"/>
      <c r="X185" s="691"/>
      <c r="Y185" s="691"/>
      <c r="Z185" s="691"/>
    </row>
    <row r="186" spans="1:26" ht="21" customHeight="1">
      <c r="A186" s="776"/>
      <c r="B186" s="691"/>
      <c r="C186" s="777"/>
      <c r="D186" s="691"/>
      <c r="E186" s="691"/>
      <c r="F186" s="691"/>
      <c r="G186" s="691"/>
      <c r="H186" s="691"/>
      <c r="I186" s="733"/>
      <c r="J186" s="733"/>
      <c r="K186" s="691"/>
      <c r="L186" s="691"/>
      <c r="M186" s="691"/>
      <c r="N186" s="691"/>
      <c r="O186" s="691"/>
      <c r="P186" s="691"/>
      <c r="Q186" s="691"/>
      <c r="R186" s="691"/>
      <c r="S186" s="691"/>
      <c r="T186" s="691"/>
      <c r="U186" s="691"/>
      <c r="V186" s="691"/>
      <c r="W186" s="691"/>
      <c r="X186" s="691"/>
      <c r="Y186" s="691"/>
      <c r="Z186" s="691"/>
    </row>
    <row r="187" spans="1:26" ht="21" customHeight="1">
      <c r="A187" s="776"/>
      <c r="B187" s="691"/>
      <c r="C187" s="777"/>
      <c r="D187" s="691"/>
      <c r="E187" s="691"/>
      <c r="F187" s="691"/>
      <c r="G187" s="691"/>
      <c r="H187" s="691"/>
      <c r="I187" s="733"/>
      <c r="J187" s="733"/>
      <c r="K187" s="691"/>
      <c r="L187" s="691"/>
      <c r="M187" s="691"/>
      <c r="N187" s="691"/>
      <c r="O187" s="691"/>
      <c r="P187" s="691"/>
      <c r="Q187" s="691"/>
      <c r="R187" s="691"/>
      <c r="S187" s="691"/>
      <c r="T187" s="691"/>
      <c r="U187" s="691"/>
      <c r="V187" s="691"/>
      <c r="W187" s="691"/>
      <c r="X187" s="691"/>
      <c r="Y187" s="691"/>
      <c r="Z187" s="691"/>
    </row>
    <row r="188" spans="1:26" ht="21" customHeight="1">
      <c r="A188" s="776"/>
      <c r="B188" s="691"/>
      <c r="C188" s="777"/>
      <c r="D188" s="691"/>
      <c r="E188" s="691"/>
      <c r="F188" s="691"/>
      <c r="G188" s="691"/>
      <c r="H188" s="691"/>
      <c r="I188" s="733"/>
      <c r="J188" s="733"/>
      <c r="K188" s="691"/>
      <c r="L188" s="691"/>
      <c r="M188" s="691"/>
      <c r="N188" s="691"/>
      <c r="O188" s="691"/>
      <c r="P188" s="691"/>
      <c r="Q188" s="691"/>
      <c r="R188" s="691"/>
      <c r="S188" s="691"/>
      <c r="T188" s="691"/>
      <c r="U188" s="691"/>
      <c r="V188" s="691"/>
      <c r="W188" s="691"/>
      <c r="X188" s="691"/>
      <c r="Y188" s="691"/>
      <c r="Z188" s="691"/>
    </row>
    <row r="189" spans="1:26" ht="21" customHeight="1">
      <c r="A189" s="776"/>
      <c r="B189" s="691"/>
      <c r="C189" s="777"/>
      <c r="D189" s="691"/>
      <c r="E189" s="691"/>
      <c r="F189" s="691"/>
      <c r="G189" s="691"/>
      <c r="H189" s="691"/>
      <c r="I189" s="733"/>
      <c r="J189" s="733"/>
      <c r="K189" s="691"/>
      <c r="L189" s="691"/>
      <c r="M189" s="691"/>
      <c r="N189" s="691"/>
      <c r="O189" s="691"/>
      <c r="P189" s="691"/>
      <c r="Q189" s="691"/>
      <c r="R189" s="691"/>
      <c r="S189" s="691"/>
      <c r="T189" s="691"/>
      <c r="U189" s="691"/>
      <c r="V189" s="691"/>
      <c r="W189" s="691"/>
      <c r="X189" s="691"/>
      <c r="Y189" s="691"/>
      <c r="Z189" s="691"/>
    </row>
    <row r="190" spans="1:26" ht="21" customHeight="1">
      <c r="A190" s="776"/>
      <c r="B190" s="691"/>
      <c r="C190" s="777"/>
      <c r="D190" s="691"/>
      <c r="E190" s="691"/>
      <c r="F190" s="691"/>
      <c r="G190" s="691"/>
      <c r="H190" s="691"/>
      <c r="I190" s="733"/>
      <c r="J190" s="733"/>
      <c r="K190" s="691"/>
      <c r="L190" s="691"/>
      <c r="M190" s="691"/>
      <c r="N190" s="691"/>
      <c r="O190" s="691"/>
      <c r="P190" s="691"/>
      <c r="Q190" s="691"/>
      <c r="R190" s="691"/>
      <c r="S190" s="691"/>
      <c r="T190" s="691"/>
      <c r="U190" s="691"/>
      <c r="V190" s="691"/>
      <c r="W190" s="691"/>
      <c r="X190" s="691"/>
      <c r="Y190" s="691"/>
      <c r="Z190" s="691"/>
    </row>
    <row r="191" spans="1:26" ht="21" customHeight="1">
      <c r="A191" s="776"/>
      <c r="B191" s="691"/>
      <c r="C191" s="777"/>
      <c r="D191" s="691"/>
      <c r="E191" s="691"/>
      <c r="F191" s="691"/>
      <c r="G191" s="691"/>
      <c r="H191" s="691"/>
      <c r="I191" s="733"/>
      <c r="J191" s="733"/>
      <c r="K191" s="691"/>
      <c r="L191" s="691"/>
      <c r="M191" s="691"/>
      <c r="N191" s="691"/>
      <c r="O191" s="691"/>
      <c r="P191" s="691"/>
      <c r="Q191" s="691"/>
      <c r="R191" s="691"/>
      <c r="S191" s="691"/>
      <c r="T191" s="691"/>
      <c r="U191" s="691"/>
      <c r="V191" s="691"/>
      <c r="W191" s="691"/>
      <c r="X191" s="691"/>
      <c r="Y191" s="691"/>
      <c r="Z191" s="691"/>
    </row>
    <row r="192" spans="1:26" ht="21" customHeight="1">
      <c r="A192" s="776"/>
      <c r="B192" s="691"/>
      <c r="C192" s="777"/>
      <c r="D192" s="691"/>
      <c r="E192" s="691"/>
      <c r="F192" s="691"/>
      <c r="G192" s="691"/>
      <c r="H192" s="691"/>
      <c r="I192" s="733"/>
      <c r="J192" s="733"/>
      <c r="K192" s="691"/>
      <c r="L192" s="691"/>
      <c r="M192" s="691"/>
      <c r="N192" s="691"/>
      <c r="O192" s="691"/>
      <c r="P192" s="691"/>
      <c r="Q192" s="691"/>
      <c r="R192" s="691"/>
      <c r="S192" s="691"/>
      <c r="T192" s="691"/>
      <c r="U192" s="691"/>
      <c r="V192" s="691"/>
      <c r="W192" s="691"/>
      <c r="X192" s="691"/>
      <c r="Y192" s="691"/>
      <c r="Z192" s="691"/>
    </row>
    <row r="193" spans="1:26" ht="21" customHeight="1">
      <c r="A193" s="776"/>
      <c r="B193" s="691"/>
      <c r="C193" s="777"/>
      <c r="D193" s="691"/>
      <c r="E193" s="691"/>
      <c r="F193" s="691"/>
      <c r="G193" s="691"/>
      <c r="H193" s="691"/>
      <c r="I193" s="733"/>
      <c r="J193" s="733"/>
      <c r="K193" s="691"/>
      <c r="L193" s="691"/>
      <c r="M193" s="691"/>
      <c r="N193" s="691"/>
      <c r="O193" s="691"/>
      <c r="P193" s="691"/>
      <c r="Q193" s="691"/>
      <c r="R193" s="691"/>
      <c r="S193" s="691"/>
      <c r="T193" s="691"/>
      <c r="U193" s="691"/>
      <c r="V193" s="691"/>
      <c r="W193" s="691"/>
      <c r="X193" s="691"/>
      <c r="Y193" s="691"/>
      <c r="Z193" s="691"/>
    </row>
    <row r="194" spans="1:26" ht="21" customHeight="1">
      <c r="A194" s="776"/>
      <c r="B194" s="691"/>
      <c r="C194" s="777"/>
      <c r="D194" s="691"/>
      <c r="E194" s="691"/>
      <c r="F194" s="691"/>
      <c r="G194" s="691"/>
      <c r="H194" s="691"/>
      <c r="I194" s="733"/>
      <c r="J194" s="733"/>
      <c r="K194" s="691"/>
      <c r="L194" s="691"/>
      <c r="M194" s="691"/>
      <c r="N194" s="691"/>
      <c r="O194" s="691"/>
      <c r="P194" s="691"/>
      <c r="Q194" s="691"/>
      <c r="R194" s="691"/>
      <c r="S194" s="691"/>
      <c r="T194" s="691"/>
      <c r="U194" s="691"/>
      <c r="V194" s="691"/>
      <c r="W194" s="691"/>
      <c r="X194" s="691"/>
      <c r="Y194" s="691"/>
      <c r="Z194" s="691"/>
    </row>
    <row r="195" spans="1:26" ht="21" customHeight="1">
      <c r="A195" s="776"/>
      <c r="B195" s="691"/>
      <c r="C195" s="777"/>
      <c r="D195" s="691"/>
      <c r="E195" s="691"/>
      <c r="F195" s="691"/>
      <c r="G195" s="691"/>
      <c r="H195" s="691"/>
      <c r="I195" s="733"/>
      <c r="J195" s="733"/>
      <c r="K195" s="691"/>
      <c r="L195" s="691"/>
      <c r="M195" s="691"/>
      <c r="N195" s="691"/>
      <c r="O195" s="691"/>
      <c r="P195" s="691"/>
      <c r="Q195" s="691"/>
      <c r="R195" s="691"/>
      <c r="S195" s="691"/>
      <c r="T195" s="691"/>
      <c r="U195" s="691"/>
      <c r="V195" s="691"/>
      <c r="W195" s="691"/>
      <c r="X195" s="691"/>
      <c r="Y195" s="691"/>
      <c r="Z195" s="691"/>
    </row>
    <row r="196" spans="1:26" ht="21" customHeight="1">
      <c r="A196" s="776"/>
      <c r="B196" s="691"/>
      <c r="C196" s="777"/>
      <c r="D196" s="691"/>
      <c r="E196" s="691"/>
      <c r="F196" s="691"/>
      <c r="G196" s="691"/>
      <c r="H196" s="691"/>
      <c r="I196" s="733"/>
      <c r="J196" s="733"/>
      <c r="K196" s="691"/>
      <c r="L196" s="691"/>
      <c r="M196" s="691"/>
      <c r="N196" s="691"/>
      <c r="O196" s="691"/>
      <c r="P196" s="691"/>
      <c r="Q196" s="691"/>
      <c r="R196" s="691"/>
      <c r="S196" s="691"/>
      <c r="T196" s="691"/>
      <c r="U196" s="691"/>
      <c r="V196" s="691"/>
      <c r="W196" s="691"/>
      <c r="X196" s="691"/>
      <c r="Y196" s="691"/>
      <c r="Z196" s="691"/>
    </row>
    <row r="197" spans="1:26" ht="21" customHeight="1">
      <c r="A197" s="776"/>
      <c r="B197" s="691"/>
      <c r="C197" s="777"/>
      <c r="D197" s="691"/>
      <c r="E197" s="691"/>
      <c r="F197" s="691"/>
      <c r="G197" s="691"/>
      <c r="H197" s="691"/>
      <c r="I197" s="733"/>
      <c r="J197" s="733"/>
      <c r="K197" s="691"/>
      <c r="L197" s="691"/>
      <c r="M197" s="691"/>
      <c r="N197" s="691"/>
      <c r="O197" s="691"/>
      <c r="P197" s="691"/>
      <c r="Q197" s="691"/>
      <c r="R197" s="691"/>
      <c r="S197" s="691"/>
      <c r="T197" s="691"/>
      <c r="U197" s="691"/>
      <c r="V197" s="691"/>
      <c r="W197" s="691"/>
      <c r="X197" s="691"/>
      <c r="Y197" s="691"/>
      <c r="Z197" s="691"/>
    </row>
    <row r="198" spans="1:26" ht="21" customHeight="1">
      <c r="A198" s="776"/>
      <c r="B198" s="691"/>
      <c r="C198" s="777"/>
      <c r="D198" s="691"/>
      <c r="E198" s="691"/>
      <c r="F198" s="691"/>
      <c r="G198" s="691"/>
      <c r="H198" s="691"/>
      <c r="I198" s="733"/>
      <c r="J198" s="733"/>
      <c r="K198" s="691"/>
      <c r="L198" s="691"/>
      <c r="M198" s="691"/>
      <c r="N198" s="691"/>
      <c r="O198" s="691"/>
      <c r="P198" s="691"/>
      <c r="Q198" s="691"/>
      <c r="R198" s="691"/>
      <c r="S198" s="691"/>
      <c r="T198" s="691"/>
      <c r="U198" s="691"/>
      <c r="V198" s="691"/>
      <c r="W198" s="691"/>
      <c r="X198" s="691"/>
      <c r="Y198" s="691"/>
      <c r="Z198" s="691"/>
    </row>
    <row r="199" spans="1:26" ht="21" customHeight="1">
      <c r="A199" s="776"/>
      <c r="B199" s="691"/>
      <c r="C199" s="777"/>
      <c r="D199" s="691"/>
      <c r="E199" s="691"/>
      <c r="F199" s="691"/>
      <c r="G199" s="691"/>
      <c r="H199" s="691"/>
      <c r="I199" s="733"/>
      <c r="J199" s="733"/>
      <c r="K199" s="691"/>
      <c r="L199" s="691"/>
      <c r="M199" s="691"/>
      <c r="N199" s="691"/>
      <c r="O199" s="691"/>
      <c r="P199" s="691"/>
      <c r="Q199" s="691"/>
      <c r="R199" s="691"/>
      <c r="S199" s="691"/>
      <c r="T199" s="691"/>
      <c r="U199" s="691"/>
      <c r="V199" s="691"/>
      <c r="W199" s="691"/>
      <c r="X199" s="691"/>
      <c r="Y199" s="691"/>
      <c r="Z199" s="691"/>
    </row>
    <row r="200" spans="1:26" ht="21" customHeight="1">
      <c r="A200" s="776"/>
      <c r="B200" s="691"/>
      <c r="C200" s="777"/>
      <c r="D200" s="691"/>
      <c r="E200" s="691"/>
      <c r="F200" s="691"/>
      <c r="G200" s="691"/>
      <c r="H200" s="691"/>
      <c r="I200" s="733"/>
      <c r="J200" s="733"/>
      <c r="K200" s="691"/>
      <c r="L200" s="691"/>
      <c r="M200" s="691"/>
      <c r="N200" s="691"/>
      <c r="O200" s="691"/>
      <c r="P200" s="691"/>
      <c r="Q200" s="691"/>
      <c r="R200" s="691"/>
      <c r="S200" s="691"/>
      <c r="T200" s="691"/>
      <c r="U200" s="691"/>
      <c r="V200" s="691"/>
      <c r="W200" s="691"/>
      <c r="X200" s="691"/>
      <c r="Y200" s="691"/>
      <c r="Z200" s="691"/>
    </row>
    <row r="201" spans="1:26" ht="21" customHeight="1">
      <c r="A201" s="776"/>
      <c r="B201" s="691"/>
      <c r="C201" s="777"/>
      <c r="D201" s="691"/>
      <c r="E201" s="691"/>
      <c r="F201" s="691"/>
      <c r="G201" s="691"/>
      <c r="H201" s="691"/>
      <c r="I201" s="733"/>
      <c r="J201" s="733"/>
      <c r="K201" s="691"/>
      <c r="L201" s="691"/>
      <c r="M201" s="691"/>
      <c r="N201" s="691"/>
      <c r="O201" s="691"/>
      <c r="P201" s="691"/>
      <c r="Q201" s="691"/>
      <c r="R201" s="691"/>
      <c r="S201" s="691"/>
      <c r="T201" s="691"/>
      <c r="U201" s="691"/>
      <c r="V201" s="691"/>
      <c r="W201" s="691"/>
      <c r="X201" s="691"/>
      <c r="Y201" s="691"/>
      <c r="Z201" s="691"/>
    </row>
    <row r="202" spans="1:26" ht="21" customHeight="1">
      <c r="A202" s="776"/>
      <c r="B202" s="691"/>
      <c r="C202" s="777"/>
      <c r="D202" s="691"/>
      <c r="E202" s="691"/>
      <c r="F202" s="691"/>
      <c r="G202" s="691"/>
      <c r="H202" s="691"/>
      <c r="I202" s="733"/>
      <c r="J202" s="733"/>
      <c r="K202" s="691"/>
      <c r="L202" s="691"/>
      <c r="M202" s="691"/>
      <c r="N202" s="691"/>
      <c r="O202" s="691"/>
      <c r="P202" s="691"/>
      <c r="Q202" s="691"/>
      <c r="R202" s="691"/>
      <c r="S202" s="691"/>
      <c r="T202" s="691"/>
      <c r="U202" s="691"/>
      <c r="V202" s="691"/>
      <c r="W202" s="691"/>
      <c r="X202" s="691"/>
      <c r="Y202" s="691"/>
      <c r="Z202" s="691"/>
    </row>
    <row r="203" spans="1:26" ht="21" customHeight="1">
      <c r="A203" s="776"/>
      <c r="B203" s="691"/>
      <c r="C203" s="777"/>
      <c r="D203" s="691"/>
      <c r="E203" s="691"/>
      <c r="F203" s="691"/>
      <c r="G203" s="691"/>
      <c r="H203" s="691"/>
      <c r="I203" s="733"/>
      <c r="J203" s="733"/>
      <c r="K203" s="691"/>
      <c r="L203" s="691"/>
      <c r="M203" s="691"/>
      <c r="N203" s="691"/>
      <c r="O203" s="691"/>
      <c r="P203" s="691"/>
      <c r="Q203" s="691"/>
      <c r="R203" s="691"/>
      <c r="S203" s="691"/>
      <c r="T203" s="691"/>
      <c r="U203" s="691"/>
      <c r="V203" s="691"/>
      <c r="W203" s="691"/>
      <c r="X203" s="691"/>
      <c r="Y203" s="691"/>
      <c r="Z203" s="691"/>
    </row>
    <row r="204" spans="1:26" ht="21" customHeight="1">
      <c r="A204" s="776"/>
      <c r="B204" s="691"/>
      <c r="C204" s="777"/>
      <c r="D204" s="691"/>
      <c r="E204" s="691"/>
      <c r="F204" s="691"/>
      <c r="G204" s="691"/>
      <c r="H204" s="691"/>
      <c r="I204" s="733"/>
      <c r="J204" s="733"/>
      <c r="K204" s="691"/>
      <c r="L204" s="691"/>
      <c r="M204" s="691"/>
      <c r="N204" s="691"/>
      <c r="O204" s="691"/>
      <c r="P204" s="691"/>
      <c r="Q204" s="691"/>
      <c r="R204" s="691"/>
      <c r="S204" s="691"/>
      <c r="T204" s="691"/>
      <c r="U204" s="691"/>
      <c r="V204" s="691"/>
      <c r="W204" s="691"/>
      <c r="X204" s="691"/>
      <c r="Y204" s="691"/>
      <c r="Z204" s="691"/>
    </row>
    <row r="205" spans="1:26" ht="21" customHeight="1">
      <c r="A205" s="776"/>
      <c r="B205" s="691"/>
      <c r="C205" s="777"/>
      <c r="D205" s="691"/>
      <c r="E205" s="691"/>
      <c r="F205" s="691"/>
      <c r="G205" s="691"/>
      <c r="H205" s="691"/>
      <c r="I205" s="733"/>
      <c r="J205" s="733"/>
      <c r="K205" s="691"/>
      <c r="L205" s="691"/>
      <c r="M205" s="691"/>
      <c r="N205" s="691"/>
      <c r="O205" s="691"/>
      <c r="P205" s="691"/>
      <c r="Q205" s="691"/>
      <c r="R205" s="691"/>
      <c r="S205" s="691"/>
      <c r="T205" s="691"/>
      <c r="U205" s="691"/>
      <c r="V205" s="691"/>
      <c r="W205" s="691"/>
      <c r="X205" s="691"/>
      <c r="Y205" s="691"/>
      <c r="Z205" s="691"/>
    </row>
    <row r="206" spans="1:26" ht="21" customHeight="1">
      <c r="A206" s="776"/>
      <c r="B206" s="691"/>
      <c r="C206" s="777"/>
      <c r="D206" s="691"/>
      <c r="E206" s="691"/>
      <c r="F206" s="691"/>
      <c r="G206" s="691"/>
      <c r="H206" s="691"/>
      <c r="I206" s="733"/>
      <c r="J206" s="733"/>
      <c r="K206" s="691"/>
      <c r="L206" s="691"/>
      <c r="M206" s="691"/>
      <c r="N206" s="691"/>
      <c r="O206" s="691"/>
      <c r="P206" s="691"/>
      <c r="Q206" s="691"/>
      <c r="R206" s="691"/>
      <c r="S206" s="691"/>
      <c r="T206" s="691"/>
      <c r="U206" s="691"/>
      <c r="V206" s="691"/>
      <c r="W206" s="691"/>
      <c r="X206" s="691"/>
      <c r="Y206" s="691"/>
      <c r="Z206" s="691"/>
    </row>
    <row r="207" spans="1:26" ht="21" customHeight="1">
      <c r="A207" s="776"/>
      <c r="B207" s="691"/>
      <c r="C207" s="777"/>
      <c r="D207" s="691"/>
      <c r="E207" s="691"/>
      <c r="F207" s="691"/>
      <c r="G207" s="691"/>
      <c r="H207" s="691"/>
      <c r="I207" s="733"/>
      <c r="J207" s="733"/>
      <c r="K207" s="691"/>
      <c r="L207" s="691"/>
      <c r="M207" s="691"/>
      <c r="N207" s="691"/>
      <c r="O207" s="691"/>
      <c r="P207" s="691"/>
      <c r="Q207" s="691"/>
      <c r="R207" s="691"/>
      <c r="S207" s="691"/>
      <c r="T207" s="691"/>
      <c r="U207" s="691"/>
      <c r="V207" s="691"/>
      <c r="W207" s="691"/>
      <c r="X207" s="691"/>
      <c r="Y207" s="691"/>
      <c r="Z207" s="691"/>
    </row>
    <row r="208" spans="1:26" ht="21" customHeight="1">
      <c r="A208" s="776"/>
      <c r="B208" s="691"/>
      <c r="C208" s="777"/>
      <c r="D208" s="691"/>
      <c r="E208" s="691"/>
      <c r="F208" s="691"/>
      <c r="G208" s="691"/>
      <c r="H208" s="691"/>
      <c r="I208" s="733"/>
      <c r="J208" s="733"/>
      <c r="K208" s="691"/>
      <c r="L208" s="691"/>
      <c r="M208" s="691"/>
      <c r="N208" s="691"/>
      <c r="O208" s="691"/>
      <c r="P208" s="691"/>
      <c r="Q208" s="691"/>
      <c r="R208" s="691"/>
      <c r="S208" s="691"/>
      <c r="T208" s="691"/>
      <c r="U208" s="691"/>
      <c r="V208" s="691"/>
      <c r="W208" s="691"/>
      <c r="X208" s="691"/>
      <c r="Y208" s="691"/>
      <c r="Z208" s="691"/>
    </row>
    <row r="209" spans="1:26" ht="21" customHeight="1">
      <c r="A209" s="776"/>
      <c r="B209" s="691"/>
      <c r="C209" s="777"/>
      <c r="D209" s="691"/>
      <c r="E209" s="691"/>
      <c r="F209" s="691"/>
      <c r="G209" s="691"/>
      <c r="H209" s="691"/>
      <c r="I209" s="733"/>
      <c r="J209" s="733"/>
      <c r="K209" s="691"/>
      <c r="L209" s="691"/>
      <c r="M209" s="691"/>
      <c r="N209" s="691"/>
      <c r="O209" s="691"/>
      <c r="P209" s="691"/>
      <c r="Q209" s="691"/>
      <c r="R209" s="691"/>
      <c r="S209" s="691"/>
      <c r="T209" s="691"/>
      <c r="U209" s="691"/>
      <c r="V209" s="691"/>
      <c r="W209" s="691"/>
      <c r="X209" s="691"/>
      <c r="Y209" s="691"/>
      <c r="Z209" s="691"/>
    </row>
    <row r="210" spans="1:26" ht="21" customHeight="1">
      <c r="A210" s="776"/>
      <c r="B210" s="691"/>
      <c r="C210" s="777"/>
      <c r="D210" s="691"/>
      <c r="E210" s="691"/>
      <c r="F210" s="691"/>
      <c r="G210" s="691"/>
      <c r="H210" s="691"/>
      <c r="I210" s="733"/>
      <c r="J210" s="733"/>
      <c r="K210" s="691"/>
      <c r="L210" s="691"/>
      <c r="M210" s="691"/>
      <c r="N210" s="691"/>
      <c r="O210" s="691"/>
      <c r="P210" s="691"/>
      <c r="Q210" s="691"/>
      <c r="R210" s="691"/>
      <c r="S210" s="691"/>
      <c r="T210" s="691"/>
      <c r="U210" s="691"/>
      <c r="V210" s="691"/>
      <c r="W210" s="691"/>
      <c r="X210" s="691"/>
      <c r="Y210" s="691"/>
      <c r="Z210" s="691"/>
    </row>
    <row r="211" spans="1:26" ht="21" customHeight="1">
      <c r="A211" s="776"/>
      <c r="B211" s="691"/>
      <c r="C211" s="777"/>
      <c r="D211" s="691"/>
      <c r="E211" s="691"/>
      <c r="F211" s="691"/>
      <c r="G211" s="691"/>
      <c r="H211" s="691"/>
      <c r="I211" s="733"/>
      <c r="J211" s="733"/>
      <c r="K211" s="691"/>
      <c r="L211" s="691"/>
      <c r="M211" s="691"/>
      <c r="N211" s="691"/>
      <c r="O211" s="691"/>
      <c r="P211" s="691"/>
      <c r="Q211" s="691"/>
      <c r="R211" s="691"/>
      <c r="S211" s="691"/>
      <c r="T211" s="691"/>
      <c r="U211" s="691"/>
      <c r="V211" s="691"/>
      <c r="W211" s="691"/>
      <c r="X211" s="691"/>
      <c r="Y211" s="691"/>
      <c r="Z211" s="691"/>
    </row>
    <row r="212" spans="1:26" ht="21" customHeight="1">
      <c r="A212" s="776"/>
      <c r="B212" s="691"/>
      <c r="C212" s="777"/>
      <c r="D212" s="691"/>
      <c r="E212" s="691"/>
      <c r="F212" s="691"/>
      <c r="G212" s="691"/>
      <c r="H212" s="691"/>
      <c r="I212" s="733"/>
      <c r="J212" s="733"/>
      <c r="K212" s="691"/>
      <c r="L212" s="691"/>
      <c r="M212" s="691"/>
      <c r="N212" s="691"/>
      <c r="O212" s="691"/>
      <c r="P212" s="691"/>
      <c r="Q212" s="691"/>
      <c r="R212" s="691"/>
      <c r="S212" s="691"/>
      <c r="T212" s="691"/>
      <c r="U212" s="691"/>
      <c r="V212" s="691"/>
      <c r="W212" s="691"/>
      <c r="X212" s="691"/>
      <c r="Y212" s="691"/>
      <c r="Z212" s="691"/>
    </row>
    <row r="213" spans="1:26" ht="21" customHeight="1">
      <c r="A213" s="776"/>
      <c r="B213" s="691"/>
      <c r="C213" s="777"/>
      <c r="D213" s="691"/>
      <c r="E213" s="691"/>
      <c r="F213" s="691"/>
      <c r="G213" s="691"/>
      <c r="H213" s="691"/>
      <c r="I213" s="733"/>
      <c r="J213" s="733"/>
      <c r="K213" s="691"/>
      <c r="L213" s="691"/>
      <c r="M213" s="691"/>
      <c r="N213" s="691"/>
      <c r="O213" s="691"/>
      <c r="P213" s="691"/>
      <c r="Q213" s="691"/>
      <c r="R213" s="691"/>
      <c r="S213" s="691"/>
      <c r="T213" s="691"/>
      <c r="U213" s="691"/>
      <c r="V213" s="691"/>
      <c r="W213" s="691"/>
      <c r="X213" s="691"/>
      <c r="Y213" s="691"/>
      <c r="Z213" s="691"/>
    </row>
    <row r="214" spans="1:26" ht="21" customHeight="1">
      <c r="A214" s="776"/>
      <c r="B214" s="691"/>
      <c r="C214" s="777"/>
      <c r="D214" s="691"/>
      <c r="E214" s="691"/>
      <c r="F214" s="691"/>
      <c r="G214" s="691"/>
      <c r="H214" s="691"/>
      <c r="I214" s="733"/>
      <c r="J214" s="733"/>
      <c r="K214" s="691"/>
      <c r="L214" s="691"/>
      <c r="M214" s="691"/>
      <c r="N214" s="691"/>
      <c r="O214" s="691"/>
      <c r="P214" s="691"/>
      <c r="Q214" s="691"/>
      <c r="R214" s="691"/>
      <c r="S214" s="691"/>
      <c r="T214" s="691"/>
      <c r="U214" s="691"/>
      <c r="V214" s="691"/>
      <c r="W214" s="691"/>
      <c r="X214" s="691"/>
      <c r="Y214" s="691"/>
      <c r="Z214" s="691"/>
    </row>
    <row r="215" spans="1:26" ht="21" customHeight="1">
      <c r="A215" s="776"/>
      <c r="B215" s="691"/>
      <c r="C215" s="777"/>
      <c r="D215" s="691"/>
      <c r="E215" s="691"/>
      <c r="F215" s="691"/>
      <c r="G215" s="691"/>
      <c r="H215" s="691"/>
      <c r="I215" s="733"/>
      <c r="J215" s="733"/>
      <c r="K215" s="691"/>
      <c r="L215" s="691"/>
      <c r="M215" s="691"/>
      <c r="N215" s="691"/>
      <c r="O215" s="691"/>
      <c r="P215" s="691"/>
      <c r="Q215" s="691"/>
      <c r="R215" s="691"/>
      <c r="S215" s="691"/>
      <c r="T215" s="691"/>
      <c r="U215" s="691"/>
      <c r="V215" s="691"/>
      <c r="W215" s="691"/>
      <c r="X215" s="691"/>
      <c r="Y215" s="691"/>
      <c r="Z215" s="691"/>
    </row>
    <row r="216" spans="1:26" ht="21" customHeight="1">
      <c r="A216" s="776"/>
      <c r="B216" s="691"/>
      <c r="C216" s="777"/>
      <c r="D216" s="691"/>
      <c r="E216" s="691"/>
      <c r="F216" s="691"/>
      <c r="G216" s="691"/>
      <c r="H216" s="691"/>
      <c r="I216" s="733"/>
      <c r="J216" s="733"/>
      <c r="K216" s="691"/>
      <c r="L216" s="691"/>
      <c r="M216" s="691"/>
      <c r="N216" s="691"/>
      <c r="O216" s="691"/>
      <c r="P216" s="691"/>
      <c r="Q216" s="691"/>
      <c r="R216" s="691"/>
      <c r="S216" s="691"/>
      <c r="T216" s="691"/>
      <c r="U216" s="691"/>
      <c r="V216" s="691"/>
      <c r="W216" s="691"/>
      <c r="X216" s="691"/>
      <c r="Y216" s="691"/>
      <c r="Z216" s="691"/>
    </row>
    <row r="217" spans="1:26" ht="21" customHeight="1">
      <c r="A217" s="776"/>
      <c r="B217" s="691"/>
      <c r="C217" s="777"/>
      <c r="D217" s="691"/>
      <c r="E217" s="691"/>
      <c r="F217" s="691"/>
      <c r="G217" s="691"/>
      <c r="H217" s="691"/>
      <c r="I217" s="733"/>
      <c r="J217" s="733"/>
      <c r="K217" s="691"/>
      <c r="L217" s="691"/>
      <c r="M217" s="691"/>
      <c r="N217" s="691"/>
      <c r="O217" s="691"/>
      <c r="P217" s="691"/>
      <c r="Q217" s="691"/>
      <c r="R217" s="691"/>
      <c r="S217" s="691"/>
      <c r="T217" s="691"/>
      <c r="U217" s="691"/>
      <c r="V217" s="691"/>
      <c r="W217" s="691"/>
      <c r="X217" s="691"/>
      <c r="Y217" s="691"/>
      <c r="Z217" s="691"/>
    </row>
    <row r="218" spans="1:26" ht="21" customHeight="1">
      <c r="A218" s="776"/>
      <c r="B218" s="691"/>
      <c r="C218" s="777"/>
      <c r="D218" s="691"/>
      <c r="E218" s="691"/>
      <c r="F218" s="691"/>
      <c r="G218" s="691"/>
      <c r="H218" s="691"/>
      <c r="I218" s="733"/>
      <c r="J218" s="733"/>
      <c r="K218" s="691"/>
      <c r="L218" s="691"/>
      <c r="M218" s="691"/>
      <c r="N218" s="691"/>
      <c r="O218" s="691"/>
      <c r="P218" s="691"/>
      <c r="Q218" s="691"/>
      <c r="R218" s="691"/>
      <c r="S218" s="691"/>
      <c r="T218" s="691"/>
      <c r="U218" s="691"/>
      <c r="V218" s="691"/>
      <c r="W218" s="691"/>
      <c r="X218" s="691"/>
      <c r="Y218" s="691"/>
      <c r="Z218" s="691"/>
    </row>
    <row r="219" spans="1:26" ht="21" customHeight="1">
      <c r="A219" s="776"/>
      <c r="B219" s="691"/>
      <c r="C219" s="777"/>
      <c r="D219" s="691"/>
      <c r="E219" s="691"/>
      <c r="F219" s="691"/>
      <c r="G219" s="691"/>
      <c r="H219" s="691"/>
      <c r="I219" s="733"/>
      <c r="J219" s="733"/>
      <c r="K219" s="691"/>
      <c r="L219" s="691"/>
      <c r="M219" s="691"/>
      <c r="N219" s="691"/>
      <c r="O219" s="691"/>
      <c r="P219" s="691"/>
      <c r="Q219" s="691"/>
      <c r="R219" s="691"/>
      <c r="S219" s="691"/>
      <c r="T219" s="691"/>
      <c r="U219" s="691"/>
      <c r="V219" s="691"/>
      <c r="W219" s="691"/>
      <c r="X219" s="691"/>
      <c r="Y219" s="691"/>
      <c r="Z219" s="691"/>
    </row>
    <row r="220" spans="1:26" ht="21" customHeight="1">
      <c r="A220" s="776"/>
      <c r="B220" s="691"/>
      <c r="C220" s="777"/>
      <c r="D220" s="691"/>
      <c r="E220" s="691"/>
      <c r="F220" s="691"/>
      <c r="G220" s="691"/>
      <c r="H220" s="691"/>
      <c r="I220" s="733"/>
      <c r="J220" s="733"/>
      <c r="K220" s="691"/>
      <c r="L220" s="691"/>
      <c r="M220" s="691"/>
      <c r="N220" s="691"/>
      <c r="O220" s="691"/>
      <c r="P220" s="691"/>
      <c r="Q220" s="691"/>
      <c r="R220" s="691"/>
      <c r="S220" s="691"/>
      <c r="T220" s="691"/>
      <c r="U220" s="691"/>
      <c r="V220" s="691"/>
      <c r="W220" s="691"/>
      <c r="X220" s="691"/>
      <c r="Y220" s="691"/>
      <c r="Z220" s="691"/>
    </row>
    <row r="221" spans="1:26" ht="21" customHeight="1">
      <c r="A221" s="776"/>
      <c r="B221" s="691"/>
      <c r="C221" s="777"/>
      <c r="D221" s="691"/>
      <c r="E221" s="691"/>
      <c r="F221" s="691"/>
      <c r="G221" s="691"/>
      <c r="H221" s="691"/>
      <c r="I221" s="733"/>
      <c r="J221" s="733"/>
      <c r="K221" s="691"/>
      <c r="L221" s="691"/>
      <c r="M221" s="691"/>
      <c r="N221" s="691"/>
      <c r="O221" s="691"/>
      <c r="P221" s="691"/>
      <c r="Q221" s="691"/>
      <c r="R221" s="691"/>
      <c r="S221" s="691"/>
      <c r="T221" s="691"/>
      <c r="U221" s="691"/>
      <c r="V221" s="691"/>
      <c r="W221" s="691"/>
      <c r="X221" s="691"/>
      <c r="Y221" s="691"/>
      <c r="Z221" s="691"/>
    </row>
    <row r="222" spans="1:26" ht="21" customHeight="1">
      <c r="A222" s="776"/>
      <c r="B222" s="691"/>
      <c r="C222" s="777"/>
      <c r="D222" s="691"/>
      <c r="E222" s="691"/>
      <c r="F222" s="691"/>
      <c r="G222" s="691"/>
      <c r="H222" s="691"/>
      <c r="I222" s="733"/>
      <c r="J222" s="733"/>
      <c r="K222" s="691"/>
      <c r="L222" s="691"/>
      <c r="M222" s="691"/>
      <c r="N222" s="691"/>
      <c r="O222" s="691"/>
      <c r="P222" s="691"/>
      <c r="Q222" s="691"/>
      <c r="R222" s="691"/>
      <c r="S222" s="691"/>
      <c r="T222" s="691"/>
      <c r="U222" s="691"/>
      <c r="V222" s="691"/>
      <c r="W222" s="691"/>
      <c r="X222" s="691"/>
      <c r="Y222" s="691"/>
      <c r="Z222" s="691"/>
    </row>
    <row r="223" spans="1:26" ht="21" customHeight="1">
      <c r="A223" s="776"/>
      <c r="B223" s="691"/>
      <c r="C223" s="777"/>
      <c r="D223" s="691"/>
      <c r="E223" s="691"/>
      <c r="F223" s="691"/>
      <c r="G223" s="691"/>
      <c r="H223" s="691"/>
      <c r="I223" s="733"/>
      <c r="J223" s="733"/>
      <c r="K223" s="691"/>
      <c r="L223" s="691"/>
      <c r="M223" s="691"/>
      <c r="N223" s="691"/>
      <c r="O223" s="691"/>
      <c r="P223" s="691"/>
      <c r="Q223" s="691"/>
      <c r="R223" s="691"/>
      <c r="S223" s="691"/>
      <c r="T223" s="691"/>
      <c r="U223" s="691"/>
      <c r="V223" s="691"/>
      <c r="W223" s="691"/>
      <c r="X223" s="691"/>
      <c r="Y223" s="691"/>
      <c r="Z223" s="691"/>
    </row>
    <row r="224" spans="1:26" ht="21" customHeight="1">
      <c r="A224" s="776"/>
      <c r="B224" s="691"/>
      <c r="C224" s="777"/>
      <c r="D224" s="691"/>
      <c r="E224" s="691"/>
      <c r="F224" s="691"/>
      <c r="G224" s="691"/>
      <c r="H224" s="691"/>
      <c r="I224" s="733"/>
      <c r="J224" s="733"/>
      <c r="K224" s="691"/>
      <c r="L224" s="691"/>
      <c r="M224" s="691"/>
      <c r="N224" s="691"/>
      <c r="O224" s="691"/>
      <c r="P224" s="691"/>
      <c r="Q224" s="691"/>
      <c r="R224" s="691"/>
      <c r="S224" s="691"/>
      <c r="T224" s="691"/>
      <c r="U224" s="691"/>
      <c r="V224" s="691"/>
      <c r="W224" s="691"/>
      <c r="X224" s="691"/>
      <c r="Y224" s="691"/>
      <c r="Z224" s="691"/>
    </row>
    <row r="225" spans="1:26" ht="21" customHeight="1">
      <c r="A225" s="776"/>
      <c r="B225" s="691"/>
      <c r="C225" s="777"/>
      <c r="D225" s="691"/>
      <c r="E225" s="691"/>
      <c r="F225" s="691"/>
      <c r="G225" s="691"/>
      <c r="H225" s="691"/>
      <c r="I225" s="733"/>
      <c r="J225" s="733"/>
      <c r="K225" s="691"/>
      <c r="L225" s="691"/>
      <c r="M225" s="691"/>
      <c r="N225" s="691"/>
      <c r="O225" s="691"/>
      <c r="P225" s="691"/>
      <c r="Q225" s="691"/>
      <c r="R225" s="691"/>
      <c r="S225" s="691"/>
      <c r="T225" s="691"/>
      <c r="U225" s="691"/>
      <c r="V225" s="691"/>
      <c r="W225" s="691"/>
      <c r="X225" s="691"/>
      <c r="Y225" s="691"/>
      <c r="Z225" s="691"/>
    </row>
    <row r="226" spans="1:26" ht="21" customHeight="1">
      <c r="A226" s="776"/>
      <c r="B226" s="691"/>
      <c r="C226" s="777"/>
      <c r="D226" s="691"/>
      <c r="E226" s="691"/>
      <c r="F226" s="691"/>
      <c r="G226" s="691"/>
      <c r="H226" s="691"/>
      <c r="I226" s="733"/>
      <c r="J226" s="733"/>
      <c r="K226" s="691"/>
      <c r="L226" s="691"/>
      <c r="M226" s="691"/>
      <c r="N226" s="691"/>
      <c r="O226" s="691"/>
      <c r="P226" s="691"/>
      <c r="Q226" s="691"/>
      <c r="R226" s="691"/>
      <c r="S226" s="691"/>
      <c r="T226" s="691"/>
      <c r="U226" s="691"/>
      <c r="V226" s="691"/>
      <c r="W226" s="691"/>
      <c r="X226" s="691"/>
      <c r="Y226" s="691"/>
      <c r="Z226" s="691"/>
    </row>
    <row r="227" spans="1:26" ht="21" customHeight="1">
      <c r="A227" s="776"/>
      <c r="B227" s="691"/>
      <c r="C227" s="777"/>
      <c r="D227" s="691"/>
      <c r="E227" s="691"/>
      <c r="F227" s="691"/>
      <c r="G227" s="691"/>
      <c r="H227" s="691"/>
      <c r="I227" s="733"/>
      <c r="J227" s="733"/>
      <c r="K227" s="691"/>
      <c r="L227" s="691"/>
      <c r="M227" s="691"/>
      <c r="N227" s="691"/>
      <c r="O227" s="691"/>
      <c r="P227" s="691"/>
      <c r="Q227" s="691"/>
      <c r="R227" s="691"/>
      <c r="S227" s="691"/>
      <c r="T227" s="691"/>
      <c r="U227" s="691"/>
      <c r="V227" s="691"/>
      <c r="W227" s="691"/>
      <c r="X227" s="691"/>
      <c r="Y227" s="691"/>
      <c r="Z227" s="691"/>
    </row>
    <row r="228" spans="1:26" ht="21" customHeight="1">
      <c r="A228" s="776"/>
      <c r="B228" s="691"/>
      <c r="C228" s="777"/>
      <c r="D228" s="691"/>
      <c r="E228" s="691"/>
      <c r="F228" s="691"/>
      <c r="G228" s="691"/>
      <c r="H228" s="691"/>
      <c r="I228" s="733"/>
      <c r="J228" s="733"/>
      <c r="K228" s="691"/>
      <c r="L228" s="691"/>
      <c r="M228" s="691"/>
      <c r="N228" s="691"/>
      <c r="O228" s="691"/>
      <c r="P228" s="691"/>
      <c r="Q228" s="691"/>
      <c r="R228" s="691"/>
      <c r="S228" s="691"/>
      <c r="T228" s="691"/>
      <c r="U228" s="691"/>
      <c r="V228" s="691"/>
      <c r="W228" s="691"/>
      <c r="X228" s="691"/>
      <c r="Y228" s="691"/>
      <c r="Z228" s="691"/>
    </row>
    <row r="229" spans="1:26" ht="21" customHeight="1">
      <c r="A229" s="776"/>
      <c r="B229" s="691"/>
      <c r="C229" s="777"/>
      <c r="D229" s="691"/>
      <c r="E229" s="691"/>
      <c r="F229" s="691"/>
      <c r="G229" s="691"/>
      <c r="H229" s="691"/>
      <c r="I229" s="733"/>
      <c r="J229" s="733"/>
      <c r="K229" s="691"/>
      <c r="L229" s="691"/>
      <c r="M229" s="691"/>
      <c r="N229" s="691"/>
      <c r="O229" s="691"/>
      <c r="P229" s="691"/>
      <c r="Q229" s="691"/>
      <c r="R229" s="691"/>
      <c r="S229" s="691"/>
      <c r="T229" s="691"/>
      <c r="U229" s="691"/>
      <c r="V229" s="691"/>
      <c r="W229" s="691"/>
      <c r="X229" s="691"/>
      <c r="Y229" s="691"/>
      <c r="Z229" s="691"/>
    </row>
    <row r="230" spans="1:26" ht="21" customHeight="1">
      <c r="A230" s="776"/>
      <c r="B230" s="691"/>
      <c r="C230" s="777"/>
      <c r="D230" s="691"/>
      <c r="E230" s="691"/>
      <c r="F230" s="691"/>
      <c r="G230" s="691"/>
      <c r="H230" s="691"/>
      <c r="I230" s="733"/>
      <c r="J230" s="733"/>
      <c r="K230" s="691"/>
      <c r="L230" s="691"/>
      <c r="M230" s="691"/>
      <c r="N230" s="691"/>
      <c r="O230" s="691"/>
      <c r="P230" s="691"/>
      <c r="Q230" s="691"/>
      <c r="R230" s="691"/>
      <c r="S230" s="691"/>
      <c r="T230" s="691"/>
      <c r="U230" s="691"/>
      <c r="V230" s="691"/>
      <c r="W230" s="691"/>
      <c r="X230" s="691"/>
      <c r="Y230" s="691"/>
      <c r="Z230" s="691"/>
    </row>
    <row r="231" spans="1:26" ht="21" customHeight="1">
      <c r="A231" s="776"/>
      <c r="B231" s="691"/>
      <c r="C231" s="777"/>
      <c r="D231" s="691"/>
      <c r="E231" s="691"/>
      <c r="F231" s="691"/>
      <c r="G231" s="691"/>
      <c r="H231" s="691"/>
      <c r="I231" s="733"/>
      <c r="J231" s="733"/>
      <c r="K231" s="691"/>
      <c r="L231" s="691"/>
      <c r="M231" s="691"/>
      <c r="N231" s="691"/>
      <c r="O231" s="691"/>
      <c r="P231" s="691"/>
      <c r="Q231" s="691"/>
      <c r="R231" s="691"/>
      <c r="S231" s="691"/>
      <c r="T231" s="691"/>
      <c r="U231" s="691"/>
      <c r="V231" s="691"/>
      <c r="W231" s="691"/>
      <c r="X231" s="691"/>
      <c r="Y231" s="691"/>
      <c r="Z231" s="691"/>
    </row>
    <row r="232" spans="1:26" ht="21" customHeight="1">
      <c r="A232" s="776"/>
      <c r="B232" s="691"/>
      <c r="C232" s="777"/>
      <c r="D232" s="691"/>
      <c r="E232" s="691"/>
      <c r="F232" s="691"/>
      <c r="G232" s="691"/>
      <c r="H232" s="691"/>
      <c r="I232" s="733"/>
      <c r="J232" s="733"/>
      <c r="K232" s="691"/>
      <c r="L232" s="691"/>
      <c r="M232" s="691"/>
      <c r="N232" s="691"/>
      <c r="O232" s="691"/>
      <c r="P232" s="691"/>
      <c r="Q232" s="691"/>
      <c r="R232" s="691"/>
      <c r="S232" s="691"/>
      <c r="T232" s="691"/>
      <c r="U232" s="691"/>
      <c r="V232" s="691"/>
      <c r="W232" s="691"/>
      <c r="X232" s="691"/>
      <c r="Y232" s="691"/>
      <c r="Z232" s="691"/>
    </row>
    <row r="233" spans="1:26" ht="21" customHeight="1">
      <c r="A233" s="776"/>
      <c r="B233" s="691"/>
      <c r="C233" s="777"/>
      <c r="D233" s="691"/>
      <c r="E233" s="691"/>
      <c r="F233" s="691"/>
      <c r="G233" s="691"/>
      <c r="H233" s="691"/>
      <c r="I233" s="733"/>
      <c r="J233" s="733"/>
      <c r="K233" s="691"/>
      <c r="L233" s="691"/>
      <c r="M233" s="691"/>
      <c r="N233" s="691"/>
      <c r="O233" s="691"/>
      <c r="P233" s="691"/>
      <c r="Q233" s="691"/>
      <c r="R233" s="691"/>
      <c r="S233" s="691"/>
      <c r="T233" s="691"/>
      <c r="U233" s="691"/>
      <c r="V233" s="691"/>
      <c r="W233" s="691"/>
      <c r="X233" s="691"/>
      <c r="Y233" s="691"/>
      <c r="Z233" s="691"/>
    </row>
    <row r="234" spans="1:26" ht="21" customHeight="1">
      <c r="A234" s="776"/>
      <c r="B234" s="691"/>
      <c r="C234" s="777"/>
      <c r="D234" s="691"/>
      <c r="E234" s="691"/>
      <c r="F234" s="691"/>
      <c r="G234" s="691"/>
      <c r="H234" s="691"/>
      <c r="I234" s="733"/>
      <c r="J234" s="733"/>
      <c r="K234" s="691"/>
      <c r="L234" s="691"/>
      <c r="M234" s="691"/>
      <c r="N234" s="691"/>
      <c r="O234" s="691"/>
      <c r="P234" s="691"/>
      <c r="Q234" s="691"/>
      <c r="R234" s="691"/>
      <c r="S234" s="691"/>
      <c r="T234" s="691"/>
      <c r="U234" s="691"/>
      <c r="V234" s="691"/>
      <c r="W234" s="691"/>
      <c r="X234" s="691"/>
      <c r="Y234" s="691"/>
      <c r="Z234" s="691"/>
    </row>
    <row r="235" spans="1:26" ht="21" customHeight="1">
      <c r="A235" s="776"/>
      <c r="B235" s="691"/>
      <c r="C235" s="777"/>
      <c r="D235" s="691"/>
      <c r="E235" s="691"/>
      <c r="F235" s="691"/>
      <c r="G235" s="691"/>
      <c r="H235" s="691"/>
      <c r="I235" s="733"/>
      <c r="J235" s="733"/>
      <c r="K235" s="691"/>
      <c r="L235" s="691"/>
      <c r="M235" s="691"/>
      <c r="N235" s="691"/>
      <c r="O235" s="691"/>
      <c r="P235" s="691"/>
      <c r="Q235" s="691"/>
      <c r="R235" s="691"/>
      <c r="S235" s="691"/>
      <c r="T235" s="691"/>
      <c r="U235" s="691"/>
      <c r="V235" s="691"/>
      <c r="W235" s="691"/>
      <c r="X235" s="691"/>
      <c r="Y235" s="691"/>
      <c r="Z235" s="691"/>
    </row>
    <row r="236" spans="1:26" ht="21" customHeight="1">
      <c r="A236" s="776"/>
      <c r="B236" s="691"/>
      <c r="C236" s="777"/>
      <c r="D236" s="691"/>
      <c r="E236" s="691"/>
      <c r="F236" s="691"/>
      <c r="G236" s="691"/>
      <c r="H236" s="691"/>
      <c r="I236" s="733"/>
      <c r="J236" s="733"/>
      <c r="K236" s="691"/>
      <c r="L236" s="691"/>
      <c r="M236" s="691"/>
      <c r="N236" s="691"/>
      <c r="O236" s="691"/>
      <c r="P236" s="691"/>
      <c r="Q236" s="691"/>
      <c r="R236" s="691"/>
      <c r="S236" s="691"/>
      <c r="T236" s="691"/>
      <c r="U236" s="691"/>
      <c r="V236" s="691"/>
      <c r="W236" s="691"/>
      <c r="X236" s="691"/>
      <c r="Y236" s="691"/>
      <c r="Z236" s="691"/>
    </row>
    <row r="237" spans="1:26" ht="21" customHeight="1">
      <c r="A237" s="776"/>
      <c r="B237" s="691"/>
      <c r="C237" s="777"/>
      <c r="D237" s="691"/>
      <c r="E237" s="691"/>
      <c r="F237" s="691"/>
      <c r="G237" s="691"/>
      <c r="H237" s="691"/>
      <c r="I237" s="733"/>
      <c r="J237" s="733"/>
      <c r="K237" s="691"/>
      <c r="L237" s="691"/>
      <c r="M237" s="691"/>
      <c r="N237" s="691"/>
      <c r="O237" s="691"/>
      <c r="P237" s="691"/>
      <c r="Q237" s="691"/>
      <c r="R237" s="691"/>
      <c r="S237" s="691"/>
      <c r="T237" s="691"/>
      <c r="U237" s="691"/>
      <c r="V237" s="691"/>
      <c r="W237" s="691"/>
      <c r="X237" s="691"/>
      <c r="Y237" s="691"/>
      <c r="Z237" s="691"/>
    </row>
    <row r="238" spans="1:26" ht="21" customHeight="1">
      <c r="A238" s="776"/>
      <c r="B238" s="691"/>
      <c r="C238" s="777"/>
      <c r="D238" s="691"/>
      <c r="E238" s="691"/>
      <c r="F238" s="691"/>
      <c r="G238" s="691"/>
      <c r="H238" s="691"/>
      <c r="I238" s="733"/>
      <c r="J238" s="733"/>
      <c r="K238" s="691"/>
      <c r="L238" s="691"/>
      <c r="M238" s="691"/>
      <c r="N238" s="691"/>
      <c r="O238" s="691"/>
      <c r="P238" s="691"/>
      <c r="Q238" s="691"/>
      <c r="R238" s="691"/>
      <c r="S238" s="691"/>
      <c r="T238" s="691"/>
      <c r="U238" s="691"/>
      <c r="V238" s="691"/>
      <c r="W238" s="691"/>
      <c r="X238" s="691"/>
      <c r="Y238" s="691"/>
      <c r="Z238" s="691"/>
    </row>
    <row r="239" spans="1:26" ht="21" customHeight="1">
      <c r="A239" s="776"/>
      <c r="B239" s="691"/>
      <c r="C239" s="777"/>
      <c r="D239" s="691"/>
      <c r="E239" s="691"/>
      <c r="F239" s="691"/>
      <c r="G239" s="691"/>
      <c r="H239" s="691"/>
      <c r="I239" s="733"/>
      <c r="J239" s="733"/>
      <c r="K239" s="691"/>
      <c r="L239" s="691"/>
      <c r="M239" s="691"/>
      <c r="N239" s="691"/>
      <c r="O239" s="691"/>
      <c r="P239" s="691"/>
      <c r="Q239" s="691"/>
      <c r="R239" s="691"/>
      <c r="S239" s="691"/>
      <c r="T239" s="691"/>
      <c r="U239" s="691"/>
      <c r="V239" s="691"/>
      <c r="W239" s="691"/>
      <c r="X239" s="691"/>
      <c r="Y239" s="691"/>
      <c r="Z239" s="691"/>
    </row>
    <row r="240" spans="1:26" ht="21" customHeight="1">
      <c r="A240" s="776"/>
      <c r="B240" s="691"/>
      <c r="C240" s="777"/>
      <c r="D240" s="691"/>
      <c r="E240" s="691"/>
      <c r="F240" s="691"/>
      <c r="G240" s="691"/>
      <c r="H240" s="691"/>
      <c r="I240" s="733"/>
      <c r="J240" s="733"/>
      <c r="K240" s="691"/>
      <c r="L240" s="691"/>
      <c r="M240" s="691"/>
      <c r="N240" s="691"/>
      <c r="O240" s="691"/>
      <c r="P240" s="691"/>
      <c r="Q240" s="691"/>
      <c r="R240" s="691"/>
      <c r="S240" s="691"/>
      <c r="T240" s="691"/>
      <c r="U240" s="691"/>
      <c r="V240" s="691"/>
      <c r="W240" s="691"/>
      <c r="X240" s="691"/>
      <c r="Y240" s="691"/>
      <c r="Z240" s="691"/>
    </row>
    <row r="241" spans="1:26" ht="21" customHeight="1">
      <c r="A241" s="776"/>
      <c r="B241" s="691"/>
      <c r="C241" s="777"/>
      <c r="D241" s="691"/>
      <c r="E241" s="691"/>
      <c r="F241" s="691"/>
      <c r="G241" s="691"/>
      <c r="H241" s="691"/>
      <c r="I241" s="733"/>
      <c r="J241" s="733"/>
      <c r="K241" s="691"/>
      <c r="L241" s="691"/>
      <c r="M241" s="691"/>
      <c r="N241" s="691"/>
      <c r="O241" s="691"/>
      <c r="P241" s="691"/>
      <c r="Q241" s="691"/>
      <c r="R241" s="691"/>
      <c r="S241" s="691"/>
      <c r="T241" s="691"/>
      <c r="U241" s="691"/>
      <c r="V241" s="691"/>
      <c r="W241" s="691"/>
      <c r="X241" s="691"/>
      <c r="Y241" s="691"/>
      <c r="Z241" s="691"/>
    </row>
    <row r="242" spans="1:26" ht="21" customHeight="1">
      <c r="A242" s="776"/>
      <c r="B242" s="691"/>
      <c r="C242" s="777"/>
      <c r="D242" s="691"/>
      <c r="E242" s="691"/>
      <c r="F242" s="691"/>
      <c r="G242" s="691"/>
      <c r="H242" s="691"/>
      <c r="I242" s="733"/>
      <c r="J242" s="733"/>
      <c r="K242" s="691"/>
      <c r="L242" s="691"/>
      <c r="M242" s="691"/>
      <c r="N242" s="691"/>
      <c r="O242" s="691"/>
      <c r="P242" s="691"/>
      <c r="Q242" s="691"/>
      <c r="R242" s="691"/>
      <c r="S242" s="691"/>
      <c r="T242" s="691"/>
      <c r="U242" s="691"/>
      <c r="V242" s="691"/>
      <c r="W242" s="691"/>
      <c r="X242" s="691"/>
      <c r="Y242" s="691"/>
      <c r="Z242" s="691"/>
    </row>
    <row r="243" spans="1:26" ht="21" customHeight="1">
      <c r="A243" s="776"/>
      <c r="B243" s="691"/>
      <c r="C243" s="777"/>
      <c r="D243" s="691"/>
      <c r="E243" s="691"/>
      <c r="F243" s="691"/>
      <c r="G243" s="691"/>
      <c r="H243" s="691"/>
      <c r="I243" s="733"/>
      <c r="J243" s="733"/>
      <c r="K243" s="691"/>
      <c r="L243" s="691"/>
      <c r="M243" s="691"/>
      <c r="N243" s="691"/>
      <c r="O243" s="691"/>
      <c r="P243" s="691"/>
      <c r="Q243" s="691"/>
      <c r="R243" s="691"/>
      <c r="S243" s="691"/>
      <c r="T243" s="691"/>
      <c r="U243" s="691"/>
      <c r="V243" s="691"/>
      <c r="W243" s="691"/>
      <c r="X243" s="691"/>
      <c r="Y243" s="691"/>
      <c r="Z243" s="691"/>
    </row>
    <row r="244" spans="1:26" ht="21" customHeight="1">
      <c r="A244" s="776"/>
      <c r="B244" s="691"/>
      <c r="C244" s="777"/>
      <c r="D244" s="691"/>
      <c r="E244" s="691"/>
      <c r="F244" s="691"/>
      <c r="G244" s="691"/>
      <c r="H244" s="691"/>
      <c r="I244" s="733"/>
      <c r="J244" s="733"/>
      <c r="K244" s="691"/>
      <c r="L244" s="691"/>
      <c r="M244" s="691"/>
      <c r="N244" s="691"/>
      <c r="O244" s="691"/>
      <c r="P244" s="691"/>
      <c r="Q244" s="691"/>
      <c r="R244" s="691"/>
      <c r="S244" s="691"/>
      <c r="T244" s="691"/>
      <c r="U244" s="691"/>
      <c r="V244" s="691"/>
      <c r="W244" s="691"/>
      <c r="X244" s="691"/>
      <c r="Y244" s="691"/>
      <c r="Z244" s="691"/>
    </row>
    <row r="245" spans="1:26" ht="21" customHeight="1">
      <c r="A245" s="776"/>
      <c r="B245" s="691"/>
      <c r="C245" s="777"/>
      <c r="D245" s="691"/>
      <c r="E245" s="691"/>
      <c r="F245" s="691"/>
      <c r="G245" s="691"/>
      <c r="H245" s="691"/>
      <c r="I245" s="733"/>
      <c r="J245" s="733"/>
      <c r="K245" s="691"/>
      <c r="L245" s="691"/>
      <c r="M245" s="691"/>
      <c r="N245" s="691"/>
      <c r="O245" s="691"/>
      <c r="P245" s="691"/>
      <c r="Q245" s="691"/>
      <c r="R245" s="691"/>
      <c r="S245" s="691"/>
      <c r="T245" s="691"/>
      <c r="U245" s="691"/>
      <c r="V245" s="691"/>
      <c r="W245" s="691"/>
      <c r="X245" s="691"/>
      <c r="Y245" s="691"/>
      <c r="Z245" s="691"/>
    </row>
    <row r="246" spans="1:26" ht="21" customHeight="1">
      <c r="A246" s="776"/>
      <c r="B246" s="691"/>
      <c r="C246" s="777"/>
      <c r="D246" s="691"/>
      <c r="E246" s="691"/>
      <c r="F246" s="691"/>
      <c r="G246" s="691"/>
      <c r="H246" s="691"/>
      <c r="I246" s="733"/>
      <c r="J246" s="733"/>
      <c r="K246" s="691"/>
      <c r="L246" s="691"/>
      <c r="M246" s="691"/>
      <c r="N246" s="691"/>
      <c r="O246" s="691"/>
      <c r="P246" s="691"/>
      <c r="Q246" s="691"/>
      <c r="R246" s="691"/>
      <c r="S246" s="691"/>
      <c r="T246" s="691"/>
      <c r="U246" s="691"/>
      <c r="V246" s="691"/>
      <c r="W246" s="691"/>
      <c r="X246" s="691"/>
      <c r="Y246" s="691"/>
      <c r="Z246" s="691"/>
    </row>
    <row r="247" spans="1:26" ht="21" customHeight="1">
      <c r="A247" s="776"/>
      <c r="B247" s="691"/>
      <c r="C247" s="777"/>
      <c r="D247" s="691"/>
      <c r="E247" s="691"/>
      <c r="F247" s="691"/>
      <c r="G247" s="691"/>
      <c r="H247" s="691"/>
      <c r="I247" s="733"/>
      <c r="J247" s="733"/>
      <c r="K247" s="691"/>
      <c r="L247" s="691"/>
      <c r="M247" s="691"/>
      <c r="N247" s="691"/>
      <c r="O247" s="691"/>
      <c r="P247" s="691"/>
      <c r="Q247" s="691"/>
      <c r="R247" s="691"/>
      <c r="S247" s="691"/>
      <c r="T247" s="691"/>
      <c r="U247" s="691"/>
      <c r="V247" s="691"/>
      <c r="W247" s="691"/>
      <c r="X247" s="691"/>
      <c r="Y247" s="691"/>
      <c r="Z247" s="691"/>
    </row>
    <row r="248" spans="1:26" ht="21" customHeight="1">
      <c r="A248" s="776"/>
      <c r="B248" s="691"/>
      <c r="C248" s="777"/>
      <c r="D248" s="691"/>
      <c r="E248" s="691"/>
      <c r="F248" s="691"/>
      <c r="G248" s="691"/>
      <c r="H248" s="691"/>
      <c r="I248" s="733"/>
      <c r="J248" s="733"/>
      <c r="K248" s="691"/>
      <c r="L248" s="691"/>
      <c r="M248" s="691"/>
      <c r="N248" s="691"/>
      <c r="O248" s="691"/>
      <c r="P248" s="691"/>
      <c r="Q248" s="691"/>
      <c r="R248" s="691"/>
      <c r="S248" s="691"/>
      <c r="T248" s="691"/>
      <c r="U248" s="691"/>
      <c r="V248" s="691"/>
      <c r="W248" s="691"/>
      <c r="X248" s="691"/>
      <c r="Y248" s="691"/>
      <c r="Z248" s="691"/>
    </row>
    <row r="249" spans="1:26" ht="21" customHeight="1">
      <c r="A249" s="776"/>
      <c r="B249" s="691"/>
      <c r="C249" s="777"/>
      <c r="D249" s="691"/>
      <c r="E249" s="691"/>
      <c r="F249" s="691"/>
      <c r="G249" s="691"/>
      <c r="H249" s="691"/>
      <c r="I249" s="733"/>
      <c r="J249" s="733"/>
      <c r="K249" s="691"/>
      <c r="L249" s="691"/>
      <c r="M249" s="691"/>
      <c r="N249" s="691"/>
      <c r="O249" s="691"/>
      <c r="P249" s="691"/>
      <c r="Q249" s="691"/>
      <c r="R249" s="691"/>
      <c r="S249" s="691"/>
      <c r="T249" s="691"/>
      <c r="U249" s="691"/>
      <c r="V249" s="691"/>
      <c r="W249" s="691"/>
      <c r="X249" s="691"/>
      <c r="Y249" s="691"/>
      <c r="Z249" s="691"/>
    </row>
    <row r="250" spans="1:26" ht="21" customHeight="1">
      <c r="A250" s="776"/>
      <c r="B250" s="691"/>
      <c r="C250" s="777"/>
      <c r="D250" s="691"/>
      <c r="E250" s="691"/>
      <c r="F250" s="691"/>
      <c r="G250" s="691"/>
      <c r="H250" s="691"/>
      <c r="I250" s="733"/>
      <c r="J250" s="733"/>
      <c r="K250" s="691"/>
      <c r="L250" s="691"/>
      <c r="M250" s="691"/>
      <c r="N250" s="691"/>
      <c r="O250" s="691"/>
      <c r="P250" s="691"/>
      <c r="Q250" s="691"/>
      <c r="R250" s="691"/>
      <c r="S250" s="691"/>
      <c r="T250" s="691"/>
      <c r="U250" s="691"/>
      <c r="V250" s="691"/>
      <c r="W250" s="691"/>
      <c r="X250" s="691"/>
      <c r="Y250" s="691"/>
      <c r="Z250" s="691"/>
    </row>
    <row r="251" spans="1:26" ht="21" customHeight="1">
      <c r="A251" s="776"/>
      <c r="B251" s="691"/>
      <c r="C251" s="777"/>
      <c r="D251" s="691"/>
      <c r="E251" s="691"/>
      <c r="F251" s="691"/>
      <c r="G251" s="691"/>
      <c r="H251" s="691"/>
      <c r="I251" s="733"/>
      <c r="J251" s="733"/>
      <c r="K251" s="691"/>
      <c r="L251" s="691"/>
      <c r="M251" s="691"/>
      <c r="N251" s="691"/>
      <c r="O251" s="691"/>
      <c r="P251" s="691"/>
      <c r="Q251" s="691"/>
      <c r="R251" s="691"/>
      <c r="S251" s="691"/>
      <c r="T251" s="691"/>
      <c r="U251" s="691"/>
      <c r="V251" s="691"/>
      <c r="W251" s="691"/>
      <c r="X251" s="691"/>
      <c r="Y251" s="691"/>
      <c r="Z251" s="691"/>
    </row>
    <row r="252" spans="1:26" ht="21" customHeight="1">
      <c r="A252" s="776"/>
      <c r="B252" s="691"/>
      <c r="C252" s="777"/>
      <c r="D252" s="691"/>
      <c r="E252" s="691"/>
      <c r="F252" s="691"/>
      <c r="G252" s="691"/>
      <c r="H252" s="691"/>
      <c r="I252" s="733"/>
      <c r="J252" s="733"/>
      <c r="K252" s="691"/>
      <c r="L252" s="691"/>
      <c r="M252" s="691"/>
      <c r="N252" s="691"/>
      <c r="O252" s="691"/>
      <c r="P252" s="691"/>
      <c r="Q252" s="691"/>
      <c r="R252" s="691"/>
      <c r="S252" s="691"/>
      <c r="T252" s="691"/>
      <c r="U252" s="691"/>
      <c r="V252" s="691"/>
      <c r="W252" s="691"/>
      <c r="X252" s="691"/>
      <c r="Y252" s="691"/>
      <c r="Z252" s="691"/>
    </row>
    <row r="253" spans="1:26" ht="21" customHeight="1">
      <c r="A253" s="776"/>
      <c r="B253" s="691"/>
      <c r="C253" s="777"/>
      <c r="D253" s="691"/>
      <c r="E253" s="691"/>
      <c r="F253" s="691"/>
      <c r="G253" s="691"/>
      <c r="H253" s="691"/>
      <c r="I253" s="733"/>
      <c r="J253" s="733"/>
      <c r="K253" s="691"/>
      <c r="L253" s="691"/>
      <c r="M253" s="691"/>
      <c r="N253" s="691"/>
      <c r="O253" s="691"/>
      <c r="P253" s="691"/>
      <c r="Q253" s="691"/>
      <c r="R253" s="691"/>
      <c r="S253" s="691"/>
      <c r="T253" s="691"/>
      <c r="U253" s="691"/>
      <c r="V253" s="691"/>
      <c r="W253" s="691"/>
      <c r="X253" s="691"/>
      <c r="Y253" s="691"/>
      <c r="Z253" s="691"/>
    </row>
    <row r="254" spans="1:26" ht="21" customHeight="1">
      <c r="A254" s="776"/>
      <c r="B254" s="691"/>
      <c r="C254" s="777"/>
      <c r="D254" s="691"/>
      <c r="E254" s="691"/>
      <c r="F254" s="691"/>
      <c r="G254" s="691"/>
      <c r="H254" s="691"/>
      <c r="I254" s="733"/>
      <c r="J254" s="733"/>
      <c r="K254" s="691"/>
      <c r="L254" s="691"/>
      <c r="M254" s="691"/>
      <c r="N254" s="691"/>
      <c r="O254" s="691"/>
      <c r="P254" s="691"/>
      <c r="Q254" s="691"/>
      <c r="R254" s="691"/>
      <c r="S254" s="691"/>
      <c r="T254" s="691"/>
      <c r="U254" s="691"/>
      <c r="V254" s="691"/>
      <c r="W254" s="691"/>
      <c r="X254" s="691"/>
      <c r="Y254" s="691"/>
      <c r="Z254" s="691"/>
    </row>
    <row r="255" spans="1:26" ht="21" customHeight="1">
      <c r="A255" s="776"/>
      <c r="B255" s="691"/>
      <c r="C255" s="777"/>
      <c r="D255" s="691"/>
      <c r="E255" s="691"/>
      <c r="F255" s="691"/>
      <c r="G255" s="691"/>
      <c r="H255" s="691"/>
      <c r="I255" s="733"/>
      <c r="J255" s="733"/>
      <c r="K255" s="691"/>
      <c r="L255" s="691"/>
      <c r="M255" s="691"/>
      <c r="N255" s="691"/>
      <c r="O255" s="691"/>
      <c r="P255" s="691"/>
      <c r="Q255" s="691"/>
      <c r="R255" s="691"/>
      <c r="S255" s="691"/>
      <c r="T255" s="691"/>
      <c r="U255" s="691"/>
      <c r="V255" s="691"/>
      <c r="W255" s="691"/>
      <c r="X255" s="691"/>
      <c r="Y255" s="691"/>
      <c r="Z255" s="691"/>
    </row>
    <row r="256" spans="1:26" ht="21" customHeight="1">
      <c r="A256" s="776"/>
      <c r="B256" s="691"/>
      <c r="C256" s="777"/>
      <c r="D256" s="691"/>
      <c r="E256" s="691"/>
      <c r="F256" s="691"/>
      <c r="G256" s="691"/>
      <c r="H256" s="691"/>
      <c r="I256" s="733"/>
      <c r="J256" s="733"/>
      <c r="K256" s="691"/>
      <c r="L256" s="691"/>
      <c r="M256" s="691"/>
      <c r="N256" s="691"/>
      <c r="O256" s="691"/>
      <c r="P256" s="691"/>
      <c r="Q256" s="691"/>
      <c r="R256" s="691"/>
      <c r="S256" s="691"/>
      <c r="T256" s="691"/>
      <c r="U256" s="691"/>
      <c r="V256" s="691"/>
      <c r="W256" s="691"/>
      <c r="X256" s="691"/>
      <c r="Y256" s="691"/>
      <c r="Z256" s="691"/>
    </row>
    <row r="257" spans="1:26" ht="21" customHeight="1">
      <c r="A257" s="776"/>
      <c r="B257" s="691"/>
      <c r="C257" s="777"/>
      <c r="D257" s="691"/>
      <c r="E257" s="691"/>
      <c r="F257" s="691"/>
      <c r="G257" s="691"/>
      <c r="H257" s="691"/>
      <c r="I257" s="733"/>
      <c r="J257" s="733"/>
      <c r="K257" s="691"/>
      <c r="L257" s="691"/>
      <c r="M257" s="691"/>
      <c r="N257" s="691"/>
      <c r="O257" s="691"/>
      <c r="P257" s="691"/>
      <c r="Q257" s="691"/>
      <c r="R257" s="691"/>
      <c r="S257" s="691"/>
      <c r="T257" s="691"/>
      <c r="U257" s="691"/>
      <c r="V257" s="691"/>
      <c r="W257" s="691"/>
      <c r="X257" s="691"/>
      <c r="Y257" s="691"/>
      <c r="Z257" s="691"/>
    </row>
    <row r="258" spans="1:26" ht="21" customHeight="1">
      <c r="A258" s="776"/>
      <c r="B258" s="691"/>
      <c r="C258" s="777"/>
      <c r="D258" s="691"/>
      <c r="E258" s="691"/>
      <c r="F258" s="691"/>
      <c r="G258" s="691"/>
      <c r="H258" s="691"/>
      <c r="I258" s="733"/>
      <c r="J258" s="733"/>
      <c r="K258" s="691"/>
      <c r="L258" s="691"/>
      <c r="M258" s="691"/>
      <c r="N258" s="691"/>
      <c r="O258" s="691"/>
      <c r="P258" s="691"/>
      <c r="Q258" s="691"/>
      <c r="R258" s="691"/>
      <c r="S258" s="691"/>
      <c r="T258" s="691"/>
      <c r="U258" s="691"/>
      <c r="V258" s="691"/>
      <c r="W258" s="691"/>
      <c r="X258" s="691"/>
      <c r="Y258" s="691"/>
      <c r="Z258" s="691"/>
    </row>
    <row r="259" spans="1:26" ht="21" customHeight="1">
      <c r="A259" s="776"/>
      <c r="B259" s="691"/>
      <c r="C259" s="777"/>
      <c r="D259" s="691"/>
      <c r="E259" s="691"/>
      <c r="F259" s="691"/>
      <c r="G259" s="691"/>
      <c r="H259" s="691"/>
      <c r="I259" s="733"/>
      <c r="J259" s="733"/>
      <c r="K259" s="691"/>
      <c r="L259" s="691"/>
      <c r="M259" s="691"/>
      <c r="N259" s="691"/>
      <c r="O259" s="691"/>
      <c r="P259" s="691"/>
      <c r="Q259" s="691"/>
      <c r="R259" s="691"/>
      <c r="S259" s="691"/>
      <c r="T259" s="691"/>
      <c r="U259" s="691"/>
      <c r="V259" s="691"/>
      <c r="W259" s="691"/>
      <c r="X259" s="691"/>
      <c r="Y259" s="691"/>
      <c r="Z259" s="691"/>
    </row>
    <row r="260" spans="1:26" ht="21" customHeight="1">
      <c r="A260" s="776"/>
      <c r="B260" s="691"/>
      <c r="C260" s="777"/>
      <c r="D260" s="691"/>
      <c r="E260" s="691"/>
      <c r="F260" s="691"/>
      <c r="G260" s="691"/>
      <c r="H260" s="691"/>
      <c r="I260" s="733"/>
      <c r="J260" s="733"/>
      <c r="K260" s="691"/>
      <c r="L260" s="691"/>
      <c r="M260" s="691"/>
      <c r="N260" s="691"/>
      <c r="O260" s="691"/>
      <c r="P260" s="691"/>
      <c r="Q260" s="691"/>
      <c r="R260" s="691"/>
      <c r="S260" s="691"/>
      <c r="T260" s="691"/>
      <c r="U260" s="691"/>
      <c r="V260" s="691"/>
      <c r="W260" s="691"/>
      <c r="X260" s="691"/>
      <c r="Y260" s="691"/>
      <c r="Z260" s="691"/>
    </row>
    <row r="261" spans="1:26" ht="21" customHeight="1">
      <c r="A261" s="776"/>
      <c r="B261" s="691"/>
      <c r="C261" s="777"/>
      <c r="D261" s="691"/>
      <c r="E261" s="691"/>
      <c r="F261" s="691"/>
      <c r="G261" s="691"/>
      <c r="H261" s="691"/>
      <c r="I261" s="733"/>
      <c r="J261" s="733"/>
      <c r="K261" s="691"/>
      <c r="L261" s="691"/>
      <c r="M261" s="691"/>
      <c r="N261" s="691"/>
      <c r="O261" s="691"/>
      <c r="P261" s="691"/>
      <c r="Q261" s="691"/>
      <c r="R261" s="691"/>
      <c r="S261" s="691"/>
      <c r="T261" s="691"/>
      <c r="U261" s="691"/>
      <c r="V261" s="691"/>
      <c r="W261" s="691"/>
      <c r="X261" s="691"/>
      <c r="Y261" s="691"/>
      <c r="Z261" s="691"/>
    </row>
    <row r="262" spans="1:26" ht="21" customHeight="1">
      <c r="A262" s="776"/>
      <c r="B262" s="691"/>
      <c r="C262" s="777"/>
      <c r="D262" s="691"/>
      <c r="E262" s="691"/>
      <c r="F262" s="691"/>
      <c r="G262" s="691"/>
      <c r="H262" s="691"/>
      <c r="I262" s="733"/>
      <c r="J262" s="733"/>
      <c r="K262" s="691"/>
      <c r="L262" s="691"/>
      <c r="M262" s="691"/>
      <c r="N262" s="691"/>
      <c r="O262" s="691"/>
      <c r="P262" s="691"/>
      <c r="Q262" s="691"/>
      <c r="R262" s="691"/>
      <c r="S262" s="691"/>
      <c r="T262" s="691"/>
      <c r="U262" s="691"/>
      <c r="V262" s="691"/>
      <c r="W262" s="691"/>
      <c r="X262" s="691"/>
      <c r="Y262" s="691"/>
      <c r="Z262" s="691"/>
    </row>
    <row r="263" spans="1:26" ht="21" customHeight="1">
      <c r="A263" s="776"/>
      <c r="B263" s="691"/>
      <c r="C263" s="777"/>
      <c r="D263" s="691"/>
      <c r="E263" s="691"/>
      <c r="F263" s="691"/>
      <c r="G263" s="691"/>
      <c r="H263" s="691"/>
      <c r="I263" s="733"/>
      <c r="J263" s="733"/>
      <c r="K263" s="691"/>
      <c r="L263" s="691"/>
      <c r="M263" s="691"/>
      <c r="N263" s="691"/>
      <c r="O263" s="691"/>
      <c r="P263" s="691"/>
      <c r="Q263" s="691"/>
      <c r="R263" s="691"/>
      <c r="S263" s="691"/>
      <c r="T263" s="691"/>
      <c r="U263" s="691"/>
      <c r="V263" s="691"/>
      <c r="W263" s="691"/>
      <c r="X263" s="691"/>
      <c r="Y263" s="691"/>
      <c r="Z263" s="691"/>
    </row>
    <row r="264" spans="1:26" ht="21" customHeight="1">
      <c r="A264" s="776"/>
      <c r="B264" s="691"/>
      <c r="C264" s="777"/>
      <c r="D264" s="691"/>
      <c r="E264" s="691"/>
      <c r="F264" s="691"/>
      <c r="G264" s="691"/>
      <c r="H264" s="691"/>
      <c r="I264" s="733"/>
      <c r="J264" s="733"/>
      <c r="K264" s="691"/>
      <c r="L264" s="691"/>
      <c r="M264" s="691"/>
      <c r="N264" s="691"/>
      <c r="O264" s="691"/>
      <c r="P264" s="691"/>
      <c r="Q264" s="691"/>
      <c r="R264" s="691"/>
      <c r="S264" s="691"/>
      <c r="T264" s="691"/>
      <c r="U264" s="691"/>
      <c r="V264" s="691"/>
      <c r="W264" s="691"/>
      <c r="X264" s="691"/>
      <c r="Y264" s="691"/>
      <c r="Z264" s="691"/>
    </row>
    <row r="265" spans="1:26" ht="21" customHeight="1">
      <c r="A265" s="776"/>
      <c r="B265" s="691"/>
      <c r="C265" s="777"/>
      <c r="D265" s="691"/>
      <c r="E265" s="691"/>
      <c r="F265" s="691"/>
      <c r="G265" s="691"/>
      <c r="H265" s="691"/>
      <c r="I265" s="733"/>
      <c r="J265" s="733"/>
      <c r="K265" s="691"/>
      <c r="L265" s="691"/>
      <c r="M265" s="691"/>
      <c r="N265" s="691"/>
      <c r="O265" s="691"/>
      <c r="P265" s="691"/>
      <c r="Q265" s="691"/>
      <c r="R265" s="691"/>
      <c r="S265" s="691"/>
      <c r="T265" s="691"/>
      <c r="U265" s="691"/>
      <c r="V265" s="691"/>
      <c r="W265" s="691"/>
      <c r="X265" s="691"/>
      <c r="Y265" s="691"/>
      <c r="Z265" s="691"/>
    </row>
    <row r="266" spans="1:26" ht="21" customHeight="1">
      <c r="A266" s="776"/>
      <c r="B266" s="691"/>
      <c r="C266" s="777"/>
      <c r="D266" s="691"/>
      <c r="E266" s="691"/>
      <c r="F266" s="691"/>
      <c r="G266" s="691"/>
      <c r="H266" s="691"/>
      <c r="I266" s="733"/>
      <c r="J266" s="733"/>
      <c r="K266" s="691"/>
      <c r="L266" s="691"/>
      <c r="M266" s="691"/>
      <c r="N266" s="691"/>
      <c r="O266" s="691"/>
      <c r="P266" s="691"/>
      <c r="Q266" s="691"/>
      <c r="R266" s="691"/>
      <c r="S266" s="691"/>
      <c r="T266" s="691"/>
      <c r="U266" s="691"/>
      <c r="V266" s="691"/>
      <c r="W266" s="691"/>
      <c r="X266" s="691"/>
      <c r="Y266" s="691"/>
      <c r="Z266" s="691"/>
    </row>
    <row r="267" spans="1:26" ht="21" customHeight="1">
      <c r="A267" s="776"/>
      <c r="B267" s="691"/>
      <c r="C267" s="777"/>
      <c r="D267" s="691"/>
      <c r="E267" s="691"/>
      <c r="F267" s="691"/>
      <c r="G267" s="691"/>
      <c r="H267" s="691"/>
      <c r="I267" s="733"/>
      <c r="J267" s="733"/>
      <c r="K267" s="691"/>
      <c r="L267" s="691"/>
      <c r="M267" s="691"/>
      <c r="N267" s="691"/>
      <c r="O267" s="691"/>
      <c r="P267" s="691"/>
      <c r="Q267" s="691"/>
      <c r="R267" s="691"/>
      <c r="S267" s="691"/>
      <c r="T267" s="691"/>
      <c r="U267" s="691"/>
      <c r="V267" s="691"/>
      <c r="W267" s="691"/>
      <c r="X267" s="691"/>
      <c r="Y267" s="691"/>
      <c r="Z267" s="691"/>
    </row>
    <row r="268" spans="1:26" ht="21" customHeight="1">
      <c r="A268" s="776"/>
      <c r="B268" s="691"/>
      <c r="C268" s="777"/>
      <c r="D268" s="691"/>
      <c r="E268" s="691"/>
      <c r="F268" s="691"/>
      <c r="G268" s="691"/>
      <c r="H268" s="691"/>
      <c r="I268" s="733"/>
      <c r="J268" s="733"/>
      <c r="K268" s="691"/>
      <c r="L268" s="691"/>
      <c r="M268" s="691"/>
      <c r="N268" s="691"/>
      <c r="O268" s="691"/>
      <c r="P268" s="691"/>
      <c r="Q268" s="691"/>
      <c r="R268" s="691"/>
      <c r="S268" s="691"/>
      <c r="T268" s="691"/>
      <c r="U268" s="691"/>
      <c r="V268" s="691"/>
      <c r="W268" s="691"/>
      <c r="X268" s="691"/>
      <c r="Y268" s="691"/>
      <c r="Z268" s="691"/>
    </row>
    <row r="269" spans="1:26" ht="21" customHeight="1">
      <c r="A269" s="776"/>
      <c r="B269" s="691"/>
      <c r="C269" s="777"/>
      <c r="D269" s="691"/>
      <c r="E269" s="691"/>
      <c r="F269" s="691"/>
      <c r="G269" s="691"/>
      <c r="H269" s="691"/>
      <c r="I269" s="733"/>
      <c r="J269" s="733"/>
      <c r="K269" s="691"/>
      <c r="L269" s="691"/>
      <c r="M269" s="691"/>
      <c r="N269" s="691"/>
      <c r="O269" s="691"/>
      <c r="P269" s="691"/>
      <c r="Q269" s="691"/>
      <c r="R269" s="691"/>
      <c r="S269" s="691"/>
      <c r="T269" s="691"/>
      <c r="U269" s="691"/>
      <c r="V269" s="691"/>
      <c r="W269" s="691"/>
      <c r="X269" s="691"/>
      <c r="Y269" s="691"/>
      <c r="Z269" s="691"/>
    </row>
    <row r="270" spans="1:26" ht="21" customHeight="1">
      <c r="A270" s="776"/>
      <c r="B270" s="691"/>
      <c r="C270" s="777"/>
      <c r="D270" s="691"/>
      <c r="E270" s="691"/>
      <c r="F270" s="691"/>
      <c r="G270" s="691"/>
      <c r="H270" s="691"/>
      <c r="I270" s="733"/>
      <c r="J270" s="733"/>
      <c r="K270" s="691"/>
      <c r="L270" s="691"/>
      <c r="M270" s="691"/>
      <c r="N270" s="691"/>
      <c r="O270" s="691"/>
      <c r="P270" s="691"/>
      <c r="Q270" s="691"/>
      <c r="R270" s="691"/>
      <c r="S270" s="691"/>
      <c r="T270" s="691"/>
      <c r="U270" s="691"/>
      <c r="V270" s="691"/>
      <c r="W270" s="691"/>
      <c r="X270" s="691"/>
      <c r="Y270" s="691"/>
      <c r="Z270" s="691"/>
    </row>
    <row r="271" spans="1:26" ht="21" customHeight="1">
      <c r="A271" s="776"/>
      <c r="B271" s="691"/>
      <c r="C271" s="777"/>
      <c r="D271" s="691"/>
      <c r="E271" s="691"/>
      <c r="F271" s="691"/>
      <c r="G271" s="691"/>
      <c r="H271" s="691"/>
      <c r="I271" s="733"/>
      <c r="J271" s="733"/>
      <c r="K271" s="691"/>
      <c r="L271" s="691"/>
      <c r="M271" s="691"/>
      <c r="N271" s="691"/>
      <c r="O271" s="691"/>
      <c r="P271" s="691"/>
      <c r="Q271" s="691"/>
      <c r="R271" s="691"/>
      <c r="S271" s="691"/>
      <c r="T271" s="691"/>
      <c r="U271" s="691"/>
      <c r="V271" s="691"/>
      <c r="W271" s="691"/>
      <c r="X271" s="691"/>
      <c r="Y271" s="691"/>
      <c r="Z271" s="691"/>
    </row>
    <row r="272" spans="1:26" ht="21" customHeight="1">
      <c r="A272" s="776"/>
      <c r="B272" s="691"/>
      <c r="C272" s="777"/>
      <c r="D272" s="691"/>
      <c r="E272" s="691"/>
      <c r="F272" s="691"/>
      <c r="G272" s="691"/>
      <c r="H272" s="691"/>
      <c r="I272" s="733"/>
      <c r="J272" s="733"/>
      <c r="K272" s="691"/>
      <c r="L272" s="691"/>
      <c r="M272" s="691"/>
      <c r="N272" s="691"/>
      <c r="O272" s="691"/>
      <c r="P272" s="691"/>
      <c r="Q272" s="691"/>
      <c r="R272" s="691"/>
      <c r="S272" s="691"/>
      <c r="T272" s="691"/>
      <c r="U272" s="691"/>
      <c r="V272" s="691"/>
      <c r="W272" s="691"/>
      <c r="X272" s="691"/>
      <c r="Y272" s="691"/>
      <c r="Z272" s="691"/>
    </row>
    <row r="273" spans="1:26" ht="21" customHeight="1">
      <c r="A273" s="776"/>
      <c r="B273" s="691"/>
      <c r="C273" s="777"/>
      <c r="D273" s="691"/>
      <c r="E273" s="691"/>
      <c r="F273" s="691"/>
      <c r="G273" s="691"/>
      <c r="H273" s="691"/>
      <c r="I273" s="733"/>
      <c r="J273" s="733"/>
      <c r="K273" s="691"/>
      <c r="L273" s="691"/>
      <c r="M273" s="691"/>
      <c r="N273" s="691"/>
      <c r="O273" s="691"/>
      <c r="P273" s="691"/>
      <c r="Q273" s="691"/>
      <c r="R273" s="691"/>
      <c r="S273" s="691"/>
      <c r="T273" s="691"/>
      <c r="U273" s="691"/>
      <c r="V273" s="691"/>
      <c r="W273" s="691"/>
      <c r="X273" s="691"/>
      <c r="Y273" s="691"/>
      <c r="Z273" s="691"/>
    </row>
    <row r="274" spans="1:26" ht="21" customHeight="1">
      <c r="A274" s="776"/>
      <c r="B274" s="691"/>
      <c r="C274" s="777"/>
      <c r="D274" s="691"/>
      <c r="E274" s="691"/>
      <c r="F274" s="691"/>
      <c r="G274" s="691"/>
      <c r="H274" s="691"/>
      <c r="I274" s="733"/>
      <c r="J274" s="733"/>
      <c r="K274" s="691"/>
      <c r="L274" s="691"/>
      <c r="M274" s="691"/>
      <c r="N274" s="691"/>
      <c r="O274" s="691"/>
      <c r="P274" s="691"/>
      <c r="Q274" s="691"/>
      <c r="R274" s="691"/>
      <c r="S274" s="691"/>
      <c r="T274" s="691"/>
      <c r="U274" s="691"/>
      <c r="V274" s="691"/>
      <c r="W274" s="691"/>
      <c r="X274" s="691"/>
      <c r="Y274" s="691"/>
      <c r="Z274" s="691"/>
    </row>
    <row r="275" spans="1:26" ht="21" customHeight="1">
      <c r="A275" s="776"/>
      <c r="B275" s="691"/>
      <c r="C275" s="777"/>
      <c r="D275" s="691"/>
      <c r="E275" s="691"/>
      <c r="F275" s="691"/>
      <c r="G275" s="691"/>
      <c r="H275" s="691"/>
      <c r="I275" s="733"/>
      <c r="J275" s="733"/>
      <c r="K275" s="691"/>
      <c r="L275" s="691"/>
      <c r="M275" s="691"/>
      <c r="N275" s="691"/>
      <c r="O275" s="691"/>
      <c r="P275" s="691"/>
      <c r="Q275" s="691"/>
      <c r="R275" s="691"/>
      <c r="S275" s="691"/>
      <c r="T275" s="691"/>
      <c r="U275" s="691"/>
      <c r="V275" s="691"/>
      <c r="W275" s="691"/>
      <c r="X275" s="691"/>
      <c r="Y275" s="691"/>
      <c r="Z275" s="691"/>
    </row>
    <row r="276" spans="1:26" ht="21" customHeight="1">
      <c r="A276" s="776"/>
      <c r="B276" s="691"/>
      <c r="C276" s="777"/>
      <c r="D276" s="691"/>
      <c r="E276" s="691"/>
      <c r="F276" s="691"/>
      <c r="G276" s="691"/>
      <c r="H276" s="691"/>
      <c r="I276" s="733"/>
      <c r="J276" s="733"/>
      <c r="K276" s="691"/>
      <c r="L276" s="691"/>
      <c r="M276" s="691"/>
      <c r="N276" s="691"/>
      <c r="O276" s="691"/>
      <c r="P276" s="691"/>
      <c r="Q276" s="691"/>
      <c r="R276" s="691"/>
      <c r="S276" s="691"/>
      <c r="T276" s="691"/>
      <c r="U276" s="691"/>
      <c r="V276" s="691"/>
      <c r="W276" s="691"/>
      <c r="X276" s="691"/>
      <c r="Y276" s="691"/>
      <c r="Z276" s="691"/>
    </row>
    <row r="277" spans="1:26" ht="21" customHeight="1">
      <c r="A277" s="776"/>
      <c r="B277" s="691"/>
      <c r="C277" s="777"/>
      <c r="D277" s="691"/>
      <c r="E277" s="691"/>
      <c r="F277" s="691"/>
      <c r="G277" s="691"/>
      <c r="H277" s="691"/>
      <c r="I277" s="733"/>
      <c r="J277" s="733"/>
      <c r="K277" s="691"/>
      <c r="L277" s="691"/>
      <c r="M277" s="691"/>
      <c r="N277" s="691"/>
      <c r="O277" s="691"/>
      <c r="P277" s="691"/>
      <c r="Q277" s="691"/>
      <c r="R277" s="691"/>
      <c r="S277" s="691"/>
      <c r="T277" s="691"/>
      <c r="U277" s="691"/>
      <c r="V277" s="691"/>
      <c r="W277" s="691"/>
      <c r="X277" s="691"/>
      <c r="Y277" s="691"/>
      <c r="Z277" s="691"/>
    </row>
    <row r="278" spans="1:26" ht="21" customHeight="1">
      <c r="A278" s="776"/>
      <c r="B278" s="691"/>
      <c r="C278" s="777"/>
      <c r="D278" s="691"/>
      <c r="E278" s="691"/>
      <c r="F278" s="691"/>
      <c r="G278" s="691"/>
      <c r="H278" s="691"/>
      <c r="I278" s="733"/>
      <c r="J278" s="733"/>
      <c r="K278" s="691"/>
      <c r="L278" s="691"/>
      <c r="M278" s="691"/>
      <c r="N278" s="691"/>
      <c r="O278" s="691"/>
      <c r="P278" s="691"/>
      <c r="Q278" s="691"/>
      <c r="R278" s="691"/>
      <c r="S278" s="691"/>
      <c r="T278" s="691"/>
      <c r="U278" s="691"/>
      <c r="V278" s="691"/>
      <c r="W278" s="691"/>
      <c r="X278" s="691"/>
      <c r="Y278" s="691"/>
      <c r="Z278" s="691"/>
    </row>
    <row r="279" spans="1:26" ht="21" customHeight="1">
      <c r="A279" s="776"/>
      <c r="B279" s="691"/>
      <c r="C279" s="777"/>
      <c r="D279" s="691"/>
      <c r="E279" s="691"/>
      <c r="F279" s="691"/>
      <c r="G279" s="691"/>
      <c r="H279" s="691"/>
      <c r="I279" s="733"/>
      <c r="J279" s="733"/>
      <c r="K279" s="691"/>
      <c r="L279" s="691"/>
      <c r="M279" s="691"/>
      <c r="N279" s="691"/>
      <c r="O279" s="691"/>
      <c r="P279" s="691"/>
      <c r="Q279" s="691"/>
      <c r="R279" s="691"/>
      <c r="S279" s="691"/>
      <c r="T279" s="691"/>
      <c r="U279" s="691"/>
      <c r="V279" s="691"/>
      <c r="W279" s="691"/>
      <c r="X279" s="691"/>
      <c r="Y279" s="691"/>
      <c r="Z279" s="691"/>
    </row>
    <row r="280" spans="1:26" ht="21" customHeight="1">
      <c r="A280" s="776"/>
      <c r="B280" s="691"/>
      <c r="C280" s="777"/>
      <c r="D280" s="691"/>
      <c r="E280" s="691"/>
      <c r="F280" s="691"/>
      <c r="G280" s="691"/>
      <c r="H280" s="691"/>
      <c r="I280" s="733"/>
      <c r="J280" s="733"/>
      <c r="K280" s="691"/>
      <c r="L280" s="691"/>
      <c r="M280" s="691"/>
      <c r="N280" s="691"/>
      <c r="O280" s="691"/>
      <c r="P280" s="691"/>
      <c r="Q280" s="691"/>
      <c r="R280" s="691"/>
      <c r="S280" s="691"/>
      <c r="T280" s="691"/>
      <c r="U280" s="691"/>
      <c r="V280" s="691"/>
      <c r="W280" s="691"/>
      <c r="X280" s="691"/>
      <c r="Y280" s="691"/>
      <c r="Z280" s="691"/>
    </row>
    <row r="281" spans="1:26" ht="21" customHeight="1">
      <c r="A281" s="776"/>
      <c r="B281" s="691"/>
      <c r="C281" s="777"/>
      <c r="D281" s="691"/>
      <c r="E281" s="691"/>
      <c r="F281" s="691"/>
      <c r="G281" s="691"/>
      <c r="H281" s="691"/>
      <c r="I281" s="733"/>
      <c r="J281" s="733"/>
      <c r="K281" s="691"/>
      <c r="L281" s="691"/>
      <c r="M281" s="691"/>
      <c r="N281" s="691"/>
      <c r="O281" s="691"/>
      <c r="P281" s="691"/>
      <c r="Q281" s="691"/>
      <c r="R281" s="691"/>
      <c r="S281" s="691"/>
      <c r="T281" s="691"/>
      <c r="U281" s="691"/>
      <c r="V281" s="691"/>
      <c r="W281" s="691"/>
      <c r="X281" s="691"/>
      <c r="Y281" s="691"/>
      <c r="Z281" s="691"/>
    </row>
    <row r="282" spans="1:26" ht="21" customHeight="1">
      <c r="A282" s="776"/>
      <c r="B282" s="691"/>
      <c r="C282" s="777"/>
      <c r="D282" s="691"/>
      <c r="E282" s="691"/>
      <c r="F282" s="691"/>
      <c r="G282" s="691"/>
      <c r="H282" s="691"/>
      <c r="I282" s="733"/>
      <c r="J282" s="733"/>
      <c r="K282" s="691"/>
      <c r="L282" s="691"/>
      <c r="M282" s="691"/>
      <c r="N282" s="691"/>
      <c r="O282" s="691"/>
      <c r="P282" s="691"/>
      <c r="Q282" s="691"/>
      <c r="R282" s="691"/>
      <c r="S282" s="691"/>
      <c r="T282" s="691"/>
      <c r="U282" s="691"/>
      <c r="V282" s="691"/>
      <c r="W282" s="691"/>
      <c r="X282" s="691"/>
      <c r="Y282" s="691"/>
      <c r="Z282" s="691"/>
    </row>
    <row r="283" spans="1:26" ht="21" customHeight="1">
      <c r="A283" s="776"/>
      <c r="B283" s="691"/>
      <c r="C283" s="777"/>
      <c r="D283" s="691"/>
      <c r="E283" s="691"/>
      <c r="F283" s="691"/>
      <c r="G283" s="691"/>
      <c r="H283" s="691"/>
      <c r="I283" s="733"/>
      <c r="J283" s="733"/>
      <c r="K283" s="691"/>
      <c r="L283" s="691"/>
      <c r="M283" s="691"/>
      <c r="N283" s="691"/>
      <c r="O283" s="691"/>
      <c r="P283" s="691"/>
      <c r="Q283" s="691"/>
      <c r="R283" s="691"/>
      <c r="S283" s="691"/>
      <c r="T283" s="691"/>
      <c r="U283" s="691"/>
      <c r="V283" s="691"/>
      <c r="W283" s="691"/>
      <c r="X283" s="691"/>
      <c r="Y283" s="691"/>
      <c r="Z283" s="691"/>
    </row>
    <row r="284" spans="1:26" ht="21" customHeight="1">
      <c r="A284" s="776"/>
      <c r="B284" s="691"/>
      <c r="C284" s="777"/>
      <c r="D284" s="691"/>
      <c r="E284" s="691"/>
      <c r="F284" s="691"/>
      <c r="G284" s="691"/>
      <c r="H284" s="691"/>
      <c r="I284" s="733"/>
      <c r="J284" s="733"/>
      <c r="K284" s="691"/>
      <c r="L284" s="691"/>
      <c r="M284" s="691"/>
      <c r="N284" s="691"/>
      <c r="O284" s="691"/>
      <c r="P284" s="691"/>
      <c r="Q284" s="691"/>
      <c r="R284" s="691"/>
      <c r="S284" s="691"/>
      <c r="T284" s="691"/>
      <c r="U284" s="691"/>
      <c r="V284" s="691"/>
      <c r="W284" s="691"/>
      <c r="X284" s="691"/>
      <c r="Y284" s="691"/>
      <c r="Z284" s="691"/>
    </row>
    <row r="285" spans="1:26" ht="21" customHeight="1">
      <c r="A285" s="776"/>
      <c r="B285" s="691"/>
      <c r="C285" s="777"/>
      <c r="D285" s="691"/>
      <c r="E285" s="691"/>
      <c r="F285" s="691"/>
      <c r="G285" s="691"/>
      <c r="H285" s="691"/>
      <c r="I285" s="733"/>
      <c r="J285" s="733"/>
      <c r="K285" s="691"/>
      <c r="L285" s="691"/>
      <c r="M285" s="691"/>
      <c r="N285" s="691"/>
      <c r="O285" s="691"/>
      <c r="P285" s="691"/>
      <c r="Q285" s="691"/>
      <c r="R285" s="691"/>
      <c r="S285" s="691"/>
      <c r="T285" s="691"/>
      <c r="U285" s="691"/>
      <c r="V285" s="691"/>
      <c r="W285" s="691"/>
      <c r="X285" s="691"/>
      <c r="Y285" s="691"/>
      <c r="Z285" s="691"/>
    </row>
    <row r="286" spans="1:26" ht="21" customHeight="1">
      <c r="A286" s="776"/>
      <c r="B286" s="691"/>
      <c r="C286" s="777"/>
      <c r="D286" s="691"/>
      <c r="E286" s="691"/>
      <c r="F286" s="691"/>
      <c r="G286" s="691"/>
      <c r="H286" s="691"/>
      <c r="I286" s="733"/>
      <c r="J286" s="733"/>
      <c r="K286" s="691"/>
      <c r="L286" s="691"/>
      <c r="M286" s="691"/>
      <c r="N286" s="691"/>
      <c r="O286" s="691"/>
      <c r="P286" s="691"/>
      <c r="Q286" s="691"/>
      <c r="R286" s="691"/>
      <c r="S286" s="691"/>
      <c r="T286" s="691"/>
      <c r="U286" s="691"/>
      <c r="V286" s="691"/>
      <c r="W286" s="691"/>
      <c r="X286" s="691"/>
      <c r="Y286" s="691"/>
      <c r="Z286" s="691"/>
    </row>
    <row r="287" spans="1:26" ht="21" customHeight="1">
      <c r="A287" s="776"/>
      <c r="B287" s="691"/>
      <c r="C287" s="777"/>
      <c r="D287" s="691"/>
      <c r="E287" s="691"/>
      <c r="F287" s="691"/>
      <c r="G287" s="691"/>
      <c r="H287" s="691"/>
      <c r="I287" s="733"/>
      <c r="J287" s="733"/>
      <c r="K287" s="691"/>
      <c r="L287" s="691"/>
      <c r="M287" s="691"/>
      <c r="N287" s="691"/>
      <c r="O287" s="691"/>
      <c r="P287" s="691"/>
      <c r="Q287" s="691"/>
      <c r="R287" s="691"/>
      <c r="S287" s="691"/>
      <c r="T287" s="691"/>
      <c r="U287" s="691"/>
      <c r="V287" s="691"/>
      <c r="W287" s="691"/>
      <c r="X287" s="691"/>
      <c r="Y287" s="691"/>
      <c r="Z287" s="691"/>
    </row>
    <row r="288" spans="1:26" ht="21" customHeight="1">
      <c r="A288" s="776"/>
      <c r="B288" s="691"/>
      <c r="C288" s="777"/>
      <c r="D288" s="691"/>
      <c r="E288" s="691"/>
      <c r="F288" s="691"/>
      <c r="G288" s="691"/>
      <c r="H288" s="691"/>
      <c r="I288" s="733"/>
      <c r="J288" s="733"/>
      <c r="K288" s="691"/>
      <c r="L288" s="691"/>
      <c r="M288" s="691"/>
      <c r="N288" s="691"/>
      <c r="O288" s="691"/>
      <c r="P288" s="691"/>
      <c r="Q288" s="691"/>
      <c r="R288" s="691"/>
      <c r="S288" s="691"/>
      <c r="T288" s="691"/>
      <c r="U288" s="691"/>
      <c r="V288" s="691"/>
      <c r="W288" s="691"/>
      <c r="X288" s="691"/>
      <c r="Y288" s="691"/>
      <c r="Z288" s="691"/>
    </row>
    <row r="289" spans="1:26" ht="21" customHeight="1">
      <c r="A289" s="776"/>
      <c r="B289" s="691"/>
      <c r="C289" s="777"/>
      <c r="D289" s="691"/>
      <c r="E289" s="691"/>
      <c r="F289" s="691"/>
      <c r="G289" s="691"/>
      <c r="H289" s="691"/>
      <c r="I289" s="733"/>
      <c r="J289" s="733"/>
      <c r="K289" s="691"/>
      <c r="L289" s="691"/>
      <c r="M289" s="691"/>
      <c r="N289" s="691"/>
      <c r="O289" s="691"/>
      <c r="P289" s="691"/>
      <c r="Q289" s="691"/>
      <c r="R289" s="691"/>
      <c r="S289" s="691"/>
      <c r="T289" s="691"/>
      <c r="U289" s="691"/>
      <c r="V289" s="691"/>
      <c r="W289" s="691"/>
      <c r="X289" s="691"/>
      <c r="Y289" s="691"/>
      <c r="Z289" s="691"/>
    </row>
    <row r="290" spans="1:26" ht="21" customHeight="1">
      <c r="A290" s="776"/>
      <c r="B290" s="691"/>
      <c r="C290" s="777"/>
      <c r="D290" s="691"/>
      <c r="E290" s="691"/>
      <c r="F290" s="691"/>
      <c r="G290" s="691"/>
      <c r="H290" s="691"/>
      <c r="I290" s="733"/>
      <c r="J290" s="733"/>
      <c r="K290" s="691"/>
      <c r="L290" s="691"/>
      <c r="M290" s="691"/>
      <c r="N290" s="691"/>
      <c r="O290" s="691"/>
      <c r="P290" s="691"/>
      <c r="Q290" s="691"/>
      <c r="R290" s="691"/>
      <c r="S290" s="691"/>
      <c r="T290" s="691"/>
      <c r="U290" s="691"/>
      <c r="V290" s="691"/>
      <c r="W290" s="691"/>
      <c r="X290" s="691"/>
      <c r="Y290" s="691"/>
      <c r="Z290" s="691"/>
    </row>
    <row r="291" spans="1:26" ht="21" customHeight="1">
      <c r="A291" s="776"/>
      <c r="B291" s="691"/>
      <c r="C291" s="777"/>
      <c r="D291" s="691"/>
      <c r="E291" s="691"/>
      <c r="F291" s="691"/>
      <c r="G291" s="691"/>
      <c r="H291" s="691"/>
      <c r="I291" s="733"/>
      <c r="J291" s="733"/>
      <c r="K291" s="691"/>
      <c r="L291" s="691"/>
      <c r="M291" s="691"/>
      <c r="N291" s="691"/>
      <c r="O291" s="691"/>
      <c r="P291" s="691"/>
      <c r="Q291" s="691"/>
      <c r="R291" s="691"/>
      <c r="S291" s="691"/>
      <c r="T291" s="691"/>
      <c r="U291" s="691"/>
      <c r="V291" s="691"/>
      <c r="W291" s="691"/>
      <c r="X291" s="691"/>
      <c r="Y291" s="691"/>
      <c r="Z291" s="691"/>
    </row>
    <row r="292" spans="1:26" ht="21" customHeight="1">
      <c r="A292" s="776"/>
      <c r="B292" s="691"/>
      <c r="C292" s="777"/>
      <c r="D292" s="691"/>
      <c r="E292" s="691"/>
      <c r="F292" s="691"/>
      <c r="G292" s="691"/>
      <c r="H292" s="691"/>
      <c r="I292" s="733"/>
      <c r="J292" s="733"/>
      <c r="K292" s="691"/>
      <c r="L292" s="691"/>
      <c r="M292" s="691"/>
      <c r="N292" s="691"/>
      <c r="O292" s="691"/>
      <c r="P292" s="691"/>
      <c r="Q292" s="691"/>
      <c r="R292" s="691"/>
      <c r="S292" s="691"/>
      <c r="T292" s="691"/>
      <c r="U292" s="691"/>
      <c r="V292" s="691"/>
      <c r="W292" s="691"/>
      <c r="X292" s="691"/>
      <c r="Y292" s="691"/>
      <c r="Z292" s="691"/>
    </row>
    <row r="293" spans="1:26" ht="21" customHeight="1">
      <c r="A293" s="776"/>
      <c r="B293" s="691"/>
      <c r="C293" s="777"/>
      <c r="D293" s="691"/>
      <c r="E293" s="691"/>
      <c r="F293" s="691"/>
      <c r="G293" s="691"/>
      <c r="H293" s="691"/>
      <c r="I293" s="733"/>
      <c r="J293" s="733"/>
      <c r="K293" s="691"/>
      <c r="L293" s="691"/>
      <c r="M293" s="691"/>
      <c r="N293" s="691"/>
      <c r="O293" s="691"/>
      <c r="P293" s="691"/>
      <c r="Q293" s="691"/>
      <c r="R293" s="691"/>
      <c r="S293" s="691"/>
      <c r="T293" s="691"/>
      <c r="U293" s="691"/>
      <c r="V293" s="691"/>
      <c r="W293" s="691"/>
      <c r="X293" s="691"/>
      <c r="Y293" s="691"/>
      <c r="Z293" s="691"/>
    </row>
    <row r="294" spans="1:26" ht="21" customHeight="1">
      <c r="A294" s="776"/>
      <c r="B294" s="691"/>
      <c r="C294" s="777"/>
      <c r="D294" s="691"/>
      <c r="E294" s="691"/>
      <c r="F294" s="691"/>
      <c r="G294" s="691"/>
      <c r="H294" s="691"/>
      <c r="I294" s="733"/>
      <c r="J294" s="733"/>
      <c r="K294" s="691"/>
      <c r="L294" s="691"/>
      <c r="M294" s="691"/>
      <c r="N294" s="691"/>
      <c r="O294" s="691"/>
      <c r="P294" s="691"/>
      <c r="Q294" s="691"/>
      <c r="R294" s="691"/>
      <c r="S294" s="691"/>
      <c r="T294" s="691"/>
      <c r="U294" s="691"/>
      <c r="V294" s="691"/>
      <c r="W294" s="691"/>
      <c r="X294" s="691"/>
      <c r="Y294" s="691"/>
      <c r="Z294" s="691"/>
    </row>
    <row r="295" spans="1:26" ht="21" customHeight="1">
      <c r="A295" s="776"/>
      <c r="B295" s="691"/>
      <c r="C295" s="777"/>
      <c r="D295" s="691"/>
      <c r="E295" s="691"/>
      <c r="F295" s="691"/>
      <c r="G295" s="691"/>
      <c r="H295" s="691"/>
      <c r="I295" s="733"/>
      <c r="J295" s="733"/>
      <c r="K295" s="691"/>
      <c r="L295" s="691"/>
      <c r="M295" s="691"/>
      <c r="N295" s="691"/>
      <c r="O295" s="691"/>
      <c r="P295" s="691"/>
      <c r="Q295" s="691"/>
      <c r="R295" s="691"/>
      <c r="S295" s="691"/>
      <c r="T295" s="691"/>
      <c r="U295" s="691"/>
      <c r="V295" s="691"/>
      <c r="W295" s="691"/>
      <c r="X295" s="691"/>
      <c r="Y295" s="691"/>
      <c r="Z295" s="691"/>
    </row>
    <row r="296" spans="1:26" ht="21" customHeight="1">
      <c r="A296" s="776"/>
      <c r="B296" s="691"/>
      <c r="C296" s="777"/>
      <c r="D296" s="691"/>
      <c r="E296" s="691"/>
      <c r="F296" s="691"/>
      <c r="G296" s="691"/>
      <c r="H296" s="691"/>
      <c r="I296" s="733"/>
      <c r="J296" s="733"/>
      <c r="K296" s="691"/>
      <c r="L296" s="691"/>
      <c r="M296" s="691"/>
      <c r="N296" s="691"/>
      <c r="O296" s="691"/>
      <c r="P296" s="691"/>
      <c r="Q296" s="691"/>
      <c r="R296" s="691"/>
      <c r="S296" s="691"/>
      <c r="T296" s="691"/>
      <c r="U296" s="691"/>
      <c r="V296" s="691"/>
      <c r="W296" s="691"/>
      <c r="X296" s="691"/>
      <c r="Y296" s="691"/>
      <c r="Z296" s="691"/>
    </row>
    <row r="297" spans="1:26" ht="21" customHeight="1">
      <c r="A297" s="776"/>
      <c r="B297" s="691"/>
      <c r="C297" s="777"/>
      <c r="D297" s="691"/>
      <c r="E297" s="691"/>
      <c r="F297" s="691"/>
      <c r="G297" s="691"/>
      <c r="H297" s="691"/>
      <c r="I297" s="733"/>
      <c r="J297" s="733"/>
      <c r="K297" s="691"/>
      <c r="L297" s="691"/>
      <c r="M297" s="691"/>
      <c r="N297" s="691"/>
      <c r="O297" s="691"/>
      <c r="P297" s="691"/>
      <c r="Q297" s="691"/>
      <c r="R297" s="691"/>
      <c r="S297" s="691"/>
      <c r="T297" s="691"/>
      <c r="U297" s="691"/>
      <c r="V297" s="691"/>
      <c r="W297" s="691"/>
      <c r="X297" s="691"/>
      <c r="Y297" s="691"/>
      <c r="Z297" s="691"/>
    </row>
    <row r="298" spans="1:26" ht="21" customHeight="1">
      <c r="A298" s="776"/>
      <c r="B298" s="691"/>
      <c r="C298" s="777"/>
      <c r="D298" s="691"/>
      <c r="E298" s="691"/>
      <c r="F298" s="691"/>
      <c r="G298" s="691"/>
      <c r="H298" s="691"/>
      <c r="I298" s="733"/>
      <c r="J298" s="733"/>
      <c r="K298" s="691"/>
      <c r="L298" s="691"/>
      <c r="M298" s="691"/>
      <c r="N298" s="691"/>
      <c r="O298" s="691"/>
      <c r="P298" s="691"/>
      <c r="Q298" s="691"/>
      <c r="R298" s="691"/>
      <c r="S298" s="691"/>
      <c r="T298" s="691"/>
      <c r="U298" s="691"/>
      <c r="V298" s="691"/>
      <c r="W298" s="691"/>
      <c r="X298" s="691"/>
      <c r="Y298" s="691"/>
      <c r="Z298" s="691"/>
    </row>
    <row r="299" spans="1:26" ht="21" customHeight="1">
      <c r="A299" s="776"/>
      <c r="B299" s="691"/>
      <c r="C299" s="777"/>
      <c r="D299" s="691"/>
      <c r="E299" s="691"/>
      <c r="F299" s="691"/>
      <c r="G299" s="691"/>
      <c r="H299" s="691"/>
      <c r="I299" s="733"/>
      <c r="J299" s="733"/>
      <c r="K299" s="691"/>
      <c r="L299" s="691"/>
      <c r="M299" s="691"/>
      <c r="N299" s="691"/>
      <c r="O299" s="691"/>
      <c r="P299" s="691"/>
      <c r="Q299" s="691"/>
      <c r="R299" s="691"/>
      <c r="S299" s="691"/>
      <c r="T299" s="691"/>
      <c r="U299" s="691"/>
      <c r="V299" s="691"/>
      <c r="W299" s="691"/>
      <c r="X299" s="691"/>
      <c r="Y299" s="691"/>
      <c r="Z299" s="691"/>
    </row>
    <row r="300" spans="1:26" ht="21" customHeight="1">
      <c r="A300" s="776"/>
      <c r="B300" s="691"/>
      <c r="C300" s="777"/>
      <c r="D300" s="691"/>
      <c r="E300" s="691"/>
      <c r="F300" s="691"/>
      <c r="G300" s="691"/>
      <c r="H300" s="691"/>
      <c r="I300" s="733"/>
      <c r="J300" s="733"/>
      <c r="K300" s="691"/>
      <c r="L300" s="691"/>
      <c r="M300" s="691"/>
      <c r="N300" s="691"/>
      <c r="O300" s="691"/>
      <c r="P300" s="691"/>
      <c r="Q300" s="691"/>
      <c r="R300" s="691"/>
      <c r="S300" s="691"/>
      <c r="T300" s="691"/>
      <c r="U300" s="691"/>
      <c r="V300" s="691"/>
      <c r="W300" s="691"/>
      <c r="X300" s="691"/>
      <c r="Y300" s="691"/>
      <c r="Z300" s="691"/>
    </row>
    <row r="301" spans="1:26" ht="21" customHeight="1">
      <c r="A301" s="776"/>
      <c r="B301" s="691"/>
      <c r="C301" s="777"/>
      <c r="D301" s="691"/>
      <c r="E301" s="691"/>
      <c r="F301" s="691"/>
      <c r="G301" s="691"/>
      <c r="H301" s="691"/>
      <c r="I301" s="733"/>
      <c r="J301" s="733"/>
      <c r="K301" s="691"/>
      <c r="L301" s="691"/>
      <c r="M301" s="691"/>
      <c r="N301" s="691"/>
      <c r="O301" s="691"/>
      <c r="P301" s="691"/>
      <c r="Q301" s="691"/>
      <c r="R301" s="691"/>
      <c r="S301" s="691"/>
      <c r="T301" s="691"/>
      <c r="U301" s="691"/>
      <c r="V301" s="691"/>
      <c r="W301" s="691"/>
      <c r="X301" s="691"/>
      <c r="Y301" s="691"/>
      <c r="Z301" s="691"/>
    </row>
    <row r="302" spans="1:26" ht="21" customHeight="1">
      <c r="A302" s="776"/>
      <c r="B302" s="691"/>
      <c r="C302" s="777"/>
      <c r="D302" s="691"/>
      <c r="E302" s="691"/>
      <c r="F302" s="691"/>
      <c r="G302" s="691"/>
      <c r="H302" s="691"/>
      <c r="I302" s="733"/>
      <c r="J302" s="733"/>
      <c r="K302" s="691"/>
      <c r="L302" s="691"/>
      <c r="M302" s="691"/>
      <c r="N302" s="691"/>
      <c r="O302" s="691"/>
      <c r="P302" s="691"/>
      <c r="Q302" s="691"/>
      <c r="R302" s="691"/>
      <c r="S302" s="691"/>
      <c r="T302" s="691"/>
      <c r="U302" s="691"/>
      <c r="V302" s="691"/>
      <c r="W302" s="691"/>
      <c r="X302" s="691"/>
      <c r="Y302" s="691"/>
      <c r="Z302" s="691"/>
    </row>
    <row r="303" spans="1:26" ht="21" customHeight="1">
      <c r="A303" s="776"/>
      <c r="B303" s="691"/>
      <c r="C303" s="777"/>
      <c r="D303" s="691"/>
      <c r="E303" s="691"/>
      <c r="F303" s="691"/>
      <c r="G303" s="691"/>
      <c r="H303" s="691"/>
      <c r="I303" s="733"/>
      <c r="J303" s="733"/>
      <c r="K303" s="691"/>
      <c r="L303" s="691"/>
      <c r="M303" s="691"/>
      <c r="N303" s="691"/>
      <c r="O303" s="691"/>
      <c r="P303" s="691"/>
      <c r="Q303" s="691"/>
      <c r="R303" s="691"/>
      <c r="S303" s="691"/>
      <c r="T303" s="691"/>
      <c r="U303" s="691"/>
      <c r="V303" s="691"/>
      <c r="W303" s="691"/>
      <c r="X303" s="691"/>
      <c r="Y303" s="691"/>
      <c r="Z303" s="691"/>
    </row>
    <row r="304" spans="1:26" ht="21" customHeight="1">
      <c r="A304" s="776"/>
      <c r="B304" s="691"/>
      <c r="C304" s="777"/>
      <c r="D304" s="691"/>
      <c r="E304" s="691"/>
      <c r="F304" s="691"/>
      <c r="G304" s="691"/>
      <c r="H304" s="691"/>
      <c r="I304" s="733"/>
      <c r="J304" s="733"/>
      <c r="K304" s="691"/>
      <c r="L304" s="691"/>
      <c r="M304" s="691"/>
      <c r="N304" s="691"/>
      <c r="O304" s="691"/>
      <c r="P304" s="691"/>
      <c r="Q304" s="691"/>
      <c r="R304" s="691"/>
      <c r="S304" s="691"/>
      <c r="T304" s="691"/>
      <c r="U304" s="691"/>
      <c r="V304" s="691"/>
      <c r="W304" s="691"/>
      <c r="X304" s="691"/>
      <c r="Y304" s="691"/>
      <c r="Z304" s="691"/>
    </row>
    <row r="305" spans="1:26" ht="21" customHeight="1">
      <c r="A305" s="776"/>
      <c r="B305" s="691"/>
      <c r="C305" s="777"/>
      <c r="D305" s="691"/>
      <c r="E305" s="691"/>
      <c r="F305" s="691"/>
      <c r="G305" s="691"/>
      <c r="H305" s="691"/>
      <c r="I305" s="733"/>
      <c r="J305" s="733"/>
      <c r="K305" s="691"/>
      <c r="L305" s="691"/>
      <c r="M305" s="691"/>
      <c r="N305" s="691"/>
      <c r="O305" s="691"/>
      <c r="P305" s="691"/>
      <c r="Q305" s="691"/>
      <c r="R305" s="691"/>
      <c r="S305" s="691"/>
      <c r="T305" s="691"/>
      <c r="U305" s="691"/>
      <c r="V305" s="691"/>
      <c r="W305" s="691"/>
      <c r="X305" s="691"/>
      <c r="Y305" s="691"/>
      <c r="Z305" s="691"/>
    </row>
    <row r="306" spans="1:26" ht="21" customHeight="1">
      <c r="A306" s="776"/>
      <c r="B306" s="691"/>
      <c r="C306" s="777"/>
      <c r="D306" s="691"/>
      <c r="E306" s="691"/>
      <c r="F306" s="691"/>
      <c r="G306" s="691"/>
      <c r="H306" s="691"/>
      <c r="I306" s="733"/>
      <c r="J306" s="733"/>
      <c r="K306" s="691"/>
      <c r="L306" s="691"/>
      <c r="M306" s="691"/>
      <c r="N306" s="691"/>
      <c r="O306" s="691"/>
      <c r="P306" s="691"/>
      <c r="Q306" s="691"/>
      <c r="R306" s="691"/>
      <c r="S306" s="691"/>
      <c r="T306" s="691"/>
      <c r="U306" s="691"/>
      <c r="V306" s="691"/>
      <c r="W306" s="691"/>
      <c r="X306" s="691"/>
      <c r="Y306" s="691"/>
      <c r="Z306" s="691"/>
    </row>
    <row r="307" spans="1:26" ht="21" customHeight="1">
      <c r="A307" s="776"/>
      <c r="B307" s="691"/>
      <c r="C307" s="777"/>
      <c r="D307" s="691"/>
      <c r="E307" s="691"/>
      <c r="F307" s="691"/>
      <c r="G307" s="691"/>
      <c r="H307" s="691"/>
      <c r="I307" s="733"/>
      <c r="J307" s="733"/>
      <c r="K307" s="691"/>
      <c r="L307" s="691"/>
      <c r="M307" s="691"/>
      <c r="N307" s="691"/>
      <c r="O307" s="691"/>
      <c r="P307" s="691"/>
      <c r="Q307" s="691"/>
      <c r="R307" s="691"/>
      <c r="S307" s="691"/>
      <c r="T307" s="691"/>
      <c r="U307" s="691"/>
      <c r="V307" s="691"/>
      <c r="W307" s="691"/>
      <c r="X307" s="691"/>
      <c r="Y307" s="691"/>
      <c r="Z307" s="691"/>
    </row>
    <row r="308" spans="1:26" ht="21" customHeight="1">
      <c r="A308" s="776"/>
      <c r="B308" s="691"/>
      <c r="C308" s="777"/>
      <c r="D308" s="691"/>
      <c r="E308" s="691"/>
      <c r="F308" s="691"/>
      <c r="G308" s="691"/>
      <c r="H308" s="691"/>
      <c r="I308" s="733"/>
      <c r="J308" s="733"/>
      <c r="K308" s="691"/>
      <c r="L308" s="691"/>
      <c r="M308" s="691"/>
      <c r="N308" s="691"/>
      <c r="O308" s="691"/>
      <c r="P308" s="691"/>
      <c r="Q308" s="691"/>
      <c r="R308" s="691"/>
      <c r="S308" s="691"/>
      <c r="T308" s="691"/>
      <c r="U308" s="691"/>
      <c r="V308" s="691"/>
      <c r="W308" s="691"/>
      <c r="X308" s="691"/>
      <c r="Y308" s="691"/>
      <c r="Z308" s="691"/>
    </row>
    <row r="309" spans="1:26" ht="21" customHeight="1">
      <c r="A309" s="776"/>
      <c r="B309" s="691"/>
      <c r="C309" s="777"/>
      <c r="D309" s="691"/>
      <c r="E309" s="691"/>
      <c r="F309" s="691"/>
      <c r="G309" s="691"/>
      <c r="H309" s="691"/>
      <c r="I309" s="733"/>
      <c r="J309" s="733"/>
      <c r="K309" s="691"/>
      <c r="L309" s="691"/>
      <c r="M309" s="691"/>
      <c r="N309" s="691"/>
      <c r="O309" s="691"/>
      <c r="P309" s="691"/>
      <c r="Q309" s="691"/>
      <c r="R309" s="691"/>
      <c r="S309" s="691"/>
      <c r="T309" s="691"/>
      <c r="U309" s="691"/>
      <c r="V309" s="691"/>
      <c r="W309" s="691"/>
      <c r="X309" s="691"/>
      <c r="Y309" s="691"/>
      <c r="Z309" s="691"/>
    </row>
    <row r="310" spans="1:26" ht="21" customHeight="1">
      <c r="A310" s="776"/>
      <c r="B310" s="691"/>
      <c r="C310" s="777"/>
      <c r="D310" s="691"/>
      <c r="E310" s="691"/>
      <c r="F310" s="691"/>
      <c r="G310" s="691"/>
      <c r="H310" s="691"/>
      <c r="I310" s="733"/>
      <c r="J310" s="733"/>
      <c r="K310" s="691"/>
      <c r="L310" s="691"/>
      <c r="M310" s="691"/>
      <c r="N310" s="691"/>
      <c r="O310" s="691"/>
      <c r="P310" s="691"/>
      <c r="Q310" s="691"/>
      <c r="R310" s="691"/>
      <c r="S310" s="691"/>
      <c r="T310" s="691"/>
      <c r="U310" s="691"/>
      <c r="V310" s="691"/>
      <c r="W310" s="691"/>
      <c r="X310" s="691"/>
      <c r="Y310" s="691"/>
      <c r="Z310" s="691"/>
    </row>
    <row r="311" spans="1:26" ht="21" customHeight="1">
      <c r="A311" s="776"/>
      <c r="B311" s="691"/>
      <c r="C311" s="777"/>
      <c r="D311" s="691"/>
      <c r="E311" s="691"/>
      <c r="F311" s="691"/>
      <c r="G311" s="691"/>
      <c r="H311" s="691"/>
      <c r="I311" s="733"/>
      <c r="J311" s="733"/>
      <c r="K311" s="691"/>
      <c r="L311" s="691"/>
      <c r="M311" s="691"/>
      <c r="N311" s="691"/>
      <c r="O311" s="691"/>
      <c r="P311" s="691"/>
      <c r="Q311" s="691"/>
      <c r="R311" s="691"/>
      <c r="S311" s="691"/>
      <c r="T311" s="691"/>
      <c r="U311" s="691"/>
      <c r="V311" s="691"/>
      <c r="W311" s="691"/>
      <c r="X311" s="691"/>
      <c r="Y311" s="691"/>
      <c r="Z311" s="691"/>
    </row>
    <row r="312" spans="1:26" ht="21" customHeight="1">
      <c r="A312" s="776"/>
      <c r="B312" s="691"/>
      <c r="C312" s="777"/>
      <c r="D312" s="691"/>
      <c r="E312" s="691"/>
      <c r="F312" s="691"/>
      <c r="G312" s="691"/>
      <c r="H312" s="691"/>
      <c r="I312" s="733"/>
      <c r="J312" s="733"/>
      <c r="K312" s="691"/>
      <c r="L312" s="691"/>
      <c r="M312" s="691"/>
      <c r="N312" s="691"/>
      <c r="O312" s="691"/>
      <c r="P312" s="691"/>
      <c r="Q312" s="691"/>
      <c r="R312" s="691"/>
      <c r="S312" s="691"/>
      <c r="T312" s="691"/>
      <c r="U312" s="691"/>
      <c r="V312" s="691"/>
      <c r="W312" s="691"/>
      <c r="X312" s="691"/>
      <c r="Y312" s="691"/>
      <c r="Z312" s="691"/>
    </row>
    <row r="313" spans="1:26" ht="21" customHeight="1">
      <c r="A313" s="776"/>
      <c r="B313" s="691"/>
      <c r="C313" s="777"/>
      <c r="D313" s="691"/>
      <c r="E313" s="691"/>
      <c r="F313" s="691"/>
      <c r="G313" s="691"/>
      <c r="H313" s="691"/>
      <c r="I313" s="733"/>
      <c r="J313" s="733"/>
      <c r="K313" s="691"/>
      <c r="L313" s="691"/>
      <c r="M313" s="691"/>
      <c r="N313" s="691"/>
      <c r="O313" s="691"/>
      <c r="P313" s="691"/>
      <c r="Q313" s="691"/>
      <c r="R313" s="691"/>
      <c r="S313" s="691"/>
      <c r="T313" s="691"/>
      <c r="U313" s="691"/>
      <c r="V313" s="691"/>
      <c r="W313" s="691"/>
      <c r="X313" s="691"/>
      <c r="Y313" s="691"/>
      <c r="Z313" s="691"/>
    </row>
    <row r="314" spans="1:26" ht="21" customHeight="1">
      <c r="A314" s="776"/>
      <c r="B314" s="691"/>
      <c r="C314" s="777"/>
      <c r="D314" s="691"/>
      <c r="E314" s="691"/>
      <c r="F314" s="691"/>
      <c r="G314" s="691"/>
      <c r="H314" s="691"/>
      <c r="I314" s="733"/>
      <c r="J314" s="733"/>
      <c r="K314" s="691"/>
      <c r="L314" s="691"/>
      <c r="M314" s="691"/>
      <c r="N314" s="691"/>
      <c r="O314" s="691"/>
      <c r="P314" s="691"/>
      <c r="Q314" s="691"/>
      <c r="R314" s="691"/>
      <c r="S314" s="691"/>
      <c r="T314" s="691"/>
      <c r="U314" s="691"/>
      <c r="V314" s="691"/>
      <c r="W314" s="691"/>
      <c r="X314" s="691"/>
      <c r="Y314" s="691"/>
      <c r="Z314" s="691"/>
    </row>
    <row r="315" spans="1:26" ht="21" customHeight="1">
      <c r="A315" s="776"/>
      <c r="B315" s="691"/>
      <c r="C315" s="777"/>
      <c r="D315" s="691"/>
      <c r="E315" s="691"/>
      <c r="F315" s="691"/>
      <c r="G315" s="691"/>
      <c r="H315" s="691"/>
      <c r="I315" s="733"/>
      <c r="J315" s="733"/>
      <c r="K315" s="691"/>
      <c r="L315" s="691"/>
      <c r="M315" s="691"/>
      <c r="N315" s="691"/>
      <c r="O315" s="691"/>
      <c r="P315" s="691"/>
      <c r="Q315" s="691"/>
      <c r="R315" s="691"/>
      <c r="S315" s="691"/>
      <c r="T315" s="691"/>
      <c r="U315" s="691"/>
      <c r="V315" s="691"/>
      <c r="W315" s="691"/>
      <c r="X315" s="691"/>
      <c r="Y315" s="691"/>
      <c r="Z315" s="691"/>
    </row>
    <row r="316" spans="1:26" ht="21" customHeight="1">
      <c r="A316" s="776"/>
      <c r="B316" s="691"/>
      <c r="C316" s="777"/>
      <c r="D316" s="691"/>
      <c r="E316" s="691"/>
      <c r="F316" s="691"/>
      <c r="G316" s="691"/>
      <c r="H316" s="691"/>
      <c r="I316" s="733"/>
      <c r="J316" s="733"/>
      <c r="K316" s="691"/>
      <c r="L316" s="691"/>
      <c r="M316" s="691"/>
      <c r="N316" s="691"/>
      <c r="O316" s="691"/>
      <c r="P316" s="691"/>
      <c r="Q316" s="691"/>
      <c r="R316" s="691"/>
      <c r="S316" s="691"/>
      <c r="T316" s="691"/>
      <c r="U316" s="691"/>
      <c r="V316" s="691"/>
      <c r="W316" s="691"/>
      <c r="X316" s="691"/>
      <c r="Y316" s="691"/>
      <c r="Z316" s="691"/>
    </row>
    <row r="317" spans="1:26" ht="21" customHeight="1">
      <c r="A317" s="776"/>
      <c r="B317" s="691"/>
      <c r="C317" s="777"/>
      <c r="D317" s="691"/>
      <c r="E317" s="691"/>
      <c r="F317" s="691"/>
      <c r="G317" s="691"/>
      <c r="H317" s="691"/>
      <c r="I317" s="733"/>
      <c r="J317" s="733"/>
      <c r="K317" s="691"/>
      <c r="L317" s="691"/>
      <c r="M317" s="691"/>
      <c r="N317" s="691"/>
      <c r="O317" s="691"/>
      <c r="P317" s="691"/>
      <c r="Q317" s="691"/>
      <c r="R317" s="691"/>
      <c r="S317" s="691"/>
      <c r="T317" s="691"/>
      <c r="U317" s="691"/>
      <c r="V317" s="691"/>
      <c r="W317" s="691"/>
      <c r="X317" s="691"/>
      <c r="Y317" s="691"/>
      <c r="Z317" s="691"/>
    </row>
    <row r="318" spans="1:26" ht="21" customHeight="1">
      <c r="A318" s="776"/>
      <c r="B318" s="691"/>
      <c r="C318" s="777"/>
      <c r="D318" s="691"/>
      <c r="E318" s="691"/>
      <c r="F318" s="691"/>
      <c r="G318" s="691"/>
      <c r="H318" s="691"/>
      <c r="I318" s="733"/>
      <c r="J318" s="733"/>
      <c r="K318" s="691"/>
      <c r="L318" s="691"/>
      <c r="M318" s="691"/>
      <c r="N318" s="691"/>
      <c r="O318" s="691"/>
      <c r="P318" s="691"/>
      <c r="Q318" s="691"/>
      <c r="R318" s="691"/>
      <c r="S318" s="691"/>
      <c r="T318" s="691"/>
      <c r="U318" s="691"/>
      <c r="V318" s="691"/>
      <c r="W318" s="691"/>
      <c r="X318" s="691"/>
      <c r="Y318" s="691"/>
      <c r="Z318" s="691"/>
    </row>
    <row r="319" spans="1:26" ht="21" customHeight="1">
      <c r="A319" s="776"/>
      <c r="B319" s="691"/>
      <c r="C319" s="777"/>
      <c r="D319" s="691"/>
      <c r="E319" s="691"/>
      <c r="F319" s="691"/>
      <c r="G319" s="691"/>
      <c r="H319" s="691"/>
      <c r="I319" s="733"/>
      <c r="J319" s="733"/>
      <c r="K319" s="691"/>
      <c r="L319" s="691"/>
      <c r="M319" s="691"/>
      <c r="N319" s="691"/>
      <c r="O319" s="691"/>
      <c r="P319" s="691"/>
      <c r="Q319" s="691"/>
      <c r="R319" s="691"/>
      <c r="S319" s="691"/>
      <c r="T319" s="691"/>
      <c r="U319" s="691"/>
      <c r="V319" s="691"/>
      <c r="W319" s="691"/>
      <c r="X319" s="691"/>
      <c r="Y319" s="691"/>
      <c r="Z319" s="691"/>
    </row>
    <row r="320" spans="1:26" ht="21" customHeight="1">
      <c r="A320" s="776"/>
      <c r="B320" s="691"/>
      <c r="C320" s="777"/>
      <c r="D320" s="691"/>
      <c r="E320" s="691"/>
      <c r="F320" s="691"/>
      <c r="G320" s="691"/>
      <c r="H320" s="691"/>
      <c r="I320" s="733"/>
      <c r="J320" s="733"/>
      <c r="K320" s="691"/>
      <c r="L320" s="691"/>
      <c r="M320" s="691"/>
      <c r="N320" s="691"/>
      <c r="O320" s="691"/>
      <c r="P320" s="691"/>
      <c r="Q320" s="691"/>
      <c r="R320" s="691"/>
      <c r="S320" s="691"/>
      <c r="T320" s="691"/>
      <c r="U320" s="691"/>
      <c r="V320" s="691"/>
      <c r="W320" s="691"/>
      <c r="X320" s="691"/>
      <c r="Y320" s="691"/>
      <c r="Z320" s="691"/>
    </row>
    <row r="321" spans="1:26" ht="21" customHeight="1">
      <c r="A321" s="776"/>
      <c r="B321" s="691"/>
      <c r="C321" s="777"/>
      <c r="D321" s="691"/>
      <c r="E321" s="691"/>
      <c r="F321" s="691"/>
      <c r="G321" s="691"/>
      <c r="H321" s="691"/>
      <c r="I321" s="733"/>
      <c r="J321" s="733"/>
      <c r="K321" s="691"/>
      <c r="L321" s="691"/>
      <c r="M321" s="691"/>
      <c r="N321" s="691"/>
      <c r="O321" s="691"/>
      <c r="P321" s="691"/>
      <c r="Q321" s="691"/>
      <c r="R321" s="691"/>
      <c r="S321" s="691"/>
      <c r="T321" s="691"/>
      <c r="U321" s="691"/>
      <c r="V321" s="691"/>
      <c r="W321" s="691"/>
      <c r="X321" s="691"/>
      <c r="Y321" s="691"/>
      <c r="Z321" s="691"/>
    </row>
    <row r="322" spans="1:26" ht="21" customHeight="1">
      <c r="A322" s="776"/>
      <c r="B322" s="691"/>
      <c r="C322" s="777"/>
      <c r="D322" s="691"/>
      <c r="E322" s="691"/>
      <c r="F322" s="691"/>
      <c r="G322" s="691"/>
      <c r="H322" s="691"/>
      <c r="I322" s="733"/>
      <c r="J322" s="733"/>
      <c r="K322" s="691"/>
      <c r="L322" s="691"/>
      <c r="M322" s="691"/>
      <c r="N322" s="691"/>
      <c r="O322" s="691"/>
      <c r="P322" s="691"/>
      <c r="Q322" s="691"/>
      <c r="R322" s="691"/>
      <c r="S322" s="691"/>
      <c r="T322" s="691"/>
      <c r="U322" s="691"/>
      <c r="V322" s="691"/>
      <c r="W322" s="691"/>
      <c r="X322" s="691"/>
      <c r="Y322" s="691"/>
      <c r="Z322" s="691"/>
    </row>
    <row r="323" spans="1:26" ht="21" customHeight="1">
      <c r="A323" s="776"/>
      <c r="B323" s="691"/>
      <c r="C323" s="777"/>
      <c r="D323" s="691"/>
      <c r="E323" s="691"/>
      <c r="F323" s="691"/>
      <c r="G323" s="691"/>
      <c r="H323" s="691"/>
      <c r="I323" s="733"/>
      <c r="J323" s="733"/>
      <c r="K323" s="691"/>
      <c r="L323" s="691"/>
      <c r="M323" s="691"/>
      <c r="N323" s="691"/>
      <c r="O323" s="691"/>
      <c r="P323" s="691"/>
      <c r="Q323" s="691"/>
      <c r="R323" s="691"/>
      <c r="S323" s="691"/>
      <c r="T323" s="691"/>
      <c r="U323" s="691"/>
      <c r="V323" s="691"/>
      <c r="W323" s="691"/>
      <c r="X323" s="691"/>
      <c r="Y323" s="691"/>
      <c r="Z323" s="691"/>
    </row>
    <row r="324" spans="1:26" ht="21" customHeight="1">
      <c r="A324" s="776"/>
      <c r="B324" s="691"/>
      <c r="C324" s="777"/>
      <c r="D324" s="691"/>
      <c r="E324" s="691"/>
      <c r="F324" s="691"/>
      <c r="G324" s="691"/>
      <c r="H324" s="691"/>
      <c r="I324" s="733"/>
      <c r="J324" s="733"/>
      <c r="K324" s="691"/>
      <c r="L324" s="691"/>
      <c r="M324" s="691"/>
      <c r="N324" s="691"/>
      <c r="O324" s="691"/>
      <c r="P324" s="691"/>
      <c r="Q324" s="691"/>
      <c r="R324" s="691"/>
      <c r="S324" s="691"/>
      <c r="T324" s="691"/>
      <c r="U324" s="691"/>
      <c r="V324" s="691"/>
      <c r="W324" s="691"/>
      <c r="X324" s="691"/>
      <c r="Y324" s="691"/>
      <c r="Z324" s="691"/>
    </row>
    <row r="325" spans="1:26" ht="21" customHeight="1">
      <c r="A325" s="776"/>
      <c r="B325" s="691"/>
      <c r="C325" s="777"/>
      <c r="D325" s="691"/>
      <c r="E325" s="691"/>
      <c r="F325" s="691"/>
      <c r="G325" s="691"/>
      <c r="H325" s="691"/>
      <c r="I325" s="733"/>
      <c r="J325" s="733"/>
      <c r="K325" s="691"/>
      <c r="L325" s="691"/>
      <c r="M325" s="691"/>
      <c r="N325" s="691"/>
      <c r="O325" s="691"/>
      <c r="P325" s="691"/>
      <c r="Q325" s="691"/>
      <c r="R325" s="691"/>
      <c r="S325" s="691"/>
      <c r="T325" s="691"/>
      <c r="U325" s="691"/>
      <c r="V325" s="691"/>
      <c r="W325" s="691"/>
      <c r="X325" s="691"/>
      <c r="Y325" s="691"/>
      <c r="Z325" s="691"/>
    </row>
    <row r="326" spans="1:26" ht="21" customHeight="1">
      <c r="A326" s="776"/>
      <c r="B326" s="691"/>
      <c r="C326" s="777"/>
      <c r="D326" s="691"/>
      <c r="E326" s="691"/>
      <c r="F326" s="691"/>
      <c r="G326" s="691"/>
      <c r="H326" s="691"/>
      <c r="I326" s="733"/>
      <c r="J326" s="733"/>
      <c r="K326" s="691"/>
      <c r="L326" s="691"/>
      <c r="M326" s="691"/>
      <c r="N326" s="691"/>
      <c r="O326" s="691"/>
      <c r="P326" s="691"/>
      <c r="Q326" s="691"/>
      <c r="R326" s="691"/>
      <c r="S326" s="691"/>
      <c r="T326" s="691"/>
      <c r="U326" s="691"/>
      <c r="V326" s="691"/>
      <c r="W326" s="691"/>
      <c r="X326" s="691"/>
      <c r="Y326" s="691"/>
      <c r="Z326" s="691"/>
    </row>
    <row r="327" spans="1:26" ht="21" customHeight="1">
      <c r="A327" s="776"/>
      <c r="B327" s="691"/>
      <c r="C327" s="777"/>
      <c r="D327" s="691"/>
      <c r="E327" s="691"/>
      <c r="F327" s="691"/>
      <c r="G327" s="691"/>
      <c r="H327" s="691"/>
      <c r="I327" s="733"/>
      <c r="J327" s="733"/>
      <c r="K327" s="691"/>
      <c r="M327" s="691"/>
      <c r="N327" s="691"/>
      <c r="O327" s="691"/>
      <c r="P327" s="691"/>
      <c r="Q327" s="691"/>
      <c r="R327" s="691"/>
      <c r="S327" s="691"/>
      <c r="T327" s="691"/>
      <c r="U327" s="691"/>
      <c r="V327" s="691"/>
      <c r="W327" s="691"/>
      <c r="X327" s="691"/>
      <c r="Y327" s="691"/>
      <c r="Z327" s="691"/>
    </row>
    <row r="328" spans="1:26" ht="21" customHeight="1">
      <c r="A328" s="776"/>
      <c r="B328" s="691"/>
      <c r="C328" s="777"/>
      <c r="D328" s="691"/>
      <c r="E328" s="691"/>
      <c r="F328" s="691"/>
      <c r="G328" s="691"/>
      <c r="H328" s="691"/>
      <c r="I328" s="733"/>
      <c r="J328" s="733"/>
      <c r="K328" s="691"/>
      <c r="M328" s="691"/>
      <c r="N328" s="691"/>
      <c r="O328" s="691"/>
      <c r="P328" s="691"/>
      <c r="Q328" s="691"/>
      <c r="R328" s="691"/>
      <c r="S328" s="691"/>
      <c r="T328" s="691"/>
      <c r="U328" s="691"/>
      <c r="V328" s="691"/>
      <c r="W328" s="691"/>
      <c r="X328" s="691"/>
      <c r="Y328" s="691"/>
      <c r="Z328" s="691"/>
    </row>
    <row r="329" spans="1:26" ht="21" customHeight="1">
      <c r="A329" s="776"/>
      <c r="B329" s="691"/>
      <c r="C329" s="777"/>
      <c r="D329" s="691"/>
      <c r="E329" s="691"/>
      <c r="F329" s="691"/>
      <c r="G329" s="691"/>
      <c r="H329" s="691"/>
      <c r="I329" s="733"/>
      <c r="J329" s="733"/>
      <c r="K329" s="691"/>
      <c r="M329" s="691"/>
      <c r="N329" s="691"/>
      <c r="O329" s="691"/>
      <c r="P329" s="691"/>
      <c r="Q329" s="691"/>
      <c r="R329" s="691"/>
      <c r="S329" s="691"/>
      <c r="T329" s="691"/>
      <c r="U329" s="691"/>
      <c r="V329" s="691"/>
      <c r="W329" s="691"/>
      <c r="X329" s="691"/>
      <c r="Y329" s="691"/>
      <c r="Z329" s="691"/>
    </row>
    <row r="330" spans="1:26" ht="15.75" customHeight="1">
      <c r="A330" s="776"/>
      <c r="B330" s="691"/>
      <c r="C330" s="777"/>
      <c r="D330" s="691"/>
      <c r="E330" s="691"/>
      <c r="F330" s="691"/>
      <c r="G330" s="691"/>
      <c r="H330" s="691"/>
      <c r="I330" s="733"/>
      <c r="J330" s="733"/>
    </row>
    <row r="331" spans="1:26" ht="15.75" customHeight="1">
      <c r="A331" s="776"/>
      <c r="B331" s="691"/>
      <c r="C331" s="777"/>
      <c r="D331" s="691"/>
      <c r="E331" s="691"/>
      <c r="F331" s="691"/>
      <c r="G331" s="691"/>
      <c r="H331" s="691"/>
      <c r="I331" s="733"/>
      <c r="J331" s="733"/>
    </row>
    <row r="332" spans="1:26" ht="15.75" customHeight="1">
      <c r="A332" s="776"/>
      <c r="B332" s="691"/>
      <c r="C332" s="777"/>
      <c r="D332" s="691"/>
      <c r="E332" s="691"/>
      <c r="F332" s="691"/>
      <c r="G332" s="691"/>
      <c r="I332" s="733"/>
      <c r="J332" s="733"/>
    </row>
    <row r="333" spans="1:26" ht="15.75" customHeight="1">
      <c r="A333" s="776"/>
      <c r="B333" s="691"/>
      <c r="C333" s="777"/>
      <c r="D333" s="691"/>
      <c r="E333" s="691"/>
      <c r="F333" s="691"/>
      <c r="G333" s="691"/>
      <c r="I333" s="733"/>
      <c r="J333" s="733"/>
    </row>
    <row r="334" spans="1:26" ht="15.75" customHeight="1">
      <c r="I334" s="733"/>
      <c r="J334" s="733"/>
    </row>
    <row r="335" spans="1:26" ht="15.75" customHeight="1">
      <c r="I335" s="733"/>
      <c r="J335" s="733"/>
    </row>
    <row r="336" spans="1:26" ht="15.75" customHeight="1">
      <c r="I336" s="733"/>
      <c r="J336" s="733"/>
    </row>
    <row r="337" spans="9:10" ht="15.75" customHeight="1">
      <c r="I337" s="733"/>
      <c r="J337" s="733"/>
    </row>
    <row r="338" spans="9:10" ht="15.75" customHeight="1">
      <c r="I338" s="733"/>
      <c r="J338" s="733"/>
    </row>
    <row r="339" spans="9:10" ht="15.75" customHeight="1">
      <c r="I339" s="733"/>
      <c r="J339" s="733"/>
    </row>
    <row r="340" spans="9:10" ht="15.75" customHeight="1">
      <c r="I340" s="733"/>
      <c r="J340" s="733"/>
    </row>
    <row r="341" spans="9:10" ht="15.75" customHeight="1">
      <c r="I341" s="733"/>
      <c r="J341" s="733"/>
    </row>
    <row r="342" spans="9:10" ht="15.75" customHeight="1">
      <c r="I342" s="733"/>
      <c r="J342" s="733"/>
    </row>
    <row r="343" spans="9:10" ht="15.75" customHeight="1">
      <c r="I343" s="733"/>
      <c r="J343" s="733"/>
    </row>
    <row r="344" spans="9:10" ht="15.75" customHeight="1">
      <c r="I344" s="733"/>
      <c r="J344" s="733"/>
    </row>
    <row r="345" spans="9:10" ht="15.75" customHeight="1">
      <c r="I345" s="733"/>
      <c r="J345" s="733"/>
    </row>
    <row r="346" spans="9:10" ht="15.75" customHeight="1">
      <c r="I346" s="733"/>
      <c r="J346" s="733"/>
    </row>
    <row r="347" spans="9:10" ht="15.75" customHeight="1">
      <c r="I347" s="733"/>
      <c r="J347" s="733"/>
    </row>
    <row r="348" spans="9:10" ht="15.75" customHeight="1">
      <c r="I348" s="733"/>
      <c r="J348" s="733"/>
    </row>
    <row r="349" spans="9:10" ht="15.75" customHeight="1">
      <c r="I349" s="733"/>
      <c r="J349" s="733"/>
    </row>
    <row r="350" spans="9:10" ht="15.75" customHeight="1">
      <c r="I350" s="733"/>
      <c r="J350" s="733"/>
    </row>
    <row r="351" spans="9:10" ht="15.75" customHeight="1">
      <c r="I351" s="733"/>
      <c r="J351" s="733"/>
    </row>
    <row r="352" spans="9:10" ht="15.75" customHeight="1">
      <c r="I352" s="733"/>
      <c r="J352" s="733"/>
    </row>
    <row r="353" spans="9:10" ht="15.75" customHeight="1">
      <c r="I353" s="733"/>
      <c r="J353" s="733"/>
    </row>
    <row r="354" spans="9:10" ht="15.75" customHeight="1">
      <c r="I354" s="733"/>
      <c r="J354" s="733"/>
    </row>
    <row r="355" spans="9:10" ht="15.75" customHeight="1">
      <c r="I355" s="733"/>
      <c r="J355" s="733"/>
    </row>
    <row r="356" spans="9:10" ht="15.75" customHeight="1">
      <c r="I356" s="733"/>
      <c r="J356" s="733"/>
    </row>
    <row r="357" spans="9:10" ht="15.75" customHeight="1">
      <c r="I357" s="733"/>
      <c r="J357" s="733"/>
    </row>
    <row r="358" spans="9:10" ht="15.75" customHeight="1">
      <c r="I358" s="733"/>
      <c r="J358" s="733"/>
    </row>
    <row r="359" spans="9:10" ht="15.75" customHeight="1">
      <c r="I359" s="733"/>
      <c r="J359" s="733"/>
    </row>
    <row r="360" spans="9:10" ht="15.75" customHeight="1">
      <c r="I360" s="733"/>
      <c r="J360" s="733"/>
    </row>
    <row r="361" spans="9:10" ht="15.75" customHeight="1">
      <c r="I361" s="733"/>
      <c r="J361" s="733"/>
    </row>
    <row r="362" spans="9:10" ht="15.75" customHeight="1">
      <c r="I362" s="733"/>
      <c r="J362" s="733"/>
    </row>
    <row r="363" spans="9:10" ht="15.75" customHeight="1">
      <c r="I363" s="733"/>
      <c r="J363" s="733"/>
    </row>
    <row r="364" spans="9:10" ht="15.75" customHeight="1">
      <c r="I364" s="733"/>
      <c r="J364" s="733"/>
    </row>
    <row r="365" spans="9:10" ht="15.75" customHeight="1">
      <c r="I365" s="733"/>
      <c r="J365" s="733"/>
    </row>
    <row r="366" spans="9:10" ht="15.75" customHeight="1">
      <c r="I366" s="733"/>
      <c r="J366" s="733"/>
    </row>
    <row r="367" spans="9:10" ht="15.75" customHeight="1">
      <c r="I367" s="733"/>
      <c r="J367" s="733"/>
    </row>
    <row r="368" spans="9:10" ht="15.75" customHeight="1">
      <c r="I368" s="733"/>
      <c r="J368" s="733"/>
    </row>
    <row r="369" spans="9:10" ht="15.75" customHeight="1">
      <c r="I369" s="733"/>
      <c r="J369" s="733"/>
    </row>
    <row r="370" spans="9:10" ht="15.75" customHeight="1">
      <c r="I370" s="733"/>
      <c r="J370" s="733"/>
    </row>
    <row r="371" spans="9:10" ht="15.75" customHeight="1">
      <c r="I371" s="733"/>
      <c r="J371" s="733"/>
    </row>
    <row r="372" spans="9:10" ht="15.75" customHeight="1">
      <c r="I372" s="733"/>
      <c r="J372" s="733"/>
    </row>
    <row r="373" spans="9:10" ht="15.75" customHeight="1">
      <c r="I373" s="733"/>
      <c r="J373" s="733"/>
    </row>
    <row r="374" spans="9:10" ht="15.75" customHeight="1">
      <c r="I374" s="733"/>
      <c r="J374" s="733"/>
    </row>
    <row r="375" spans="9:10" ht="15.75" customHeight="1">
      <c r="I375" s="733"/>
      <c r="J375" s="733"/>
    </row>
    <row r="376" spans="9:10" ht="15.75" customHeight="1">
      <c r="I376" s="733"/>
      <c r="J376" s="733"/>
    </row>
    <row r="377" spans="9:10" ht="15.75" customHeight="1">
      <c r="I377" s="733"/>
      <c r="J377" s="733"/>
    </row>
    <row r="378" spans="9:10" ht="15.75" customHeight="1">
      <c r="I378" s="733"/>
      <c r="J378" s="733"/>
    </row>
    <row r="379" spans="9:10" ht="15.75" customHeight="1">
      <c r="I379" s="733"/>
      <c r="J379" s="733"/>
    </row>
    <row r="380" spans="9:10" ht="15.75" customHeight="1">
      <c r="I380" s="733"/>
      <c r="J380" s="733"/>
    </row>
    <row r="381" spans="9:10" ht="15.75" customHeight="1">
      <c r="I381" s="733"/>
      <c r="J381" s="733"/>
    </row>
    <row r="382" spans="9:10" ht="15.75" customHeight="1">
      <c r="I382" s="733"/>
      <c r="J382" s="733"/>
    </row>
    <row r="383" spans="9:10" ht="15.75" customHeight="1">
      <c r="I383" s="733"/>
      <c r="J383" s="733"/>
    </row>
    <row r="384" spans="9:10" ht="15.75" customHeight="1">
      <c r="I384" s="733"/>
      <c r="J384" s="733"/>
    </row>
    <row r="385" spans="9:10" ht="15.75" customHeight="1">
      <c r="I385" s="733"/>
      <c r="J385" s="733"/>
    </row>
    <row r="386" spans="9:10" ht="15.75" customHeight="1">
      <c r="I386" s="733"/>
      <c r="J386" s="733"/>
    </row>
    <row r="387" spans="9:10" ht="15.75" customHeight="1">
      <c r="I387" s="733"/>
      <c r="J387" s="733"/>
    </row>
    <row r="388" spans="9:10" ht="15.75" customHeight="1">
      <c r="I388" s="733"/>
      <c r="J388" s="733"/>
    </row>
    <row r="389" spans="9:10" ht="15.75" customHeight="1">
      <c r="I389" s="733"/>
      <c r="J389" s="733"/>
    </row>
    <row r="390" spans="9:10" ht="15.75" customHeight="1">
      <c r="I390" s="733"/>
      <c r="J390" s="733"/>
    </row>
    <row r="391" spans="9:10" ht="15.75" customHeight="1">
      <c r="I391" s="733"/>
      <c r="J391" s="733"/>
    </row>
    <row r="392" spans="9:10" ht="15.75" customHeight="1">
      <c r="I392" s="733"/>
      <c r="J392" s="733"/>
    </row>
    <row r="393" spans="9:10" ht="15.75" customHeight="1">
      <c r="I393" s="733"/>
      <c r="J393" s="733"/>
    </row>
    <row r="394" spans="9:10" ht="15.75" customHeight="1">
      <c r="I394" s="733"/>
      <c r="J394" s="733"/>
    </row>
    <row r="395" spans="9:10" ht="15.75" customHeight="1">
      <c r="I395" s="733"/>
      <c r="J395" s="733"/>
    </row>
    <row r="396" spans="9:10" ht="15.75" customHeight="1">
      <c r="I396" s="733"/>
      <c r="J396" s="733"/>
    </row>
    <row r="397" spans="9:10" ht="15.75" customHeight="1">
      <c r="I397" s="733"/>
      <c r="J397" s="733"/>
    </row>
    <row r="398" spans="9:10" ht="15.75" customHeight="1">
      <c r="I398" s="733"/>
      <c r="J398" s="733"/>
    </row>
    <row r="399" spans="9:10" ht="15.75" customHeight="1">
      <c r="I399" s="733"/>
      <c r="J399" s="733"/>
    </row>
    <row r="400" spans="9:10" ht="15.75" customHeight="1">
      <c r="I400" s="733"/>
      <c r="J400" s="733"/>
    </row>
    <row r="401" spans="9:10" ht="15.75" customHeight="1">
      <c r="I401" s="733"/>
      <c r="J401" s="733"/>
    </row>
    <row r="402" spans="9:10" ht="15.75" customHeight="1">
      <c r="I402" s="733"/>
      <c r="J402" s="733"/>
    </row>
    <row r="403" spans="9:10" ht="15.75" customHeight="1">
      <c r="I403" s="733"/>
      <c r="J403" s="733"/>
    </row>
    <row r="404" spans="9:10" ht="15.75" customHeight="1">
      <c r="I404" s="733"/>
      <c r="J404" s="733"/>
    </row>
    <row r="405" spans="9:10" ht="15.75" customHeight="1">
      <c r="I405" s="733"/>
      <c r="J405" s="733"/>
    </row>
    <row r="406" spans="9:10" ht="15.75" customHeight="1">
      <c r="I406" s="733"/>
      <c r="J406" s="733"/>
    </row>
    <row r="407" spans="9:10" ht="15.75" customHeight="1">
      <c r="I407" s="733"/>
      <c r="J407" s="733"/>
    </row>
    <row r="408" spans="9:10" ht="15.75" customHeight="1">
      <c r="I408" s="733"/>
      <c r="J408" s="733"/>
    </row>
    <row r="409" spans="9:10" ht="15.75" customHeight="1">
      <c r="I409" s="733"/>
      <c r="J409" s="733"/>
    </row>
    <row r="410" spans="9:10" ht="15.75" customHeight="1">
      <c r="I410" s="733"/>
      <c r="J410" s="733"/>
    </row>
    <row r="411" spans="9:10" ht="15.75" customHeight="1">
      <c r="I411" s="733"/>
      <c r="J411" s="733"/>
    </row>
    <row r="412" spans="9:10" ht="15.75" customHeight="1">
      <c r="I412" s="733"/>
      <c r="J412" s="733"/>
    </row>
    <row r="413" spans="9:10" ht="15.75" customHeight="1">
      <c r="I413" s="733"/>
      <c r="J413" s="733"/>
    </row>
    <row r="414" spans="9:10" ht="15.75" customHeight="1">
      <c r="I414" s="733"/>
      <c r="J414" s="733"/>
    </row>
    <row r="415" spans="9:10" ht="15.75" customHeight="1">
      <c r="I415" s="733"/>
      <c r="J415" s="733"/>
    </row>
    <row r="416" spans="9:10" ht="15.75" customHeight="1">
      <c r="I416" s="733"/>
      <c r="J416" s="733"/>
    </row>
    <row r="417" spans="9:10" ht="15.75" customHeight="1">
      <c r="I417" s="733"/>
      <c r="J417" s="733"/>
    </row>
    <row r="418" spans="9:10" ht="15.75" customHeight="1">
      <c r="I418" s="733"/>
      <c r="J418" s="733"/>
    </row>
    <row r="419" spans="9:10" ht="15.75" customHeight="1">
      <c r="I419" s="733"/>
      <c r="J419" s="733"/>
    </row>
    <row r="420" spans="9:10" ht="15.75" customHeight="1">
      <c r="I420" s="733"/>
      <c r="J420" s="733"/>
    </row>
    <row r="421" spans="9:10" ht="15.75" customHeight="1">
      <c r="I421" s="733"/>
      <c r="J421" s="733"/>
    </row>
    <row r="422" spans="9:10" ht="15.75" customHeight="1">
      <c r="I422" s="733"/>
      <c r="J422" s="733"/>
    </row>
    <row r="423" spans="9:10" ht="15.75" customHeight="1">
      <c r="I423" s="733"/>
      <c r="J423" s="733"/>
    </row>
    <row r="424" spans="9:10" ht="15.75" customHeight="1">
      <c r="I424" s="733"/>
      <c r="J424" s="733"/>
    </row>
    <row r="425" spans="9:10" ht="15.75" customHeight="1">
      <c r="I425" s="733"/>
      <c r="J425" s="733"/>
    </row>
    <row r="426" spans="9:10" ht="15.75" customHeight="1">
      <c r="I426" s="733"/>
      <c r="J426" s="733"/>
    </row>
    <row r="427" spans="9:10" ht="15.75" customHeight="1">
      <c r="I427" s="733"/>
      <c r="J427" s="733"/>
    </row>
    <row r="428" spans="9:10" ht="15.75" customHeight="1">
      <c r="I428" s="733"/>
      <c r="J428" s="733"/>
    </row>
    <row r="429" spans="9:10" ht="15.75" customHeight="1">
      <c r="I429" s="733"/>
      <c r="J429" s="733"/>
    </row>
    <row r="430" spans="9:10" ht="15.75" customHeight="1">
      <c r="I430" s="733"/>
      <c r="J430" s="733"/>
    </row>
    <row r="431" spans="9:10" ht="15.75" customHeight="1">
      <c r="I431" s="733"/>
      <c r="J431" s="733"/>
    </row>
    <row r="432" spans="9:10" ht="15.75" customHeight="1">
      <c r="I432" s="733"/>
      <c r="J432" s="733"/>
    </row>
    <row r="433" spans="9:10" ht="15.75" customHeight="1">
      <c r="I433" s="733"/>
      <c r="J433" s="733"/>
    </row>
    <row r="434" spans="9:10" ht="15.75" customHeight="1">
      <c r="I434" s="733"/>
      <c r="J434" s="733"/>
    </row>
    <row r="435" spans="9:10" ht="15.75" customHeight="1">
      <c r="I435" s="733"/>
      <c r="J435" s="733"/>
    </row>
    <row r="436" spans="9:10" ht="15.75" customHeight="1">
      <c r="I436" s="733"/>
      <c r="J436" s="733"/>
    </row>
    <row r="437" spans="9:10" ht="15.75" customHeight="1">
      <c r="I437" s="733"/>
      <c r="J437" s="733"/>
    </row>
    <row r="438" spans="9:10" ht="15.75" customHeight="1">
      <c r="I438" s="733"/>
      <c r="J438" s="733"/>
    </row>
    <row r="439" spans="9:10" ht="15.75" customHeight="1">
      <c r="I439" s="733"/>
      <c r="J439" s="733"/>
    </row>
    <row r="440" spans="9:10" ht="15.75" customHeight="1">
      <c r="I440" s="733"/>
      <c r="J440" s="733"/>
    </row>
    <row r="441" spans="9:10" ht="15.75" customHeight="1">
      <c r="I441" s="733"/>
      <c r="J441" s="733"/>
    </row>
    <row r="442" spans="9:10" ht="15.75" customHeight="1">
      <c r="I442" s="733"/>
      <c r="J442" s="733"/>
    </row>
    <row r="443" spans="9:10" ht="15.75" customHeight="1">
      <c r="I443" s="733"/>
      <c r="J443" s="733"/>
    </row>
    <row r="444" spans="9:10" ht="15.75" customHeight="1">
      <c r="I444" s="733"/>
      <c r="J444" s="733"/>
    </row>
    <row r="445" spans="9:10" ht="15.75" customHeight="1">
      <c r="I445" s="733"/>
      <c r="J445" s="733"/>
    </row>
    <row r="446" spans="9:10" ht="15.75" customHeight="1">
      <c r="I446" s="733"/>
      <c r="J446" s="733"/>
    </row>
    <row r="447" spans="9:10" ht="15.75" customHeight="1">
      <c r="I447" s="733"/>
      <c r="J447" s="733"/>
    </row>
    <row r="448" spans="9:10" ht="15.75" customHeight="1">
      <c r="I448" s="733"/>
      <c r="J448" s="733"/>
    </row>
    <row r="449" spans="9:10" ht="15.75" customHeight="1">
      <c r="I449" s="733"/>
      <c r="J449" s="733"/>
    </row>
    <row r="450" spans="9:10" ht="15.75" customHeight="1">
      <c r="I450" s="733"/>
      <c r="J450" s="733"/>
    </row>
    <row r="451" spans="9:10" ht="15.75" customHeight="1">
      <c r="I451" s="733"/>
      <c r="J451" s="733"/>
    </row>
    <row r="452" spans="9:10" ht="15.75" customHeight="1">
      <c r="I452" s="733"/>
      <c r="J452" s="733"/>
    </row>
    <row r="453" spans="9:10" ht="15.75" customHeight="1">
      <c r="I453" s="733"/>
      <c r="J453" s="733"/>
    </row>
    <row r="454" spans="9:10" ht="15.75" customHeight="1">
      <c r="I454" s="733"/>
      <c r="J454" s="733"/>
    </row>
    <row r="455" spans="9:10" ht="15.75" customHeight="1">
      <c r="I455" s="733"/>
      <c r="J455" s="733"/>
    </row>
    <row r="456" spans="9:10" ht="15.75" customHeight="1">
      <c r="I456" s="733"/>
      <c r="J456" s="733"/>
    </row>
    <row r="457" spans="9:10" ht="15.75" customHeight="1">
      <c r="I457" s="733"/>
      <c r="J457" s="733"/>
    </row>
    <row r="458" spans="9:10" ht="15.75" customHeight="1">
      <c r="I458" s="733"/>
      <c r="J458" s="733"/>
    </row>
    <row r="459" spans="9:10" ht="15.75" customHeight="1">
      <c r="I459" s="733"/>
      <c r="J459" s="733"/>
    </row>
    <row r="460" spans="9:10" ht="15.75" customHeight="1">
      <c r="I460" s="733"/>
      <c r="J460" s="733"/>
    </row>
    <row r="461" spans="9:10" ht="15.75" customHeight="1">
      <c r="I461" s="733"/>
      <c r="J461" s="733"/>
    </row>
    <row r="462" spans="9:10" ht="15.75" customHeight="1">
      <c r="I462" s="733"/>
      <c r="J462" s="733"/>
    </row>
    <row r="463" spans="9:10" ht="15.75" customHeight="1">
      <c r="I463" s="733"/>
      <c r="J463" s="733"/>
    </row>
    <row r="464" spans="9:10" ht="15.75" customHeight="1">
      <c r="I464" s="733"/>
      <c r="J464" s="733"/>
    </row>
    <row r="465" spans="9:10" ht="15.75" customHeight="1">
      <c r="I465" s="733"/>
      <c r="J465" s="733"/>
    </row>
    <row r="466" spans="9:10" ht="15.75" customHeight="1">
      <c r="I466" s="733"/>
      <c r="J466" s="733"/>
    </row>
    <row r="467" spans="9:10" ht="15.75" customHeight="1">
      <c r="I467" s="733"/>
      <c r="J467" s="733"/>
    </row>
    <row r="468" spans="9:10" ht="15.75" customHeight="1">
      <c r="I468" s="733"/>
      <c r="J468" s="733"/>
    </row>
    <row r="469" spans="9:10" ht="15.75" customHeight="1">
      <c r="I469" s="733"/>
      <c r="J469" s="733"/>
    </row>
    <row r="470" spans="9:10" ht="15.75" customHeight="1">
      <c r="I470" s="733"/>
      <c r="J470" s="733"/>
    </row>
    <row r="471" spans="9:10" ht="15.75" customHeight="1">
      <c r="I471" s="733"/>
      <c r="J471" s="733"/>
    </row>
    <row r="472" spans="9:10" ht="15.75" customHeight="1">
      <c r="I472" s="733"/>
      <c r="J472" s="733"/>
    </row>
    <row r="473" spans="9:10" ht="15.75" customHeight="1">
      <c r="I473" s="733"/>
      <c r="J473" s="733"/>
    </row>
    <row r="474" spans="9:10" ht="15.75" customHeight="1">
      <c r="I474" s="733"/>
      <c r="J474" s="733"/>
    </row>
    <row r="475" spans="9:10" ht="15.75" customHeight="1">
      <c r="I475" s="733"/>
      <c r="J475" s="733"/>
    </row>
    <row r="476" spans="9:10" ht="15.75" customHeight="1">
      <c r="I476" s="733"/>
      <c r="J476" s="733"/>
    </row>
    <row r="477" spans="9:10" ht="15.75" customHeight="1">
      <c r="I477" s="733"/>
      <c r="J477" s="733"/>
    </row>
    <row r="478" spans="9:10" ht="15.75" customHeight="1">
      <c r="I478" s="733"/>
      <c r="J478" s="733"/>
    </row>
    <row r="479" spans="9:10" ht="15.75" customHeight="1">
      <c r="I479" s="733"/>
      <c r="J479" s="733"/>
    </row>
    <row r="480" spans="9:10" ht="15.75" customHeight="1">
      <c r="I480" s="733"/>
      <c r="J480" s="733"/>
    </row>
    <row r="481" spans="9:10" ht="15.75" customHeight="1">
      <c r="I481" s="733"/>
      <c r="J481" s="733"/>
    </row>
    <row r="482" spans="9:10" ht="15.75" customHeight="1">
      <c r="I482" s="733"/>
      <c r="J482" s="733"/>
    </row>
    <row r="483" spans="9:10" ht="15.75" customHeight="1">
      <c r="I483" s="733"/>
      <c r="J483" s="733"/>
    </row>
    <row r="484" spans="9:10" ht="15.75" customHeight="1">
      <c r="I484" s="733"/>
      <c r="J484" s="733"/>
    </row>
    <row r="485" spans="9:10" ht="15.75" customHeight="1">
      <c r="I485" s="733"/>
      <c r="J485" s="733"/>
    </row>
    <row r="486" spans="9:10" ht="15.75" customHeight="1">
      <c r="I486" s="733"/>
      <c r="J486" s="733"/>
    </row>
    <row r="487" spans="9:10" ht="15.75" customHeight="1">
      <c r="I487" s="733"/>
      <c r="J487" s="733"/>
    </row>
    <row r="488" spans="9:10" ht="15.75" customHeight="1">
      <c r="I488" s="733"/>
      <c r="J488" s="733"/>
    </row>
    <row r="489" spans="9:10" ht="15.75" customHeight="1">
      <c r="I489" s="733"/>
      <c r="J489" s="733"/>
    </row>
    <row r="490" spans="9:10" ht="15.75" customHeight="1">
      <c r="I490" s="733"/>
      <c r="J490" s="733"/>
    </row>
    <row r="491" spans="9:10" ht="15.75" customHeight="1">
      <c r="I491" s="733"/>
      <c r="J491" s="733"/>
    </row>
    <row r="492" spans="9:10" ht="15.75" customHeight="1">
      <c r="I492" s="733"/>
      <c r="J492" s="733"/>
    </row>
    <row r="493" spans="9:10" ht="15.75" customHeight="1">
      <c r="I493" s="733"/>
      <c r="J493" s="733"/>
    </row>
    <row r="494" spans="9:10" ht="15.75" customHeight="1">
      <c r="I494" s="733"/>
      <c r="J494" s="733"/>
    </row>
    <row r="495" spans="9:10" ht="15.75" customHeight="1">
      <c r="I495" s="733"/>
      <c r="J495" s="733"/>
    </row>
    <row r="496" spans="9:10" ht="15.75" customHeight="1">
      <c r="I496" s="733"/>
      <c r="J496" s="733"/>
    </row>
    <row r="497" spans="9:10" ht="15.75" customHeight="1">
      <c r="I497" s="733"/>
      <c r="J497" s="733"/>
    </row>
    <row r="498" spans="9:10" ht="15.75" customHeight="1">
      <c r="I498" s="733"/>
      <c r="J498" s="733"/>
    </row>
    <row r="499" spans="9:10" ht="15.75" customHeight="1">
      <c r="I499" s="733"/>
      <c r="J499" s="733"/>
    </row>
    <row r="500" spans="9:10" ht="15.75" customHeight="1">
      <c r="I500" s="733"/>
      <c r="J500" s="733"/>
    </row>
    <row r="501" spans="9:10" ht="15.75" customHeight="1">
      <c r="I501" s="733"/>
      <c r="J501" s="733"/>
    </row>
    <row r="502" spans="9:10" ht="15.75" customHeight="1">
      <c r="I502" s="733"/>
      <c r="J502" s="733"/>
    </row>
    <row r="503" spans="9:10" ht="15.75" customHeight="1">
      <c r="I503" s="733"/>
      <c r="J503" s="733"/>
    </row>
    <row r="504" spans="9:10" ht="15.75" customHeight="1">
      <c r="I504" s="733"/>
      <c r="J504" s="733"/>
    </row>
    <row r="505" spans="9:10" ht="15.75" customHeight="1">
      <c r="I505" s="733"/>
      <c r="J505" s="733"/>
    </row>
    <row r="506" spans="9:10" ht="15.75" customHeight="1">
      <c r="I506" s="733"/>
      <c r="J506" s="733"/>
    </row>
    <row r="507" spans="9:10" ht="15.75" customHeight="1">
      <c r="I507" s="733"/>
      <c r="J507" s="733"/>
    </row>
    <row r="508" spans="9:10" ht="15.75" customHeight="1">
      <c r="I508" s="733"/>
      <c r="J508" s="733"/>
    </row>
    <row r="509" spans="9:10" ht="15.75" customHeight="1">
      <c r="I509" s="733"/>
      <c r="J509" s="733"/>
    </row>
    <row r="510" spans="9:10" ht="15.75" customHeight="1">
      <c r="I510" s="733"/>
      <c r="J510" s="733"/>
    </row>
    <row r="511" spans="9:10" ht="15.75" customHeight="1">
      <c r="I511" s="733"/>
      <c r="J511" s="733"/>
    </row>
    <row r="512" spans="9:10" ht="15.75" customHeight="1">
      <c r="I512" s="733"/>
      <c r="J512" s="733"/>
    </row>
    <row r="513" spans="9:10" ht="15.75" customHeight="1">
      <c r="I513" s="733"/>
      <c r="J513" s="733"/>
    </row>
    <row r="514" spans="9:10" ht="15.75" customHeight="1">
      <c r="I514" s="733"/>
      <c r="J514" s="733"/>
    </row>
    <row r="515" spans="9:10" ht="15.75" customHeight="1">
      <c r="I515" s="733"/>
      <c r="J515" s="733"/>
    </row>
    <row r="516" spans="9:10" ht="15.75" customHeight="1">
      <c r="I516" s="733"/>
      <c r="J516" s="733"/>
    </row>
    <row r="517" spans="9:10" ht="15.75" customHeight="1">
      <c r="I517" s="733"/>
      <c r="J517" s="733"/>
    </row>
    <row r="518" spans="9:10" ht="15.75" customHeight="1">
      <c r="I518" s="733"/>
      <c r="J518" s="733"/>
    </row>
    <row r="519" spans="9:10" ht="15.75" customHeight="1">
      <c r="I519" s="733"/>
      <c r="J519" s="733"/>
    </row>
    <row r="520" spans="9:10" ht="15.75" customHeight="1">
      <c r="I520" s="733"/>
      <c r="J520" s="733"/>
    </row>
    <row r="521" spans="9:10" ht="15.75" customHeight="1">
      <c r="I521" s="733"/>
      <c r="J521" s="733"/>
    </row>
    <row r="522" spans="9:10" ht="15.75" customHeight="1">
      <c r="I522" s="733"/>
      <c r="J522" s="733"/>
    </row>
    <row r="523" spans="9:10" ht="15.75" customHeight="1">
      <c r="I523" s="733"/>
      <c r="J523" s="733"/>
    </row>
    <row r="524" spans="9:10" ht="15.75" customHeight="1">
      <c r="I524" s="733"/>
      <c r="J524" s="733"/>
    </row>
    <row r="525" spans="9:10" ht="15.75" customHeight="1">
      <c r="I525" s="733"/>
      <c r="J525" s="733"/>
    </row>
    <row r="526" spans="9:10" ht="15.75" customHeight="1">
      <c r="I526" s="733"/>
      <c r="J526" s="733"/>
    </row>
    <row r="527" spans="9:10" ht="15.75" customHeight="1">
      <c r="I527" s="733"/>
      <c r="J527" s="733"/>
    </row>
    <row r="528" spans="9:10" ht="15.75" customHeight="1">
      <c r="I528" s="733"/>
      <c r="J528" s="733"/>
    </row>
    <row r="529" spans="9:10" ht="15.75" customHeight="1">
      <c r="I529" s="733"/>
      <c r="J529" s="733"/>
    </row>
    <row r="530" spans="9:10" ht="15.75" customHeight="1">
      <c r="I530" s="733"/>
      <c r="J530" s="733"/>
    </row>
    <row r="531" spans="9:10" ht="15.75" customHeight="1">
      <c r="I531" s="733"/>
      <c r="J531" s="733"/>
    </row>
    <row r="532" spans="9:10" ht="15.75" customHeight="1">
      <c r="I532" s="733"/>
      <c r="J532" s="733"/>
    </row>
    <row r="533" spans="9:10" ht="15.75" customHeight="1">
      <c r="I533" s="733"/>
      <c r="J533" s="733"/>
    </row>
    <row r="534" spans="9:10" ht="15.75" customHeight="1">
      <c r="I534" s="733"/>
      <c r="J534" s="733"/>
    </row>
    <row r="535" spans="9:10" ht="15.75" customHeight="1">
      <c r="I535" s="733"/>
      <c r="J535" s="733"/>
    </row>
    <row r="536" spans="9:10" ht="15.75" customHeight="1">
      <c r="I536" s="733"/>
      <c r="J536" s="733"/>
    </row>
    <row r="537" spans="9:10" ht="15.75" customHeight="1">
      <c r="I537" s="733"/>
      <c r="J537" s="733"/>
    </row>
    <row r="538" spans="9:10" ht="15.75" customHeight="1">
      <c r="I538" s="733"/>
      <c r="J538" s="733"/>
    </row>
    <row r="539" spans="9:10" ht="15.75" customHeight="1">
      <c r="I539" s="733"/>
      <c r="J539" s="733"/>
    </row>
    <row r="540" spans="9:10" ht="15.75" customHeight="1">
      <c r="I540" s="733"/>
      <c r="J540" s="733"/>
    </row>
    <row r="541" spans="9:10" ht="15.75" customHeight="1">
      <c r="I541" s="733"/>
      <c r="J541" s="733"/>
    </row>
    <row r="542" spans="9:10" ht="15.75" customHeight="1">
      <c r="I542" s="733"/>
      <c r="J542" s="733"/>
    </row>
    <row r="543" spans="9:10" ht="15.75" customHeight="1">
      <c r="I543" s="733"/>
      <c r="J543" s="733"/>
    </row>
    <row r="544" spans="9:10" ht="15.75" customHeight="1">
      <c r="I544" s="733"/>
      <c r="J544" s="733"/>
    </row>
    <row r="545" spans="9:10" ht="15.75" customHeight="1">
      <c r="I545" s="733"/>
      <c r="J545" s="733"/>
    </row>
    <row r="546" spans="9:10" ht="15.75" customHeight="1">
      <c r="I546" s="733"/>
      <c r="J546" s="733"/>
    </row>
    <row r="547" spans="9:10" ht="15.75" customHeight="1">
      <c r="I547" s="733"/>
      <c r="J547" s="733"/>
    </row>
    <row r="548" spans="9:10" ht="15.75" customHeight="1">
      <c r="I548" s="733"/>
      <c r="J548" s="733"/>
    </row>
    <row r="549" spans="9:10" ht="15.75" customHeight="1">
      <c r="I549" s="733"/>
      <c r="J549" s="733"/>
    </row>
    <row r="550" spans="9:10" ht="15.75" customHeight="1">
      <c r="I550" s="733"/>
      <c r="J550" s="733"/>
    </row>
    <row r="551" spans="9:10" ht="15.75" customHeight="1">
      <c r="I551" s="733"/>
      <c r="J551" s="733"/>
    </row>
    <row r="552" spans="9:10" ht="15.75" customHeight="1">
      <c r="I552" s="733"/>
      <c r="J552" s="733"/>
    </row>
    <row r="553" spans="9:10" ht="15.75" customHeight="1">
      <c r="I553" s="733"/>
      <c r="J553" s="733"/>
    </row>
    <row r="554" spans="9:10" ht="15.75" customHeight="1">
      <c r="I554" s="733"/>
      <c r="J554" s="733"/>
    </row>
    <row r="555" spans="9:10" ht="15.75" customHeight="1">
      <c r="I555" s="733"/>
      <c r="J555" s="733"/>
    </row>
    <row r="556" spans="9:10" ht="15.75" customHeight="1">
      <c r="I556" s="733"/>
      <c r="J556" s="733"/>
    </row>
    <row r="557" spans="9:10" ht="15.75" customHeight="1">
      <c r="I557" s="733"/>
      <c r="J557" s="733"/>
    </row>
    <row r="558" spans="9:10" ht="15.75" customHeight="1">
      <c r="I558" s="733"/>
      <c r="J558" s="733"/>
    </row>
    <row r="559" spans="9:10" ht="15.75" customHeight="1">
      <c r="I559" s="733"/>
      <c r="J559" s="733"/>
    </row>
    <row r="560" spans="9:10" ht="15.75" customHeight="1">
      <c r="I560" s="733"/>
      <c r="J560" s="733"/>
    </row>
    <row r="561" spans="9:10" ht="15.75" customHeight="1">
      <c r="I561" s="733"/>
      <c r="J561" s="733"/>
    </row>
    <row r="562" spans="9:10" ht="15.75" customHeight="1">
      <c r="I562" s="733"/>
      <c r="J562" s="733"/>
    </row>
    <row r="563" spans="9:10" ht="15.75" customHeight="1">
      <c r="I563" s="733"/>
      <c r="J563" s="733"/>
    </row>
    <row r="564" spans="9:10" ht="15.75" customHeight="1">
      <c r="I564" s="733"/>
      <c r="J564" s="733"/>
    </row>
    <row r="565" spans="9:10" ht="15.75" customHeight="1">
      <c r="I565" s="733"/>
      <c r="J565" s="733"/>
    </row>
    <row r="566" spans="9:10" ht="15.75" customHeight="1">
      <c r="I566" s="733"/>
      <c r="J566" s="733"/>
    </row>
    <row r="567" spans="9:10" ht="15.75" customHeight="1">
      <c r="I567" s="733"/>
      <c r="J567" s="733"/>
    </row>
    <row r="568" spans="9:10" ht="15.75" customHeight="1">
      <c r="I568" s="733"/>
      <c r="J568" s="733"/>
    </row>
    <row r="569" spans="9:10" ht="15.75" customHeight="1">
      <c r="I569" s="733"/>
      <c r="J569" s="733"/>
    </row>
    <row r="570" spans="9:10" ht="15.75" customHeight="1">
      <c r="I570" s="733"/>
      <c r="J570" s="733"/>
    </row>
    <row r="571" spans="9:10" ht="15.75" customHeight="1">
      <c r="I571" s="733"/>
      <c r="J571" s="733"/>
    </row>
    <row r="572" spans="9:10" ht="15.75" customHeight="1">
      <c r="I572" s="733"/>
      <c r="J572" s="733"/>
    </row>
    <row r="573" spans="9:10" ht="15.75" customHeight="1">
      <c r="I573" s="733"/>
      <c r="J573" s="733"/>
    </row>
    <row r="574" spans="9:10" ht="15.75" customHeight="1">
      <c r="I574" s="733"/>
      <c r="J574" s="733"/>
    </row>
    <row r="575" spans="9:10" ht="15.75" customHeight="1">
      <c r="I575" s="733"/>
      <c r="J575" s="733"/>
    </row>
    <row r="576" spans="9:10" ht="15.75" customHeight="1">
      <c r="I576" s="733"/>
      <c r="J576" s="733"/>
    </row>
    <row r="577" spans="9:10" ht="15.75" customHeight="1">
      <c r="I577" s="733"/>
      <c r="J577" s="733"/>
    </row>
    <row r="578" spans="9:10" ht="15.75" customHeight="1">
      <c r="I578" s="733"/>
      <c r="J578" s="733"/>
    </row>
    <row r="579" spans="9:10" ht="15.75" customHeight="1">
      <c r="I579" s="733"/>
      <c r="J579" s="733"/>
    </row>
    <row r="580" spans="9:10" ht="15.75" customHeight="1">
      <c r="I580" s="733"/>
      <c r="J580" s="733"/>
    </row>
    <row r="581" spans="9:10" ht="15.75" customHeight="1">
      <c r="I581" s="733"/>
      <c r="J581" s="733"/>
    </row>
    <row r="582" spans="9:10" ht="15.75" customHeight="1">
      <c r="I582" s="733"/>
      <c r="J582" s="733"/>
    </row>
    <row r="583" spans="9:10" ht="15.75" customHeight="1">
      <c r="I583" s="733"/>
      <c r="J583" s="733"/>
    </row>
    <row r="584" spans="9:10" ht="15.75" customHeight="1">
      <c r="I584" s="733"/>
      <c r="J584" s="733"/>
    </row>
    <row r="585" spans="9:10" ht="15.75" customHeight="1">
      <c r="I585" s="733"/>
      <c r="J585" s="733"/>
    </row>
    <row r="586" spans="9:10" ht="15.75" customHeight="1">
      <c r="I586" s="733"/>
      <c r="J586" s="733"/>
    </row>
    <row r="587" spans="9:10" ht="15.75" customHeight="1">
      <c r="I587" s="733"/>
      <c r="J587" s="733"/>
    </row>
    <row r="588" spans="9:10" ht="15.75" customHeight="1">
      <c r="I588" s="733"/>
      <c r="J588" s="733"/>
    </row>
    <row r="589" spans="9:10" ht="15.75" customHeight="1">
      <c r="I589" s="733"/>
      <c r="J589" s="733"/>
    </row>
    <row r="590" spans="9:10" ht="15.75" customHeight="1">
      <c r="I590" s="733"/>
      <c r="J590" s="733"/>
    </row>
    <row r="591" spans="9:10" ht="15.75" customHeight="1">
      <c r="I591" s="733"/>
      <c r="J591" s="733"/>
    </row>
    <row r="592" spans="9:10" ht="15.75" customHeight="1">
      <c r="I592" s="733"/>
      <c r="J592" s="733"/>
    </row>
    <row r="593" spans="9:10" ht="15.75" customHeight="1">
      <c r="I593" s="733"/>
      <c r="J593" s="733"/>
    </row>
    <row r="594" spans="9:10" ht="15.75" customHeight="1">
      <c r="I594" s="733"/>
      <c r="J594" s="733"/>
    </row>
    <row r="595" spans="9:10" ht="15.75" customHeight="1">
      <c r="I595" s="733"/>
      <c r="J595" s="733"/>
    </row>
    <row r="596" spans="9:10" ht="15.75" customHeight="1">
      <c r="I596" s="733"/>
      <c r="J596" s="733"/>
    </row>
    <row r="597" spans="9:10" ht="15.75" customHeight="1">
      <c r="I597" s="733"/>
      <c r="J597" s="733"/>
    </row>
    <row r="598" spans="9:10" ht="15.75" customHeight="1">
      <c r="I598" s="733"/>
      <c r="J598" s="733"/>
    </row>
    <row r="599" spans="9:10" ht="15.75" customHeight="1">
      <c r="I599" s="733"/>
      <c r="J599" s="733"/>
    </row>
    <row r="600" spans="9:10" ht="15.75" customHeight="1">
      <c r="I600" s="733"/>
      <c r="J600" s="733"/>
    </row>
    <row r="601" spans="9:10" ht="15.75" customHeight="1">
      <c r="I601" s="733"/>
      <c r="J601" s="733"/>
    </row>
    <row r="602" spans="9:10" ht="15.75" customHeight="1">
      <c r="I602" s="733"/>
      <c r="J602" s="733"/>
    </row>
    <row r="603" spans="9:10" ht="15.75" customHeight="1">
      <c r="I603" s="733"/>
      <c r="J603" s="733"/>
    </row>
    <row r="604" spans="9:10" ht="15.75" customHeight="1">
      <c r="I604" s="733"/>
      <c r="J604" s="733"/>
    </row>
    <row r="605" spans="9:10" ht="15.75" customHeight="1">
      <c r="I605" s="733"/>
      <c r="J605" s="733"/>
    </row>
    <row r="606" spans="9:10" ht="15.75" customHeight="1">
      <c r="I606" s="733"/>
      <c r="J606" s="733"/>
    </row>
    <row r="607" spans="9:10" ht="15.75" customHeight="1">
      <c r="I607" s="733"/>
      <c r="J607" s="733"/>
    </row>
    <row r="608" spans="9:10" ht="15.75" customHeight="1">
      <c r="I608" s="733"/>
      <c r="J608" s="733"/>
    </row>
    <row r="609" spans="9:10" ht="15.75" customHeight="1">
      <c r="I609" s="733"/>
      <c r="J609" s="733"/>
    </row>
    <row r="610" spans="9:10" ht="15.75" customHeight="1">
      <c r="I610" s="733"/>
      <c r="J610" s="733"/>
    </row>
    <row r="611" spans="9:10" ht="15.75" customHeight="1">
      <c r="I611" s="733"/>
      <c r="J611" s="733"/>
    </row>
    <row r="612" spans="9:10" ht="15.75" customHeight="1">
      <c r="I612" s="733"/>
      <c r="J612" s="733"/>
    </row>
    <row r="613" spans="9:10" ht="15.75" customHeight="1">
      <c r="I613" s="733"/>
      <c r="J613" s="733"/>
    </row>
    <row r="614" spans="9:10" ht="15.75" customHeight="1">
      <c r="I614" s="733"/>
      <c r="J614" s="733"/>
    </row>
    <row r="615" spans="9:10" ht="15.75" customHeight="1">
      <c r="I615" s="733"/>
      <c r="J615" s="733"/>
    </row>
    <row r="616" spans="9:10" ht="15.75" customHeight="1">
      <c r="I616" s="733"/>
      <c r="J616" s="733"/>
    </row>
    <row r="617" spans="9:10" ht="15.75" customHeight="1">
      <c r="I617" s="733"/>
      <c r="J617" s="733"/>
    </row>
    <row r="618" spans="9:10" ht="15.75" customHeight="1">
      <c r="I618" s="733"/>
      <c r="J618" s="733"/>
    </row>
    <row r="619" spans="9:10" ht="15.75" customHeight="1">
      <c r="I619" s="733"/>
      <c r="J619" s="733"/>
    </row>
    <row r="620" spans="9:10" ht="15.75" customHeight="1">
      <c r="I620" s="733"/>
      <c r="J620" s="733"/>
    </row>
    <row r="621" spans="9:10" ht="15.75" customHeight="1">
      <c r="I621" s="733"/>
      <c r="J621" s="733"/>
    </row>
    <row r="622" spans="9:10" ht="15.75" customHeight="1">
      <c r="I622" s="733"/>
      <c r="J622" s="733"/>
    </row>
    <row r="623" spans="9:10" ht="15.75" customHeight="1">
      <c r="I623" s="733"/>
      <c r="J623" s="733"/>
    </row>
    <row r="624" spans="9:10" ht="15.75" customHeight="1">
      <c r="I624" s="733"/>
      <c r="J624" s="733"/>
    </row>
    <row r="625" spans="9:10" ht="15.75" customHeight="1">
      <c r="I625" s="733"/>
      <c r="J625" s="733"/>
    </row>
    <row r="626" spans="9:10" ht="15.75" customHeight="1">
      <c r="I626" s="733"/>
      <c r="J626" s="733"/>
    </row>
    <row r="627" spans="9:10" ht="15.75" customHeight="1">
      <c r="I627" s="733"/>
      <c r="J627" s="733"/>
    </row>
    <row r="628" spans="9:10" ht="15.75" customHeight="1">
      <c r="I628" s="733"/>
      <c r="J628" s="733"/>
    </row>
    <row r="629" spans="9:10" ht="15.75" customHeight="1">
      <c r="I629" s="733"/>
      <c r="J629" s="733"/>
    </row>
    <row r="630" spans="9:10" ht="15.75" customHeight="1">
      <c r="I630" s="733"/>
      <c r="J630" s="733"/>
    </row>
    <row r="631" spans="9:10" ht="15.75" customHeight="1">
      <c r="I631" s="733"/>
      <c r="J631" s="733"/>
    </row>
    <row r="632" spans="9:10" ht="15.75" customHeight="1">
      <c r="I632" s="733"/>
      <c r="J632" s="733"/>
    </row>
    <row r="633" spans="9:10" ht="15.75" customHeight="1">
      <c r="I633" s="733"/>
      <c r="J633" s="733"/>
    </row>
    <row r="634" spans="9:10" ht="15.75" customHeight="1">
      <c r="I634" s="733"/>
      <c r="J634" s="733"/>
    </row>
    <row r="635" spans="9:10" ht="15.75" customHeight="1">
      <c r="I635" s="733"/>
      <c r="J635" s="733"/>
    </row>
    <row r="636" spans="9:10" ht="15.75" customHeight="1">
      <c r="I636" s="733"/>
      <c r="J636" s="733"/>
    </row>
    <row r="637" spans="9:10" ht="15.75" customHeight="1">
      <c r="I637" s="733"/>
      <c r="J637" s="733"/>
    </row>
    <row r="638" spans="9:10" ht="15.75" customHeight="1">
      <c r="I638" s="733"/>
      <c r="J638" s="733"/>
    </row>
    <row r="639" spans="9:10" ht="15.75" customHeight="1">
      <c r="I639" s="733"/>
      <c r="J639" s="733"/>
    </row>
    <row r="640" spans="9:10" ht="15.75" customHeight="1">
      <c r="I640" s="733"/>
      <c r="J640" s="733"/>
    </row>
    <row r="641" spans="9:10" ht="15.75" customHeight="1">
      <c r="I641" s="733"/>
      <c r="J641" s="733"/>
    </row>
    <row r="642" spans="9:10" ht="15.75" customHeight="1">
      <c r="I642" s="733"/>
      <c r="J642" s="733"/>
    </row>
    <row r="643" spans="9:10" ht="15.75" customHeight="1">
      <c r="I643" s="733"/>
      <c r="J643" s="733"/>
    </row>
    <row r="644" spans="9:10" ht="15.75" customHeight="1">
      <c r="I644" s="733"/>
      <c r="J644" s="733"/>
    </row>
    <row r="645" spans="9:10" ht="15.75" customHeight="1">
      <c r="I645" s="733"/>
      <c r="J645" s="733"/>
    </row>
    <row r="646" spans="9:10" ht="15.75" customHeight="1">
      <c r="I646" s="733"/>
      <c r="J646" s="733"/>
    </row>
    <row r="647" spans="9:10" ht="15.75" customHeight="1">
      <c r="I647" s="733"/>
      <c r="J647" s="733"/>
    </row>
    <row r="648" spans="9:10" ht="15.75" customHeight="1">
      <c r="I648" s="733"/>
      <c r="J648" s="733"/>
    </row>
    <row r="649" spans="9:10" ht="15.75" customHeight="1">
      <c r="I649" s="733"/>
      <c r="J649" s="733"/>
    </row>
    <row r="650" spans="9:10" ht="15.75" customHeight="1">
      <c r="I650" s="733"/>
      <c r="J650" s="733"/>
    </row>
    <row r="651" spans="9:10" ht="15.75" customHeight="1">
      <c r="I651" s="733"/>
      <c r="J651" s="733"/>
    </row>
    <row r="652" spans="9:10" ht="15.75" customHeight="1">
      <c r="I652" s="733"/>
      <c r="J652" s="733"/>
    </row>
    <row r="653" spans="9:10" ht="15.75" customHeight="1">
      <c r="I653" s="733"/>
      <c r="J653" s="733"/>
    </row>
    <row r="654" spans="9:10" ht="15.75" customHeight="1">
      <c r="I654" s="733"/>
      <c r="J654" s="733"/>
    </row>
    <row r="655" spans="9:10" ht="15.75" customHeight="1">
      <c r="I655" s="733"/>
      <c r="J655" s="733"/>
    </row>
    <row r="656" spans="9:10" ht="15.75" customHeight="1">
      <c r="I656" s="733"/>
      <c r="J656" s="733"/>
    </row>
    <row r="657" spans="9:10" ht="15.75" customHeight="1">
      <c r="I657" s="733"/>
      <c r="J657" s="733"/>
    </row>
    <row r="658" spans="9:10" ht="15.75" customHeight="1">
      <c r="I658" s="733"/>
      <c r="J658" s="733"/>
    </row>
    <row r="659" spans="9:10" ht="15.75" customHeight="1">
      <c r="I659" s="733"/>
      <c r="J659" s="733"/>
    </row>
    <row r="660" spans="9:10" ht="15.75" customHeight="1">
      <c r="I660" s="733"/>
      <c r="J660" s="733"/>
    </row>
    <row r="661" spans="9:10" ht="15.75" customHeight="1">
      <c r="I661" s="733"/>
      <c r="J661" s="733"/>
    </row>
    <row r="662" spans="9:10" ht="15.75" customHeight="1">
      <c r="I662" s="733"/>
      <c r="J662" s="733"/>
    </row>
    <row r="663" spans="9:10" ht="15.75" customHeight="1">
      <c r="I663" s="733"/>
      <c r="J663" s="733"/>
    </row>
    <row r="664" spans="9:10" ht="15.75" customHeight="1">
      <c r="I664" s="733"/>
      <c r="J664" s="733"/>
    </row>
    <row r="665" spans="9:10" ht="15.75" customHeight="1">
      <c r="I665" s="733"/>
      <c r="J665" s="733"/>
    </row>
    <row r="666" spans="9:10" ht="15.75" customHeight="1">
      <c r="I666" s="733"/>
      <c r="J666" s="733"/>
    </row>
    <row r="667" spans="9:10" ht="15.75" customHeight="1">
      <c r="I667" s="733"/>
      <c r="J667" s="733"/>
    </row>
    <row r="668" spans="9:10" ht="15.75" customHeight="1">
      <c r="I668" s="733"/>
      <c r="J668" s="733"/>
    </row>
    <row r="669" spans="9:10" ht="15.75" customHeight="1">
      <c r="I669" s="733"/>
      <c r="J669" s="733"/>
    </row>
    <row r="670" spans="9:10" ht="15.75" customHeight="1">
      <c r="I670" s="733"/>
      <c r="J670" s="733"/>
    </row>
    <row r="671" spans="9:10" ht="15.75" customHeight="1">
      <c r="I671" s="733"/>
      <c r="J671" s="733"/>
    </row>
    <row r="672" spans="9:10" ht="15.75" customHeight="1">
      <c r="I672" s="733"/>
      <c r="J672" s="733"/>
    </row>
    <row r="673" spans="9:10" ht="15.75" customHeight="1">
      <c r="I673" s="733"/>
      <c r="J673" s="733"/>
    </row>
    <row r="674" spans="9:10" ht="15.75" customHeight="1">
      <c r="I674" s="733"/>
      <c r="J674" s="733"/>
    </row>
    <row r="675" spans="9:10" ht="15.75" customHeight="1">
      <c r="I675" s="733"/>
      <c r="J675" s="733"/>
    </row>
    <row r="676" spans="9:10" ht="15.75" customHeight="1">
      <c r="I676" s="733"/>
      <c r="J676" s="733"/>
    </row>
    <row r="677" spans="9:10" ht="15.75" customHeight="1">
      <c r="I677" s="733"/>
      <c r="J677" s="733"/>
    </row>
    <row r="678" spans="9:10" ht="15.75" customHeight="1">
      <c r="I678" s="733"/>
      <c r="J678" s="733"/>
    </row>
    <row r="679" spans="9:10" ht="15.75" customHeight="1">
      <c r="I679" s="733"/>
      <c r="J679" s="733"/>
    </row>
    <row r="680" spans="9:10" ht="15.75" customHeight="1">
      <c r="I680" s="733"/>
      <c r="J680" s="733"/>
    </row>
    <row r="681" spans="9:10" ht="15.75" customHeight="1">
      <c r="I681" s="733"/>
      <c r="J681" s="733"/>
    </row>
    <row r="682" spans="9:10" ht="15.75" customHeight="1">
      <c r="I682" s="733"/>
      <c r="J682" s="733"/>
    </row>
    <row r="683" spans="9:10" ht="15.75" customHeight="1">
      <c r="I683" s="733"/>
      <c r="J683" s="733"/>
    </row>
    <row r="684" spans="9:10" ht="15.75" customHeight="1">
      <c r="I684" s="733"/>
      <c r="J684" s="733"/>
    </row>
    <row r="685" spans="9:10" ht="15.75" customHeight="1">
      <c r="I685" s="733"/>
      <c r="J685" s="733"/>
    </row>
    <row r="686" spans="9:10" ht="15.75" customHeight="1">
      <c r="I686" s="733"/>
      <c r="J686" s="733"/>
    </row>
    <row r="687" spans="9:10" ht="15.75" customHeight="1">
      <c r="I687" s="733"/>
      <c r="J687" s="733"/>
    </row>
    <row r="688" spans="9:10" ht="15.75" customHeight="1">
      <c r="I688" s="733"/>
      <c r="J688" s="733"/>
    </row>
    <row r="689" spans="9:10" ht="15.75" customHeight="1">
      <c r="I689" s="733"/>
      <c r="J689" s="733"/>
    </row>
    <row r="690" spans="9:10" ht="15.75" customHeight="1">
      <c r="I690" s="733"/>
      <c r="J690" s="733"/>
    </row>
    <row r="691" spans="9:10" ht="15.75" customHeight="1">
      <c r="I691" s="733"/>
      <c r="J691" s="733"/>
    </row>
    <row r="692" spans="9:10" ht="15.75" customHeight="1">
      <c r="I692" s="733"/>
      <c r="J692" s="733"/>
    </row>
    <row r="693" spans="9:10" ht="15.75" customHeight="1">
      <c r="I693" s="733"/>
      <c r="J693" s="733"/>
    </row>
    <row r="694" spans="9:10" ht="15.75" customHeight="1">
      <c r="I694" s="733"/>
      <c r="J694" s="733"/>
    </row>
    <row r="695" spans="9:10" ht="15.75" customHeight="1">
      <c r="I695" s="733"/>
      <c r="J695" s="733"/>
    </row>
    <row r="696" spans="9:10" ht="15.75" customHeight="1">
      <c r="I696" s="733"/>
      <c r="J696" s="733"/>
    </row>
    <row r="697" spans="9:10" ht="15.75" customHeight="1">
      <c r="I697" s="733"/>
      <c r="J697" s="733"/>
    </row>
    <row r="698" spans="9:10" ht="15.75" customHeight="1">
      <c r="I698" s="733"/>
      <c r="J698" s="733"/>
    </row>
    <row r="699" spans="9:10" ht="15.75" customHeight="1">
      <c r="I699" s="733"/>
      <c r="J699" s="733"/>
    </row>
    <row r="700" spans="9:10" ht="15.75" customHeight="1">
      <c r="I700" s="733"/>
      <c r="J700" s="733"/>
    </row>
    <row r="701" spans="9:10" ht="15.75" customHeight="1">
      <c r="I701" s="733"/>
      <c r="J701" s="733"/>
    </row>
    <row r="702" spans="9:10" ht="15.75" customHeight="1">
      <c r="I702" s="733"/>
      <c r="J702" s="733"/>
    </row>
    <row r="703" spans="9:10" ht="15.75" customHeight="1">
      <c r="I703" s="733"/>
      <c r="J703" s="733"/>
    </row>
    <row r="704" spans="9:10" ht="15.75" customHeight="1">
      <c r="I704" s="733"/>
      <c r="J704" s="733"/>
    </row>
    <row r="705" spans="9:10" ht="15.75" customHeight="1">
      <c r="I705" s="733"/>
      <c r="J705" s="733"/>
    </row>
    <row r="706" spans="9:10" ht="15.75" customHeight="1">
      <c r="I706" s="733"/>
      <c r="J706" s="733"/>
    </row>
    <row r="707" spans="9:10" ht="15.75" customHeight="1">
      <c r="I707" s="733"/>
      <c r="J707" s="733"/>
    </row>
    <row r="708" spans="9:10" ht="15.75" customHeight="1">
      <c r="I708" s="733"/>
      <c r="J708" s="733"/>
    </row>
    <row r="709" spans="9:10" ht="15.75" customHeight="1">
      <c r="I709" s="733"/>
      <c r="J709" s="733"/>
    </row>
    <row r="710" spans="9:10" ht="15.75" customHeight="1">
      <c r="I710" s="733"/>
      <c r="J710" s="733"/>
    </row>
    <row r="711" spans="9:10" ht="15.75" customHeight="1">
      <c r="I711" s="733"/>
      <c r="J711" s="733"/>
    </row>
    <row r="712" spans="9:10" ht="15.75" customHeight="1">
      <c r="I712" s="733"/>
      <c r="J712" s="733"/>
    </row>
    <row r="713" spans="9:10" ht="15.75" customHeight="1">
      <c r="I713" s="733"/>
      <c r="J713" s="733"/>
    </row>
    <row r="714" spans="9:10" ht="15.75" customHeight="1">
      <c r="I714" s="733"/>
      <c r="J714" s="733"/>
    </row>
    <row r="715" spans="9:10" ht="15.75" customHeight="1">
      <c r="I715" s="733"/>
      <c r="J715" s="733"/>
    </row>
    <row r="716" spans="9:10" ht="15.75" customHeight="1">
      <c r="I716" s="733"/>
      <c r="J716" s="733"/>
    </row>
    <row r="717" spans="9:10" ht="15.75" customHeight="1">
      <c r="I717" s="733"/>
      <c r="J717" s="733"/>
    </row>
    <row r="718" spans="9:10" ht="15.75" customHeight="1">
      <c r="I718" s="733"/>
      <c r="J718" s="733"/>
    </row>
    <row r="719" spans="9:10" ht="15.75" customHeight="1">
      <c r="I719" s="733"/>
      <c r="J719" s="733"/>
    </row>
    <row r="720" spans="9:10" ht="15.75" customHeight="1">
      <c r="I720" s="733"/>
      <c r="J720" s="733"/>
    </row>
    <row r="721" spans="9:10" ht="15.75" customHeight="1">
      <c r="I721" s="733"/>
      <c r="J721" s="733"/>
    </row>
    <row r="722" spans="9:10" ht="15.75" customHeight="1">
      <c r="I722" s="733"/>
      <c r="J722" s="733"/>
    </row>
    <row r="723" spans="9:10" ht="15.75" customHeight="1">
      <c r="I723" s="733"/>
      <c r="J723" s="733"/>
    </row>
    <row r="724" spans="9:10" ht="15.75" customHeight="1">
      <c r="I724" s="733"/>
      <c r="J724" s="733"/>
    </row>
    <row r="725" spans="9:10" ht="15.75" customHeight="1">
      <c r="I725" s="733"/>
      <c r="J725" s="733"/>
    </row>
    <row r="726" spans="9:10" ht="15.75" customHeight="1">
      <c r="I726" s="733"/>
      <c r="J726" s="733"/>
    </row>
    <row r="727" spans="9:10" ht="15.75" customHeight="1">
      <c r="I727" s="733"/>
      <c r="J727" s="733"/>
    </row>
    <row r="728" spans="9:10" ht="15.75" customHeight="1">
      <c r="I728" s="733"/>
      <c r="J728" s="733"/>
    </row>
    <row r="729" spans="9:10" ht="15.75" customHeight="1">
      <c r="I729" s="733"/>
      <c r="J729" s="733"/>
    </row>
    <row r="730" spans="9:10" ht="15.75" customHeight="1">
      <c r="I730" s="733"/>
      <c r="J730" s="733"/>
    </row>
    <row r="731" spans="9:10" ht="15.75" customHeight="1">
      <c r="I731" s="733"/>
      <c r="J731" s="733"/>
    </row>
    <row r="732" spans="9:10" ht="15.75" customHeight="1">
      <c r="I732" s="733"/>
      <c r="J732" s="733"/>
    </row>
    <row r="733" spans="9:10" ht="15.75" customHeight="1">
      <c r="I733" s="733"/>
      <c r="J733" s="733"/>
    </row>
    <row r="734" spans="9:10" ht="15.75" customHeight="1">
      <c r="I734" s="733"/>
      <c r="J734" s="733"/>
    </row>
    <row r="735" spans="9:10" ht="15.75" customHeight="1">
      <c r="I735" s="733"/>
      <c r="J735" s="733"/>
    </row>
    <row r="736" spans="9:10" ht="15.75" customHeight="1">
      <c r="I736" s="733"/>
      <c r="J736" s="733"/>
    </row>
    <row r="737" spans="9:10" ht="15.75" customHeight="1">
      <c r="I737" s="733"/>
      <c r="J737" s="733"/>
    </row>
    <row r="738" spans="9:10" ht="15.75" customHeight="1">
      <c r="I738" s="733"/>
      <c r="J738" s="733"/>
    </row>
    <row r="739" spans="9:10" ht="15.75" customHeight="1">
      <c r="I739" s="733"/>
      <c r="J739" s="733"/>
    </row>
    <row r="740" spans="9:10" ht="15.75" customHeight="1">
      <c r="I740" s="733"/>
      <c r="J740" s="733"/>
    </row>
    <row r="741" spans="9:10" ht="15.75" customHeight="1">
      <c r="I741" s="733"/>
      <c r="J741" s="733"/>
    </row>
    <row r="742" spans="9:10" ht="15.75" customHeight="1">
      <c r="I742" s="733"/>
      <c r="J742" s="733"/>
    </row>
    <row r="743" spans="9:10" ht="15.75" customHeight="1">
      <c r="I743" s="733"/>
      <c r="J743" s="733"/>
    </row>
    <row r="744" spans="9:10" ht="15.75" customHeight="1">
      <c r="I744" s="733"/>
      <c r="J744" s="733"/>
    </row>
    <row r="745" spans="9:10" ht="15.75" customHeight="1">
      <c r="I745" s="733"/>
      <c r="J745" s="733"/>
    </row>
    <row r="746" spans="9:10" ht="15.75" customHeight="1">
      <c r="I746" s="733"/>
      <c r="J746" s="733"/>
    </row>
    <row r="747" spans="9:10" ht="15.75" customHeight="1">
      <c r="I747" s="733"/>
      <c r="J747" s="733"/>
    </row>
    <row r="748" spans="9:10" ht="15.75" customHeight="1">
      <c r="I748" s="733"/>
      <c r="J748" s="733"/>
    </row>
    <row r="749" spans="9:10" ht="15.75" customHeight="1">
      <c r="I749" s="733"/>
      <c r="J749" s="733"/>
    </row>
    <row r="750" spans="9:10" ht="15.75" customHeight="1">
      <c r="I750" s="733"/>
      <c r="J750" s="733"/>
    </row>
    <row r="751" spans="9:10" ht="15.75" customHeight="1">
      <c r="I751" s="733"/>
      <c r="J751" s="733"/>
    </row>
    <row r="752" spans="9:10" ht="15.75" customHeight="1">
      <c r="I752" s="733"/>
      <c r="J752" s="733"/>
    </row>
    <row r="753" spans="9:10" ht="15.75" customHeight="1">
      <c r="I753" s="733"/>
      <c r="J753" s="733"/>
    </row>
    <row r="754" spans="9:10" ht="15.75" customHeight="1">
      <c r="I754" s="733"/>
      <c r="J754" s="733"/>
    </row>
    <row r="755" spans="9:10" ht="15.75" customHeight="1">
      <c r="I755" s="733"/>
      <c r="J755" s="733"/>
    </row>
    <row r="756" spans="9:10" ht="15.75" customHeight="1">
      <c r="I756" s="733"/>
      <c r="J756" s="733"/>
    </row>
    <row r="757" spans="9:10" ht="15.75" customHeight="1">
      <c r="I757" s="733"/>
      <c r="J757" s="733"/>
    </row>
    <row r="758" spans="9:10" ht="15.75" customHeight="1">
      <c r="I758" s="733"/>
      <c r="J758" s="733"/>
    </row>
    <row r="759" spans="9:10" ht="15.75" customHeight="1">
      <c r="I759" s="733"/>
      <c r="J759" s="733"/>
    </row>
    <row r="760" spans="9:10" ht="15.75" customHeight="1">
      <c r="I760" s="733"/>
      <c r="J760" s="733"/>
    </row>
    <row r="761" spans="9:10" ht="15.75" customHeight="1">
      <c r="I761" s="733"/>
      <c r="J761" s="733"/>
    </row>
    <row r="762" spans="9:10" ht="15.75" customHeight="1">
      <c r="I762" s="733"/>
      <c r="J762" s="733"/>
    </row>
    <row r="763" spans="9:10" ht="15.75" customHeight="1">
      <c r="I763" s="733"/>
      <c r="J763" s="733"/>
    </row>
    <row r="764" spans="9:10" ht="15.75" customHeight="1">
      <c r="I764" s="733"/>
      <c r="J764" s="733"/>
    </row>
    <row r="765" spans="9:10" ht="15.75" customHeight="1">
      <c r="I765" s="733"/>
      <c r="J765" s="733"/>
    </row>
    <row r="766" spans="9:10" ht="15.75" customHeight="1">
      <c r="I766" s="733"/>
      <c r="J766" s="733"/>
    </row>
    <row r="767" spans="9:10" ht="15.75" customHeight="1">
      <c r="I767" s="733"/>
      <c r="J767" s="733"/>
    </row>
    <row r="768" spans="9:10" ht="15.75" customHeight="1">
      <c r="I768" s="733"/>
      <c r="J768" s="733"/>
    </row>
    <row r="769" spans="9:10" ht="15.75" customHeight="1">
      <c r="I769" s="733"/>
      <c r="J769" s="733"/>
    </row>
    <row r="770" spans="9:10" ht="15.75" customHeight="1">
      <c r="I770" s="733"/>
      <c r="J770" s="733"/>
    </row>
    <row r="771" spans="9:10" ht="15.75" customHeight="1">
      <c r="I771" s="733"/>
      <c r="J771" s="733"/>
    </row>
    <row r="772" spans="9:10" ht="15.75" customHeight="1">
      <c r="I772" s="733"/>
      <c r="J772" s="733"/>
    </row>
    <row r="773" spans="9:10" ht="15.75" customHeight="1">
      <c r="I773" s="733"/>
      <c r="J773" s="733"/>
    </row>
    <row r="774" spans="9:10" ht="15.75" customHeight="1">
      <c r="I774" s="733"/>
      <c r="J774" s="733"/>
    </row>
    <row r="775" spans="9:10" ht="15.75" customHeight="1">
      <c r="I775" s="733"/>
      <c r="J775" s="733"/>
    </row>
    <row r="776" spans="9:10" ht="15.75" customHeight="1">
      <c r="I776" s="733"/>
      <c r="J776" s="733"/>
    </row>
    <row r="777" spans="9:10" ht="15.75" customHeight="1">
      <c r="I777" s="733"/>
      <c r="J777" s="733"/>
    </row>
    <row r="778" spans="9:10" ht="15.75" customHeight="1">
      <c r="I778" s="733"/>
      <c r="J778" s="733"/>
    </row>
    <row r="779" spans="9:10" ht="15.75" customHeight="1">
      <c r="I779" s="733"/>
      <c r="J779" s="733"/>
    </row>
    <row r="780" spans="9:10" ht="15.75" customHeight="1">
      <c r="I780" s="733"/>
      <c r="J780" s="733"/>
    </row>
    <row r="781" spans="9:10" ht="15.75" customHeight="1">
      <c r="I781" s="733"/>
      <c r="J781" s="733"/>
    </row>
    <row r="782" spans="9:10" ht="15.75" customHeight="1">
      <c r="I782" s="733"/>
      <c r="J782" s="733"/>
    </row>
    <row r="783" spans="9:10" ht="15.75" customHeight="1">
      <c r="I783" s="733"/>
      <c r="J783" s="733"/>
    </row>
    <row r="784" spans="9:10" ht="15.75" customHeight="1">
      <c r="I784" s="733"/>
      <c r="J784" s="733"/>
    </row>
    <row r="785" spans="9:10" ht="15.75" customHeight="1">
      <c r="I785" s="733"/>
      <c r="J785" s="733"/>
    </row>
    <row r="786" spans="9:10" ht="15.75" customHeight="1">
      <c r="I786" s="733"/>
      <c r="J786" s="733"/>
    </row>
    <row r="787" spans="9:10" ht="15.75" customHeight="1">
      <c r="I787" s="733"/>
      <c r="J787" s="733"/>
    </row>
    <row r="788" spans="9:10" ht="15.75" customHeight="1">
      <c r="I788" s="733"/>
      <c r="J788" s="733"/>
    </row>
    <row r="789" spans="9:10" ht="15.75" customHeight="1">
      <c r="I789" s="733"/>
      <c r="J789" s="733"/>
    </row>
    <row r="790" spans="9:10" ht="15.75" customHeight="1">
      <c r="I790" s="733"/>
      <c r="J790" s="733"/>
    </row>
    <row r="791" spans="9:10" ht="15.75" customHeight="1">
      <c r="I791" s="733"/>
      <c r="J791" s="733"/>
    </row>
    <row r="792" spans="9:10" ht="15.75" customHeight="1">
      <c r="I792" s="733"/>
      <c r="J792" s="733"/>
    </row>
    <row r="793" spans="9:10" ht="15.75" customHeight="1">
      <c r="I793" s="733"/>
      <c r="J793" s="733"/>
    </row>
    <row r="794" spans="9:10" ht="15.75" customHeight="1">
      <c r="I794" s="733"/>
      <c r="J794" s="733"/>
    </row>
    <row r="795" spans="9:10" ht="15.75" customHeight="1">
      <c r="I795" s="733"/>
      <c r="J795" s="733"/>
    </row>
    <row r="796" spans="9:10" ht="15.75" customHeight="1">
      <c r="I796" s="733"/>
      <c r="J796" s="733"/>
    </row>
    <row r="797" spans="9:10" ht="15.75" customHeight="1">
      <c r="I797" s="733"/>
      <c r="J797" s="733"/>
    </row>
    <row r="798" spans="9:10" ht="15.75" customHeight="1">
      <c r="I798" s="733"/>
      <c r="J798" s="733"/>
    </row>
    <row r="799" spans="9:10" ht="15.75" customHeight="1">
      <c r="I799" s="733"/>
      <c r="J799" s="733"/>
    </row>
    <row r="800" spans="9:10" ht="15.75" customHeight="1">
      <c r="I800" s="733"/>
      <c r="J800" s="733"/>
    </row>
    <row r="801" spans="9:10" ht="15.75" customHeight="1">
      <c r="I801" s="733"/>
      <c r="J801" s="733"/>
    </row>
    <row r="802" spans="9:10" ht="15.75" customHeight="1">
      <c r="I802" s="733"/>
      <c r="J802" s="733"/>
    </row>
    <row r="803" spans="9:10" ht="15.75" customHeight="1">
      <c r="I803" s="733"/>
      <c r="J803" s="733"/>
    </row>
    <row r="804" spans="9:10" ht="15.75" customHeight="1">
      <c r="I804" s="733"/>
      <c r="J804" s="733"/>
    </row>
    <row r="805" spans="9:10" ht="15.75" customHeight="1">
      <c r="I805" s="733"/>
      <c r="J805" s="733"/>
    </row>
    <row r="806" spans="9:10" ht="15.75" customHeight="1">
      <c r="I806" s="733"/>
      <c r="J806" s="733"/>
    </row>
    <row r="807" spans="9:10" ht="15.75" customHeight="1">
      <c r="I807" s="733"/>
      <c r="J807" s="733"/>
    </row>
    <row r="808" spans="9:10" ht="15.75" customHeight="1">
      <c r="I808" s="733"/>
      <c r="J808" s="733"/>
    </row>
    <row r="809" spans="9:10" ht="15.75" customHeight="1">
      <c r="I809" s="733"/>
      <c r="J809" s="733"/>
    </row>
    <row r="810" spans="9:10" ht="15.75" customHeight="1">
      <c r="I810" s="733"/>
      <c r="J810" s="733"/>
    </row>
    <row r="811" spans="9:10" ht="15.75" customHeight="1">
      <c r="I811" s="733"/>
      <c r="J811" s="733"/>
    </row>
    <row r="812" spans="9:10" ht="15.75" customHeight="1">
      <c r="I812" s="733"/>
      <c r="J812" s="733"/>
    </row>
    <row r="813" spans="9:10" ht="15.75" customHeight="1">
      <c r="I813" s="733"/>
      <c r="J813" s="733"/>
    </row>
    <row r="814" spans="9:10" ht="15.75" customHeight="1">
      <c r="I814" s="733"/>
      <c r="J814" s="733"/>
    </row>
    <row r="815" spans="9:10" ht="15.75" customHeight="1">
      <c r="I815" s="733"/>
      <c r="J815" s="733"/>
    </row>
    <row r="816" spans="9:10" ht="15.75" customHeight="1">
      <c r="I816" s="733"/>
      <c r="J816" s="733"/>
    </row>
    <row r="817" spans="9:10" ht="15.75" customHeight="1">
      <c r="I817" s="733"/>
      <c r="J817" s="733"/>
    </row>
    <row r="818" spans="9:10" ht="15.75" customHeight="1">
      <c r="I818" s="733"/>
      <c r="J818" s="733"/>
    </row>
    <row r="819" spans="9:10" ht="15.75" customHeight="1">
      <c r="I819" s="733"/>
      <c r="J819" s="733"/>
    </row>
    <row r="820" spans="9:10" ht="15.75" customHeight="1">
      <c r="I820" s="733"/>
      <c r="J820" s="733"/>
    </row>
    <row r="821" spans="9:10" ht="15.75" customHeight="1">
      <c r="I821" s="733"/>
      <c r="J821" s="733"/>
    </row>
    <row r="822" spans="9:10" ht="15.75" customHeight="1">
      <c r="I822" s="733"/>
      <c r="J822" s="733"/>
    </row>
    <row r="823" spans="9:10" ht="15.75" customHeight="1">
      <c r="I823" s="733"/>
      <c r="J823" s="733"/>
    </row>
    <row r="824" spans="9:10" ht="15.75" customHeight="1">
      <c r="I824" s="733"/>
      <c r="J824" s="733"/>
    </row>
    <row r="825" spans="9:10" ht="15.75" customHeight="1">
      <c r="I825" s="733"/>
      <c r="J825" s="733"/>
    </row>
    <row r="826" spans="9:10" ht="15.75" customHeight="1">
      <c r="I826" s="733"/>
      <c r="J826" s="733"/>
    </row>
    <row r="827" spans="9:10" ht="15.75" customHeight="1">
      <c r="I827" s="733"/>
      <c r="J827" s="733"/>
    </row>
    <row r="828" spans="9:10" ht="15.75" customHeight="1">
      <c r="I828" s="733"/>
      <c r="J828" s="733"/>
    </row>
    <row r="829" spans="9:10" ht="15.75" customHeight="1">
      <c r="I829" s="733"/>
      <c r="J829" s="733"/>
    </row>
    <row r="830" spans="9:10" ht="15.75" customHeight="1">
      <c r="I830" s="733"/>
      <c r="J830" s="733"/>
    </row>
    <row r="831" spans="9:10" ht="15.75" customHeight="1">
      <c r="I831" s="733"/>
      <c r="J831" s="733"/>
    </row>
    <row r="832" spans="9:10" ht="15.75" customHeight="1">
      <c r="I832" s="733"/>
      <c r="J832" s="733"/>
    </row>
    <row r="833" spans="9:10" ht="15.75" customHeight="1">
      <c r="I833" s="733"/>
      <c r="J833" s="733"/>
    </row>
    <row r="834" spans="9:10" ht="15.75" customHeight="1">
      <c r="I834" s="733"/>
      <c r="J834" s="733"/>
    </row>
    <row r="835" spans="9:10" ht="15.75" customHeight="1">
      <c r="I835" s="733"/>
      <c r="J835" s="733"/>
    </row>
    <row r="836" spans="9:10" ht="15.75" customHeight="1">
      <c r="I836" s="733"/>
      <c r="J836" s="733"/>
    </row>
    <row r="837" spans="9:10" ht="15.75" customHeight="1">
      <c r="I837" s="733"/>
      <c r="J837" s="733"/>
    </row>
    <row r="838" spans="9:10" ht="15.75" customHeight="1">
      <c r="I838" s="733"/>
      <c r="J838" s="733"/>
    </row>
    <row r="839" spans="9:10" ht="15.75" customHeight="1">
      <c r="I839" s="733"/>
      <c r="J839" s="733"/>
    </row>
    <row r="840" spans="9:10" ht="15.75" customHeight="1">
      <c r="I840" s="733"/>
      <c r="J840" s="733"/>
    </row>
    <row r="841" spans="9:10" ht="15.75" customHeight="1">
      <c r="I841" s="733"/>
      <c r="J841" s="733"/>
    </row>
    <row r="842" spans="9:10" ht="15.75" customHeight="1">
      <c r="I842" s="733"/>
      <c r="J842" s="733"/>
    </row>
    <row r="843" spans="9:10" ht="15.75" customHeight="1">
      <c r="I843" s="733"/>
      <c r="J843" s="733"/>
    </row>
    <row r="844" spans="9:10" ht="15.75" customHeight="1">
      <c r="I844" s="733"/>
      <c r="J844" s="733"/>
    </row>
    <row r="845" spans="9:10" ht="15.75" customHeight="1">
      <c r="I845" s="733"/>
      <c r="J845" s="733"/>
    </row>
    <row r="846" spans="9:10" ht="15.75" customHeight="1">
      <c r="I846" s="733"/>
      <c r="J846" s="733"/>
    </row>
    <row r="847" spans="9:10" ht="15.75" customHeight="1">
      <c r="I847" s="733"/>
      <c r="J847" s="733"/>
    </row>
    <row r="848" spans="9:10" ht="15.75" customHeight="1">
      <c r="I848" s="733"/>
      <c r="J848" s="733"/>
    </row>
    <row r="849" spans="9:10" ht="15.75" customHeight="1">
      <c r="I849" s="733"/>
      <c r="J849" s="733"/>
    </row>
    <row r="850" spans="9:10" ht="15.75" customHeight="1">
      <c r="I850" s="733"/>
      <c r="J850" s="733"/>
    </row>
    <row r="851" spans="9:10" ht="15.75" customHeight="1">
      <c r="I851" s="733"/>
      <c r="J851" s="733"/>
    </row>
    <row r="852" spans="9:10" ht="15.75" customHeight="1">
      <c r="I852" s="733"/>
      <c r="J852" s="733"/>
    </row>
    <row r="853" spans="9:10" ht="15.75" customHeight="1">
      <c r="I853" s="733"/>
      <c r="J853" s="733"/>
    </row>
    <row r="854" spans="9:10" ht="15.75" customHeight="1">
      <c r="I854" s="733"/>
      <c r="J854" s="733"/>
    </row>
    <row r="855" spans="9:10" ht="15.75" customHeight="1">
      <c r="I855" s="733"/>
      <c r="J855" s="733"/>
    </row>
    <row r="856" spans="9:10" ht="15.75" customHeight="1">
      <c r="I856" s="733"/>
      <c r="J856" s="733"/>
    </row>
    <row r="857" spans="9:10" ht="15.75" customHeight="1">
      <c r="I857" s="733"/>
      <c r="J857" s="733"/>
    </row>
    <row r="858" spans="9:10" ht="15.75" customHeight="1">
      <c r="I858" s="733"/>
      <c r="J858" s="733"/>
    </row>
    <row r="859" spans="9:10" ht="15.75" customHeight="1">
      <c r="I859" s="733"/>
      <c r="J859" s="733"/>
    </row>
    <row r="860" spans="9:10" ht="15.75" customHeight="1">
      <c r="I860" s="733"/>
      <c r="J860" s="733"/>
    </row>
    <row r="861" spans="9:10" ht="15.75" customHeight="1">
      <c r="I861" s="733"/>
      <c r="J861" s="733"/>
    </row>
    <row r="862" spans="9:10" ht="15.75" customHeight="1">
      <c r="I862" s="733"/>
      <c r="J862" s="733"/>
    </row>
    <row r="863" spans="9:10" ht="15.75" customHeight="1">
      <c r="I863" s="733"/>
      <c r="J863" s="733"/>
    </row>
    <row r="864" spans="9:10" ht="15.75" customHeight="1">
      <c r="I864" s="733"/>
      <c r="J864" s="733"/>
    </row>
    <row r="865" spans="9:10" ht="15.75" customHeight="1">
      <c r="I865" s="733"/>
      <c r="J865" s="733"/>
    </row>
    <row r="866" spans="9:10" ht="15.75" customHeight="1">
      <c r="I866" s="733"/>
      <c r="J866" s="733"/>
    </row>
    <row r="867" spans="9:10" ht="15.75" customHeight="1">
      <c r="I867" s="733"/>
      <c r="J867" s="733"/>
    </row>
    <row r="868" spans="9:10" ht="15.75" customHeight="1">
      <c r="I868" s="733"/>
      <c r="J868" s="733"/>
    </row>
    <row r="869" spans="9:10" ht="15.75" customHeight="1">
      <c r="I869" s="733"/>
      <c r="J869" s="733"/>
    </row>
    <row r="870" spans="9:10" ht="15.75" customHeight="1">
      <c r="I870" s="733"/>
      <c r="J870" s="733"/>
    </row>
    <row r="871" spans="9:10" ht="15.75" customHeight="1">
      <c r="I871" s="733"/>
      <c r="J871" s="733"/>
    </row>
    <row r="872" spans="9:10" ht="15.75" customHeight="1">
      <c r="I872" s="733"/>
      <c r="J872" s="733"/>
    </row>
    <row r="873" spans="9:10" ht="15.75" customHeight="1">
      <c r="I873" s="733"/>
      <c r="J873" s="733"/>
    </row>
    <row r="874" spans="9:10" ht="15.75" customHeight="1">
      <c r="I874" s="733"/>
      <c r="J874" s="733"/>
    </row>
    <row r="875" spans="9:10" ht="15.75" customHeight="1">
      <c r="I875" s="733"/>
      <c r="J875" s="733"/>
    </row>
    <row r="876" spans="9:10" ht="15.75" customHeight="1">
      <c r="I876" s="733"/>
      <c r="J876" s="733"/>
    </row>
    <row r="877" spans="9:10" ht="15.75" customHeight="1">
      <c r="I877" s="733"/>
      <c r="J877" s="733"/>
    </row>
    <row r="878" spans="9:10" ht="15.75" customHeight="1">
      <c r="I878" s="733"/>
      <c r="J878" s="733"/>
    </row>
    <row r="879" spans="9:10" ht="15.75" customHeight="1">
      <c r="I879" s="733"/>
      <c r="J879" s="733"/>
    </row>
    <row r="880" spans="9:10" ht="15.75" customHeight="1">
      <c r="I880" s="733"/>
      <c r="J880" s="733"/>
    </row>
    <row r="881" spans="9:10" ht="15.75" customHeight="1">
      <c r="I881" s="733"/>
      <c r="J881" s="733"/>
    </row>
    <row r="882" spans="9:10" ht="15.75" customHeight="1">
      <c r="I882" s="733"/>
      <c r="J882" s="733"/>
    </row>
    <row r="883" spans="9:10" ht="15.75" customHeight="1">
      <c r="I883" s="733"/>
      <c r="J883" s="733"/>
    </row>
    <row r="884" spans="9:10" ht="15.75" customHeight="1">
      <c r="I884" s="733"/>
      <c r="J884" s="733"/>
    </row>
    <row r="885" spans="9:10" ht="15.75" customHeight="1">
      <c r="I885" s="733"/>
      <c r="J885" s="733"/>
    </row>
    <row r="886" spans="9:10" ht="15.75" customHeight="1">
      <c r="I886" s="733"/>
      <c r="J886" s="733"/>
    </row>
    <row r="887" spans="9:10" ht="15.75" customHeight="1">
      <c r="I887" s="733"/>
      <c r="J887" s="733"/>
    </row>
    <row r="888" spans="9:10" ht="15.75" customHeight="1">
      <c r="I888" s="733"/>
      <c r="J888" s="733"/>
    </row>
    <row r="889" spans="9:10" ht="15.75" customHeight="1">
      <c r="I889" s="733"/>
      <c r="J889" s="733"/>
    </row>
    <row r="890" spans="9:10" ht="15.75" customHeight="1">
      <c r="I890" s="733"/>
      <c r="J890" s="733"/>
    </row>
    <row r="891" spans="9:10" ht="15.75" customHeight="1">
      <c r="I891" s="733"/>
      <c r="J891" s="733"/>
    </row>
    <row r="892" spans="9:10" ht="15.75" customHeight="1">
      <c r="I892" s="733"/>
      <c r="J892" s="733"/>
    </row>
    <row r="893" spans="9:10" ht="15.75" customHeight="1">
      <c r="I893" s="733"/>
      <c r="J893" s="733"/>
    </row>
    <row r="894" spans="9:10" ht="15.75" customHeight="1">
      <c r="I894" s="733"/>
      <c r="J894" s="733"/>
    </row>
    <row r="895" spans="9:10" ht="15.75" customHeight="1">
      <c r="I895" s="733"/>
      <c r="J895" s="733"/>
    </row>
    <row r="896" spans="9:10" ht="15.75" customHeight="1">
      <c r="I896" s="733"/>
      <c r="J896" s="733"/>
    </row>
    <row r="897" spans="9:10" ht="15.75" customHeight="1">
      <c r="I897" s="733"/>
      <c r="J897" s="733"/>
    </row>
    <row r="898" spans="9:10" ht="15.75" customHeight="1">
      <c r="I898" s="733"/>
      <c r="J898" s="733"/>
    </row>
    <row r="899" spans="9:10" ht="15.75" customHeight="1">
      <c r="I899" s="733"/>
      <c r="J899" s="733"/>
    </row>
    <row r="900" spans="9:10" ht="15.75" customHeight="1">
      <c r="I900" s="733"/>
      <c r="J900" s="733"/>
    </row>
    <row r="901" spans="9:10" ht="15.75" customHeight="1">
      <c r="I901" s="733"/>
      <c r="J901" s="733"/>
    </row>
    <row r="902" spans="9:10" ht="15.75" customHeight="1">
      <c r="I902" s="733"/>
      <c r="J902" s="733"/>
    </row>
    <row r="903" spans="9:10" ht="15.75" customHeight="1">
      <c r="I903" s="733"/>
      <c r="J903" s="733"/>
    </row>
    <row r="904" spans="9:10" ht="15.75" customHeight="1">
      <c r="I904" s="733"/>
      <c r="J904" s="733"/>
    </row>
    <row r="905" spans="9:10" ht="15.75" customHeight="1">
      <c r="I905" s="733"/>
      <c r="J905" s="733"/>
    </row>
    <row r="906" spans="9:10" ht="15.75" customHeight="1">
      <c r="I906" s="733"/>
      <c r="J906" s="733"/>
    </row>
    <row r="907" spans="9:10" ht="15.75" customHeight="1">
      <c r="I907" s="733"/>
      <c r="J907" s="733"/>
    </row>
    <row r="908" spans="9:10" ht="15.75" customHeight="1">
      <c r="I908" s="733"/>
      <c r="J908" s="733"/>
    </row>
    <row r="909" spans="9:10" ht="15.75" customHeight="1">
      <c r="I909" s="733"/>
      <c r="J909" s="733"/>
    </row>
    <row r="910" spans="9:10" ht="15.75" customHeight="1">
      <c r="I910" s="733"/>
      <c r="J910" s="733"/>
    </row>
    <row r="911" spans="9:10" ht="15.75" customHeight="1">
      <c r="I911" s="733"/>
      <c r="J911" s="733"/>
    </row>
    <row r="912" spans="9:10" ht="15.75" customHeight="1">
      <c r="I912" s="733"/>
      <c r="J912" s="733"/>
    </row>
    <row r="913" spans="9:10" ht="15.75" customHeight="1">
      <c r="I913" s="733"/>
      <c r="J913" s="733"/>
    </row>
    <row r="914" spans="9:10" ht="15.75" customHeight="1">
      <c r="I914" s="733"/>
      <c r="J914" s="733"/>
    </row>
    <row r="915" spans="9:10" ht="15.75" customHeight="1">
      <c r="I915" s="733"/>
      <c r="J915" s="733"/>
    </row>
    <row r="916" spans="9:10" ht="15.75" customHeight="1">
      <c r="I916" s="733"/>
      <c r="J916" s="733"/>
    </row>
    <row r="917" spans="9:10" ht="15.75" customHeight="1">
      <c r="I917" s="733"/>
      <c r="J917" s="733"/>
    </row>
    <row r="918" spans="9:10" ht="15.75" customHeight="1">
      <c r="I918" s="733"/>
      <c r="J918" s="733"/>
    </row>
    <row r="919" spans="9:10" ht="15.75" customHeight="1">
      <c r="I919" s="733"/>
      <c r="J919" s="733"/>
    </row>
    <row r="920" spans="9:10" ht="15.75" customHeight="1">
      <c r="I920" s="733"/>
      <c r="J920" s="733"/>
    </row>
    <row r="921" spans="9:10" ht="15.75" customHeight="1">
      <c r="I921" s="733"/>
      <c r="J921" s="733"/>
    </row>
    <row r="922" spans="9:10" ht="15.75" customHeight="1">
      <c r="I922" s="733"/>
      <c r="J922" s="733"/>
    </row>
    <row r="923" spans="9:10" ht="15.75" customHeight="1">
      <c r="I923" s="733"/>
      <c r="J923" s="733"/>
    </row>
    <row r="924" spans="9:10" ht="15.75" customHeight="1">
      <c r="I924" s="733"/>
      <c r="J924" s="733"/>
    </row>
    <row r="925" spans="9:10" ht="15.75" customHeight="1">
      <c r="I925" s="733"/>
      <c r="J925" s="733"/>
    </row>
    <row r="926" spans="9:10" ht="15.75" customHeight="1">
      <c r="I926" s="733"/>
      <c r="J926" s="733"/>
    </row>
    <row r="927" spans="9:10" ht="15.75" customHeight="1">
      <c r="I927" s="733"/>
      <c r="J927" s="733"/>
    </row>
    <row r="928" spans="9:10" ht="15.75" customHeight="1">
      <c r="I928" s="733"/>
      <c r="J928" s="733"/>
    </row>
    <row r="929" spans="9:10" ht="15.75" customHeight="1">
      <c r="I929" s="733"/>
      <c r="J929" s="733"/>
    </row>
    <row r="930" spans="9:10" ht="15.75" customHeight="1">
      <c r="I930" s="733"/>
      <c r="J930" s="733"/>
    </row>
    <row r="931" spans="9:10" ht="15.75" customHeight="1">
      <c r="I931" s="733"/>
      <c r="J931" s="733"/>
    </row>
    <row r="932" spans="9:10" ht="15.75" customHeight="1">
      <c r="I932" s="733"/>
      <c r="J932" s="733"/>
    </row>
    <row r="933" spans="9:10" ht="15.75" customHeight="1">
      <c r="I933" s="733"/>
      <c r="J933" s="733"/>
    </row>
    <row r="934" spans="9:10" ht="15.75" customHeight="1">
      <c r="I934" s="733"/>
      <c r="J934" s="733"/>
    </row>
    <row r="935" spans="9:10" ht="15.75" customHeight="1">
      <c r="I935" s="733"/>
      <c r="J935" s="733"/>
    </row>
    <row r="936" spans="9:10" ht="15.75" customHeight="1">
      <c r="I936" s="733"/>
      <c r="J936" s="733"/>
    </row>
    <row r="937" spans="9:10" ht="15.75" customHeight="1">
      <c r="I937" s="733"/>
      <c r="J937" s="733"/>
    </row>
    <row r="938" spans="9:10" ht="15.75" customHeight="1">
      <c r="I938" s="733"/>
      <c r="J938" s="733"/>
    </row>
    <row r="939" spans="9:10" ht="15.75" customHeight="1">
      <c r="I939" s="733"/>
      <c r="J939" s="733"/>
    </row>
    <row r="940" spans="9:10" ht="15.75" customHeight="1">
      <c r="I940" s="733"/>
      <c r="J940" s="733"/>
    </row>
    <row r="941" spans="9:10" ht="15.75" customHeight="1">
      <c r="I941" s="733"/>
      <c r="J941" s="733"/>
    </row>
    <row r="942" spans="9:10" ht="15.75" customHeight="1">
      <c r="I942" s="733"/>
      <c r="J942" s="733"/>
    </row>
    <row r="943" spans="9:10" ht="15.75" customHeight="1">
      <c r="I943" s="733"/>
      <c r="J943" s="733"/>
    </row>
    <row r="944" spans="9:10" ht="15.75" customHeight="1">
      <c r="I944" s="733"/>
      <c r="J944" s="733"/>
    </row>
    <row r="945" spans="9:10" ht="15.75" customHeight="1">
      <c r="I945" s="733"/>
      <c r="J945" s="733"/>
    </row>
    <row r="946" spans="9:10" ht="15.75" customHeight="1">
      <c r="I946" s="733"/>
      <c r="J946" s="733"/>
    </row>
    <row r="947" spans="9:10" ht="15.75" customHeight="1">
      <c r="I947" s="733"/>
      <c r="J947" s="733"/>
    </row>
    <row r="948" spans="9:10" ht="15.75" customHeight="1">
      <c r="I948" s="733"/>
      <c r="J948" s="733"/>
    </row>
    <row r="949" spans="9:10" ht="15.75" customHeight="1">
      <c r="I949" s="733"/>
      <c r="J949" s="733"/>
    </row>
    <row r="950" spans="9:10" ht="15.75" customHeight="1">
      <c r="I950" s="733"/>
      <c r="J950" s="733"/>
    </row>
    <row r="951" spans="9:10" ht="15.75" customHeight="1">
      <c r="I951" s="733"/>
      <c r="J951" s="733"/>
    </row>
    <row r="952" spans="9:10" ht="15.75" customHeight="1">
      <c r="I952" s="733"/>
      <c r="J952" s="733"/>
    </row>
    <row r="953" spans="9:10" ht="15.75" customHeight="1">
      <c r="I953" s="733"/>
      <c r="J953" s="733"/>
    </row>
    <row r="954" spans="9:10" ht="15.75" customHeight="1">
      <c r="I954" s="733"/>
      <c r="J954" s="733"/>
    </row>
    <row r="955" spans="9:10" ht="15.75" customHeight="1">
      <c r="I955" s="733"/>
      <c r="J955" s="733"/>
    </row>
    <row r="956" spans="9:10" ht="15.75" customHeight="1">
      <c r="I956" s="733"/>
      <c r="J956" s="733"/>
    </row>
    <row r="957" spans="9:10" ht="15.75" customHeight="1">
      <c r="I957" s="733"/>
      <c r="J957" s="733"/>
    </row>
    <row r="958" spans="9:10" ht="15.75" customHeight="1">
      <c r="I958" s="733"/>
      <c r="J958" s="733"/>
    </row>
    <row r="959" spans="9:10" ht="15.75" customHeight="1">
      <c r="I959" s="733"/>
      <c r="J959" s="733"/>
    </row>
    <row r="960" spans="9:10" ht="15.75" customHeight="1">
      <c r="I960" s="733"/>
      <c r="J960" s="733"/>
    </row>
    <row r="961" spans="9:10" ht="15.75" customHeight="1">
      <c r="I961" s="733"/>
      <c r="J961" s="733"/>
    </row>
    <row r="962" spans="9:10" ht="15.75" customHeight="1">
      <c r="I962" s="733"/>
      <c r="J962" s="733"/>
    </row>
    <row r="963" spans="9:10" ht="15.75" customHeight="1">
      <c r="I963" s="733"/>
      <c r="J963" s="733"/>
    </row>
    <row r="964" spans="9:10" ht="15.75" customHeight="1">
      <c r="I964" s="733"/>
      <c r="J964" s="733"/>
    </row>
    <row r="965" spans="9:10" ht="15.75" customHeight="1">
      <c r="I965" s="733"/>
      <c r="J965" s="733"/>
    </row>
    <row r="966" spans="9:10" ht="15.75" customHeight="1">
      <c r="I966" s="733"/>
      <c r="J966" s="733"/>
    </row>
    <row r="967" spans="9:10" ht="15.75" customHeight="1">
      <c r="I967" s="733"/>
      <c r="J967" s="733"/>
    </row>
    <row r="968" spans="9:10" ht="15.75" customHeight="1">
      <c r="I968" s="733"/>
      <c r="J968" s="733"/>
    </row>
    <row r="969" spans="9:10" ht="15.75" customHeight="1">
      <c r="I969" s="733"/>
      <c r="J969" s="733"/>
    </row>
    <row r="970" spans="9:10" ht="15.75" customHeight="1">
      <c r="I970" s="733"/>
      <c r="J970" s="733"/>
    </row>
    <row r="971" spans="9:10" ht="15.75" customHeight="1">
      <c r="I971" s="733"/>
      <c r="J971" s="733"/>
    </row>
    <row r="972" spans="9:10" ht="15.75" customHeight="1">
      <c r="I972" s="733"/>
      <c r="J972" s="733"/>
    </row>
    <row r="973" spans="9:10" ht="15.75" customHeight="1">
      <c r="I973" s="733"/>
      <c r="J973" s="733"/>
    </row>
    <row r="974" spans="9:10" ht="15.75" customHeight="1">
      <c r="I974" s="733"/>
      <c r="J974" s="733"/>
    </row>
    <row r="975" spans="9:10" ht="15.75" customHeight="1">
      <c r="I975" s="733"/>
      <c r="J975" s="733"/>
    </row>
    <row r="976" spans="9:10" ht="15.75" customHeight="1">
      <c r="I976" s="733"/>
      <c r="J976" s="733"/>
    </row>
    <row r="977" spans="9:10" ht="15.75" customHeight="1">
      <c r="I977" s="733"/>
      <c r="J977" s="733"/>
    </row>
    <row r="978" spans="9:10" ht="15.75" customHeight="1">
      <c r="I978" s="733"/>
      <c r="J978" s="733"/>
    </row>
    <row r="979" spans="9:10" ht="15.75" customHeight="1">
      <c r="I979" s="733"/>
      <c r="J979" s="733"/>
    </row>
    <row r="980" spans="9:10" ht="15.75" customHeight="1">
      <c r="I980" s="733"/>
      <c r="J980" s="733"/>
    </row>
    <row r="981" spans="9:10" ht="15.75" customHeight="1">
      <c r="I981" s="733"/>
      <c r="J981" s="733"/>
    </row>
    <row r="982" spans="9:10" ht="15.75" customHeight="1">
      <c r="I982" s="733"/>
      <c r="J982" s="733"/>
    </row>
    <row r="983" spans="9:10" ht="15.75" customHeight="1">
      <c r="I983" s="733"/>
      <c r="J983" s="733"/>
    </row>
    <row r="984" spans="9:10" ht="15.75" customHeight="1">
      <c r="I984" s="733"/>
      <c r="J984" s="733"/>
    </row>
    <row r="985" spans="9:10" ht="15.75" customHeight="1">
      <c r="I985" s="733"/>
      <c r="J985" s="733"/>
    </row>
    <row r="986" spans="9:10" ht="15.75" customHeight="1">
      <c r="I986" s="733"/>
      <c r="J986" s="733"/>
    </row>
    <row r="987" spans="9:10" ht="15.75" customHeight="1">
      <c r="I987" s="733"/>
      <c r="J987" s="733"/>
    </row>
    <row r="988" spans="9:10" ht="15.75" customHeight="1">
      <c r="I988" s="733"/>
      <c r="J988" s="733"/>
    </row>
    <row r="989" spans="9:10" ht="15.75" customHeight="1">
      <c r="I989" s="733"/>
      <c r="J989" s="733"/>
    </row>
    <row r="990" spans="9:10" ht="15.75" customHeight="1">
      <c r="I990" s="733"/>
      <c r="J990" s="733"/>
    </row>
    <row r="991" spans="9:10" ht="15.75" customHeight="1">
      <c r="I991" s="733"/>
      <c r="J991" s="733"/>
    </row>
    <row r="992" spans="9:10" ht="15.75" customHeight="1">
      <c r="I992" s="733"/>
      <c r="J992" s="733"/>
    </row>
    <row r="993" spans="9:10" ht="15.75" customHeight="1">
      <c r="I993" s="733"/>
      <c r="J993" s="733"/>
    </row>
    <row r="994" spans="9:10" ht="15.75" customHeight="1">
      <c r="I994" s="733"/>
      <c r="J994" s="733"/>
    </row>
    <row r="995" spans="9:10" ht="15.75" customHeight="1">
      <c r="I995" s="733"/>
      <c r="J995" s="733"/>
    </row>
    <row r="996" spans="9:10" ht="15.75" customHeight="1">
      <c r="I996" s="733"/>
      <c r="J996" s="733"/>
    </row>
    <row r="997" spans="9:10" ht="15.75" customHeight="1">
      <c r="I997" s="733"/>
      <c r="J997" s="733"/>
    </row>
    <row r="998" spans="9:10" ht="15.75" customHeight="1">
      <c r="I998" s="733"/>
      <c r="J998" s="733"/>
    </row>
    <row r="999" spans="9:10" ht="15.75" customHeight="1">
      <c r="I999" s="733"/>
      <c r="J999" s="733"/>
    </row>
    <row r="1000" spans="9:10" ht="15.75" customHeight="1">
      <c r="I1000" s="733"/>
      <c r="J1000" s="733"/>
    </row>
    <row r="1001" spans="9:10" ht="15.75" customHeight="1">
      <c r="I1001" s="733"/>
      <c r="J1001" s="733"/>
    </row>
    <row r="1002" spans="9:10" ht="15.75" customHeight="1">
      <c r="I1002" s="733"/>
      <c r="J1002" s="733"/>
    </row>
    <row r="1003" spans="9:10" ht="15.75" customHeight="1">
      <c r="I1003" s="733"/>
      <c r="J1003" s="733"/>
    </row>
    <row r="1004" spans="9:10" ht="15.75" customHeight="1">
      <c r="I1004" s="733"/>
      <c r="J1004" s="733"/>
    </row>
    <row r="1005" spans="9:10" ht="15.75" customHeight="1">
      <c r="I1005" s="707"/>
      <c r="J1005" s="733"/>
    </row>
    <row r="1006" spans="9:10" ht="15.75" customHeight="1">
      <c r="I1006" s="707"/>
      <c r="J1006" s="707"/>
    </row>
    <row r="1007" spans="9:10" ht="15.75" customHeight="1">
      <c r="J1007" s="707"/>
    </row>
    <row r="1008" spans="9:10" ht="15.75" customHeight="1"/>
  </sheetData>
  <mergeCells count="67">
    <mergeCell ref="E11:F11"/>
    <mergeCell ref="E12:F12"/>
    <mergeCell ref="A6:B6"/>
    <mergeCell ref="A7:B7"/>
    <mergeCell ref="A8:B8"/>
    <mergeCell ref="C11:D11"/>
    <mergeCell ref="C12:D12"/>
    <mergeCell ref="A1:F1"/>
    <mergeCell ref="A2:F2"/>
    <mergeCell ref="A3:F3"/>
    <mergeCell ref="A4:F4"/>
    <mergeCell ref="C5:D5"/>
    <mergeCell ref="E5:F5"/>
    <mergeCell ref="A5:B5"/>
    <mergeCell ref="A28:B28"/>
    <mergeCell ref="E6:F6"/>
    <mergeCell ref="C7:D7"/>
    <mergeCell ref="E7:F7"/>
    <mergeCell ref="C8:D8"/>
    <mergeCell ref="E8:F8"/>
    <mergeCell ref="E9:F9"/>
    <mergeCell ref="C6:D6"/>
    <mergeCell ref="A9:B9"/>
    <mergeCell ref="A10:B10"/>
    <mergeCell ref="A11:B11"/>
    <mergeCell ref="A12:B12"/>
    <mergeCell ref="A13:D13"/>
    <mergeCell ref="E10:F10"/>
    <mergeCell ref="C10:D10"/>
    <mergeCell ref="C9:D9"/>
    <mergeCell ref="E13:F13"/>
    <mergeCell ref="A14:F14"/>
    <mergeCell ref="A21:B21"/>
    <mergeCell ref="A23:F23"/>
    <mergeCell ref="A24:F24"/>
    <mergeCell ref="A79:F79"/>
    <mergeCell ref="A30:B30"/>
    <mergeCell ref="A31:F31"/>
    <mergeCell ref="A32:F32"/>
    <mergeCell ref="A42:B42"/>
    <mergeCell ref="A43:F43"/>
    <mergeCell ref="A44:F44"/>
    <mergeCell ref="A57:B57"/>
    <mergeCell ref="A59:F59"/>
    <mergeCell ref="A64:B64"/>
    <mergeCell ref="A66:F66"/>
    <mergeCell ref="A77:B77"/>
    <mergeCell ref="A123:B123"/>
    <mergeCell ref="A87:B87"/>
    <mergeCell ref="A89:C89"/>
    <mergeCell ref="A90:F90"/>
    <mergeCell ref="A92:F92"/>
    <mergeCell ref="A98:B98"/>
    <mergeCell ref="A100:F100"/>
    <mergeCell ref="A102:B102"/>
    <mergeCell ref="A112:B112"/>
    <mergeCell ref="A114:F114"/>
    <mergeCell ref="A115:B115"/>
    <mergeCell ref="A121:B121"/>
    <mergeCell ref="A131:B131"/>
    <mergeCell ref="A132:B132"/>
    <mergeCell ref="A124:B124"/>
    <mergeCell ref="A125:B125"/>
    <mergeCell ref="A127:F127"/>
    <mergeCell ref="A128:B128"/>
    <mergeCell ref="A129:B129"/>
    <mergeCell ref="A130:B130"/>
  </mergeCells>
  <printOptions horizontalCentered="1"/>
  <pageMargins left="0.78749999999999998" right="0.78749999999999998" top="0.78749999999999998" bottom="0.78749999999999998" header="0" footer="0"/>
  <pageSetup paperSize="9" scale="65" pageOrder="overThenDown"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N1000"/>
  <sheetViews>
    <sheetView showGridLines="0" workbookViewId="0">
      <selection sqref="A1:I1"/>
    </sheetView>
  </sheetViews>
  <sheetFormatPr defaultColWidth="14.42578125" defaultRowHeight="15" customHeight="1"/>
  <cols>
    <col min="1" max="1" width="3.7109375" style="858" customWidth="1"/>
    <col min="2" max="2" width="52" style="858" customWidth="1"/>
    <col min="3" max="5" width="7.7109375" style="858" customWidth="1"/>
    <col min="6" max="6" width="8.7109375" style="858" customWidth="1"/>
    <col min="7" max="7" width="9.140625" style="858" customWidth="1"/>
    <col min="8" max="8" width="12.5703125" style="858" customWidth="1"/>
    <col min="9" max="9" width="11.28515625" style="858" customWidth="1"/>
    <col min="10" max="10" width="8.5703125" style="858" hidden="1" customWidth="1"/>
    <col min="11" max="19" width="11.42578125" style="858" hidden="1" customWidth="1"/>
    <col min="20" max="20" width="11.42578125" style="858" customWidth="1"/>
    <col min="21" max="21" width="8.5703125" style="858" hidden="1" customWidth="1"/>
    <col min="22" max="22" width="10.7109375" style="858" hidden="1" customWidth="1"/>
    <col min="23" max="29" width="8.5703125" style="858" hidden="1" customWidth="1"/>
    <col min="30" max="40" width="8.5703125" style="858" customWidth="1"/>
    <col min="41" max="16384" width="14.42578125" style="858"/>
  </cols>
  <sheetData>
    <row r="1" spans="1:40" ht="18.75" customHeight="1">
      <c r="A1" s="1349" t="s">
        <v>582</v>
      </c>
      <c r="B1" s="1350"/>
      <c r="C1" s="1350"/>
      <c r="D1" s="1350"/>
      <c r="E1" s="1350"/>
      <c r="F1" s="1350"/>
      <c r="G1" s="1350"/>
      <c r="H1" s="1350"/>
      <c r="I1" s="1350"/>
      <c r="J1" s="998"/>
      <c r="K1" s="998"/>
      <c r="L1" s="998"/>
      <c r="M1" s="998"/>
      <c r="N1" s="998"/>
      <c r="O1" s="998"/>
      <c r="P1" s="998"/>
      <c r="Q1" s="998"/>
      <c r="R1" s="998"/>
      <c r="S1" s="998"/>
      <c r="T1" s="998"/>
      <c r="U1" s="998"/>
      <c r="V1" s="998"/>
      <c r="W1" s="998"/>
      <c r="X1" s="998"/>
      <c r="Y1" s="998"/>
      <c r="Z1" s="998"/>
      <c r="AA1" s="998"/>
      <c r="AB1" s="998"/>
      <c r="AC1" s="998"/>
      <c r="AD1" s="998"/>
      <c r="AE1" s="998"/>
      <c r="AF1" s="998"/>
      <c r="AG1" s="998"/>
      <c r="AH1" s="998"/>
      <c r="AI1" s="998"/>
      <c r="AJ1" s="998"/>
      <c r="AK1" s="998"/>
      <c r="AL1" s="998"/>
      <c r="AM1" s="998"/>
      <c r="AN1" s="998"/>
    </row>
    <row r="2" spans="1:40" ht="15.75" customHeight="1">
      <c r="A2" s="1357" t="s">
        <v>583</v>
      </c>
      <c r="B2" s="1333"/>
      <c r="C2" s="1333"/>
      <c r="D2" s="1333"/>
      <c r="E2" s="1333"/>
      <c r="F2" s="1333"/>
      <c r="G2" s="1333"/>
      <c r="H2" s="1333"/>
      <c r="I2" s="1334"/>
      <c r="J2" s="998"/>
      <c r="K2" s="998"/>
      <c r="L2" s="998"/>
      <c r="M2" s="998"/>
      <c r="N2" s="998"/>
      <c r="O2" s="998"/>
      <c r="P2" s="998"/>
      <c r="Q2" s="998"/>
      <c r="R2" s="998"/>
      <c r="S2" s="998"/>
      <c r="T2" s="998"/>
      <c r="U2" s="998"/>
      <c r="V2" s="998"/>
      <c r="W2" s="998"/>
      <c r="X2" s="998"/>
      <c r="Y2" s="998"/>
      <c r="Z2" s="998"/>
      <c r="AA2" s="998"/>
      <c r="AB2" s="998"/>
      <c r="AC2" s="998"/>
      <c r="AD2" s="998"/>
      <c r="AE2" s="998"/>
      <c r="AF2" s="998"/>
      <c r="AG2" s="998"/>
      <c r="AH2" s="998"/>
      <c r="AI2" s="998"/>
      <c r="AJ2" s="998"/>
      <c r="AK2" s="998"/>
      <c r="AL2" s="998"/>
      <c r="AM2" s="998"/>
      <c r="AN2" s="998"/>
    </row>
    <row r="3" spans="1:40" ht="15.75" customHeight="1">
      <c r="A3" s="1352" t="s">
        <v>190</v>
      </c>
      <c r="B3" s="1333"/>
      <c r="C3" s="1333"/>
      <c r="D3" s="1333"/>
      <c r="E3" s="1333"/>
      <c r="F3" s="1333"/>
      <c r="G3" s="1333"/>
      <c r="H3" s="1333"/>
      <c r="I3" s="1334"/>
      <c r="J3" s="998"/>
      <c r="K3" s="998"/>
      <c r="L3" s="998"/>
      <c r="M3" s="998"/>
      <c r="N3" s="998"/>
      <c r="O3" s="998"/>
      <c r="P3" s="998"/>
      <c r="Q3" s="998"/>
      <c r="R3" s="998"/>
      <c r="S3" s="998"/>
      <c r="T3" s="998"/>
      <c r="U3" s="998"/>
      <c r="V3" s="998"/>
      <c r="W3" s="998"/>
      <c r="X3" s="998"/>
      <c r="Y3" s="998"/>
      <c r="Z3" s="998"/>
      <c r="AA3" s="998"/>
      <c r="AB3" s="998"/>
      <c r="AC3" s="998"/>
      <c r="AD3" s="998"/>
      <c r="AE3" s="998"/>
      <c r="AF3" s="998"/>
      <c r="AG3" s="998"/>
      <c r="AH3" s="998"/>
      <c r="AI3" s="998"/>
      <c r="AJ3" s="998"/>
      <c r="AK3" s="998"/>
      <c r="AL3" s="998"/>
      <c r="AM3" s="998"/>
      <c r="AN3" s="998"/>
    </row>
    <row r="4" spans="1:40" ht="15.75" customHeight="1">
      <c r="A4" s="1353" t="s">
        <v>191</v>
      </c>
      <c r="B4" s="1333"/>
      <c r="C4" s="1333"/>
      <c r="D4" s="1333"/>
      <c r="E4" s="1334"/>
      <c r="F4" s="999"/>
      <c r="G4" s="1337" t="s">
        <v>192</v>
      </c>
      <c r="H4" s="1354" t="s">
        <v>193</v>
      </c>
      <c r="I4" s="1355" t="s">
        <v>194</v>
      </c>
      <c r="J4" s="1000"/>
      <c r="K4" s="1336" t="s">
        <v>195</v>
      </c>
      <c r="L4" s="1333"/>
      <c r="M4" s="1334"/>
      <c r="N4" s="1336" t="s">
        <v>196</v>
      </c>
      <c r="O4" s="1333"/>
      <c r="P4" s="1334"/>
      <c r="Q4" s="1336" t="s">
        <v>197</v>
      </c>
      <c r="R4" s="1333"/>
      <c r="S4" s="1334"/>
      <c r="T4" s="1337" t="s">
        <v>198</v>
      </c>
      <c r="U4" s="1000"/>
      <c r="V4" s="1000"/>
      <c r="W4" s="1000"/>
      <c r="X4" s="1000"/>
      <c r="Y4" s="1000"/>
      <c r="Z4" s="1000"/>
      <c r="AA4" s="1000"/>
      <c r="AB4" s="1000"/>
      <c r="AC4" s="1000"/>
      <c r="AD4" s="1000"/>
      <c r="AE4" s="1000"/>
      <c r="AF4" s="1000"/>
      <c r="AG4" s="1000"/>
      <c r="AH4" s="1000"/>
      <c r="AI4" s="1000"/>
      <c r="AJ4" s="1000"/>
      <c r="AK4" s="1000"/>
      <c r="AL4" s="1000"/>
      <c r="AM4" s="1000"/>
      <c r="AN4" s="1000"/>
    </row>
    <row r="5" spans="1:40" ht="80.25" customHeight="1">
      <c r="A5" s="826" t="s">
        <v>1</v>
      </c>
      <c r="B5" s="825" t="s">
        <v>199</v>
      </c>
      <c r="C5" s="826" t="s">
        <v>200</v>
      </c>
      <c r="D5" s="1001" t="s">
        <v>201</v>
      </c>
      <c r="E5" s="826" t="s">
        <v>202</v>
      </c>
      <c r="F5" s="826" t="s">
        <v>203</v>
      </c>
      <c r="G5" s="1338"/>
      <c r="H5" s="1338"/>
      <c r="I5" s="1338"/>
      <c r="J5" s="1000"/>
      <c r="K5" s="827" t="s">
        <v>204</v>
      </c>
      <c r="L5" s="827"/>
      <c r="M5" s="1002" t="s">
        <v>205</v>
      </c>
      <c r="N5" s="827" t="s">
        <v>204</v>
      </c>
      <c r="O5" s="827"/>
      <c r="P5" s="1002" t="s">
        <v>205</v>
      </c>
      <c r="Q5" s="827" t="s">
        <v>204</v>
      </c>
      <c r="R5" s="827"/>
      <c r="S5" s="1002" t="s">
        <v>205</v>
      </c>
      <c r="T5" s="1338"/>
      <c r="U5" s="1000"/>
      <c r="V5" s="1000"/>
      <c r="W5" s="1000"/>
      <c r="X5" s="1000"/>
      <c r="Y5" s="1000"/>
      <c r="Z5" s="1000"/>
      <c r="AA5" s="1000"/>
      <c r="AB5" s="1000"/>
      <c r="AC5" s="1000"/>
      <c r="AD5" s="1000"/>
      <c r="AE5" s="1000"/>
      <c r="AF5" s="1000"/>
      <c r="AG5" s="1000"/>
      <c r="AH5" s="1000"/>
      <c r="AI5" s="1000"/>
      <c r="AJ5" s="1000"/>
      <c r="AK5" s="1000"/>
      <c r="AL5" s="1000"/>
      <c r="AM5" s="1000"/>
      <c r="AN5" s="1000"/>
    </row>
    <row r="6" spans="1:40" ht="25.5">
      <c r="A6" s="830">
        <v>1</v>
      </c>
      <c r="B6" s="846" t="s">
        <v>206</v>
      </c>
      <c r="C6" s="830" t="s">
        <v>207</v>
      </c>
      <c r="D6" s="830">
        <v>4</v>
      </c>
      <c r="E6" s="830">
        <v>1</v>
      </c>
      <c r="F6" s="830"/>
      <c r="G6" s="1003">
        <f t="shared" ref="G6:G40" si="0">T6</f>
        <v>13.463333333333333</v>
      </c>
      <c r="H6" s="1004">
        <f t="shared" ref="H6:H40" si="1">ROUND(I6*12,2)</f>
        <v>646.20000000000005</v>
      </c>
      <c r="I6" s="1005">
        <f t="shared" ref="I6:I40" si="2">ROUND(G6*D6/E6,2)</f>
        <v>53.85</v>
      </c>
      <c r="J6" s="1000"/>
      <c r="K6" s="1042" t="s">
        <v>208</v>
      </c>
      <c r="L6" s="1006"/>
      <c r="M6" s="1043">
        <v>12.49</v>
      </c>
      <c r="N6" s="1044" t="s">
        <v>209</v>
      </c>
      <c r="O6" s="1007"/>
      <c r="P6" s="1045">
        <v>14</v>
      </c>
      <c r="Q6" s="1046" t="s">
        <v>210</v>
      </c>
      <c r="R6" s="1008"/>
      <c r="S6" s="1047">
        <v>13.9</v>
      </c>
      <c r="T6" s="1003">
        <f t="shared" ref="T6:T40" si="3">AVERAGE(M6,P6,S6)</f>
        <v>13.463333333333333</v>
      </c>
      <c r="U6" s="1000"/>
      <c r="V6" s="1000" t="s">
        <v>584</v>
      </c>
      <c r="W6" s="1000"/>
      <c r="X6" s="1000"/>
      <c r="Y6" s="1000"/>
      <c r="Z6" s="1000"/>
      <c r="AA6" s="1000"/>
      <c r="AB6" s="1000"/>
      <c r="AC6" s="1000"/>
      <c r="AD6" s="1000"/>
      <c r="AE6" s="1000"/>
      <c r="AF6" s="1000"/>
      <c r="AG6" s="1000"/>
      <c r="AH6" s="1000"/>
      <c r="AI6" s="1000"/>
      <c r="AJ6" s="1000"/>
      <c r="AK6" s="1000"/>
      <c r="AL6" s="1000"/>
      <c r="AM6" s="1000"/>
      <c r="AN6" s="1000"/>
    </row>
    <row r="7" spans="1:40" ht="25.5">
      <c r="A7" s="830">
        <v>2</v>
      </c>
      <c r="B7" s="846" t="s">
        <v>211</v>
      </c>
      <c r="C7" s="830" t="s">
        <v>212</v>
      </c>
      <c r="D7" s="830">
        <v>10</v>
      </c>
      <c r="E7" s="830">
        <v>1</v>
      </c>
      <c r="F7" s="830"/>
      <c r="G7" s="1003">
        <f t="shared" si="0"/>
        <v>4.4366666666666665</v>
      </c>
      <c r="H7" s="1004">
        <f t="shared" si="1"/>
        <v>532.44000000000005</v>
      </c>
      <c r="I7" s="1005">
        <f t="shared" si="2"/>
        <v>44.37</v>
      </c>
      <c r="J7" s="998"/>
      <c r="K7" s="1042" t="s">
        <v>213</v>
      </c>
      <c r="L7" s="1042"/>
      <c r="M7" s="1048">
        <v>3.84</v>
      </c>
      <c r="N7" s="1044" t="s">
        <v>214</v>
      </c>
      <c r="O7" s="1049"/>
      <c r="P7" s="1045">
        <v>5.05</v>
      </c>
      <c r="Q7" s="1046" t="s">
        <v>215</v>
      </c>
      <c r="R7" s="1050"/>
      <c r="S7" s="1047">
        <v>4.42</v>
      </c>
      <c r="T7" s="1003">
        <f t="shared" si="3"/>
        <v>4.4366666666666665</v>
      </c>
      <c r="U7" s="998"/>
      <c r="V7" s="998" t="s">
        <v>585</v>
      </c>
      <c r="W7" s="998"/>
      <c r="X7" s="998"/>
      <c r="Y7" s="998"/>
      <c r="Z7" s="998"/>
      <c r="AA7" s="998"/>
      <c r="AB7" s="998"/>
      <c r="AC7" s="998"/>
      <c r="AD7" s="998"/>
      <c r="AE7" s="998"/>
      <c r="AF7" s="998"/>
      <c r="AG7" s="998"/>
      <c r="AH7" s="998"/>
      <c r="AI7" s="998"/>
      <c r="AJ7" s="998"/>
      <c r="AK7" s="998"/>
      <c r="AL7" s="998"/>
      <c r="AM7" s="998"/>
      <c r="AN7" s="998"/>
    </row>
    <row r="8" spans="1:40" ht="38.25">
      <c r="A8" s="830">
        <v>3</v>
      </c>
      <c r="B8" s="846" t="s">
        <v>216</v>
      </c>
      <c r="C8" s="830" t="s">
        <v>207</v>
      </c>
      <c r="D8" s="830">
        <v>1</v>
      </c>
      <c r="E8" s="830">
        <v>1</v>
      </c>
      <c r="F8" s="830"/>
      <c r="G8" s="1003">
        <f t="shared" si="0"/>
        <v>74.63</v>
      </c>
      <c r="H8" s="1004">
        <f t="shared" si="1"/>
        <v>895.56</v>
      </c>
      <c r="I8" s="1005">
        <f t="shared" si="2"/>
        <v>74.63</v>
      </c>
      <c r="J8" s="998"/>
      <c r="K8" s="1042" t="s">
        <v>217</v>
      </c>
      <c r="L8" s="1042"/>
      <c r="M8" s="1048">
        <v>80</v>
      </c>
      <c r="N8" s="1044" t="s">
        <v>218</v>
      </c>
      <c r="O8" s="1049"/>
      <c r="P8" s="1045">
        <v>64.900000000000006</v>
      </c>
      <c r="Q8" s="1046" t="s">
        <v>218</v>
      </c>
      <c r="R8" s="1050"/>
      <c r="S8" s="1047">
        <v>78.989999999999995</v>
      </c>
      <c r="T8" s="1003">
        <f t="shared" si="3"/>
        <v>74.63</v>
      </c>
      <c r="U8" s="998"/>
      <c r="V8" s="1009" t="s">
        <v>586</v>
      </c>
      <c r="W8" s="998"/>
      <c r="X8" s="998"/>
      <c r="Y8" s="998"/>
      <c r="Z8" s="998"/>
      <c r="AA8" s="998"/>
      <c r="AB8" s="998"/>
      <c r="AC8" s="998"/>
      <c r="AD8" s="998"/>
      <c r="AE8" s="998"/>
      <c r="AF8" s="998"/>
      <c r="AG8" s="998"/>
      <c r="AH8" s="998"/>
      <c r="AI8" s="998"/>
      <c r="AJ8" s="998"/>
      <c r="AK8" s="998"/>
      <c r="AL8" s="998"/>
      <c r="AM8" s="998"/>
      <c r="AN8" s="998"/>
    </row>
    <row r="9" spans="1:40" ht="51">
      <c r="A9" s="830">
        <v>4</v>
      </c>
      <c r="B9" s="846" t="s">
        <v>219</v>
      </c>
      <c r="C9" s="830" t="s">
        <v>207</v>
      </c>
      <c r="D9" s="830">
        <v>2</v>
      </c>
      <c r="E9" s="830">
        <v>1</v>
      </c>
      <c r="F9" s="830"/>
      <c r="G9" s="1003">
        <f t="shared" si="0"/>
        <v>5.9533333333333331</v>
      </c>
      <c r="H9" s="1004">
        <f t="shared" si="1"/>
        <v>142.91999999999999</v>
      </c>
      <c r="I9" s="1005">
        <f t="shared" si="2"/>
        <v>11.91</v>
      </c>
      <c r="J9" s="998"/>
      <c r="K9" s="1042">
        <v>32.201900000000002</v>
      </c>
      <c r="L9" s="1042">
        <v>1259968</v>
      </c>
      <c r="M9" s="1048">
        <v>6.53</v>
      </c>
      <c r="N9" s="1044">
        <v>10.2019</v>
      </c>
      <c r="O9" s="1049">
        <v>925152</v>
      </c>
      <c r="P9" s="1045">
        <v>6.16</v>
      </c>
      <c r="Q9" s="1046">
        <v>3.2019000000000002</v>
      </c>
      <c r="R9" s="1050">
        <v>712000</v>
      </c>
      <c r="S9" s="1047">
        <v>5.17</v>
      </c>
      <c r="T9" s="1003">
        <f t="shared" si="3"/>
        <v>5.9533333333333331</v>
      </c>
      <c r="U9" s="998"/>
      <c r="V9" s="998" t="s">
        <v>587</v>
      </c>
      <c r="W9" s="998"/>
      <c r="X9" s="998"/>
      <c r="Y9" s="998"/>
      <c r="Z9" s="998"/>
      <c r="AA9" s="998"/>
      <c r="AB9" s="998"/>
      <c r="AC9" s="998"/>
      <c r="AD9" s="998"/>
      <c r="AE9" s="998"/>
      <c r="AF9" s="998"/>
      <c r="AG9" s="998"/>
      <c r="AH9" s="998"/>
      <c r="AI9" s="998"/>
      <c r="AJ9" s="998"/>
      <c r="AK9" s="998"/>
      <c r="AL9" s="998"/>
      <c r="AM9" s="998"/>
      <c r="AN9" s="998"/>
    </row>
    <row r="10" spans="1:40" ht="38.25">
      <c r="A10" s="830">
        <v>5</v>
      </c>
      <c r="B10" s="846" t="s">
        <v>220</v>
      </c>
      <c r="C10" s="830" t="s">
        <v>221</v>
      </c>
      <c r="D10" s="830">
        <v>3</v>
      </c>
      <c r="E10" s="830">
        <v>1</v>
      </c>
      <c r="F10" s="830"/>
      <c r="G10" s="1003">
        <f t="shared" si="0"/>
        <v>11.423333333333334</v>
      </c>
      <c r="H10" s="1004">
        <f t="shared" si="1"/>
        <v>411.24</v>
      </c>
      <c r="I10" s="1005">
        <f t="shared" si="2"/>
        <v>34.270000000000003</v>
      </c>
      <c r="J10" s="998"/>
      <c r="K10" s="1042" t="s">
        <v>222</v>
      </c>
      <c r="L10" s="1042"/>
      <c r="M10" s="1048">
        <v>12.29</v>
      </c>
      <c r="N10" s="1044" t="s">
        <v>223</v>
      </c>
      <c r="O10" s="1049"/>
      <c r="P10" s="1045">
        <v>9.99</v>
      </c>
      <c r="Q10" s="1046" t="s">
        <v>217</v>
      </c>
      <c r="R10" s="1050"/>
      <c r="S10" s="1047">
        <v>11.99</v>
      </c>
      <c r="T10" s="1003">
        <f t="shared" si="3"/>
        <v>11.423333333333334</v>
      </c>
      <c r="U10" s="998"/>
      <c r="V10" s="998" t="s">
        <v>588</v>
      </c>
      <c r="W10" s="998"/>
      <c r="X10" s="998"/>
      <c r="Y10" s="998"/>
      <c r="Z10" s="998"/>
      <c r="AA10" s="998"/>
      <c r="AB10" s="998"/>
      <c r="AC10" s="998"/>
      <c r="AD10" s="998"/>
      <c r="AE10" s="998"/>
      <c r="AF10" s="998"/>
      <c r="AG10" s="998"/>
      <c r="AH10" s="998"/>
      <c r="AI10" s="998"/>
      <c r="AJ10" s="998"/>
      <c r="AK10" s="998"/>
      <c r="AL10" s="998"/>
      <c r="AM10" s="998"/>
      <c r="AN10" s="998"/>
    </row>
    <row r="11" spans="1:40" ht="25.5">
      <c r="A11" s="830">
        <v>6</v>
      </c>
      <c r="B11" s="846" t="s">
        <v>224</v>
      </c>
      <c r="C11" s="830" t="s">
        <v>207</v>
      </c>
      <c r="D11" s="830">
        <v>1</v>
      </c>
      <c r="E11" s="830">
        <v>1</v>
      </c>
      <c r="F11" s="830"/>
      <c r="G11" s="1003">
        <f t="shared" si="0"/>
        <v>12.393333333333333</v>
      </c>
      <c r="H11" s="1004">
        <f t="shared" si="1"/>
        <v>148.68</v>
      </c>
      <c r="I11" s="1005">
        <f t="shared" si="2"/>
        <v>12.39</v>
      </c>
      <c r="J11" s="998"/>
      <c r="K11" s="1042" t="s">
        <v>225</v>
      </c>
      <c r="L11" s="1042">
        <v>20033</v>
      </c>
      <c r="M11" s="1048">
        <v>9.49</v>
      </c>
      <c r="N11" s="1044" t="s">
        <v>226</v>
      </c>
      <c r="O11" s="1049">
        <v>153047</v>
      </c>
      <c r="P11" s="1045">
        <v>16.66</v>
      </c>
      <c r="Q11" s="1046" t="s">
        <v>227</v>
      </c>
      <c r="R11" s="1050">
        <v>160498</v>
      </c>
      <c r="S11" s="1047">
        <v>11.03</v>
      </c>
      <c r="T11" s="1003">
        <f t="shared" si="3"/>
        <v>12.393333333333333</v>
      </c>
      <c r="U11" s="998"/>
      <c r="V11" s="1009" t="s">
        <v>586</v>
      </c>
      <c r="W11" s="998"/>
      <c r="X11" s="998"/>
      <c r="Y11" s="998"/>
      <c r="Z11" s="998"/>
      <c r="AA11" s="998"/>
      <c r="AB11" s="998"/>
      <c r="AC11" s="998"/>
      <c r="AD11" s="998"/>
      <c r="AE11" s="998"/>
      <c r="AF11" s="998"/>
      <c r="AG11" s="998"/>
      <c r="AH11" s="998"/>
      <c r="AI11" s="998"/>
      <c r="AJ11" s="998"/>
      <c r="AK11" s="998"/>
      <c r="AL11" s="998"/>
      <c r="AM11" s="998"/>
      <c r="AN11" s="998"/>
    </row>
    <row r="12" spans="1:40" ht="25.5">
      <c r="A12" s="830">
        <v>7</v>
      </c>
      <c r="B12" s="846" t="s">
        <v>228</v>
      </c>
      <c r="C12" s="830" t="s">
        <v>221</v>
      </c>
      <c r="D12" s="830">
        <v>6</v>
      </c>
      <c r="E12" s="830">
        <v>1</v>
      </c>
      <c r="F12" s="830"/>
      <c r="G12" s="1003">
        <f t="shared" si="0"/>
        <v>2.2533333333333334</v>
      </c>
      <c r="H12" s="1004">
        <f t="shared" si="1"/>
        <v>162.24</v>
      </c>
      <c r="I12" s="1005">
        <f t="shared" si="2"/>
        <v>13.52</v>
      </c>
      <c r="J12" s="998"/>
      <c r="K12" s="1042" t="s">
        <v>229</v>
      </c>
      <c r="L12" s="1006"/>
      <c r="M12" s="1043">
        <v>2.59</v>
      </c>
      <c r="N12" s="1044" t="s">
        <v>230</v>
      </c>
      <c r="O12" s="1010"/>
      <c r="P12" s="1045">
        <v>2.08</v>
      </c>
      <c r="Q12" s="1046" t="s">
        <v>208</v>
      </c>
      <c r="R12" s="1011"/>
      <c r="S12" s="1047">
        <v>2.09</v>
      </c>
      <c r="T12" s="1003">
        <f t="shared" si="3"/>
        <v>2.2533333333333334</v>
      </c>
      <c r="U12" s="998"/>
      <c r="V12" s="998" t="s">
        <v>589</v>
      </c>
      <c r="W12" s="998"/>
      <c r="X12" s="998"/>
      <c r="Y12" s="998"/>
      <c r="Z12" s="998"/>
      <c r="AA12" s="998"/>
      <c r="AB12" s="998"/>
      <c r="AC12" s="998"/>
      <c r="AD12" s="998"/>
      <c r="AE12" s="998"/>
      <c r="AF12" s="998"/>
      <c r="AG12" s="998"/>
      <c r="AH12" s="998"/>
      <c r="AI12" s="998"/>
      <c r="AJ12" s="998"/>
      <c r="AK12" s="998"/>
      <c r="AL12" s="998"/>
      <c r="AM12" s="998"/>
      <c r="AN12" s="998"/>
    </row>
    <row r="13" spans="1:40" ht="63.75">
      <c r="A13" s="830">
        <v>8</v>
      </c>
      <c r="B13" s="846" t="s">
        <v>231</v>
      </c>
      <c r="C13" s="830" t="s">
        <v>221</v>
      </c>
      <c r="D13" s="830">
        <v>6</v>
      </c>
      <c r="E13" s="830">
        <v>1</v>
      </c>
      <c r="F13" s="830"/>
      <c r="G13" s="1003">
        <f t="shared" si="0"/>
        <v>1.3866666666666667</v>
      </c>
      <c r="H13" s="1004">
        <f t="shared" si="1"/>
        <v>99.84</v>
      </c>
      <c r="I13" s="1005">
        <f t="shared" si="2"/>
        <v>8.32</v>
      </c>
      <c r="J13" s="998"/>
      <c r="K13" s="1042" t="s">
        <v>209</v>
      </c>
      <c r="L13" s="1042"/>
      <c r="M13" s="1043">
        <v>1.72</v>
      </c>
      <c r="N13" s="1044" t="s">
        <v>232</v>
      </c>
      <c r="O13" s="1049"/>
      <c r="P13" s="1051">
        <v>1.79</v>
      </c>
      <c r="Q13" s="1050" t="s">
        <v>233</v>
      </c>
      <c r="R13" s="1050"/>
      <c r="S13" s="1052">
        <v>0.65</v>
      </c>
      <c r="T13" s="1003">
        <f t="shared" si="3"/>
        <v>1.3866666666666667</v>
      </c>
      <c r="U13" s="998"/>
      <c r="V13" s="998" t="s">
        <v>590</v>
      </c>
      <c r="W13" s="998"/>
      <c r="X13" s="998"/>
      <c r="Y13" s="998"/>
      <c r="Z13" s="998"/>
      <c r="AA13" s="998"/>
      <c r="AB13" s="998"/>
      <c r="AC13" s="998"/>
      <c r="AD13" s="998"/>
      <c r="AE13" s="998"/>
      <c r="AF13" s="998"/>
      <c r="AG13" s="998"/>
      <c r="AH13" s="998"/>
      <c r="AI13" s="998"/>
      <c r="AJ13" s="998"/>
      <c r="AK13" s="998"/>
      <c r="AL13" s="998"/>
      <c r="AM13" s="998"/>
      <c r="AN13" s="998"/>
    </row>
    <row r="14" spans="1:40" ht="38.25">
      <c r="A14" s="830">
        <v>9</v>
      </c>
      <c r="B14" s="846" t="s">
        <v>392</v>
      </c>
      <c r="C14" s="830" t="s">
        <v>221</v>
      </c>
      <c r="D14" s="830">
        <v>4</v>
      </c>
      <c r="E14" s="830">
        <v>1</v>
      </c>
      <c r="F14" s="830"/>
      <c r="G14" s="1003">
        <f t="shared" si="0"/>
        <v>1.7700000000000002</v>
      </c>
      <c r="H14" s="1004">
        <f t="shared" si="1"/>
        <v>84.96</v>
      </c>
      <c r="I14" s="1005">
        <f t="shared" si="2"/>
        <v>7.08</v>
      </c>
      <c r="J14" s="998"/>
      <c r="K14" s="1042" t="s">
        <v>209</v>
      </c>
      <c r="L14" s="1006"/>
      <c r="M14" s="1043">
        <v>1.6</v>
      </c>
      <c r="N14" s="1044" t="s">
        <v>234</v>
      </c>
      <c r="O14" s="1010"/>
      <c r="P14" s="1051">
        <v>1.89</v>
      </c>
      <c r="Q14" s="1046" t="s">
        <v>218</v>
      </c>
      <c r="R14" s="1011"/>
      <c r="S14" s="1047">
        <v>1.82</v>
      </c>
      <c r="T14" s="1003">
        <f t="shared" si="3"/>
        <v>1.7700000000000002</v>
      </c>
      <c r="U14" s="998"/>
      <c r="V14" s="1009" t="s">
        <v>586</v>
      </c>
      <c r="W14" s="998"/>
      <c r="X14" s="998"/>
      <c r="Y14" s="998"/>
      <c r="Z14" s="998"/>
      <c r="AA14" s="998"/>
      <c r="AB14" s="998"/>
      <c r="AC14" s="998"/>
      <c r="AD14" s="998"/>
      <c r="AE14" s="998"/>
      <c r="AF14" s="998"/>
      <c r="AG14" s="998"/>
      <c r="AH14" s="998"/>
      <c r="AI14" s="998"/>
      <c r="AJ14" s="998"/>
      <c r="AK14" s="998"/>
      <c r="AL14" s="998"/>
      <c r="AM14" s="998"/>
      <c r="AN14" s="998"/>
    </row>
    <row r="15" spans="1:40" ht="38.25">
      <c r="A15" s="830">
        <v>10</v>
      </c>
      <c r="B15" s="846" t="s">
        <v>235</v>
      </c>
      <c r="C15" s="830" t="s">
        <v>221</v>
      </c>
      <c r="D15" s="830">
        <v>4</v>
      </c>
      <c r="E15" s="830">
        <v>1</v>
      </c>
      <c r="F15" s="830"/>
      <c r="G15" s="1003">
        <f t="shared" si="0"/>
        <v>1.6633333333333333</v>
      </c>
      <c r="H15" s="1004">
        <f t="shared" si="1"/>
        <v>79.8</v>
      </c>
      <c r="I15" s="1005">
        <f t="shared" si="2"/>
        <v>6.65</v>
      </c>
      <c r="J15" s="998"/>
      <c r="K15" s="1042" t="s">
        <v>209</v>
      </c>
      <c r="L15" s="1042"/>
      <c r="M15" s="1048">
        <v>1.56</v>
      </c>
      <c r="N15" s="1044" t="s">
        <v>217</v>
      </c>
      <c r="O15" s="1053"/>
      <c r="P15" s="1045">
        <v>1.73</v>
      </c>
      <c r="Q15" s="1046" t="s">
        <v>236</v>
      </c>
      <c r="R15" s="1054"/>
      <c r="S15" s="1047">
        <v>1.7</v>
      </c>
      <c r="T15" s="1003">
        <f t="shared" si="3"/>
        <v>1.6633333333333333</v>
      </c>
      <c r="U15" s="998"/>
      <c r="V15" s="1009" t="s">
        <v>586</v>
      </c>
      <c r="W15" s="998"/>
      <c r="X15" s="998"/>
      <c r="Y15" s="998"/>
      <c r="Z15" s="998"/>
      <c r="AA15" s="998"/>
      <c r="AB15" s="998"/>
      <c r="AC15" s="998"/>
      <c r="AD15" s="998"/>
      <c r="AE15" s="998"/>
      <c r="AF15" s="998"/>
      <c r="AG15" s="998"/>
      <c r="AH15" s="998"/>
      <c r="AI15" s="998"/>
      <c r="AJ15" s="998"/>
      <c r="AK15" s="998"/>
      <c r="AL15" s="998"/>
      <c r="AM15" s="998"/>
      <c r="AN15" s="998"/>
    </row>
    <row r="16" spans="1:40" ht="25.5">
      <c r="A16" s="830">
        <v>11</v>
      </c>
      <c r="B16" s="846" t="s">
        <v>237</v>
      </c>
      <c r="C16" s="830" t="s">
        <v>221</v>
      </c>
      <c r="D16" s="830">
        <v>4</v>
      </c>
      <c r="E16" s="830">
        <v>1</v>
      </c>
      <c r="F16" s="830"/>
      <c r="G16" s="1003">
        <f t="shared" si="0"/>
        <v>5.1933333333333334</v>
      </c>
      <c r="H16" s="1004">
        <f t="shared" si="1"/>
        <v>249.24</v>
      </c>
      <c r="I16" s="1005">
        <f t="shared" si="2"/>
        <v>20.77</v>
      </c>
      <c r="J16" s="998"/>
      <c r="K16" s="1042" t="s">
        <v>238</v>
      </c>
      <c r="L16" s="1042">
        <v>160005</v>
      </c>
      <c r="M16" s="1048">
        <v>2.64</v>
      </c>
      <c r="N16" s="1044" t="s">
        <v>239</v>
      </c>
      <c r="O16" s="1044">
        <v>926524</v>
      </c>
      <c r="P16" s="1045">
        <v>2.2000000000000002</v>
      </c>
      <c r="Q16" s="1046" t="s">
        <v>240</v>
      </c>
      <c r="R16" s="1050">
        <v>240013</v>
      </c>
      <c r="S16" s="1047">
        <v>10.74</v>
      </c>
      <c r="T16" s="1003">
        <f t="shared" si="3"/>
        <v>5.1933333333333334</v>
      </c>
      <c r="U16" s="998"/>
      <c r="V16" s="998" t="s">
        <v>591</v>
      </c>
      <c r="W16" s="998"/>
      <c r="X16" s="998"/>
      <c r="Y16" s="998"/>
      <c r="Z16" s="998"/>
      <c r="AA16" s="998"/>
      <c r="AB16" s="998"/>
      <c r="AC16" s="998"/>
      <c r="AD16" s="998"/>
      <c r="AE16" s="998"/>
      <c r="AF16" s="998"/>
      <c r="AG16" s="998"/>
      <c r="AH16" s="998"/>
      <c r="AI16" s="998"/>
      <c r="AJ16" s="998"/>
      <c r="AK16" s="998"/>
      <c r="AL16" s="998"/>
      <c r="AM16" s="998"/>
      <c r="AN16" s="998"/>
    </row>
    <row r="17" spans="1:40" ht="51">
      <c r="A17" s="830">
        <v>12</v>
      </c>
      <c r="B17" s="846" t="s">
        <v>241</v>
      </c>
      <c r="C17" s="830" t="s">
        <v>221</v>
      </c>
      <c r="D17" s="830">
        <v>2</v>
      </c>
      <c r="E17" s="830">
        <v>1</v>
      </c>
      <c r="F17" s="830"/>
      <c r="G17" s="1003">
        <f t="shared" si="0"/>
        <v>10.146666666666667</v>
      </c>
      <c r="H17" s="1004">
        <f t="shared" si="1"/>
        <v>243.48</v>
      </c>
      <c r="I17" s="1005">
        <f t="shared" si="2"/>
        <v>20.29</v>
      </c>
      <c r="J17" s="998"/>
      <c r="K17" s="1055" t="s">
        <v>242</v>
      </c>
      <c r="L17" s="1042" t="s">
        <v>243</v>
      </c>
      <c r="M17" s="1048">
        <v>8.18</v>
      </c>
      <c r="N17" s="1044" t="s">
        <v>244</v>
      </c>
      <c r="O17" s="1044"/>
      <c r="P17" s="1045">
        <v>9.33</v>
      </c>
      <c r="Q17" s="1046" t="s">
        <v>245</v>
      </c>
      <c r="R17" s="1050"/>
      <c r="S17" s="1047">
        <v>12.93</v>
      </c>
      <c r="T17" s="1003">
        <f t="shared" si="3"/>
        <v>10.146666666666667</v>
      </c>
      <c r="U17" s="998"/>
      <c r="V17" s="998" t="s">
        <v>592</v>
      </c>
      <c r="W17" s="998"/>
      <c r="X17" s="998"/>
      <c r="Y17" s="998"/>
      <c r="Z17" s="998"/>
      <c r="AA17" s="998"/>
      <c r="AB17" s="998"/>
      <c r="AC17" s="998"/>
      <c r="AD17" s="998"/>
      <c r="AE17" s="998"/>
      <c r="AF17" s="998"/>
      <c r="AG17" s="998"/>
      <c r="AH17" s="998"/>
      <c r="AI17" s="998"/>
      <c r="AJ17" s="998"/>
      <c r="AK17" s="998"/>
      <c r="AL17" s="998"/>
      <c r="AM17" s="998"/>
      <c r="AN17" s="998"/>
    </row>
    <row r="18" spans="1:40" ht="38.25">
      <c r="A18" s="830">
        <v>13</v>
      </c>
      <c r="B18" s="846" t="s">
        <v>246</v>
      </c>
      <c r="C18" s="830" t="s">
        <v>247</v>
      </c>
      <c r="D18" s="830">
        <v>2</v>
      </c>
      <c r="E18" s="830">
        <v>1</v>
      </c>
      <c r="F18" s="830"/>
      <c r="G18" s="1003">
        <f t="shared" si="0"/>
        <v>2.4333333333333331</v>
      </c>
      <c r="H18" s="1004">
        <f t="shared" si="1"/>
        <v>58.44</v>
      </c>
      <c r="I18" s="1005">
        <f t="shared" si="2"/>
        <v>4.87</v>
      </c>
      <c r="J18" s="1012"/>
      <c r="K18" s="1042" t="s">
        <v>248</v>
      </c>
      <c r="L18" s="1042"/>
      <c r="M18" s="1048">
        <v>2.84</v>
      </c>
      <c r="N18" s="1044" t="s">
        <v>249</v>
      </c>
      <c r="O18" s="1044">
        <v>153065</v>
      </c>
      <c r="P18" s="1045">
        <v>2.34</v>
      </c>
      <c r="Q18" s="1050" t="s">
        <v>250</v>
      </c>
      <c r="R18" s="1050">
        <v>926164</v>
      </c>
      <c r="S18" s="1047">
        <v>2.12</v>
      </c>
      <c r="T18" s="1003">
        <f t="shared" si="3"/>
        <v>2.4333333333333331</v>
      </c>
      <c r="U18" s="1012"/>
      <c r="V18" s="1013" t="s">
        <v>593</v>
      </c>
      <c r="W18" s="1012"/>
      <c r="X18" s="1012"/>
      <c r="Y18" s="1012"/>
      <c r="Z18" s="1012"/>
      <c r="AA18" s="1012"/>
      <c r="AB18" s="1012"/>
      <c r="AC18" s="1012"/>
      <c r="AD18" s="1012"/>
      <c r="AE18" s="1012"/>
      <c r="AF18" s="1012"/>
      <c r="AG18" s="1012"/>
      <c r="AH18" s="1012"/>
      <c r="AI18" s="1012"/>
      <c r="AJ18" s="1012"/>
      <c r="AK18" s="1012"/>
      <c r="AL18" s="1012"/>
      <c r="AM18" s="1012"/>
      <c r="AN18" s="1012"/>
    </row>
    <row r="19" spans="1:40" ht="25.5">
      <c r="A19" s="830">
        <v>14</v>
      </c>
      <c r="B19" s="846" t="s">
        <v>251</v>
      </c>
      <c r="C19" s="830" t="s">
        <v>221</v>
      </c>
      <c r="D19" s="830">
        <v>3</v>
      </c>
      <c r="E19" s="830">
        <v>1</v>
      </c>
      <c r="F19" s="830"/>
      <c r="G19" s="1003">
        <f t="shared" si="0"/>
        <v>3.77</v>
      </c>
      <c r="H19" s="1004">
        <f t="shared" si="1"/>
        <v>135.72</v>
      </c>
      <c r="I19" s="1005">
        <f t="shared" si="2"/>
        <v>11.31</v>
      </c>
      <c r="J19" s="998"/>
      <c r="K19" s="1042" t="s">
        <v>209</v>
      </c>
      <c r="L19" s="1006"/>
      <c r="M19" s="1043">
        <v>3.75</v>
      </c>
      <c r="N19" s="1044" t="s">
        <v>234</v>
      </c>
      <c r="O19" s="1044"/>
      <c r="P19" s="1045">
        <v>4.5</v>
      </c>
      <c r="Q19" s="1046" t="s">
        <v>230</v>
      </c>
      <c r="R19" s="1011"/>
      <c r="S19" s="1047">
        <v>3.06</v>
      </c>
      <c r="T19" s="1003">
        <f t="shared" si="3"/>
        <v>3.77</v>
      </c>
      <c r="U19" s="998"/>
      <c r="V19" s="998" t="s">
        <v>594</v>
      </c>
      <c r="W19" s="998"/>
      <c r="X19" s="998"/>
      <c r="Y19" s="998"/>
      <c r="Z19" s="998"/>
      <c r="AA19" s="998"/>
      <c r="AB19" s="998"/>
      <c r="AC19" s="998"/>
      <c r="AD19" s="998"/>
      <c r="AE19" s="998"/>
      <c r="AF19" s="998"/>
      <c r="AG19" s="998"/>
      <c r="AH19" s="998"/>
      <c r="AI19" s="998"/>
      <c r="AJ19" s="998"/>
      <c r="AK19" s="998"/>
      <c r="AL19" s="998"/>
      <c r="AM19" s="998"/>
      <c r="AN19" s="998"/>
    </row>
    <row r="20" spans="1:40" ht="25.5">
      <c r="A20" s="830">
        <v>15</v>
      </c>
      <c r="B20" s="846" t="s">
        <v>252</v>
      </c>
      <c r="C20" s="830" t="s">
        <v>221</v>
      </c>
      <c r="D20" s="830">
        <v>1</v>
      </c>
      <c r="E20" s="830">
        <v>1</v>
      </c>
      <c r="F20" s="830"/>
      <c r="G20" s="1003">
        <f t="shared" si="0"/>
        <v>11.696666666666667</v>
      </c>
      <c r="H20" s="1004">
        <f t="shared" si="1"/>
        <v>140.4</v>
      </c>
      <c r="I20" s="1005">
        <f t="shared" si="2"/>
        <v>11.7</v>
      </c>
      <c r="J20" s="998"/>
      <c r="K20" s="1042" t="s">
        <v>209</v>
      </c>
      <c r="L20" s="1042"/>
      <c r="M20" s="1048">
        <v>7.85</v>
      </c>
      <c r="N20" s="1044" t="s">
        <v>234</v>
      </c>
      <c r="O20" s="1044"/>
      <c r="P20" s="1045">
        <v>16.5</v>
      </c>
      <c r="Q20" s="1046" t="s">
        <v>253</v>
      </c>
      <c r="R20" s="1050"/>
      <c r="S20" s="1047">
        <v>10.74</v>
      </c>
      <c r="T20" s="1003">
        <f t="shared" si="3"/>
        <v>11.696666666666667</v>
      </c>
      <c r="U20" s="998"/>
      <c r="V20" s="1009" t="s">
        <v>595</v>
      </c>
      <c r="W20" s="998"/>
      <c r="X20" s="998"/>
      <c r="Y20" s="998"/>
      <c r="Z20" s="998"/>
      <c r="AA20" s="998"/>
      <c r="AB20" s="998"/>
      <c r="AC20" s="998"/>
      <c r="AD20" s="998"/>
      <c r="AE20" s="998"/>
      <c r="AF20" s="998"/>
      <c r="AG20" s="998"/>
      <c r="AH20" s="998"/>
      <c r="AI20" s="998"/>
      <c r="AJ20" s="998"/>
      <c r="AK20" s="998"/>
      <c r="AL20" s="998"/>
      <c r="AM20" s="998"/>
      <c r="AN20" s="998"/>
    </row>
    <row r="21" spans="1:40" ht="25.5">
      <c r="A21" s="830">
        <v>16</v>
      </c>
      <c r="B21" s="846" t="s">
        <v>393</v>
      </c>
      <c r="C21" s="830" t="s">
        <v>221</v>
      </c>
      <c r="D21" s="830">
        <v>6</v>
      </c>
      <c r="E21" s="830">
        <v>1</v>
      </c>
      <c r="F21" s="830"/>
      <c r="G21" s="1003">
        <f t="shared" si="0"/>
        <v>3.7833333333333337</v>
      </c>
      <c r="H21" s="1004">
        <f t="shared" si="1"/>
        <v>272.39999999999998</v>
      </c>
      <c r="I21" s="1005">
        <f t="shared" si="2"/>
        <v>22.7</v>
      </c>
      <c r="J21" s="998"/>
      <c r="K21" s="1055" t="s">
        <v>234</v>
      </c>
      <c r="L21" s="1006"/>
      <c r="M21" s="1043">
        <v>4.1900000000000004</v>
      </c>
      <c r="N21" s="1044" t="s">
        <v>208</v>
      </c>
      <c r="O21" s="1044"/>
      <c r="P21" s="1045">
        <v>4.29</v>
      </c>
      <c r="Q21" s="1046" t="s">
        <v>230</v>
      </c>
      <c r="R21" s="1011"/>
      <c r="S21" s="1047">
        <v>2.87</v>
      </c>
      <c r="T21" s="1003">
        <f t="shared" si="3"/>
        <v>3.7833333333333337</v>
      </c>
      <c r="U21" s="998"/>
      <c r="V21" s="998" t="s">
        <v>596</v>
      </c>
      <c r="W21" s="998"/>
      <c r="X21" s="998"/>
      <c r="Y21" s="998"/>
      <c r="Z21" s="998"/>
      <c r="AA21" s="998"/>
      <c r="AB21" s="998"/>
      <c r="AC21" s="998"/>
      <c r="AD21" s="998"/>
      <c r="AE21" s="998"/>
      <c r="AF21" s="998"/>
      <c r="AG21" s="998"/>
      <c r="AH21" s="998"/>
      <c r="AI21" s="998"/>
      <c r="AJ21" s="998"/>
      <c r="AK21" s="998"/>
      <c r="AL21" s="998"/>
      <c r="AM21" s="998"/>
      <c r="AN21" s="998"/>
    </row>
    <row r="22" spans="1:40" ht="51">
      <c r="A22" s="830">
        <v>17</v>
      </c>
      <c r="B22" s="846" t="s">
        <v>255</v>
      </c>
      <c r="C22" s="830" t="s">
        <v>221</v>
      </c>
      <c r="D22" s="830">
        <v>1</v>
      </c>
      <c r="E22" s="830">
        <v>1</v>
      </c>
      <c r="F22" s="830"/>
      <c r="G22" s="1003">
        <f t="shared" si="0"/>
        <v>16.429999999999996</v>
      </c>
      <c r="H22" s="1004">
        <f t="shared" si="1"/>
        <v>197.16</v>
      </c>
      <c r="I22" s="1005">
        <f t="shared" si="2"/>
        <v>16.43</v>
      </c>
      <c r="J22" s="998"/>
      <c r="K22" s="1055" t="s">
        <v>256</v>
      </c>
      <c r="L22" s="1042"/>
      <c r="M22" s="1048">
        <v>15.95</v>
      </c>
      <c r="N22" s="1044" t="s">
        <v>257</v>
      </c>
      <c r="O22" s="1044"/>
      <c r="P22" s="1045">
        <v>19.649999999999999</v>
      </c>
      <c r="Q22" s="1046" t="s">
        <v>258</v>
      </c>
      <c r="R22" s="1050"/>
      <c r="S22" s="1047">
        <v>13.69</v>
      </c>
      <c r="T22" s="1003">
        <f t="shared" si="3"/>
        <v>16.429999999999996</v>
      </c>
      <c r="U22" s="998"/>
      <c r="V22" s="998" t="s">
        <v>597</v>
      </c>
      <c r="W22" s="998"/>
      <c r="X22" s="998"/>
      <c r="Y22" s="998"/>
      <c r="Z22" s="998"/>
      <c r="AA22" s="998"/>
      <c r="AB22" s="998"/>
      <c r="AC22" s="998"/>
      <c r="AD22" s="998"/>
      <c r="AE22" s="998"/>
      <c r="AF22" s="998"/>
      <c r="AG22" s="998"/>
      <c r="AH22" s="998"/>
      <c r="AI22" s="998"/>
      <c r="AJ22" s="998"/>
      <c r="AK22" s="998"/>
      <c r="AL22" s="998"/>
      <c r="AM22" s="998"/>
      <c r="AN22" s="998"/>
    </row>
    <row r="23" spans="1:40" ht="25.5">
      <c r="A23" s="830">
        <v>18</v>
      </c>
      <c r="B23" s="846" t="s">
        <v>259</v>
      </c>
      <c r="C23" s="830" t="s">
        <v>260</v>
      </c>
      <c r="D23" s="830">
        <v>1</v>
      </c>
      <c r="E23" s="830">
        <v>1</v>
      </c>
      <c r="F23" s="830"/>
      <c r="G23" s="1003">
        <f t="shared" si="0"/>
        <v>150.47</v>
      </c>
      <c r="H23" s="1004">
        <f t="shared" si="1"/>
        <v>1805.64</v>
      </c>
      <c r="I23" s="1005">
        <f t="shared" si="2"/>
        <v>150.47</v>
      </c>
      <c r="J23" s="998"/>
      <c r="K23" s="1055" t="s">
        <v>234</v>
      </c>
      <c r="L23" s="1042"/>
      <c r="M23" s="1048">
        <v>106.34</v>
      </c>
      <c r="N23" s="1044" t="s">
        <v>234</v>
      </c>
      <c r="O23" s="1044"/>
      <c r="P23" s="1045">
        <v>159.32</v>
      </c>
      <c r="Q23" s="1046" t="s">
        <v>261</v>
      </c>
      <c r="R23" s="1050"/>
      <c r="S23" s="1047">
        <v>185.75</v>
      </c>
      <c r="T23" s="1003">
        <f t="shared" si="3"/>
        <v>150.47</v>
      </c>
      <c r="U23" s="998"/>
      <c r="V23" s="1009" t="s">
        <v>586</v>
      </c>
      <c r="W23" s="998"/>
      <c r="X23" s="998"/>
      <c r="Y23" s="998"/>
      <c r="Z23" s="998"/>
      <c r="AA23" s="998"/>
      <c r="AB23" s="998"/>
      <c r="AC23" s="998"/>
      <c r="AD23" s="998"/>
      <c r="AE23" s="998"/>
      <c r="AF23" s="998"/>
      <c r="AG23" s="998"/>
      <c r="AH23" s="998"/>
      <c r="AI23" s="998"/>
      <c r="AJ23" s="998"/>
      <c r="AK23" s="998"/>
      <c r="AL23" s="998"/>
      <c r="AM23" s="998"/>
      <c r="AN23" s="998"/>
    </row>
    <row r="24" spans="1:40" ht="38.25">
      <c r="A24" s="830">
        <v>19</v>
      </c>
      <c r="B24" s="846" t="s">
        <v>262</v>
      </c>
      <c r="C24" s="830" t="s">
        <v>221</v>
      </c>
      <c r="D24" s="830">
        <v>10</v>
      </c>
      <c r="E24" s="830">
        <v>1</v>
      </c>
      <c r="F24" s="830"/>
      <c r="G24" s="1003">
        <f t="shared" si="0"/>
        <v>4.5533333333333337</v>
      </c>
      <c r="H24" s="1004">
        <f t="shared" si="1"/>
        <v>546.36</v>
      </c>
      <c r="I24" s="1005">
        <f t="shared" si="2"/>
        <v>45.53</v>
      </c>
      <c r="J24" s="998"/>
      <c r="K24" s="1042" t="s">
        <v>263</v>
      </c>
      <c r="L24" s="1042"/>
      <c r="M24" s="1048">
        <v>2.97</v>
      </c>
      <c r="N24" s="1044" t="s">
        <v>264</v>
      </c>
      <c r="O24" s="1044"/>
      <c r="P24" s="1045">
        <v>6.99</v>
      </c>
      <c r="Q24" s="1046" t="s">
        <v>209</v>
      </c>
      <c r="R24" s="1050"/>
      <c r="S24" s="1047">
        <v>3.7</v>
      </c>
      <c r="T24" s="1003">
        <f t="shared" si="3"/>
        <v>4.5533333333333337</v>
      </c>
      <c r="U24" s="998"/>
      <c r="V24" s="998" t="s">
        <v>598</v>
      </c>
      <c r="W24" s="998"/>
      <c r="X24" s="998"/>
      <c r="Y24" s="998"/>
      <c r="Z24" s="998"/>
      <c r="AA24" s="998"/>
      <c r="AB24" s="998"/>
      <c r="AC24" s="998"/>
      <c r="AD24" s="998"/>
      <c r="AE24" s="998"/>
      <c r="AF24" s="998"/>
      <c r="AG24" s="998"/>
      <c r="AH24" s="998"/>
      <c r="AI24" s="998"/>
      <c r="AJ24" s="998"/>
      <c r="AK24" s="998"/>
      <c r="AL24" s="998"/>
      <c r="AM24" s="998"/>
      <c r="AN24" s="998"/>
    </row>
    <row r="25" spans="1:40" ht="25.5">
      <c r="A25" s="830">
        <v>20</v>
      </c>
      <c r="B25" s="846" t="s">
        <v>265</v>
      </c>
      <c r="C25" s="830" t="s">
        <v>221</v>
      </c>
      <c r="D25" s="830">
        <v>0</v>
      </c>
      <c r="E25" s="830">
        <v>1</v>
      </c>
      <c r="F25" s="830"/>
      <c r="G25" s="1003">
        <f t="shared" si="0"/>
        <v>2.3933333333333331</v>
      </c>
      <c r="H25" s="1004">
        <f t="shared" si="1"/>
        <v>0</v>
      </c>
      <c r="I25" s="1005">
        <f t="shared" si="2"/>
        <v>0</v>
      </c>
      <c r="J25" s="998"/>
      <c r="K25" s="1042" t="s">
        <v>209</v>
      </c>
      <c r="L25" s="1006"/>
      <c r="M25" s="1043">
        <v>1.59</v>
      </c>
      <c r="N25" s="1044" t="s">
        <v>264</v>
      </c>
      <c r="O25" s="1044"/>
      <c r="P25" s="1045">
        <v>2.9</v>
      </c>
      <c r="Q25" s="1046" t="s">
        <v>208</v>
      </c>
      <c r="R25" s="1011"/>
      <c r="S25" s="1047">
        <v>2.69</v>
      </c>
      <c r="T25" s="1003">
        <f t="shared" si="3"/>
        <v>2.3933333333333331</v>
      </c>
      <c r="U25" s="998"/>
      <c r="V25" s="1000" t="s">
        <v>599</v>
      </c>
      <c r="W25" s="998"/>
      <c r="X25" s="998"/>
      <c r="Y25" s="998"/>
      <c r="Z25" s="998"/>
      <c r="AA25" s="998"/>
      <c r="AB25" s="998"/>
      <c r="AC25" s="998"/>
      <c r="AD25" s="998"/>
      <c r="AE25" s="998"/>
      <c r="AF25" s="998"/>
      <c r="AG25" s="998"/>
      <c r="AH25" s="998"/>
      <c r="AI25" s="998"/>
      <c r="AJ25" s="998"/>
      <c r="AK25" s="998"/>
      <c r="AL25" s="998"/>
      <c r="AM25" s="998"/>
      <c r="AN25" s="998"/>
    </row>
    <row r="26" spans="1:40" ht="12.75">
      <c r="A26" s="830">
        <v>21</v>
      </c>
      <c r="B26" s="846" t="s">
        <v>266</v>
      </c>
      <c r="C26" s="830" t="s">
        <v>207</v>
      </c>
      <c r="D26" s="830">
        <v>1</v>
      </c>
      <c r="E26" s="830">
        <v>1</v>
      </c>
      <c r="F26" s="830"/>
      <c r="G26" s="1003">
        <f t="shared" si="0"/>
        <v>24.37</v>
      </c>
      <c r="H26" s="1004">
        <f t="shared" si="1"/>
        <v>292.44</v>
      </c>
      <c r="I26" s="1005">
        <f t="shared" si="2"/>
        <v>24.37</v>
      </c>
      <c r="J26" s="998"/>
      <c r="K26" s="1055" t="s">
        <v>267</v>
      </c>
      <c r="L26" s="1042">
        <v>160118</v>
      </c>
      <c r="M26" s="1048">
        <v>23.91</v>
      </c>
      <c r="N26" s="1044">
        <v>5.2019000000000002</v>
      </c>
      <c r="O26" s="1044">
        <v>153176</v>
      </c>
      <c r="P26" s="1045">
        <v>23.55</v>
      </c>
      <c r="Q26" s="1046">
        <v>2.2018</v>
      </c>
      <c r="R26" s="1050">
        <v>160469</v>
      </c>
      <c r="S26" s="1047">
        <v>25.65</v>
      </c>
      <c r="T26" s="1003">
        <f t="shared" si="3"/>
        <v>24.37</v>
      </c>
      <c r="U26" s="998"/>
      <c r="V26" s="1009" t="s">
        <v>586</v>
      </c>
      <c r="W26" s="998"/>
      <c r="X26" s="998"/>
      <c r="Y26" s="998"/>
      <c r="Z26" s="998"/>
      <c r="AA26" s="998"/>
      <c r="AB26" s="998"/>
      <c r="AC26" s="998"/>
      <c r="AD26" s="998"/>
      <c r="AE26" s="998"/>
      <c r="AF26" s="998"/>
      <c r="AG26" s="998"/>
      <c r="AH26" s="998"/>
      <c r="AI26" s="998"/>
      <c r="AJ26" s="998"/>
      <c r="AK26" s="998"/>
      <c r="AL26" s="998"/>
      <c r="AM26" s="998"/>
      <c r="AN26" s="998"/>
    </row>
    <row r="27" spans="1:40" ht="25.5">
      <c r="A27" s="830">
        <v>22</v>
      </c>
      <c r="B27" s="846" t="s">
        <v>268</v>
      </c>
      <c r="C27" s="830" t="s">
        <v>221</v>
      </c>
      <c r="D27" s="830">
        <v>1</v>
      </c>
      <c r="E27" s="830">
        <v>1</v>
      </c>
      <c r="F27" s="830"/>
      <c r="G27" s="1003">
        <f t="shared" si="0"/>
        <v>19.12</v>
      </c>
      <c r="H27" s="1004">
        <f t="shared" si="1"/>
        <v>229.44</v>
      </c>
      <c r="I27" s="1005">
        <f t="shared" si="2"/>
        <v>19.12</v>
      </c>
      <c r="J27" s="998"/>
      <c r="K27" s="1055" t="s">
        <v>269</v>
      </c>
      <c r="L27" s="1042"/>
      <c r="M27" s="1048">
        <v>14.9</v>
      </c>
      <c r="N27" s="1044" t="s">
        <v>270</v>
      </c>
      <c r="O27" s="1044"/>
      <c r="P27" s="1045">
        <v>24.56</v>
      </c>
      <c r="Q27" s="1046" t="s">
        <v>234</v>
      </c>
      <c r="R27" s="1011"/>
      <c r="S27" s="1047">
        <v>17.899999999999999</v>
      </c>
      <c r="T27" s="1003">
        <f t="shared" si="3"/>
        <v>19.12</v>
      </c>
      <c r="U27" s="998"/>
      <c r="V27" s="1009" t="s">
        <v>586</v>
      </c>
      <c r="W27" s="998"/>
      <c r="X27" s="998"/>
      <c r="Y27" s="998"/>
      <c r="Z27" s="998"/>
      <c r="AA27" s="998"/>
      <c r="AB27" s="998"/>
      <c r="AC27" s="998"/>
      <c r="AD27" s="998"/>
      <c r="AE27" s="998"/>
      <c r="AF27" s="998"/>
      <c r="AG27" s="998"/>
      <c r="AH27" s="998"/>
      <c r="AI27" s="998"/>
      <c r="AJ27" s="998"/>
      <c r="AK27" s="998"/>
      <c r="AL27" s="998"/>
      <c r="AM27" s="998"/>
      <c r="AN27" s="998"/>
    </row>
    <row r="28" spans="1:40" ht="25.5">
      <c r="A28" s="830">
        <v>23</v>
      </c>
      <c r="B28" s="846" t="s">
        <v>271</v>
      </c>
      <c r="C28" s="830" t="s">
        <v>247</v>
      </c>
      <c r="D28" s="830">
        <v>1</v>
      </c>
      <c r="E28" s="830">
        <v>1</v>
      </c>
      <c r="F28" s="830"/>
      <c r="G28" s="1003">
        <f t="shared" si="0"/>
        <v>8.4033333333333342</v>
      </c>
      <c r="H28" s="1004">
        <f t="shared" si="1"/>
        <v>100.8</v>
      </c>
      <c r="I28" s="1005">
        <f t="shared" si="2"/>
        <v>8.4</v>
      </c>
      <c r="J28" s="998"/>
      <c r="K28" s="1042" t="s">
        <v>272</v>
      </c>
      <c r="L28" s="1042">
        <v>160432</v>
      </c>
      <c r="M28" s="1048">
        <v>9.2200000000000006</v>
      </c>
      <c r="N28" s="1044" t="s">
        <v>249</v>
      </c>
      <c r="O28" s="1044"/>
      <c r="P28" s="1045">
        <v>8.82</v>
      </c>
      <c r="Q28" s="1046" t="s">
        <v>250</v>
      </c>
      <c r="R28" s="1050"/>
      <c r="S28" s="1047">
        <v>7.17</v>
      </c>
      <c r="T28" s="1003">
        <f t="shared" si="3"/>
        <v>8.4033333333333342</v>
      </c>
      <c r="U28" s="998"/>
      <c r="V28" s="998" t="s">
        <v>600</v>
      </c>
      <c r="W28" s="998"/>
      <c r="X28" s="998"/>
      <c r="Y28" s="998"/>
      <c r="Z28" s="998"/>
      <c r="AA28" s="998"/>
      <c r="AB28" s="998"/>
      <c r="AC28" s="998"/>
      <c r="AD28" s="998"/>
      <c r="AE28" s="998"/>
      <c r="AF28" s="998"/>
      <c r="AG28" s="998"/>
      <c r="AH28" s="998"/>
      <c r="AI28" s="998"/>
      <c r="AJ28" s="998"/>
      <c r="AK28" s="998"/>
      <c r="AL28" s="998"/>
      <c r="AM28" s="998"/>
      <c r="AN28" s="998"/>
    </row>
    <row r="29" spans="1:40" ht="51">
      <c r="A29" s="830">
        <v>24</v>
      </c>
      <c r="B29" s="846" t="s">
        <v>273</v>
      </c>
      <c r="C29" s="830" t="s">
        <v>247</v>
      </c>
      <c r="D29" s="830">
        <v>1</v>
      </c>
      <c r="E29" s="830">
        <v>1</v>
      </c>
      <c r="F29" s="830"/>
      <c r="G29" s="1003">
        <f t="shared" si="0"/>
        <v>4.71</v>
      </c>
      <c r="H29" s="1004">
        <f t="shared" si="1"/>
        <v>56.52</v>
      </c>
      <c r="I29" s="1005">
        <f t="shared" si="2"/>
        <v>4.71</v>
      </c>
      <c r="J29" s="998"/>
      <c r="K29" s="1055" t="s">
        <v>274</v>
      </c>
      <c r="L29" s="1042"/>
      <c r="M29" s="1048">
        <v>5.09</v>
      </c>
      <c r="N29" s="1044" t="s">
        <v>275</v>
      </c>
      <c r="O29" s="1044"/>
      <c r="P29" s="1045">
        <v>4.99</v>
      </c>
      <c r="Q29" s="1046" t="s">
        <v>209</v>
      </c>
      <c r="R29" s="1050"/>
      <c r="S29" s="1047">
        <v>4.05</v>
      </c>
      <c r="T29" s="1003">
        <f t="shared" si="3"/>
        <v>4.71</v>
      </c>
      <c r="U29" s="998"/>
      <c r="V29" s="998" t="s">
        <v>601</v>
      </c>
      <c r="W29" s="998"/>
      <c r="X29" s="998"/>
      <c r="Y29" s="998"/>
      <c r="Z29" s="998"/>
      <c r="AA29" s="998"/>
      <c r="AB29" s="998"/>
      <c r="AC29" s="998"/>
      <c r="AD29" s="998"/>
      <c r="AE29" s="998"/>
      <c r="AF29" s="998"/>
      <c r="AG29" s="998"/>
      <c r="AH29" s="998"/>
      <c r="AI29" s="998"/>
      <c r="AJ29" s="998"/>
      <c r="AK29" s="998"/>
      <c r="AL29" s="998"/>
      <c r="AM29" s="998"/>
      <c r="AN29" s="998"/>
    </row>
    <row r="30" spans="1:40" ht="76.5">
      <c r="A30" s="830">
        <v>25</v>
      </c>
      <c r="B30" s="846" t="s">
        <v>276</v>
      </c>
      <c r="C30" s="830" t="s">
        <v>247</v>
      </c>
      <c r="D30" s="830">
        <v>1</v>
      </c>
      <c r="E30" s="830">
        <v>1</v>
      </c>
      <c r="F30" s="830"/>
      <c r="G30" s="1003">
        <f t="shared" si="0"/>
        <v>40.236666666666672</v>
      </c>
      <c r="H30" s="1004">
        <f t="shared" si="1"/>
        <v>482.88</v>
      </c>
      <c r="I30" s="1005">
        <f t="shared" si="2"/>
        <v>40.24</v>
      </c>
      <c r="J30" s="998"/>
      <c r="K30" s="1042" t="s">
        <v>272</v>
      </c>
      <c r="L30" s="1042">
        <v>158341</v>
      </c>
      <c r="M30" s="1048">
        <v>49.26</v>
      </c>
      <c r="N30" s="1044" t="s">
        <v>249</v>
      </c>
      <c r="O30" s="1044"/>
      <c r="P30" s="1045">
        <v>38.24</v>
      </c>
      <c r="Q30" s="1046" t="s">
        <v>250</v>
      </c>
      <c r="R30" s="1050"/>
      <c r="S30" s="1047">
        <v>33.21</v>
      </c>
      <c r="T30" s="1003">
        <f t="shared" si="3"/>
        <v>40.236666666666672</v>
      </c>
      <c r="U30" s="998"/>
      <c r="V30" s="998" t="s">
        <v>602</v>
      </c>
      <c r="W30" s="998"/>
      <c r="X30" s="998"/>
      <c r="Y30" s="998"/>
      <c r="Z30" s="998"/>
      <c r="AA30" s="998"/>
      <c r="AB30" s="998"/>
      <c r="AC30" s="998"/>
      <c r="AD30" s="998"/>
      <c r="AE30" s="998"/>
      <c r="AF30" s="998"/>
      <c r="AG30" s="998"/>
      <c r="AH30" s="998"/>
      <c r="AI30" s="998"/>
      <c r="AJ30" s="998"/>
      <c r="AK30" s="998"/>
      <c r="AL30" s="998"/>
      <c r="AM30" s="998"/>
      <c r="AN30" s="998"/>
    </row>
    <row r="31" spans="1:40" ht="76.5">
      <c r="A31" s="830">
        <v>26</v>
      </c>
      <c r="B31" s="846" t="s">
        <v>277</v>
      </c>
      <c r="C31" s="830" t="s">
        <v>247</v>
      </c>
      <c r="D31" s="830">
        <v>1</v>
      </c>
      <c r="E31" s="830">
        <v>1</v>
      </c>
      <c r="F31" s="830"/>
      <c r="G31" s="1003">
        <f t="shared" si="0"/>
        <v>44.363333333333337</v>
      </c>
      <c r="H31" s="1004">
        <f t="shared" si="1"/>
        <v>532.32000000000005</v>
      </c>
      <c r="I31" s="1005">
        <f t="shared" si="2"/>
        <v>44.36</v>
      </c>
      <c r="J31" s="998"/>
      <c r="K31" s="1055" t="s">
        <v>223</v>
      </c>
      <c r="L31" s="1042"/>
      <c r="M31" s="1048">
        <v>21.9</v>
      </c>
      <c r="N31" s="1044" t="s">
        <v>222</v>
      </c>
      <c r="O31" s="1044"/>
      <c r="P31" s="1045">
        <v>51.29</v>
      </c>
      <c r="Q31" s="1046" t="s">
        <v>234</v>
      </c>
      <c r="R31" s="1050"/>
      <c r="S31" s="1047">
        <v>59.9</v>
      </c>
      <c r="T31" s="1003">
        <f t="shared" si="3"/>
        <v>44.363333333333337</v>
      </c>
      <c r="U31" s="998"/>
      <c r="V31" s="998" t="s">
        <v>603</v>
      </c>
      <c r="W31" s="998"/>
      <c r="X31" s="998"/>
      <c r="Y31" s="998"/>
      <c r="Z31" s="998"/>
      <c r="AA31" s="998"/>
      <c r="AB31" s="998"/>
      <c r="AC31" s="998"/>
      <c r="AD31" s="998"/>
      <c r="AE31" s="998"/>
      <c r="AF31" s="998"/>
      <c r="AG31" s="998"/>
      <c r="AH31" s="998"/>
      <c r="AI31" s="998"/>
      <c r="AJ31" s="998"/>
      <c r="AK31" s="998"/>
      <c r="AL31" s="998"/>
      <c r="AM31" s="998"/>
      <c r="AN31" s="998"/>
    </row>
    <row r="32" spans="1:40" ht="89.25">
      <c r="A32" s="830">
        <v>27</v>
      </c>
      <c r="B32" s="846" t="s">
        <v>278</v>
      </c>
      <c r="C32" s="830" t="s">
        <v>247</v>
      </c>
      <c r="D32" s="830">
        <v>2</v>
      </c>
      <c r="E32" s="830">
        <v>1</v>
      </c>
      <c r="F32" s="830"/>
      <c r="G32" s="1003">
        <f t="shared" si="0"/>
        <v>29.566666666666663</v>
      </c>
      <c r="H32" s="1004">
        <f t="shared" si="1"/>
        <v>709.56</v>
      </c>
      <c r="I32" s="1005">
        <f t="shared" si="2"/>
        <v>59.13</v>
      </c>
      <c r="J32" s="998"/>
      <c r="K32" s="1055" t="s">
        <v>223</v>
      </c>
      <c r="L32" s="1042"/>
      <c r="M32" s="1048">
        <v>21.9</v>
      </c>
      <c r="N32" s="1044" t="s">
        <v>217</v>
      </c>
      <c r="O32" s="1044"/>
      <c r="P32" s="1045">
        <v>31.9</v>
      </c>
      <c r="Q32" s="1046" t="s">
        <v>279</v>
      </c>
      <c r="R32" s="1050"/>
      <c r="S32" s="1047">
        <v>34.9</v>
      </c>
      <c r="T32" s="1003">
        <f t="shared" si="3"/>
        <v>29.566666666666663</v>
      </c>
      <c r="U32" s="998"/>
      <c r="V32" s="1009" t="s">
        <v>586</v>
      </c>
      <c r="W32" s="998"/>
      <c r="X32" s="998"/>
      <c r="Y32" s="998"/>
      <c r="Z32" s="998"/>
      <c r="AA32" s="998"/>
      <c r="AB32" s="998"/>
      <c r="AC32" s="998"/>
      <c r="AD32" s="998"/>
      <c r="AE32" s="998"/>
      <c r="AF32" s="998"/>
      <c r="AG32" s="998"/>
      <c r="AH32" s="998"/>
      <c r="AI32" s="998"/>
      <c r="AJ32" s="998"/>
      <c r="AK32" s="998"/>
      <c r="AL32" s="998"/>
      <c r="AM32" s="998"/>
      <c r="AN32" s="998"/>
    </row>
    <row r="33" spans="1:40" ht="89.25">
      <c r="A33" s="830">
        <v>28</v>
      </c>
      <c r="B33" s="846" t="s">
        <v>280</v>
      </c>
      <c r="C33" s="830" t="s">
        <v>247</v>
      </c>
      <c r="D33" s="830">
        <v>2</v>
      </c>
      <c r="E33" s="830">
        <v>1</v>
      </c>
      <c r="F33" s="830"/>
      <c r="G33" s="1003">
        <f t="shared" si="0"/>
        <v>26.33666666666667</v>
      </c>
      <c r="H33" s="1004">
        <f t="shared" si="1"/>
        <v>632.04</v>
      </c>
      <c r="I33" s="1005">
        <f t="shared" si="2"/>
        <v>52.67</v>
      </c>
      <c r="J33" s="998"/>
      <c r="K33" s="1055" t="s">
        <v>281</v>
      </c>
      <c r="L33" s="1042"/>
      <c r="M33" s="1048">
        <v>22.78</v>
      </c>
      <c r="N33" s="1044" t="s">
        <v>282</v>
      </c>
      <c r="O33" s="1044"/>
      <c r="P33" s="1045">
        <v>29.73</v>
      </c>
      <c r="Q33" s="1046" t="s">
        <v>283</v>
      </c>
      <c r="R33" s="1050"/>
      <c r="S33" s="1047">
        <v>26.5</v>
      </c>
      <c r="T33" s="1003">
        <f t="shared" si="3"/>
        <v>26.33666666666667</v>
      </c>
      <c r="U33" s="998"/>
      <c r="V33" s="1009" t="s">
        <v>586</v>
      </c>
      <c r="W33" s="998"/>
      <c r="X33" s="998"/>
      <c r="Y33" s="998"/>
      <c r="Z33" s="998"/>
      <c r="AA33" s="998"/>
      <c r="AB33" s="998"/>
      <c r="AC33" s="998"/>
      <c r="AD33" s="998"/>
      <c r="AE33" s="998"/>
      <c r="AF33" s="998"/>
      <c r="AG33" s="998"/>
      <c r="AH33" s="998"/>
      <c r="AI33" s="998"/>
      <c r="AJ33" s="998"/>
      <c r="AK33" s="998"/>
      <c r="AL33" s="998"/>
      <c r="AM33" s="998"/>
      <c r="AN33" s="998"/>
    </row>
    <row r="34" spans="1:40" ht="76.5">
      <c r="A34" s="830">
        <v>29</v>
      </c>
      <c r="B34" s="846" t="s">
        <v>284</v>
      </c>
      <c r="C34" s="830" t="s">
        <v>247</v>
      </c>
      <c r="D34" s="830">
        <v>1</v>
      </c>
      <c r="E34" s="830">
        <v>1</v>
      </c>
      <c r="F34" s="830"/>
      <c r="G34" s="1003">
        <f t="shared" si="0"/>
        <v>27.146666666666665</v>
      </c>
      <c r="H34" s="1004">
        <f t="shared" si="1"/>
        <v>325.8</v>
      </c>
      <c r="I34" s="1005">
        <f t="shared" si="2"/>
        <v>27.15</v>
      </c>
      <c r="J34" s="998"/>
      <c r="K34" s="1042" t="s">
        <v>209</v>
      </c>
      <c r="L34" s="1042"/>
      <c r="M34" s="1048">
        <v>32.25</v>
      </c>
      <c r="N34" s="1044" t="s">
        <v>222</v>
      </c>
      <c r="O34" s="1044"/>
      <c r="P34" s="1045">
        <v>22.21</v>
      </c>
      <c r="Q34" s="1046" t="s">
        <v>218</v>
      </c>
      <c r="R34" s="1050"/>
      <c r="S34" s="1047">
        <v>26.98</v>
      </c>
      <c r="T34" s="1003">
        <f t="shared" si="3"/>
        <v>27.146666666666665</v>
      </c>
      <c r="U34" s="998"/>
      <c r="V34" s="998" t="s">
        <v>604</v>
      </c>
      <c r="W34" s="998"/>
      <c r="X34" s="998"/>
      <c r="Y34" s="998"/>
      <c r="Z34" s="998"/>
      <c r="AA34" s="998"/>
      <c r="AB34" s="998"/>
      <c r="AC34" s="998"/>
      <c r="AD34" s="998"/>
      <c r="AE34" s="998"/>
      <c r="AF34" s="998"/>
      <c r="AG34" s="998"/>
      <c r="AH34" s="998"/>
      <c r="AI34" s="998"/>
      <c r="AJ34" s="998"/>
      <c r="AK34" s="998"/>
      <c r="AL34" s="998"/>
      <c r="AM34" s="998"/>
      <c r="AN34" s="998"/>
    </row>
    <row r="35" spans="1:40" ht="76.5">
      <c r="A35" s="830">
        <v>30</v>
      </c>
      <c r="B35" s="846" t="s">
        <v>285</v>
      </c>
      <c r="C35" s="830" t="s">
        <v>247</v>
      </c>
      <c r="D35" s="830">
        <v>1</v>
      </c>
      <c r="E35" s="830">
        <v>1</v>
      </c>
      <c r="F35" s="830"/>
      <c r="G35" s="1003">
        <f t="shared" si="0"/>
        <v>40.70333333333334</v>
      </c>
      <c r="H35" s="1004">
        <f t="shared" si="1"/>
        <v>488.4</v>
      </c>
      <c r="I35" s="1005">
        <f t="shared" si="2"/>
        <v>40.700000000000003</v>
      </c>
      <c r="J35" s="998"/>
      <c r="K35" s="1042" t="s">
        <v>286</v>
      </c>
      <c r="L35" s="1042"/>
      <c r="M35" s="1048">
        <v>33.32</v>
      </c>
      <c r="N35" s="1044" t="s">
        <v>209</v>
      </c>
      <c r="O35" s="1044"/>
      <c r="P35" s="1045">
        <v>51.8</v>
      </c>
      <c r="Q35" s="1046" t="s">
        <v>287</v>
      </c>
      <c r="R35" s="1050"/>
      <c r="S35" s="1047">
        <v>36.99</v>
      </c>
      <c r="T35" s="1003">
        <f t="shared" si="3"/>
        <v>40.70333333333334</v>
      </c>
      <c r="U35" s="998"/>
      <c r="V35" s="998" t="s">
        <v>605</v>
      </c>
      <c r="W35" s="998"/>
      <c r="X35" s="998"/>
      <c r="Y35" s="998"/>
      <c r="Z35" s="998"/>
      <c r="AA35" s="998"/>
      <c r="AB35" s="998"/>
      <c r="AC35" s="998"/>
      <c r="AD35" s="998"/>
      <c r="AE35" s="998"/>
      <c r="AF35" s="998"/>
      <c r="AG35" s="998"/>
      <c r="AH35" s="998"/>
      <c r="AI35" s="998"/>
      <c r="AJ35" s="998"/>
      <c r="AK35" s="998"/>
      <c r="AL35" s="998"/>
      <c r="AM35" s="998"/>
      <c r="AN35" s="998"/>
    </row>
    <row r="36" spans="1:40" ht="76.5">
      <c r="A36" s="830">
        <v>31</v>
      </c>
      <c r="B36" s="846" t="s">
        <v>288</v>
      </c>
      <c r="C36" s="830" t="s">
        <v>247</v>
      </c>
      <c r="D36" s="830">
        <v>1</v>
      </c>
      <c r="E36" s="830">
        <v>1</v>
      </c>
      <c r="F36" s="830"/>
      <c r="G36" s="1003">
        <f t="shared" si="0"/>
        <v>41.089999999999996</v>
      </c>
      <c r="H36" s="1004">
        <f t="shared" si="1"/>
        <v>493.08</v>
      </c>
      <c r="I36" s="1005">
        <f t="shared" si="2"/>
        <v>41.09</v>
      </c>
      <c r="J36" s="998"/>
      <c r="K36" s="1042" t="s">
        <v>286</v>
      </c>
      <c r="L36" s="1042"/>
      <c r="M36" s="1048">
        <v>33.32</v>
      </c>
      <c r="N36" s="1044" t="s">
        <v>209</v>
      </c>
      <c r="O36" s="1044"/>
      <c r="P36" s="1045">
        <v>34.15</v>
      </c>
      <c r="Q36" s="1046" t="s">
        <v>289</v>
      </c>
      <c r="R36" s="1050"/>
      <c r="S36" s="1047">
        <v>55.8</v>
      </c>
      <c r="T36" s="1003">
        <f t="shared" si="3"/>
        <v>41.089999999999996</v>
      </c>
      <c r="U36" s="998"/>
      <c r="V36" s="998" t="s">
        <v>606</v>
      </c>
      <c r="W36" s="998"/>
      <c r="X36" s="998"/>
      <c r="Y36" s="998"/>
      <c r="Z36" s="998"/>
      <c r="AA36" s="998"/>
      <c r="AB36" s="998"/>
      <c r="AC36" s="998"/>
      <c r="AD36" s="998"/>
      <c r="AE36" s="998"/>
      <c r="AF36" s="998"/>
      <c r="AG36" s="998"/>
      <c r="AH36" s="998"/>
      <c r="AI36" s="998"/>
      <c r="AJ36" s="998"/>
      <c r="AK36" s="998"/>
      <c r="AL36" s="998"/>
      <c r="AM36" s="998"/>
      <c r="AN36" s="998"/>
    </row>
    <row r="37" spans="1:40" ht="76.5">
      <c r="A37" s="830">
        <v>32</v>
      </c>
      <c r="B37" s="846" t="s">
        <v>290</v>
      </c>
      <c r="C37" s="830" t="s">
        <v>247</v>
      </c>
      <c r="D37" s="830">
        <v>1</v>
      </c>
      <c r="E37" s="830">
        <v>1</v>
      </c>
      <c r="F37" s="830"/>
      <c r="G37" s="1003">
        <f t="shared" si="0"/>
        <v>57.063333333333333</v>
      </c>
      <c r="H37" s="1004">
        <f t="shared" si="1"/>
        <v>684.72</v>
      </c>
      <c r="I37" s="1005">
        <f t="shared" si="2"/>
        <v>57.06</v>
      </c>
      <c r="J37" s="1056"/>
      <c r="K37" s="1042" t="s">
        <v>209</v>
      </c>
      <c r="L37" s="1042"/>
      <c r="M37" s="1048">
        <v>61.25</v>
      </c>
      <c r="N37" s="1044" t="s">
        <v>291</v>
      </c>
      <c r="O37" s="1044"/>
      <c r="P37" s="1045">
        <v>49.9</v>
      </c>
      <c r="Q37" s="1046" t="s">
        <v>282</v>
      </c>
      <c r="R37" s="1050"/>
      <c r="S37" s="1047">
        <v>60.04</v>
      </c>
      <c r="T37" s="1003">
        <f t="shared" si="3"/>
        <v>57.063333333333333</v>
      </c>
      <c r="U37" s="1034"/>
      <c r="V37" s="1014" t="s">
        <v>607</v>
      </c>
      <c r="W37" s="1014"/>
      <c r="X37" s="1014"/>
      <c r="Y37" s="1014"/>
      <c r="Z37" s="1014"/>
      <c r="AA37" s="1014"/>
      <c r="AB37" s="1014"/>
      <c r="AC37" s="1014"/>
      <c r="AD37" s="1014"/>
      <c r="AE37" s="1014"/>
      <c r="AF37" s="1014"/>
      <c r="AG37" s="1014"/>
      <c r="AH37" s="1014"/>
      <c r="AI37" s="1057"/>
      <c r="AJ37" s="1058"/>
      <c r="AK37" s="1058"/>
      <c r="AL37" s="1339"/>
      <c r="AM37" s="1333"/>
      <c r="AN37" s="1334"/>
    </row>
    <row r="38" spans="1:40" ht="25.5">
      <c r="A38" s="830">
        <v>33</v>
      </c>
      <c r="B38" s="846" t="s">
        <v>292</v>
      </c>
      <c r="C38" s="830" t="s">
        <v>221</v>
      </c>
      <c r="D38" s="830">
        <v>2</v>
      </c>
      <c r="E38" s="830">
        <v>1</v>
      </c>
      <c r="F38" s="830"/>
      <c r="G38" s="1003">
        <f t="shared" si="0"/>
        <v>1.8133333333333332</v>
      </c>
      <c r="H38" s="1004">
        <f t="shared" si="1"/>
        <v>43.56</v>
      </c>
      <c r="I38" s="1005">
        <f t="shared" si="2"/>
        <v>3.63</v>
      </c>
      <c r="J38" s="998"/>
      <c r="K38" s="1055" t="s">
        <v>293</v>
      </c>
      <c r="L38" s="1042">
        <v>160477</v>
      </c>
      <c r="M38" s="1048">
        <v>1.88</v>
      </c>
      <c r="N38" s="1044" t="s">
        <v>294</v>
      </c>
      <c r="O38" s="1044">
        <v>986589</v>
      </c>
      <c r="P38" s="1045">
        <v>1.68</v>
      </c>
      <c r="Q38" s="1046" t="s">
        <v>295</v>
      </c>
      <c r="R38" s="1050">
        <v>120633</v>
      </c>
      <c r="S38" s="1047">
        <v>1.88</v>
      </c>
      <c r="T38" s="1003">
        <f t="shared" si="3"/>
        <v>1.8133333333333332</v>
      </c>
      <c r="U38" s="998"/>
      <c r="V38" s="998" t="s">
        <v>608</v>
      </c>
      <c r="W38" s="998"/>
      <c r="X38" s="998"/>
      <c r="Y38" s="998"/>
      <c r="Z38" s="998"/>
      <c r="AA38" s="998"/>
      <c r="AB38" s="998"/>
      <c r="AC38" s="998"/>
      <c r="AD38" s="998"/>
      <c r="AE38" s="998"/>
      <c r="AF38" s="998"/>
      <c r="AG38" s="998"/>
      <c r="AH38" s="998"/>
      <c r="AI38" s="998"/>
      <c r="AJ38" s="998"/>
      <c r="AK38" s="998"/>
      <c r="AL38" s="998"/>
      <c r="AM38" s="998"/>
      <c r="AN38" s="998"/>
    </row>
    <row r="39" spans="1:40" ht="25.5">
      <c r="A39" s="830">
        <v>34</v>
      </c>
      <c r="B39" s="846" t="s">
        <v>296</v>
      </c>
      <c r="C39" s="830" t="s">
        <v>221</v>
      </c>
      <c r="D39" s="830">
        <v>20</v>
      </c>
      <c r="E39" s="830">
        <v>1</v>
      </c>
      <c r="F39" s="830"/>
      <c r="G39" s="1003">
        <f t="shared" si="0"/>
        <v>3.9899999999999998</v>
      </c>
      <c r="H39" s="1004">
        <f t="shared" si="1"/>
        <v>957.6</v>
      </c>
      <c r="I39" s="1005">
        <f t="shared" si="2"/>
        <v>79.8</v>
      </c>
      <c r="J39" s="998"/>
      <c r="K39" s="1042" t="s">
        <v>286</v>
      </c>
      <c r="L39" s="1042"/>
      <c r="M39" s="1048">
        <v>3.93</v>
      </c>
      <c r="N39" s="1044" t="s">
        <v>209</v>
      </c>
      <c r="O39" s="1044"/>
      <c r="P39" s="1045">
        <v>4.3499999999999996</v>
      </c>
      <c r="Q39" s="1046" t="s">
        <v>275</v>
      </c>
      <c r="R39" s="1050"/>
      <c r="S39" s="1047">
        <v>3.69</v>
      </c>
      <c r="T39" s="1003">
        <f t="shared" si="3"/>
        <v>3.9899999999999998</v>
      </c>
      <c r="U39" s="998"/>
      <c r="V39" s="1000" t="s">
        <v>599</v>
      </c>
      <c r="W39" s="998"/>
      <c r="X39" s="998"/>
      <c r="Y39" s="998"/>
      <c r="Z39" s="998"/>
      <c r="AA39" s="998"/>
      <c r="AB39" s="998"/>
      <c r="AC39" s="998"/>
      <c r="AD39" s="998"/>
      <c r="AE39" s="998"/>
      <c r="AF39" s="998"/>
      <c r="AG39" s="998"/>
      <c r="AH39" s="998"/>
      <c r="AI39" s="998"/>
      <c r="AJ39" s="998"/>
      <c r="AK39" s="998"/>
      <c r="AL39" s="998"/>
      <c r="AM39" s="998"/>
      <c r="AN39" s="998"/>
    </row>
    <row r="40" spans="1:40" ht="25.5">
      <c r="A40" s="830">
        <v>35</v>
      </c>
      <c r="B40" s="846" t="s">
        <v>297</v>
      </c>
      <c r="C40" s="830" t="s">
        <v>212</v>
      </c>
      <c r="D40" s="830">
        <v>0</v>
      </c>
      <c r="E40" s="830">
        <v>1</v>
      </c>
      <c r="F40" s="830"/>
      <c r="G40" s="1003">
        <f t="shared" si="0"/>
        <v>22.046666666666667</v>
      </c>
      <c r="H40" s="1004">
        <f t="shared" si="1"/>
        <v>0</v>
      </c>
      <c r="I40" s="1005">
        <f t="shared" si="2"/>
        <v>0</v>
      </c>
      <c r="J40" s="998"/>
      <c r="K40" s="1042" t="s">
        <v>286</v>
      </c>
      <c r="L40" s="1042"/>
      <c r="M40" s="1048">
        <v>21.66</v>
      </c>
      <c r="N40" s="1044" t="s">
        <v>230</v>
      </c>
      <c r="O40" s="1044"/>
      <c r="P40" s="1045">
        <v>21.87</v>
      </c>
      <c r="Q40" s="1046" t="s">
        <v>217</v>
      </c>
      <c r="R40" s="1050"/>
      <c r="S40" s="1047">
        <v>22.61</v>
      </c>
      <c r="T40" s="1003">
        <f t="shared" si="3"/>
        <v>22.046666666666667</v>
      </c>
      <c r="U40" s="998"/>
      <c r="V40" s="1009" t="s">
        <v>586</v>
      </c>
      <c r="W40" s="998"/>
      <c r="X40" s="998"/>
      <c r="Y40" s="998"/>
      <c r="Z40" s="998"/>
      <c r="AA40" s="998"/>
      <c r="AB40" s="998"/>
      <c r="AC40" s="998"/>
      <c r="AD40" s="998"/>
      <c r="AE40" s="998"/>
      <c r="AF40" s="998"/>
      <c r="AG40" s="998"/>
      <c r="AH40" s="998"/>
      <c r="AI40" s="998"/>
      <c r="AJ40" s="998"/>
      <c r="AK40" s="998"/>
      <c r="AL40" s="998"/>
      <c r="AM40" s="998"/>
      <c r="AN40" s="998"/>
    </row>
    <row r="41" spans="1:40" ht="12.75">
      <c r="A41" s="1356"/>
      <c r="B41" s="1333"/>
      <c r="C41" s="1333"/>
      <c r="D41" s="1333"/>
      <c r="E41" s="1333"/>
      <c r="F41" s="1333"/>
      <c r="G41" s="1333"/>
      <c r="H41" s="1333"/>
      <c r="I41" s="1334"/>
      <c r="J41" s="998"/>
      <c r="K41" s="820"/>
      <c r="L41" s="820"/>
      <c r="M41" s="1059"/>
      <c r="N41" s="820"/>
      <c r="O41" s="820"/>
      <c r="P41" s="1059"/>
      <c r="Q41" s="820"/>
      <c r="R41" s="820"/>
      <c r="S41" s="1059"/>
      <c r="T41" s="1015"/>
      <c r="U41" s="998"/>
      <c r="V41" s="998"/>
      <c r="W41" s="998"/>
      <c r="X41" s="998"/>
      <c r="Y41" s="998"/>
      <c r="Z41" s="998"/>
      <c r="AA41" s="998"/>
      <c r="AB41" s="998"/>
      <c r="AC41" s="998"/>
      <c r="AD41" s="998"/>
      <c r="AE41" s="998"/>
      <c r="AF41" s="998"/>
      <c r="AG41" s="998"/>
      <c r="AH41" s="998"/>
      <c r="AI41" s="998"/>
      <c r="AJ41" s="998"/>
      <c r="AK41" s="998"/>
      <c r="AL41" s="998"/>
      <c r="AM41" s="998"/>
      <c r="AN41" s="998"/>
    </row>
    <row r="42" spans="1:40" ht="12.75">
      <c r="A42" s="830"/>
      <c r="B42" s="846"/>
      <c r="C42" s="830"/>
      <c r="D42" s="830"/>
      <c r="E42" s="830"/>
      <c r="F42" s="830"/>
      <c r="G42" s="1003"/>
      <c r="H42" s="1004"/>
      <c r="I42" s="1016"/>
      <c r="J42" s="998"/>
      <c r="K42" s="1056"/>
      <c r="L42" s="1056"/>
      <c r="M42" s="1059"/>
      <c r="N42" s="820"/>
      <c r="O42" s="820"/>
      <c r="P42" s="1059"/>
      <c r="Q42" s="820"/>
      <c r="R42" s="820"/>
      <c r="S42" s="1059"/>
      <c r="T42" s="1015"/>
      <c r="U42" s="998"/>
      <c r="V42" s="998"/>
      <c r="W42" s="998"/>
      <c r="X42" s="998"/>
      <c r="Y42" s="998"/>
      <c r="Z42" s="998"/>
      <c r="AA42" s="998"/>
      <c r="AB42" s="998"/>
      <c r="AC42" s="998"/>
      <c r="AD42" s="998"/>
      <c r="AE42" s="998"/>
      <c r="AF42" s="998"/>
      <c r="AG42" s="998"/>
      <c r="AH42" s="998"/>
      <c r="AI42" s="998"/>
      <c r="AJ42" s="998"/>
      <c r="AK42" s="998"/>
      <c r="AL42" s="998"/>
      <c r="AM42" s="998"/>
      <c r="AN42" s="998"/>
    </row>
    <row r="43" spans="1:40" ht="14.25" customHeight="1">
      <c r="A43" s="1351" t="s">
        <v>298</v>
      </c>
      <c r="B43" s="1333"/>
      <c r="C43" s="1333"/>
      <c r="D43" s="1333"/>
      <c r="E43" s="1333"/>
      <c r="F43" s="1333"/>
      <c r="G43" s="1333"/>
      <c r="H43" s="1334"/>
      <c r="I43" s="1060">
        <f>ROUND(SUM(I6:I40),2)</f>
        <v>1073.49</v>
      </c>
      <c r="J43" s="1056"/>
      <c r="K43" s="820"/>
      <c r="L43" s="820"/>
      <c r="M43" s="1059"/>
      <c r="N43" s="1056"/>
      <c r="O43" s="1056"/>
      <c r="P43" s="1059"/>
      <c r="Q43" s="1056"/>
      <c r="R43" s="1056"/>
      <c r="S43" s="1059"/>
      <c r="T43" s="1015"/>
      <c r="U43" s="1339"/>
      <c r="V43" s="1333"/>
      <c r="W43" s="1333"/>
      <c r="X43" s="1333"/>
      <c r="Y43" s="1333"/>
      <c r="Z43" s="1333"/>
      <c r="AA43" s="1333"/>
      <c r="AB43" s="1333"/>
      <c r="AC43" s="1333"/>
      <c r="AD43" s="1333"/>
      <c r="AE43" s="1333"/>
      <c r="AF43" s="1333"/>
      <c r="AG43" s="1333"/>
      <c r="AH43" s="1333"/>
      <c r="AI43" s="1334"/>
      <c r="AJ43" s="1058"/>
      <c r="AK43" s="1058"/>
      <c r="AL43" s="1339"/>
      <c r="AM43" s="1333"/>
      <c r="AN43" s="1334"/>
    </row>
    <row r="44" spans="1:40" ht="15.75" customHeight="1">
      <c r="A44" s="830"/>
      <c r="B44" s="846"/>
      <c r="C44" s="830"/>
      <c r="D44" s="830"/>
      <c r="E44" s="830"/>
      <c r="F44" s="830"/>
      <c r="G44" s="1003"/>
      <c r="H44" s="1004"/>
      <c r="I44" s="1017"/>
      <c r="J44" s="998"/>
      <c r="K44" s="820"/>
      <c r="L44" s="820"/>
      <c r="M44" s="1059"/>
      <c r="N44" s="820"/>
      <c r="O44" s="820"/>
      <c r="P44" s="1059"/>
      <c r="Q44" s="820"/>
      <c r="R44" s="820"/>
      <c r="S44" s="1059"/>
      <c r="T44" s="1015"/>
      <c r="U44" s="998"/>
      <c r="V44" s="998"/>
      <c r="W44" s="998"/>
      <c r="X44" s="998"/>
      <c r="Y44" s="998"/>
      <c r="Z44" s="998"/>
      <c r="AA44" s="998"/>
      <c r="AB44" s="998"/>
      <c r="AC44" s="998"/>
      <c r="AD44" s="998"/>
      <c r="AE44" s="998"/>
      <c r="AF44" s="998"/>
      <c r="AG44" s="998"/>
      <c r="AH44" s="998"/>
      <c r="AI44" s="998"/>
      <c r="AJ44" s="998"/>
      <c r="AK44" s="998"/>
      <c r="AL44" s="998"/>
      <c r="AM44" s="998"/>
      <c r="AN44" s="998"/>
    </row>
    <row r="45" spans="1:40" ht="15.75" customHeight="1">
      <c r="A45" s="1339"/>
      <c r="B45" s="1333"/>
      <c r="C45" s="1333"/>
      <c r="D45" s="1333"/>
      <c r="E45" s="1333"/>
      <c r="F45" s="1333"/>
      <c r="G45" s="1333"/>
      <c r="H45" s="1333"/>
      <c r="I45" s="1334"/>
      <c r="J45" s="998"/>
      <c r="K45" s="820"/>
      <c r="L45" s="820"/>
      <c r="M45" s="1059"/>
      <c r="N45" s="820"/>
      <c r="O45" s="820"/>
      <c r="P45" s="1059"/>
      <c r="Q45" s="820"/>
      <c r="R45" s="820"/>
      <c r="S45" s="1059"/>
      <c r="T45" s="1015"/>
      <c r="U45" s="998"/>
      <c r="V45" s="998"/>
      <c r="W45" s="998"/>
      <c r="X45" s="998"/>
      <c r="Y45" s="998"/>
      <c r="Z45" s="998"/>
      <c r="AA45" s="998"/>
      <c r="AB45" s="998"/>
      <c r="AC45" s="998"/>
      <c r="AD45" s="998"/>
      <c r="AE45" s="998"/>
      <c r="AF45" s="998"/>
      <c r="AG45" s="998"/>
      <c r="AH45" s="998"/>
      <c r="AI45" s="998"/>
      <c r="AJ45" s="998"/>
      <c r="AK45" s="998"/>
      <c r="AL45" s="998"/>
      <c r="AM45" s="998"/>
      <c r="AN45" s="998"/>
    </row>
    <row r="46" spans="1:40" ht="14.25" customHeight="1">
      <c r="A46" s="1352" t="s">
        <v>299</v>
      </c>
      <c r="B46" s="1333"/>
      <c r="C46" s="1333"/>
      <c r="D46" s="1333"/>
      <c r="E46" s="1333"/>
      <c r="F46" s="1333"/>
      <c r="G46" s="1333"/>
      <c r="H46" s="1333"/>
      <c r="I46" s="1334"/>
      <c r="J46" s="998"/>
      <c r="K46" s="824"/>
      <c r="L46" s="824"/>
      <c r="M46" s="1059"/>
      <c r="N46" s="820"/>
      <c r="O46" s="820"/>
      <c r="P46" s="1059"/>
      <c r="Q46" s="820"/>
      <c r="R46" s="820"/>
      <c r="S46" s="1059"/>
      <c r="T46" s="1015"/>
      <c r="U46" s="998"/>
      <c r="V46" s="998"/>
      <c r="W46" s="998"/>
      <c r="X46" s="998"/>
      <c r="Y46" s="998"/>
      <c r="Z46" s="998"/>
      <c r="AA46" s="998"/>
      <c r="AB46" s="998"/>
      <c r="AC46" s="998"/>
      <c r="AD46" s="998"/>
      <c r="AE46" s="998"/>
      <c r="AF46" s="998"/>
      <c r="AG46" s="998"/>
      <c r="AH46" s="998"/>
      <c r="AI46" s="998"/>
      <c r="AJ46" s="998"/>
      <c r="AK46" s="998"/>
      <c r="AL46" s="998"/>
      <c r="AM46" s="998"/>
      <c r="AN46" s="998"/>
    </row>
    <row r="47" spans="1:40" ht="14.25" customHeight="1">
      <c r="A47" s="1353" t="s">
        <v>300</v>
      </c>
      <c r="B47" s="1333"/>
      <c r="C47" s="1333"/>
      <c r="D47" s="1333"/>
      <c r="E47" s="1334"/>
      <c r="F47" s="999"/>
      <c r="G47" s="1337" t="s">
        <v>192</v>
      </c>
      <c r="H47" s="1354" t="s">
        <v>193</v>
      </c>
      <c r="I47" s="1355" t="s">
        <v>194</v>
      </c>
      <c r="J47" s="1000"/>
      <c r="K47" s="1336" t="s">
        <v>195</v>
      </c>
      <c r="L47" s="1333"/>
      <c r="M47" s="1334"/>
      <c r="N47" s="1336" t="s">
        <v>196</v>
      </c>
      <c r="O47" s="1333"/>
      <c r="P47" s="1334"/>
      <c r="Q47" s="1336" t="s">
        <v>197</v>
      </c>
      <c r="R47" s="1333"/>
      <c r="S47" s="1334"/>
      <c r="T47" s="1337" t="s">
        <v>198</v>
      </c>
      <c r="U47" s="1000"/>
      <c r="V47" s="1000"/>
      <c r="W47" s="1000"/>
      <c r="X47" s="1000"/>
      <c r="Y47" s="1000"/>
      <c r="Z47" s="1000"/>
      <c r="AA47" s="1000"/>
      <c r="AB47" s="1000"/>
      <c r="AC47" s="1000"/>
      <c r="AD47" s="1000"/>
      <c r="AE47" s="1000"/>
      <c r="AF47" s="1000"/>
      <c r="AG47" s="1000"/>
      <c r="AH47" s="1000"/>
      <c r="AI47" s="1000"/>
      <c r="AJ47" s="1000"/>
      <c r="AK47" s="1000"/>
      <c r="AL47" s="1000"/>
      <c r="AM47" s="1000"/>
      <c r="AN47" s="1000"/>
    </row>
    <row r="48" spans="1:40" ht="79.5" customHeight="1">
      <c r="A48" s="826" t="s">
        <v>1</v>
      </c>
      <c r="B48" s="825" t="s">
        <v>199</v>
      </c>
      <c r="C48" s="826" t="s">
        <v>200</v>
      </c>
      <c r="D48" s="1001" t="s">
        <v>201</v>
      </c>
      <c r="E48" s="826" t="s">
        <v>202</v>
      </c>
      <c r="F48" s="826" t="s">
        <v>203</v>
      </c>
      <c r="G48" s="1338"/>
      <c r="H48" s="1338"/>
      <c r="I48" s="1338"/>
      <c r="J48" s="1000"/>
      <c r="K48" s="1018" t="s">
        <v>204</v>
      </c>
      <c r="L48" s="1018"/>
      <c r="M48" s="1019" t="s">
        <v>205</v>
      </c>
      <c r="N48" s="1018" t="s">
        <v>204</v>
      </c>
      <c r="O48" s="1018"/>
      <c r="P48" s="1019" t="s">
        <v>205</v>
      </c>
      <c r="Q48" s="1018" t="s">
        <v>204</v>
      </c>
      <c r="R48" s="1018"/>
      <c r="S48" s="1019" t="s">
        <v>205</v>
      </c>
      <c r="T48" s="1338"/>
      <c r="U48" s="1000"/>
      <c r="V48" s="1000"/>
      <c r="W48" s="1000"/>
      <c r="X48" s="1000"/>
      <c r="Y48" s="1000"/>
      <c r="Z48" s="1000"/>
      <c r="AA48" s="1000"/>
      <c r="AB48" s="1000"/>
      <c r="AC48" s="1000"/>
      <c r="AD48" s="1000"/>
      <c r="AE48" s="1000"/>
      <c r="AF48" s="1000"/>
      <c r="AG48" s="1000"/>
      <c r="AH48" s="1000"/>
      <c r="AI48" s="1000"/>
      <c r="AJ48" s="1000"/>
      <c r="AK48" s="1000"/>
      <c r="AL48" s="1000"/>
      <c r="AM48" s="1000"/>
      <c r="AN48" s="1000"/>
    </row>
    <row r="49" spans="1:40" ht="38.25">
      <c r="A49" s="830">
        <v>1</v>
      </c>
      <c r="B49" s="846" t="s">
        <v>301</v>
      </c>
      <c r="C49" s="830" t="s">
        <v>221</v>
      </c>
      <c r="D49" s="830">
        <v>4</v>
      </c>
      <c r="E49" s="830">
        <v>6</v>
      </c>
      <c r="F49" s="830"/>
      <c r="G49" s="1003">
        <f t="shared" ref="G49:G70" si="4">T49</f>
        <v>6.080000000000001</v>
      </c>
      <c r="H49" s="1004">
        <f t="shared" ref="H49:H70" si="5">ROUND(I49*12,2)</f>
        <v>48.6</v>
      </c>
      <c r="I49" s="1005">
        <f t="shared" ref="I49:I70" si="6">ROUND(G49*D49/E49,2)</f>
        <v>4.05</v>
      </c>
      <c r="J49" s="998"/>
      <c r="K49" s="1042" t="s">
        <v>218</v>
      </c>
      <c r="L49" s="1042"/>
      <c r="M49" s="1048">
        <v>3.99</v>
      </c>
      <c r="N49" s="1044" t="s">
        <v>302</v>
      </c>
      <c r="O49" s="1044"/>
      <c r="P49" s="1045">
        <v>6.72</v>
      </c>
      <c r="Q49" s="1046" t="s">
        <v>217</v>
      </c>
      <c r="R49" s="1046"/>
      <c r="S49" s="1047">
        <v>7.53</v>
      </c>
      <c r="T49" s="1020">
        <f t="shared" ref="T49:T70" si="7">AVERAGE(M49,P49,S49)</f>
        <v>6.080000000000001</v>
      </c>
      <c r="U49" s="998"/>
      <c r="V49" s="1009" t="s">
        <v>586</v>
      </c>
      <c r="W49" s="998"/>
      <c r="X49" s="998"/>
      <c r="Y49" s="998"/>
      <c r="Z49" s="998"/>
      <c r="AA49" s="998"/>
      <c r="AB49" s="998"/>
      <c r="AC49" s="998"/>
      <c r="AD49" s="998"/>
      <c r="AE49" s="998"/>
      <c r="AF49" s="998"/>
      <c r="AG49" s="998"/>
      <c r="AH49" s="998"/>
      <c r="AI49" s="998"/>
      <c r="AJ49" s="998"/>
      <c r="AK49" s="998"/>
      <c r="AL49" s="998"/>
      <c r="AM49" s="998"/>
      <c r="AN49" s="998"/>
    </row>
    <row r="50" spans="1:40" ht="38.25">
      <c r="A50" s="830">
        <v>2</v>
      </c>
      <c r="B50" s="846" t="s">
        <v>303</v>
      </c>
      <c r="C50" s="830" t="s">
        <v>221</v>
      </c>
      <c r="D50" s="830">
        <v>2</v>
      </c>
      <c r="E50" s="830">
        <v>6</v>
      </c>
      <c r="F50" s="830"/>
      <c r="G50" s="1003">
        <f t="shared" si="4"/>
        <v>8.33</v>
      </c>
      <c r="H50" s="1004">
        <f t="shared" si="5"/>
        <v>33.36</v>
      </c>
      <c r="I50" s="1005">
        <f t="shared" si="6"/>
        <v>2.78</v>
      </c>
      <c r="J50" s="998"/>
      <c r="K50" s="1042" t="s">
        <v>230</v>
      </c>
      <c r="L50" s="1042"/>
      <c r="M50" s="1048">
        <v>7.58</v>
      </c>
      <c r="N50" s="1044" t="s">
        <v>304</v>
      </c>
      <c r="O50" s="1044"/>
      <c r="P50" s="1045">
        <v>7.42</v>
      </c>
      <c r="Q50" s="1046" t="s">
        <v>305</v>
      </c>
      <c r="R50" s="1046"/>
      <c r="S50" s="1047">
        <v>9.99</v>
      </c>
      <c r="T50" s="1020">
        <f t="shared" si="7"/>
        <v>8.33</v>
      </c>
      <c r="U50" s="998"/>
      <c r="V50" s="998" t="s">
        <v>609</v>
      </c>
      <c r="W50" s="998"/>
      <c r="X50" s="998"/>
      <c r="Y50" s="998"/>
      <c r="Z50" s="998"/>
      <c r="AA50" s="998"/>
      <c r="AB50" s="998"/>
      <c r="AC50" s="998"/>
      <c r="AD50" s="998"/>
      <c r="AE50" s="998"/>
      <c r="AF50" s="998"/>
      <c r="AG50" s="998"/>
      <c r="AH50" s="998"/>
      <c r="AI50" s="998"/>
      <c r="AJ50" s="998"/>
      <c r="AK50" s="998"/>
      <c r="AL50" s="998"/>
      <c r="AM50" s="998"/>
      <c r="AN50" s="998"/>
    </row>
    <row r="51" spans="1:40" ht="38.25">
      <c r="A51" s="830">
        <v>3</v>
      </c>
      <c r="B51" s="846" t="s">
        <v>306</v>
      </c>
      <c r="C51" s="830" t="s">
        <v>221</v>
      </c>
      <c r="D51" s="830">
        <v>1</v>
      </c>
      <c r="E51" s="830">
        <v>6</v>
      </c>
      <c r="F51" s="830"/>
      <c r="G51" s="1003">
        <f t="shared" si="4"/>
        <v>16.93</v>
      </c>
      <c r="H51" s="1004">
        <f t="shared" si="5"/>
        <v>33.840000000000003</v>
      </c>
      <c r="I51" s="1005">
        <f t="shared" si="6"/>
        <v>2.82</v>
      </c>
      <c r="J51" s="998"/>
      <c r="K51" s="1042" t="s">
        <v>307</v>
      </c>
      <c r="L51" s="1042"/>
      <c r="M51" s="1048">
        <v>14.9</v>
      </c>
      <c r="N51" s="1044" t="s">
        <v>286</v>
      </c>
      <c r="O51" s="1044"/>
      <c r="P51" s="1045">
        <v>16.989999999999998</v>
      </c>
      <c r="Q51" s="1046" t="s">
        <v>218</v>
      </c>
      <c r="R51" s="1046"/>
      <c r="S51" s="1047">
        <v>18.899999999999999</v>
      </c>
      <c r="T51" s="1020">
        <f t="shared" si="7"/>
        <v>16.93</v>
      </c>
      <c r="U51" s="998"/>
      <c r="V51" s="1009" t="s">
        <v>586</v>
      </c>
      <c r="W51" s="998"/>
      <c r="X51" s="998"/>
      <c r="Y51" s="998"/>
      <c r="Z51" s="998"/>
      <c r="AA51" s="998"/>
      <c r="AB51" s="998"/>
      <c r="AC51" s="998"/>
      <c r="AD51" s="998"/>
      <c r="AE51" s="998"/>
      <c r="AF51" s="998"/>
      <c r="AG51" s="998"/>
      <c r="AH51" s="998"/>
      <c r="AI51" s="998"/>
      <c r="AJ51" s="998"/>
      <c r="AK51" s="998"/>
      <c r="AL51" s="998"/>
      <c r="AM51" s="998"/>
      <c r="AN51" s="998"/>
    </row>
    <row r="52" spans="1:40" ht="51">
      <c r="A52" s="830">
        <v>4</v>
      </c>
      <c r="B52" s="846" t="s">
        <v>308</v>
      </c>
      <c r="C52" s="830" t="s">
        <v>221</v>
      </c>
      <c r="D52" s="830">
        <v>2</v>
      </c>
      <c r="E52" s="830">
        <v>6</v>
      </c>
      <c r="F52" s="830"/>
      <c r="G52" s="1003">
        <f t="shared" si="4"/>
        <v>6.6266666666666678</v>
      </c>
      <c r="H52" s="1004">
        <f t="shared" si="5"/>
        <v>26.52</v>
      </c>
      <c r="I52" s="1005">
        <f t="shared" si="6"/>
        <v>2.21</v>
      </c>
      <c r="J52" s="998"/>
      <c r="K52" s="1042" t="s">
        <v>264</v>
      </c>
      <c r="L52" s="1042"/>
      <c r="M52" s="1048">
        <v>6.9</v>
      </c>
      <c r="N52" s="1044" t="s">
        <v>309</v>
      </c>
      <c r="O52" s="1044"/>
      <c r="P52" s="1045">
        <v>5.99</v>
      </c>
      <c r="Q52" s="1046" t="s">
        <v>310</v>
      </c>
      <c r="R52" s="1046"/>
      <c r="S52" s="1047">
        <v>6.99</v>
      </c>
      <c r="T52" s="1020">
        <f t="shared" si="7"/>
        <v>6.6266666666666678</v>
      </c>
      <c r="U52" s="998"/>
      <c r="V52" s="998" t="s">
        <v>610</v>
      </c>
      <c r="W52" s="998"/>
      <c r="X52" s="998"/>
      <c r="Y52" s="998"/>
      <c r="Z52" s="998"/>
      <c r="AA52" s="998"/>
      <c r="AB52" s="998"/>
      <c r="AC52" s="998"/>
      <c r="AD52" s="998"/>
      <c r="AE52" s="998"/>
      <c r="AF52" s="998"/>
      <c r="AG52" s="998"/>
      <c r="AH52" s="998"/>
      <c r="AI52" s="998"/>
      <c r="AJ52" s="998"/>
      <c r="AK52" s="998"/>
      <c r="AL52" s="998"/>
      <c r="AM52" s="998"/>
      <c r="AN52" s="998"/>
    </row>
    <row r="53" spans="1:40" ht="63.75">
      <c r="A53" s="830">
        <v>5</v>
      </c>
      <c r="B53" s="846" t="s">
        <v>311</v>
      </c>
      <c r="C53" s="830" t="s">
        <v>221</v>
      </c>
      <c r="D53" s="830">
        <v>2</v>
      </c>
      <c r="E53" s="830">
        <v>6</v>
      </c>
      <c r="F53" s="830"/>
      <c r="G53" s="1003">
        <f t="shared" si="4"/>
        <v>9.6266666666666669</v>
      </c>
      <c r="H53" s="1004">
        <f t="shared" si="5"/>
        <v>38.520000000000003</v>
      </c>
      <c r="I53" s="1005">
        <f t="shared" si="6"/>
        <v>3.21</v>
      </c>
      <c r="J53" s="998"/>
      <c r="K53" s="1042" t="s">
        <v>229</v>
      </c>
      <c r="L53" s="1042"/>
      <c r="M53" s="1048">
        <v>4.5</v>
      </c>
      <c r="N53" s="1044" t="s">
        <v>312</v>
      </c>
      <c r="O53" s="1044"/>
      <c r="P53" s="1045">
        <v>9.9</v>
      </c>
      <c r="Q53" s="1046" t="s">
        <v>313</v>
      </c>
      <c r="R53" s="1046"/>
      <c r="S53" s="1047">
        <v>14.48</v>
      </c>
      <c r="T53" s="1020">
        <f t="shared" si="7"/>
        <v>9.6266666666666669</v>
      </c>
      <c r="U53" s="998"/>
      <c r="V53" s="998" t="s">
        <v>611</v>
      </c>
      <c r="W53" s="998"/>
      <c r="X53" s="998"/>
      <c r="Y53" s="998"/>
      <c r="Z53" s="998"/>
      <c r="AA53" s="998"/>
      <c r="AB53" s="998"/>
      <c r="AC53" s="998"/>
      <c r="AD53" s="998"/>
      <c r="AE53" s="998"/>
      <c r="AF53" s="998"/>
      <c r="AG53" s="998"/>
      <c r="AH53" s="998"/>
      <c r="AI53" s="998"/>
      <c r="AJ53" s="998"/>
      <c r="AK53" s="998"/>
      <c r="AL53" s="998"/>
      <c r="AM53" s="998"/>
      <c r="AN53" s="998"/>
    </row>
    <row r="54" spans="1:40" ht="25.5">
      <c r="A54" s="830">
        <v>6</v>
      </c>
      <c r="B54" s="846" t="s">
        <v>314</v>
      </c>
      <c r="C54" s="830" t="s">
        <v>221</v>
      </c>
      <c r="D54" s="830">
        <v>2</v>
      </c>
      <c r="E54" s="830">
        <v>6</v>
      </c>
      <c r="F54" s="830"/>
      <c r="G54" s="1003">
        <f t="shared" si="4"/>
        <v>25.299999999999997</v>
      </c>
      <c r="H54" s="1004">
        <f t="shared" si="5"/>
        <v>101.16</v>
      </c>
      <c r="I54" s="1005">
        <f t="shared" si="6"/>
        <v>8.43</v>
      </c>
      <c r="J54" s="998"/>
      <c r="K54" s="1042" t="s">
        <v>209</v>
      </c>
      <c r="L54" s="1042"/>
      <c r="M54" s="1048">
        <v>23.75</v>
      </c>
      <c r="N54" s="1044" t="s">
        <v>217</v>
      </c>
      <c r="O54" s="1044"/>
      <c r="P54" s="1045">
        <v>20.38</v>
      </c>
      <c r="Q54" s="1046" t="s">
        <v>222</v>
      </c>
      <c r="R54" s="1050"/>
      <c r="S54" s="1047">
        <v>31.77</v>
      </c>
      <c r="T54" s="1020">
        <f t="shared" si="7"/>
        <v>25.299999999999997</v>
      </c>
      <c r="U54" s="998"/>
      <c r="V54" s="1009" t="s">
        <v>586</v>
      </c>
      <c r="W54" s="998"/>
      <c r="X54" s="998"/>
      <c r="Y54" s="998"/>
      <c r="Z54" s="998"/>
      <c r="AA54" s="998"/>
      <c r="AB54" s="998"/>
      <c r="AC54" s="998"/>
      <c r="AD54" s="998"/>
      <c r="AE54" s="998"/>
      <c r="AF54" s="998"/>
      <c r="AG54" s="998"/>
      <c r="AH54" s="998"/>
      <c r="AI54" s="998"/>
      <c r="AJ54" s="998"/>
      <c r="AK54" s="998"/>
      <c r="AL54" s="998"/>
      <c r="AM54" s="998"/>
      <c r="AN54" s="998"/>
    </row>
    <row r="55" spans="1:40" ht="38.25">
      <c r="A55" s="830">
        <v>7</v>
      </c>
      <c r="B55" s="846" t="s">
        <v>315</v>
      </c>
      <c r="C55" s="830" t="s">
        <v>221</v>
      </c>
      <c r="D55" s="830">
        <v>2</v>
      </c>
      <c r="E55" s="830">
        <v>6</v>
      </c>
      <c r="F55" s="830"/>
      <c r="G55" s="1003">
        <f t="shared" si="4"/>
        <v>25.086666666666662</v>
      </c>
      <c r="H55" s="1004">
        <f t="shared" si="5"/>
        <v>100.32</v>
      </c>
      <c r="I55" s="1005">
        <f t="shared" si="6"/>
        <v>8.36</v>
      </c>
      <c r="J55" s="998"/>
      <c r="K55" s="1042" t="s">
        <v>218</v>
      </c>
      <c r="L55" s="1042"/>
      <c r="M55" s="1048">
        <v>27.99</v>
      </c>
      <c r="N55" s="1044" t="s">
        <v>209</v>
      </c>
      <c r="O55" s="1044"/>
      <c r="P55" s="1045">
        <v>23.75</v>
      </c>
      <c r="Q55" s="1046" t="s">
        <v>217</v>
      </c>
      <c r="R55" s="1050"/>
      <c r="S55" s="1047">
        <v>23.52</v>
      </c>
      <c r="T55" s="1020">
        <f t="shared" si="7"/>
        <v>25.086666666666662</v>
      </c>
      <c r="U55" s="998"/>
      <c r="V55" s="1009" t="s">
        <v>586</v>
      </c>
      <c r="W55" s="998"/>
      <c r="X55" s="998"/>
      <c r="Y55" s="998"/>
      <c r="Z55" s="998"/>
      <c r="AA55" s="998"/>
      <c r="AB55" s="998"/>
      <c r="AC55" s="998"/>
      <c r="AD55" s="998"/>
      <c r="AE55" s="998"/>
      <c r="AF55" s="998"/>
      <c r="AG55" s="998"/>
      <c r="AH55" s="998"/>
      <c r="AI55" s="998"/>
      <c r="AJ55" s="998"/>
      <c r="AK55" s="998"/>
      <c r="AL55" s="998"/>
      <c r="AM55" s="998"/>
      <c r="AN55" s="998"/>
    </row>
    <row r="56" spans="1:40" ht="38.25">
      <c r="A56" s="830">
        <v>8</v>
      </c>
      <c r="B56" s="846" t="s">
        <v>316</v>
      </c>
      <c r="C56" s="830" t="s">
        <v>221</v>
      </c>
      <c r="D56" s="830">
        <v>1</v>
      </c>
      <c r="E56" s="830">
        <v>6</v>
      </c>
      <c r="F56" s="830"/>
      <c r="G56" s="1003">
        <f t="shared" si="4"/>
        <v>2.4766666666666666</v>
      </c>
      <c r="H56" s="1004">
        <f t="shared" si="5"/>
        <v>4.92</v>
      </c>
      <c r="I56" s="1005">
        <f t="shared" si="6"/>
        <v>0.41</v>
      </c>
      <c r="J56" s="998"/>
      <c r="K56" s="1042" t="s">
        <v>209</v>
      </c>
      <c r="L56" s="1042"/>
      <c r="M56" s="1048">
        <v>2.6</v>
      </c>
      <c r="N56" s="1044" t="s">
        <v>286</v>
      </c>
      <c r="O56" s="1044"/>
      <c r="P56" s="1045">
        <v>2.4</v>
      </c>
      <c r="Q56" s="1046" t="s">
        <v>304</v>
      </c>
      <c r="R56" s="1050"/>
      <c r="S56" s="1047">
        <v>2.4300000000000002</v>
      </c>
      <c r="T56" s="1020">
        <f t="shared" si="7"/>
        <v>2.4766666666666666</v>
      </c>
      <c r="U56" s="998"/>
      <c r="V56" s="998"/>
      <c r="W56" s="998"/>
      <c r="X56" s="998"/>
      <c r="Y56" s="998"/>
      <c r="Z56" s="998"/>
      <c r="AA56" s="998"/>
      <c r="AB56" s="998"/>
      <c r="AC56" s="998"/>
      <c r="AD56" s="998"/>
      <c r="AE56" s="998"/>
      <c r="AF56" s="998"/>
      <c r="AG56" s="998"/>
      <c r="AH56" s="998"/>
      <c r="AI56" s="998"/>
      <c r="AJ56" s="998"/>
      <c r="AK56" s="998"/>
      <c r="AL56" s="998"/>
      <c r="AM56" s="998"/>
      <c r="AN56" s="998"/>
    </row>
    <row r="57" spans="1:40" ht="25.5">
      <c r="A57" s="830">
        <v>9</v>
      </c>
      <c r="B57" s="846" t="s">
        <v>317</v>
      </c>
      <c r="C57" s="830" t="s">
        <v>221</v>
      </c>
      <c r="D57" s="830">
        <v>2</v>
      </c>
      <c r="E57" s="830">
        <v>6</v>
      </c>
      <c r="F57" s="830"/>
      <c r="G57" s="1003">
        <f t="shared" si="4"/>
        <v>22.833333333333332</v>
      </c>
      <c r="H57" s="1004">
        <f t="shared" si="5"/>
        <v>91.32</v>
      </c>
      <c r="I57" s="1005">
        <f t="shared" si="6"/>
        <v>7.61</v>
      </c>
      <c r="J57" s="998"/>
      <c r="K57" s="1042" t="s">
        <v>286</v>
      </c>
      <c r="L57" s="1006"/>
      <c r="M57" s="1043">
        <v>25.08</v>
      </c>
      <c r="N57" s="1044" t="s">
        <v>318</v>
      </c>
      <c r="O57" s="1044"/>
      <c r="P57" s="1045">
        <v>19.899999999999999</v>
      </c>
      <c r="Q57" s="1046" t="s">
        <v>217</v>
      </c>
      <c r="R57" s="1050"/>
      <c r="S57" s="1047">
        <v>23.52</v>
      </c>
      <c r="T57" s="1020">
        <f t="shared" si="7"/>
        <v>22.833333333333332</v>
      </c>
      <c r="U57" s="998"/>
      <c r="V57" s="998"/>
      <c r="W57" s="998"/>
      <c r="X57" s="998"/>
      <c r="Y57" s="998"/>
      <c r="Z57" s="998"/>
      <c r="AA57" s="998"/>
      <c r="AB57" s="998"/>
      <c r="AC57" s="998"/>
      <c r="AD57" s="998"/>
      <c r="AE57" s="998"/>
      <c r="AF57" s="998"/>
      <c r="AG57" s="998"/>
      <c r="AH57" s="998"/>
      <c r="AI57" s="998"/>
      <c r="AJ57" s="998"/>
      <c r="AK57" s="998"/>
      <c r="AL57" s="998"/>
      <c r="AM57" s="998"/>
      <c r="AN57" s="998"/>
    </row>
    <row r="58" spans="1:40" ht="25.5">
      <c r="A58" s="830">
        <v>10</v>
      </c>
      <c r="B58" s="846" t="s">
        <v>319</v>
      </c>
      <c r="C58" s="830" t="s">
        <v>221</v>
      </c>
      <c r="D58" s="830">
        <v>2</v>
      </c>
      <c r="E58" s="830">
        <v>6</v>
      </c>
      <c r="F58" s="830"/>
      <c r="G58" s="1003">
        <f t="shared" si="4"/>
        <v>31.206666666666667</v>
      </c>
      <c r="H58" s="1004">
        <f t="shared" si="5"/>
        <v>124.8</v>
      </c>
      <c r="I58" s="1005">
        <f t="shared" si="6"/>
        <v>10.4</v>
      </c>
      <c r="J58" s="998"/>
      <c r="K58" s="1042" t="s">
        <v>320</v>
      </c>
      <c r="L58" s="1006"/>
      <c r="M58" s="1043">
        <v>37.32</v>
      </c>
      <c r="N58" s="1044" t="s">
        <v>321</v>
      </c>
      <c r="O58" s="1044"/>
      <c r="P58" s="1045">
        <v>24.9</v>
      </c>
      <c r="Q58" s="1046" t="s">
        <v>264</v>
      </c>
      <c r="R58" s="1050"/>
      <c r="S58" s="1047">
        <v>31.4</v>
      </c>
      <c r="T58" s="1020">
        <f t="shared" si="7"/>
        <v>31.206666666666667</v>
      </c>
      <c r="U58" s="998"/>
      <c r="V58" s="998"/>
      <c r="W58" s="998"/>
      <c r="X58" s="998"/>
      <c r="Y58" s="998"/>
      <c r="Z58" s="998"/>
      <c r="AA58" s="998"/>
      <c r="AB58" s="998"/>
      <c r="AC58" s="998"/>
      <c r="AD58" s="998"/>
      <c r="AE58" s="998"/>
      <c r="AF58" s="998"/>
      <c r="AG58" s="998"/>
      <c r="AH58" s="998"/>
      <c r="AI58" s="998"/>
      <c r="AJ58" s="998"/>
      <c r="AK58" s="998"/>
      <c r="AL58" s="998"/>
      <c r="AM58" s="998"/>
      <c r="AN58" s="998"/>
    </row>
    <row r="59" spans="1:40" ht="38.25">
      <c r="A59" s="830">
        <v>11</v>
      </c>
      <c r="B59" s="846" t="s">
        <v>322</v>
      </c>
      <c r="C59" s="830" t="s">
        <v>221</v>
      </c>
      <c r="D59" s="830">
        <v>1</v>
      </c>
      <c r="E59" s="830">
        <v>6</v>
      </c>
      <c r="F59" s="830"/>
      <c r="G59" s="1003">
        <f t="shared" si="4"/>
        <v>8.6833333333333336</v>
      </c>
      <c r="H59" s="1004">
        <f t="shared" si="5"/>
        <v>17.399999999999999</v>
      </c>
      <c r="I59" s="1005">
        <f t="shared" si="6"/>
        <v>1.45</v>
      </c>
      <c r="J59" s="998"/>
      <c r="K59" s="1055" t="s">
        <v>286</v>
      </c>
      <c r="L59" s="1042"/>
      <c r="M59" s="1048">
        <v>3.17</v>
      </c>
      <c r="N59" s="1044" t="s">
        <v>218</v>
      </c>
      <c r="O59" s="1044"/>
      <c r="P59" s="1045">
        <v>6.9</v>
      </c>
      <c r="Q59" s="1046" t="s">
        <v>281</v>
      </c>
      <c r="R59" s="1046"/>
      <c r="S59" s="1047">
        <v>15.98</v>
      </c>
      <c r="T59" s="1020">
        <f t="shared" si="7"/>
        <v>8.6833333333333336</v>
      </c>
      <c r="U59" s="998"/>
      <c r="V59" s="998"/>
      <c r="W59" s="998"/>
      <c r="X59" s="998"/>
      <c r="Y59" s="998"/>
      <c r="Z59" s="998"/>
      <c r="AA59" s="998"/>
      <c r="AB59" s="998"/>
      <c r="AC59" s="998"/>
      <c r="AD59" s="998"/>
      <c r="AE59" s="998"/>
      <c r="AF59" s="998"/>
      <c r="AG59" s="998"/>
      <c r="AH59" s="998"/>
      <c r="AI59" s="998"/>
      <c r="AJ59" s="998"/>
      <c r="AK59" s="998"/>
      <c r="AL59" s="998"/>
      <c r="AM59" s="998"/>
      <c r="AN59" s="998"/>
    </row>
    <row r="60" spans="1:40" ht="25.5">
      <c r="A60" s="830">
        <v>12</v>
      </c>
      <c r="B60" s="846" t="s">
        <v>323</v>
      </c>
      <c r="C60" s="830" t="s">
        <v>221</v>
      </c>
      <c r="D60" s="830">
        <v>0</v>
      </c>
      <c r="E60" s="830">
        <v>6</v>
      </c>
      <c r="F60" s="830"/>
      <c r="G60" s="1003">
        <f t="shared" si="4"/>
        <v>46.693333333333328</v>
      </c>
      <c r="H60" s="1004">
        <f t="shared" si="5"/>
        <v>0</v>
      </c>
      <c r="I60" s="1005">
        <f t="shared" si="6"/>
        <v>0</v>
      </c>
      <c r="J60" s="998"/>
      <c r="K60" s="1042" t="s">
        <v>209</v>
      </c>
      <c r="L60" s="1042"/>
      <c r="M60" s="1048">
        <v>48.4</v>
      </c>
      <c r="N60" s="1049" t="s">
        <v>324</v>
      </c>
      <c r="O60" s="1049"/>
      <c r="P60" s="1051">
        <v>52.9</v>
      </c>
      <c r="Q60" s="1050" t="s">
        <v>232</v>
      </c>
      <c r="R60" s="1050"/>
      <c r="S60" s="1052">
        <v>38.78</v>
      </c>
      <c r="T60" s="1020">
        <f t="shared" si="7"/>
        <v>46.693333333333328</v>
      </c>
      <c r="U60" s="998"/>
      <c r="V60" s="998"/>
      <c r="W60" s="998"/>
      <c r="X60" s="998"/>
      <c r="Y60" s="998"/>
      <c r="Z60" s="998"/>
      <c r="AA60" s="998"/>
      <c r="AB60" s="998"/>
      <c r="AC60" s="998"/>
      <c r="AD60" s="998"/>
      <c r="AE60" s="998"/>
      <c r="AF60" s="998"/>
      <c r="AG60" s="998"/>
      <c r="AH60" s="998"/>
      <c r="AI60" s="998"/>
      <c r="AJ60" s="998"/>
      <c r="AK60" s="998"/>
      <c r="AL60" s="998"/>
      <c r="AM60" s="998"/>
      <c r="AN60" s="998"/>
    </row>
    <row r="61" spans="1:40" ht="38.25">
      <c r="A61" s="830">
        <v>13</v>
      </c>
      <c r="B61" s="846" t="s">
        <v>325</v>
      </c>
      <c r="C61" s="830" t="s">
        <v>221</v>
      </c>
      <c r="D61" s="830">
        <v>2</v>
      </c>
      <c r="E61" s="830">
        <v>6</v>
      </c>
      <c r="F61" s="830"/>
      <c r="G61" s="1003">
        <f t="shared" si="4"/>
        <v>38.543333333333329</v>
      </c>
      <c r="H61" s="1004">
        <f t="shared" si="5"/>
        <v>154.19999999999999</v>
      </c>
      <c r="I61" s="1005">
        <f t="shared" si="6"/>
        <v>12.85</v>
      </c>
      <c r="J61" s="1012"/>
      <c r="K61" s="1042" t="s">
        <v>218</v>
      </c>
      <c r="L61" s="1042"/>
      <c r="M61" s="1048">
        <v>44.49</v>
      </c>
      <c r="N61" s="1044" t="s">
        <v>326</v>
      </c>
      <c r="O61" s="1044"/>
      <c r="P61" s="1045">
        <v>37.9</v>
      </c>
      <c r="Q61" s="1046" t="s">
        <v>223</v>
      </c>
      <c r="R61" s="1046"/>
      <c r="S61" s="1047">
        <v>33.24</v>
      </c>
      <c r="T61" s="1020">
        <f t="shared" si="7"/>
        <v>38.543333333333329</v>
      </c>
      <c r="U61" s="1012"/>
      <c r="V61" s="1012"/>
      <c r="W61" s="1012"/>
      <c r="X61" s="1012"/>
      <c r="Y61" s="1012"/>
      <c r="Z61" s="1012"/>
      <c r="AA61" s="1012"/>
      <c r="AB61" s="1012"/>
      <c r="AC61" s="1012"/>
      <c r="AD61" s="1012"/>
      <c r="AE61" s="1012"/>
      <c r="AF61" s="1012"/>
      <c r="AG61" s="1012"/>
      <c r="AH61" s="1012"/>
      <c r="AI61" s="1012"/>
      <c r="AJ61" s="1012"/>
      <c r="AK61" s="1012"/>
      <c r="AL61" s="1012"/>
      <c r="AM61" s="1012"/>
      <c r="AN61" s="1012"/>
    </row>
    <row r="62" spans="1:40" ht="38.25">
      <c r="A62" s="830">
        <v>14</v>
      </c>
      <c r="B62" s="1021" t="s">
        <v>327</v>
      </c>
      <c r="C62" s="1022" t="s">
        <v>221</v>
      </c>
      <c r="D62" s="1022">
        <v>2</v>
      </c>
      <c r="E62" s="830">
        <v>6</v>
      </c>
      <c r="F62" s="1023"/>
      <c r="G62" s="1003">
        <f t="shared" si="4"/>
        <v>34.796666666666674</v>
      </c>
      <c r="H62" s="1004">
        <f t="shared" si="5"/>
        <v>139.19999999999999</v>
      </c>
      <c r="I62" s="1005">
        <f t="shared" si="6"/>
        <v>11.6</v>
      </c>
      <c r="J62" s="1012"/>
      <c r="K62" s="1055" t="s">
        <v>328</v>
      </c>
      <c r="L62" s="1042"/>
      <c r="M62" s="1048">
        <v>33.130000000000003</v>
      </c>
      <c r="N62" s="1044" t="s">
        <v>286</v>
      </c>
      <c r="O62" s="1053"/>
      <c r="P62" s="1045">
        <v>34.700000000000003</v>
      </c>
      <c r="Q62" s="1046" t="s">
        <v>232</v>
      </c>
      <c r="R62" s="1061"/>
      <c r="S62" s="1047">
        <v>36.56</v>
      </c>
      <c r="T62" s="1020">
        <f t="shared" si="7"/>
        <v>34.796666666666674</v>
      </c>
      <c r="U62" s="1012"/>
      <c r="V62" s="1012"/>
      <c r="W62" s="1012"/>
      <c r="X62" s="1012"/>
      <c r="Y62" s="1012"/>
      <c r="Z62" s="1012"/>
      <c r="AA62" s="1012"/>
      <c r="AB62" s="1012"/>
      <c r="AC62" s="1012"/>
      <c r="AD62" s="1012"/>
      <c r="AE62" s="1012"/>
      <c r="AF62" s="1012"/>
      <c r="AG62" s="1012"/>
      <c r="AH62" s="1012"/>
      <c r="AI62" s="1012"/>
      <c r="AJ62" s="1012"/>
      <c r="AK62" s="1012"/>
      <c r="AL62" s="1012"/>
      <c r="AM62" s="1012"/>
      <c r="AN62" s="1012"/>
    </row>
    <row r="63" spans="1:40" ht="25.5">
      <c r="A63" s="830">
        <v>15</v>
      </c>
      <c r="B63" s="1021" t="s">
        <v>329</v>
      </c>
      <c r="C63" s="1022" t="s">
        <v>221</v>
      </c>
      <c r="D63" s="1022">
        <v>2</v>
      </c>
      <c r="E63" s="830">
        <v>6</v>
      </c>
      <c r="F63" s="1023"/>
      <c r="G63" s="1003">
        <f t="shared" si="4"/>
        <v>21.580000000000002</v>
      </c>
      <c r="H63" s="1004">
        <f t="shared" si="5"/>
        <v>86.28</v>
      </c>
      <c r="I63" s="1005">
        <f t="shared" si="6"/>
        <v>7.19</v>
      </c>
      <c r="J63" s="1012"/>
      <c r="K63" s="1062" t="s">
        <v>330</v>
      </c>
      <c r="L63" s="1042"/>
      <c r="M63" s="1048">
        <v>26.24</v>
      </c>
      <c r="N63" s="1044" t="s">
        <v>209</v>
      </c>
      <c r="O63" s="1044"/>
      <c r="P63" s="1045">
        <v>17.600000000000001</v>
      </c>
      <c r="Q63" s="1046" t="s">
        <v>307</v>
      </c>
      <c r="R63" s="1046"/>
      <c r="S63" s="1047">
        <v>20.9</v>
      </c>
      <c r="T63" s="1020">
        <f t="shared" si="7"/>
        <v>21.580000000000002</v>
      </c>
      <c r="U63" s="1012"/>
      <c r="V63" s="1012"/>
      <c r="W63" s="1012"/>
      <c r="X63" s="1012"/>
      <c r="Y63" s="1012"/>
      <c r="Z63" s="1012"/>
      <c r="AA63" s="1012"/>
      <c r="AB63" s="1012"/>
      <c r="AC63" s="1012"/>
      <c r="AD63" s="1012"/>
      <c r="AE63" s="1012"/>
      <c r="AF63" s="1012"/>
      <c r="AG63" s="1012"/>
      <c r="AH63" s="1012"/>
      <c r="AI63" s="1012"/>
      <c r="AJ63" s="1012"/>
      <c r="AK63" s="1012"/>
      <c r="AL63" s="1012"/>
      <c r="AM63" s="1012"/>
      <c r="AN63" s="1012"/>
    </row>
    <row r="64" spans="1:40" ht="38.25">
      <c r="A64" s="830">
        <v>16</v>
      </c>
      <c r="B64" s="846" t="s">
        <v>331</v>
      </c>
      <c r="C64" s="830" t="s">
        <v>221</v>
      </c>
      <c r="D64" s="830">
        <v>1</v>
      </c>
      <c r="E64" s="830">
        <v>6</v>
      </c>
      <c r="F64" s="830"/>
      <c r="G64" s="1003">
        <f t="shared" si="4"/>
        <v>24.526666666666667</v>
      </c>
      <c r="H64" s="1004">
        <f t="shared" si="5"/>
        <v>49.08</v>
      </c>
      <c r="I64" s="1005">
        <f t="shared" si="6"/>
        <v>4.09</v>
      </c>
      <c r="J64" s="1012"/>
      <c r="K64" s="1042" t="s">
        <v>218</v>
      </c>
      <c r="L64" s="1042"/>
      <c r="M64" s="1048">
        <v>21.69</v>
      </c>
      <c r="N64" s="1044" t="s">
        <v>217</v>
      </c>
      <c r="O64" s="1044"/>
      <c r="P64" s="1045">
        <v>24.99</v>
      </c>
      <c r="Q64" s="1046" t="s">
        <v>332</v>
      </c>
      <c r="R64" s="1046"/>
      <c r="S64" s="1047">
        <v>26.9</v>
      </c>
      <c r="T64" s="1020">
        <f t="shared" si="7"/>
        <v>24.526666666666667</v>
      </c>
      <c r="U64" s="1012"/>
      <c r="V64" s="1012"/>
      <c r="W64" s="1012"/>
      <c r="X64" s="1012"/>
      <c r="Y64" s="1012"/>
      <c r="Z64" s="1012"/>
      <c r="AA64" s="1012"/>
      <c r="AB64" s="1012"/>
      <c r="AC64" s="1012"/>
      <c r="AD64" s="1012"/>
      <c r="AE64" s="1012"/>
      <c r="AF64" s="1012"/>
      <c r="AG64" s="1012"/>
      <c r="AH64" s="1012"/>
      <c r="AI64" s="1012"/>
      <c r="AJ64" s="1012"/>
      <c r="AK64" s="1012"/>
      <c r="AL64" s="1012"/>
      <c r="AM64" s="1012"/>
      <c r="AN64" s="1012"/>
    </row>
    <row r="65" spans="1:40" ht="63.75">
      <c r="A65" s="830">
        <v>17</v>
      </c>
      <c r="B65" s="846" t="s">
        <v>333</v>
      </c>
      <c r="C65" s="830" t="s">
        <v>221</v>
      </c>
      <c r="D65" s="830">
        <v>2</v>
      </c>
      <c r="E65" s="830">
        <v>6</v>
      </c>
      <c r="F65" s="830"/>
      <c r="G65" s="1003">
        <f t="shared" si="4"/>
        <v>37.31</v>
      </c>
      <c r="H65" s="1004">
        <f t="shared" si="5"/>
        <v>149.28</v>
      </c>
      <c r="I65" s="1005">
        <f t="shared" si="6"/>
        <v>12.44</v>
      </c>
      <c r="J65" s="1012"/>
      <c r="K65" s="1055" t="s">
        <v>218</v>
      </c>
      <c r="L65" s="1042"/>
      <c r="M65" s="1048">
        <v>39.9</v>
      </c>
      <c r="N65" s="1044" t="s">
        <v>230</v>
      </c>
      <c r="O65" s="1044"/>
      <c r="P65" s="1045">
        <v>30.21</v>
      </c>
      <c r="Q65" s="1063" t="s">
        <v>334</v>
      </c>
      <c r="R65" s="1046"/>
      <c r="S65" s="1047">
        <v>41.82</v>
      </c>
      <c r="T65" s="1020">
        <f t="shared" si="7"/>
        <v>37.31</v>
      </c>
      <c r="U65" s="1012"/>
      <c r="V65" s="1012"/>
      <c r="W65" s="1012"/>
      <c r="X65" s="1012"/>
      <c r="Y65" s="1012"/>
      <c r="Z65" s="1012"/>
      <c r="AA65" s="1012"/>
      <c r="AB65" s="1012"/>
      <c r="AC65" s="1012"/>
      <c r="AD65" s="1012"/>
      <c r="AE65" s="1012"/>
      <c r="AF65" s="1012"/>
      <c r="AG65" s="1012"/>
      <c r="AH65" s="1012"/>
      <c r="AI65" s="1012"/>
      <c r="AJ65" s="1012"/>
      <c r="AK65" s="1012"/>
      <c r="AL65" s="1012"/>
      <c r="AM65" s="1012"/>
      <c r="AN65" s="1012"/>
    </row>
    <row r="66" spans="1:40" ht="63.75">
      <c r="A66" s="830">
        <v>18</v>
      </c>
      <c r="B66" s="846" t="s">
        <v>335</v>
      </c>
      <c r="C66" s="830" t="s">
        <v>221</v>
      </c>
      <c r="D66" s="830">
        <v>3</v>
      </c>
      <c r="E66" s="830">
        <v>6</v>
      </c>
      <c r="F66" s="830"/>
      <c r="G66" s="1003">
        <f t="shared" si="4"/>
        <v>43.516666666666673</v>
      </c>
      <c r="H66" s="1004">
        <f t="shared" si="5"/>
        <v>261.12</v>
      </c>
      <c r="I66" s="1005">
        <f t="shared" si="6"/>
        <v>21.76</v>
      </c>
      <c r="J66" s="998"/>
      <c r="K66" s="1055" t="s">
        <v>218</v>
      </c>
      <c r="L66" s="1042"/>
      <c r="M66" s="1048">
        <v>48.9</v>
      </c>
      <c r="N66" s="1044" t="s">
        <v>230</v>
      </c>
      <c r="O66" s="1044"/>
      <c r="P66" s="1045">
        <v>34.04</v>
      </c>
      <c r="Q66" s="1063" t="s">
        <v>334</v>
      </c>
      <c r="R66" s="1046"/>
      <c r="S66" s="1047">
        <v>47.61</v>
      </c>
      <c r="T66" s="1020">
        <f t="shared" si="7"/>
        <v>43.516666666666673</v>
      </c>
      <c r="U66" s="998"/>
      <c r="V66" s="998"/>
      <c r="W66" s="998"/>
      <c r="X66" s="998"/>
      <c r="Y66" s="998"/>
      <c r="Z66" s="998"/>
      <c r="AA66" s="998"/>
      <c r="AB66" s="998"/>
      <c r="AC66" s="998"/>
      <c r="AD66" s="998"/>
      <c r="AE66" s="998"/>
      <c r="AF66" s="998"/>
      <c r="AG66" s="998"/>
      <c r="AH66" s="998"/>
      <c r="AI66" s="998"/>
      <c r="AJ66" s="998"/>
      <c r="AK66" s="998"/>
      <c r="AL66" s="998"/>
      <c r="AM66" s="998"/>
      <c r="AN66" s="998"/>
    </row>
    <row r="67" spans="1:40" ht="38.25">
      <c r="A67" s="830">
        <v>19</v>
      </c>
      <c r="B67" s="846" t="s">
        <v>336</v>
      </c>
      <c r="C67" s="830" t="s">
        <v>221</v>
      </c>
      <c r="D67" s="830">
        <v>2</v>
      </c>
      <c r="E67" s="830">
        <v>6</v>
      </c>
      <c r="F67" s="830"/>
      <c r="G67" s="1003">
        <f t="shared" si="4"/>
        <v>18.919999999999998</v>
      </c>
      <c r="H67" s="1004">
        <f t="shared" si="5"/>
        <v>75.72</v>
      </c>
      <c r="I67" s="1005">
        <f t="shared" si="6"/>
        <v>6.31</v>
      </c>
      <c r="J67" s="998"/>
      <c r="K67" s="1042" t="s">
        <v>209</v>
      </c>
      <c r="L67" s="1042"/>
      <c r="M67" s="1048">
        <v>13.05</v>
      </c>
      <c r="N67" s="1044" t="s">
        <v>337</v>
      </c>
      <c r="O67" s="1044"/>
      <c r="P67" s="1045">
        <v>20.81</v>
      </c>
      <c r="Q67" s="1046" t="s">
        <v>210</v>
      </c>
      <c r="R67" s="1046"/>
      <c r="S67" s="1047">
        <v>22.9</v>
      </c>
      <c r="T67" s="1020">
        <f t="shared" si="7"/>
        <v>18.919999999999998</v>
      </c>
      <c r="U67" s="998"/>
      <c r="V67" s="998"/>
      <c r="W67" s="998"/>
      <c r="X67" s="998"/>
      <c r="Y67" s="998"/>
      <c r="Z67" s="998"/>
      <c r="AA67" s="998"/>
      <c r="AB67" s="998"/>
      <c r="AC67" s="998"/>
      <c r="AD67" s="998"/>
      <c r="AE67" s="998"/>
      <c r="AF67" s="998"/>
      <c r="AG67" s="998"/>
      <c r="AH67" s="998"/>
      <c r="AI67" s="998"/>
      <c r="AJ67" s="998"/>
      <c r="AK67" s="998"/>
      <c r="AL67" s="998"/>
      <c r="AM67" s="998"/>
      <c r="AN67" s="998"/>
    </row>
    <row r="68" spans="1:40" ht="63.75">
      <c r="A68" s="830">
        <v>20</v>
      </c>
      <c r="B68" s="846" t="s">
        <v>338</v>
      </c>
      <c r="C68" s="830" t="s">
        <v>221</v>
      </c>
      <c r="D68" s="830">
        <v>3</v>
      </c>
      <c r="E68" s="830">
        <v>6</v>
      </c>
      <c r="F68" s="830"/>
      <c r="G68" s="1003">
        <f t="shared" si="4"/>
        <v>27.566666666666663</v>
      </c>
      <c r="H68" s="1004">
        <f t="shared" si="5"/>
        <v>165.36</v>
      </c>
      <c r="I68" s="1005">
        <f t="shared" si="6"/>
        <v>13.78</v>
      </c>
      <c r="J68" s="998"/>
      <c r="K68" s="1062" t="s">
        <v>339</v>
      </c>
      <c r="L68" s="1042"/>
      <c r="M68" s="1048">
        <v>32.9</v>
      </c>
      <c r="N68" s="1044" t="s">
        <v>340</v>
      </c>
      <c r="O68" s="1044"/>
      <c r="P68" s="1045">
        <v>24.9</v>
      </c>
      <c r="Q68" s="1046" t="s">
        <v>217</v>
      </c>
      <c r="R68" s="1046"/>
      <c r="S68" s="1047">
        <v>24.9</v>
      </c>
      <c r="T68" s="1020">
        <f t="shared" si="7"/>
        <v>27.566666666666663</v>
      </c>
      <c r="U68" s="998"/>
      <c r="V68" s="998"/>
      <c r="W68" s="998"/>
      <c r="X68" s="998"/>
      <c r="Y68" s="998"/>
      <c r="Z68" s="998"/>
      <c r="AA68" s="998"/>
      <c r="AB68" s="998"/>
      <c r="AC68" s="998"/>
      <c r="AD68" s="998"/>
      <c r="AE68" s="998"/>
      <c r="AF68" s="998"/>
      <c r="AG68" s="998"/>
      <c r="AH68" s="998"/>
      <c r="AI68" s="998"/>
      <c r="AJ68" s="998"/>
      <c r="AK68" s="998"/>
      <c r="AL68" s="998"/>
      <c r="AM68" s="998"/>
      <c r="AN68" s="998"/>
    </row>
    <row r="69" spans="1:40" ht="38.25">
      <c r="A69" s="830">
        <v>21</v>
      </c>
      <c r="B69" s="846" t="s">
        <v>341</v>
      </c>
      <c r="C69" s="830" t="s">
        <v>221</v>
      </c>
      <c r="D69" s="830">
        <v>2</v>
      </c>
      <c r="E69" s="830">
        <v>6</v>
      </c>
      <c r="F69" s="830"/>
      <c r="G69" s="1003">
        <f t="shared" si="4"/>
        <v>26.45</v>
      </c>
      <c r="H69" s="1004">
        <f t="shared" si="5"/>
        <v>105.84</v>
      </c>
      <c r="I69" s="1005">
        <f t="shared" si="6"/>
        <v>8.82</v>
      </c>
      <c r="J69" s="998"/>
      <c r="K69" s="1055" t="s">
        <v>286</v>
      </c>
      <c r="L69" s="1042"/>
      <c r="M69" s="1048">
        <v>25.08</v>
      </c>
      <c r="N69" s="1044" t="s">
        <v>330</v>
      </c>
      <c r="O69" s="1044"/>
      <c r="P69" s="1045">
        <v>25.37</v>
      </c>
      <c r="Q69" s="1046" t="s">
        <v>218</v>
      </c>
      <c r="R69" s="1046"/>
      <c r="S69" s="1047">
        <v>28.9</v>
      </c>
      <c r="T69" s="1020">
        <f t="shared" si="7"/>
        <v>26.45</v>
      </c>
      <c r="U69" s="998"/>
      <c r="V69" s="998"/>
      <c r="W69" s="998"/>
      <c r="X69" s="998"/>
      <c r="Y69" s="998"/>
      <c r="Z69" s="998"/>
      <c r="AA69" s="998"/>
      <c r="AB69" s="998"/>
      <c r="AC69" s="998"/>
      <c r="AD69" s="998"/>
      <c r="AE69" s="998"/>
      <c r="AF69" s="998"/>
      <c r="AG69" s="998"/>
      <c r="AH69" s="998"/>
      <c r="AI69" s="998"/>
      <c r="AJ69" s="998"/>
      <c r="AK69" s="998"/>
      <c r="AL69" s="998"/>
      <c r="AM69" s="998"/>
      <c r="AN69" s="998"/>
    </row>
    <row r="70" spans="1:40" ht="63.75">
      <c r="A70" s="830">
        <v>22</v>
      </c>
      <c r="B70" s="846" t="s">
        <v>342</v>
      </c>
      <c r="C70" s="830" t="s">
        <v>221</v>
      </c>
      <c r="D70" s="830">
        <v>3</v>
      </c>
      <c r="E70" s="830">
        <v>6</v>
      </c>
      <c r="F70" s="830"/>
      <c r="G70" s="1003">
        <f t="shared" si="4"/>
        <v>17.603333333333335</v>
      </c>
      <c r="H70" s="1004">
        <f t="shared" si="5"/>
        <v>105.6</v>
      </c>
      <c r="I70" s="1005">
        <f t="shared" si="6"/>
        <v>8.8000000000000007</v>
      </c>
      <c r="J70" s="998"/>
      <c r="K70" s="1055" t="s">
        <v>281</v>
      </c>
      <c r="L70" s="1062"/>
      <c r="M70" s="1048">
        <v>20.399999999999999</v>
      </c>
      <c r="N70" s="1044" t="s">
        <v>343</v>
      </c>
      <c r="O70" s="1044"/>
      <c r="P70" s="1045">
        <v>17.75</v>
      </c>
      <c r="Q70" s="1050" t="s">
        <v>230</v>
      </c>
      <c r="R70" s="1046"/>
      <c r="S70" s="1047">
        <v>14.66</v>
      </c>
      <c r="T70" s="1020">
        <f t="shared" si="7"/>
        <v>17.603333333333335</v>
      </c>
      <c r="U70" s="998"/>
      <c r="V70" s="998"/>
      <c r="W70" s="998"/>
      <c r="X70" s="998"/>
      <c r="Y70" s="998"/>
      <c r="Z70" s="998"/>
      <c r="AA70" s="998"/>
      <c r="AB70" s="998"/>
      <c r="AC70" s="998"/>
      <c r="AD70" s="998"/>
      <c r="AE70" s="998"/>
      <c r="AF70" s="998"/>
      <c r="AG70" s="998"/>
      <c r="AH70" s="998"/>
      <c r="AI70" s="998"/>
      <c r="AJ70" s="998"/>
      <c r="AK70" s="998"/>
      <c r="AL70" s="998"/>
      <c r="AM70" s="998"/>
      <c r="AN70" s="998"/>
    </row>
    <row r="71" spans="1:40" ht="12.75">
      <c r="A71" s="1339"/>
      <c r="B71" s="1333"/>
      <c r="C71" s="1333"/>
      <c r="D71" s="1333"/>
      <c r="E71" s="1333"/>
      <c r="F71" s="1333"/>
      <c r="G71" s="1333"/>
      <c r="H71" s="1333"/>
      <c r="I71" s="1334"/>
      <c r="J71" s="1012"/>
      <c r="K71" s="820"/>
      <c r="L71" s="820"/>
      <c r="M71" s="1024"/>
      <c r="N71" s="1025"/>
      <c r="O71" s="1025"/>
      <c r="P71" s="1026"/>
      <c r="Q71" s="1025"/>
      <c r="R71" s="1025"/>
      <c r="S71" s="1026"/>
      <c r="T71" s="1012"/>
      <c r="U71" s="1012"/>
      <c r="V71" s="1012"/>
      <c r="W71" s="1012"/>
      <c r="X71" s="1012"/>
      <c r="Y71" s="1012"/>
      <c r="Z71" s="1012"/>
      <c r="AA71" s="1012"/>
      <c r="AB71" s="1012"/>
      <c r="AC71" s="1012"/>
      <c r="AD71" s="1012"/>
      <c r="AE71" s="1012"/>
      <c r="AF71" s="1012"/>
      <c r="AG71" s="1012"/>
      <c r="AH71" s="1012"/>
      <c r="AI71" s="1012"/>
      <c r="AJ71" s="1012"/>
      <c r="AK71" s="1012"/>
      <c r="AL71" s="1012"/>
      <c r="AM71" s="1012"/>
      <c r="AN71" s="1012"/>
    </row>
    <row r="72" spans="1:40" ht="15.75" customHeight="1">
      <c r="A72" s="830"/>
      <c r="B72" s="846"/>
      <c r="C72" s="830"/>
      <c r="D72" s="830"/>
      <c r="E72" s="830"/>
      <c r="F72" s="830"/>
      <c r="G72" s="1003"/>
      <c r="H72" s="1004"/>
      <c r="I72" s="1005"/>
      <c r="J72" s="998"/>
      <c r="K72" s="824"/>
      <c r="L72" s="824"/>
      <c r="M72" s="1027"/>
      <c r="N72" s="820"/>
      <c r="O72" s="820"/>
      <c r="P72" s="1028"/>
      <c r="Q72" s="820"/>
      <c r="R72" s="820"/>
      <c r="S72" s="1028"/>
      <c r="T72" s="998"/>
      <c r="U72" s="998"/>
      <c r="V72" s="998"/>
      <c r="W72" s="998"/>
      <c r="X72" s="998"/>
      <c r="Y72" s="998"/>
      <c r="Z72" s="998"/>
      <c r="AA72" s="998"/>
      <c r="AB72" s="998"/>
      <c r="AC72" s="998"/>
      <c r="AD72" s="998"/>
      <c r="AE72" s="998"/>
      <c r="AF72" s="998"/>
      <c r="AG72" s="998"/>
      <c r="AH72" s="998"/>
      <c r="AI72" s="998"/>
      <c r="AJ72" s="998"/>
      <c r="AK72" s="998"/>
      <c r="AL72" s="998"/>
      <c r="AM72" s="998"/>
      <c r="AN72" s="998"/>
    </row>
    <row r="73" spans="1:40" ht="14.25" customHeight="1">
      <c r="A73" s="1351" t="s">
        <v>344</v>
      </c>
      <c r="B73" s="1333"/>
      <c r="C73" s="1333"/>
      <c r="D73" s="1333"/>
      <c r="E73" s="1333"/>
      <c r="F73" s="1333"/>
      <c r="G73" s="1333"/>
      <c r="H73" s="1334"/>
      <c r="I73" s="1060">
        <f>ROUND(SUM(I49:I70),2)</f>
        <v>159.37</v>
      </c>
      <c r="J73" s="1000"/>
      <c r="K73" s="820"/>
      <c r="L73" s="820"/>
      <c r="M73" s="1064"/>
      <c r="N73" s="824"/>
      <c r="O73" s="824"/>
      <c r="P73" s="1065"/>
      <c r="Q73" s="824"/>
      <c r="R73" s="824"/>
      <c r="S73" s="1065"/>
      <c r="T73" s="1000"/>
      <c r="U73" s="1000"/>
      <c r="V73" s="1000"/>
      <c r="W73" s="1000"/>
      <c r="X73" s="1000"/>
      <c r="Y73" s="1000"/>
      <c r="Z73" s="1000"/>
      <c r="AA73" s="1000"/>
      <c r="AB73" s="1000"/>
      <c r="AC73" s="1000"/>
      <c r="AD73" s="1000"/>
      <c r="AE73" s="1000"/>
      <c r="AF73" s="1000"/>
      <c r="AG73" s="1000"/>
      <c r="AH73" s="1000"/>
      <c r="AI73" s="1000"/>
      <c r="AJ73" s="1000"/>
      <c r="AK73" s="1000"/>
      <c r="AL73" s="1000"/>
      <c r="AM73" s="1000"/>
      <c r="AN73" s="1000"/>
    </row>
    <row r="74" spans="1:40" ht="13.5" customHeight="1">
      <c r="A74" s="830"/>
      <c r="B74" s="846"/>
      <c r="C74" s="830"/>
      <c r="D74" s="830"/>
      <c r="E74" s="830"/>
      <c r="F74" s="830"/>
      <c r="G74" s="1003"/>
      <c r="H74" s="1004"/>
      <c r="I74" s="1005"/>
      <c r="J74" s="998"/>
      <c r="K74" s="820"/>
      <c r="L74" s="820"/>
      <c r="M74" s="1027"/>
      <c r="N74" s="820"/>
      <c r="O74" s="820"/>
      <c r="P74" s="1028"/>
      <c r="Q74" s="820"/>
      <c r="R74" s="820"/>
      <c r="S74" s="1028"/>
      <c r="T74" s="998"/>
      <c r="U74" s="998"/>
      <c r="V74" s="998"/>
      <c r="W74" s="998"/>
      <c r="X74" s="998"/>
      <c r="Y74" s="998"/>
      <c r="Z74" s="998"/>
      <c r="AA74" s="998"/>
      <c r="AB74" s="998"/>
      <c r="AC74" s="998"/>
      <c r="AD74" s="998"/>
      <c r="AE74" s="998"/>
      <c r="AF74" s="998"/>
      <c r="AG74" s="998"/>
      <c r="AH74" s="998"/>
      <c r="AI74" s="998"/>
      <c r="AJ74" s="998"/>
      <c r="AK74" s="998"/>
      <c r="AL74" s="998"/>
      <c r="AM74" s="998"/>
      <c r="AN74" s="998"/>
    </row>
    <row r="75" spans="1:40" ht="15.75" customHeight="1">
      <c r="A75" s="1339"/>
      <c r="B75" s="1333"/>
      <c r="C75" s="1333"/>
      <c r="D75" s="1333"/>
      <c r="E75" s="1333"/>
      <c r="F75" s="1333"/>
      <c r="G75" s="1333"/>
      <c r="H75" s="1333"/>
      <c r="I75" s="1334"/>
      <c r="J75" s="998"/>
      <c r="K75" s="824"/>
      <c r="L75" s="824"/>
      <c r="M75" s="1027"/>
      <c r="N75" s="820"/>
      <c r="O75" s="820"/>
      <c r="P75" s="1028"/>
      <c r="Q75" s="820"/>
      <c r="R75" s="820"/>
      <c r="S75" s="1028"/>
      <c r="T75" s="998"/>
      <c r="U75" s="998"/>
      <c r="V75" s="998"/>
      <c r="W75" s="998"/>
      <c r="X75" s="998"/>
      <c r="Y75" s="998"/>
      <c r="Z75" s="998"/>
      <c r="AA75" s="998"/>
      <c r="AB75" s="998"/>
      <c r="AC75" s="998"/>
      <c r="AD75" s="998"/>
      <c r="AE75" s="998"/>
      <c r="AF75" s="998"/>
      <c r="AG75" s="998"/>
      <c r="AH75" s="998"/>
      <c r="AI75" s="998"/>
      <c r="AJ75" s="998"/>
      <c r="AK75" s="998"/>
      <c r="AL75" s="998"/>
      <c r="AM75" s="998"/>
      <c r="AN75" s="998"/>
    </row>
    <row r="76" spans="1:40" ht="15.75" customHeight="1">
      <c r="A76" s="1347"/>
      <c r="B76" s="1333"/>
      <c r="C76" s="1333"/>
      <c r="D76" s="1333"/>
      <c r="E76" s="1333"/>
      <c r="F76" s="1333"/>
      <c r="G76" s="1333"/>
      <c r="H76" s="1333"/>
      <c r="I76" s="1334"/>
      <c r="J76" s="1000"/>
      <c r="K76" s="824"/>
      <c r="L76" s="824"/>
      <c r="M76" s="1064"/>
      <c r="N76" s="824"/>
      <c r="O76" s="824"/>
      <c r="P76" s="1065"/>
      <c r="Q76" s="824"/>
      <c r="R76" s="824"/>
      <c r="S76" s="1065"/>
      <c r="T76" s="1000"/>
      <c r="U76" s="1000"/>
      <c r="V76" s="1000"/>
      <c r="W76" s="1000"/>
      <c r="X76" s="1000"/>
      <c r="Y76" s="1000"/>
      <c r="Z76" s="1000"/>
      <c r="AA76" s="1000"/>
      <c r="AB76" s="1000"/>
      <c r="AC76" s="1000"/>
      <c r="AD76" s="1000"/>
      <c r="AE76" s="1000"/>
      <c r="AF76" s="1000"/>
      <c r="AG76" s="1000"/>
      <c r="AH76" s="1000"/>
      <c r="AI76" s="1000"/>
      <c r="AJ76" s="1000"/>
      <c r="AK76" s="1000"/>
      <c r="AL76" s="1000"/>
      <c r="AM76" s="1000"/>
      <c r="AN76" s="1000"/>
    </row>
    <row r="77" spans="1:40" ht="15" customHeight="1">
      <c r="A77" s="1332" t="s">
        <v>345</v>
      </c>
      <c r="B77" s="1333"/>
      <c r="C77" s="1333"/>
      <c r="D77" s="1333"/>
      <c r="E77" s="1333"/>
      <c r="F77" s="1333"/>
      <c r="G77" s="1333"/>
      <c r="H77" s="1334"/>
      <c r="I77" s="1060">
        <f>ROUND(SUM(I73+I43),2)</f>
        <v>1232.8599999999999</v>
      </c>
      <c r="J77" s="1000"/>
      <c r="K77" s="824"/>
      <c r="L77" s="824"/>
      <c r="M77" s="1064"/>
      <c r="N77" s="824"/>
      <c r="O77" s="824"/>
      <c r="P77" s="1065"/>
      <c r="Q77" s="824"/>
      <c r="R77" s="824"/>
      <c r="S77" s="1065"/>
      <c r="T77" s="1000"/>
      <c r="U77" s="1000"/>
      <c r="V77" s="1000"/>
      <c r="W77" s="1000"/>
      <c r="X77" s="1000"/>
      <c r="Y77" s="1000"/>
      <c r="Z77" s="1000"/>
      <c r="AA77" s="1000"/>
      <c r="AB77" s="1000"/>
      <c r="AC77" s="1000"/>
      <c r="AD77" s="1000"/>
      <c r="AE77" s="1000"/>
      <c r="AF77" s="1000"/>
      <c r="AG77" s="1000"/>
      <c r="AH77" s="1000"/>
      <c r="AI77" s="1000"/>
      <c r="AJ77" s="1000"/>
      <c r="AK77" s="1000"/>
      <c r="AL77" s="1000"/>
      <c r="AM77" s="1000"/>
      <c r="AN77" s="1000"/>
    </row>
    <row r="78" spans="1:40" ht="15" customHeight="1">
      <c r="A78" s="1341" t="s">
        <v>346</v>
      </c>
      <c r="B78" s="1333"/>
      <c r="C78" s="1333"/>
      <c r="D78" s="1333"/>
      <c r="E78" s="1333"/>
      <c r="F78" s="1333"/>
      <c r="G78" s="1333"/>
      <c r="H78" s="1334"/>
      <c r="I78" s="1041">
        <f>I77</f>
        <v>1232.8599999999999</v>
      </c>
      <c r="J78" s="1000"/>
      <c r="K78" s="820"/>
      <c r="L78" s="820"/>
      <c r="M78" s="1064"/>
      <c r="N78" s="824"/>
      <c r="O78" s="824"/>
      <c r="P78" s="1065"/>
      <c r="Q78" s="824"/>
      <c r="R78" s="824"/>
      <c r="S78" s="1065"/>
      <c r="T78" s="1000"/>
      <c r="U78" s="1000"/>
      <c r="V78" s="1000"/>
      <c r="W78" s="1000"/>
      <c r="X78" s="1000"/>
      <c r="Y78" s="1000"/>
      <c r="Z78" s="1000"/>
      <c r="AA78" s="1000"/>
      <c r="AB78" s="1000"/>
      <c r="AC78" s="1000"/>
      <c r="AD78" s="1000"/>
      <c r="AE78" s="1000"/>
      <c r="AF78" s="1000"/>
      <c r="AG78" s="1000"/>
      <c r="AH78" s="1000"/>
      <c r="AI78" s="1000"/>
      <c r="AJ78" s="1000"/>
      <c r="AK78" s="1000"/>
      <c r="AL78" s="1000"/>
      <c r="AM78" s="1000"/>
      <c r="AN78" s="1000"/>
    </row>
    <row r="79" spans="1:40" ht="15.75" customHeight="1">
      <c r="A79" s="1342" t="s">
        <v>347</v>
      </c>
      <c r="B79" s="1333"/>
      <c r="C79" s="1333"/>
      <c r="D79" s="1333"/>
      <c r="E79" s="1333"/>
      <c r="F79" s="1333"/>
      <c r="G79" s="1333"/>
      <c r="H79" s="1334"/>
      <c r="I79" s="1066">
        <v>2</v>
      </c>
      <c r="J79" s="998"/>
      <c r="K79" s="820"/>
      <c r="L79" s="820"/>
      <c r="M79" s="1027"/>
      <c r="N79" s="820"/>
      <c r="O79" s="820"/>
      <c r="P79" s="1028"/>
      <c r="Q79" s="820"/>
      <c r="R79" s="820"/>
      <c r="S79" s="1028"/>
      <c r="T79" s="998"/>
      <c r="U79" s="998"/>
      <c r="V79" s="998"/>
      <c r="W79" s="998"/>
      <c r="X79" s="998"/>
      <c r="Y79" s="998"/>
      <c r="Z79" s="998"/>
      <c r="AA79" s="998"/>
      <c r="AB79" s="998"/>
      <c r="AC79" s="998"/>
      <c r="AD79" s="998"/>
      <c r="AE79" s="998"/>
      <c r="AF79" s="998"/>
      <c r="AG79" s="998"/>
      <c r="AH79" s="998"/>
      <c r="AI79" s="998"/>
      <c r="AJ79" s="998"/>
      <c r="AK79" s="998"/>
      <c r="AL79" s="998"/>
      <c r="AM79" s="998"/>
      <c r="AN79" s="998"/>
    </row>
    <row r="80" spans="1:40" ht="33" customHeight="1">
      <c r="A80" s="1332" t="s">
        <v>348</v>
      </c>
      <c r="B80" s="1333"/>
      <c r="C80" s="1333"/>
      <c r="D80" s="1333"/>
      <c r="E80" s="1333"/>
      <c r="F80" s="1333"/>
      <c r="G80" s="1333"/>
      <c r="H80" s="1334"/>
      <c r="I80" s="1067">
        <f>ROUND((I78/I79),2)</f>
        <v>616.42999999999995</v>
      </c>
      <c r="J80" s="998"/>
      <c r="K80" s="820"/>
      <c r="L80" s="820"/>
      <c r="M80" s="1027"/>
      <c r="N80" s="820"/>
      <c r="O80" s="820"/>
      <c r="P80" s="1028"/>
      <c r="Q80" s="820"/>
      <c r="R80" s="820"/>
      <c r="S80" s="1028"/>
      <c r="T80" s="998"/>
      <c r="U80" s="998"/>
      <c r="V80" s="998"/>
      <c r="W80" s="998"/>
      <c r="X80" s="998"/>
      <c r="Y80" s="998"/>
      <c r="Z80" s="998"/>
      <c r="AA80" s="998"/>
      <c r="AB80" s="998"/>
      <c r="AC80" s="998"/>
      <c r="AD80" s="998"/>
      <c r="AE80" s="998"/>
      <c r="AF80" s="998"/>
      <c r="AG80" s="998"/>
      <c r="AH80" s="998"/>
      <c r="AI80" s="998"/>
      <c r="AJ80" s="998"/>
      <c r="AK80" s="998"/>
      <c r="AL80" s="998"/>
      <c r="AM80" s="998"/>
      <c r="AN80" s="998"/>
    </row>
    <row r="81" spans="1:40" ht="33" customHeight="1">
      <c r="A81" s="1348"/>
      <c r="B81" s="1333"/>
      <c r="C81" s="1333"/>
      <c r="D81" s="1333"/>
      <c r="E81" s="1333"/>
      <c r="F81" s="1333"/>
      <c r="G81" s="1333"/>
      <c r="H81" s="1333"/>
      <c r="I81" s="1334"/>
      <c r="J81" s="998"/>
      <c r="K81" s="820"/>
      <c r="L81" s="820"/>
      <c r="M81" s="1027"/>
      <c r="N81" s="820"/>
      <c r="O81" s="820"/>
      <c r="P81" s="1028"/>
      <c r="Q81" s="820"/>
      <c r="R81" s="820"/>
      <c r="S81" s="1028"/>
      <c r="T81" s="998"/>
      <c r="U81" s="998"/>
      <c r="V81" s="998"/>
      <c r="W81" s="998"/>
      <c r="X81" s="998"/>
      <c r="Y81" s="998"/>
      <c r="Z81" s="998"/>
      <c r="AA81" s="998"/>
      <c r="AB81" s="998"/>
      <c r="AC81" s="998"/>
      <c r="AD81" s="998"/>
      <c r="AE81" s="998"/>
      <c r="AF81" s="998"/>
      <c r="AG81" s="998"/>
      <c r="AH81" s="998"/>
      <c r="AI81" s="998"/>
      <c r="AJ81" s="998"/>
      <c r="AK81" s="998"/>
      <c r="AL81" s="998"/>
      <c r="AM81" s="998"/>
      <c r="AN81" s="998"/>
    </row>
    <row r="82" spans="1:40" ht="33" customHeight="1">
      <c r="A82" s="1335" t="s">
        <v>349</v>
      </c>
      <c r="B82" s="1333"/>
      <c r="C82" s="1333"/>
      <c r="D82" s="1333"/>
      <c r="E82" s="1333"/>
      <c r="F82" s="1333"/>
      <c r="G82" s="1333"/>
      <c r="H82" s="1333"/>
      <c r="I82" s="1334"/>
      <c r="J82" s="998"/>
      <c r="K82" s="820"/>
      <c r="L82" s="820"/>
      <c r="M82" s="1027"/>
      <c r="N82" s="820"/>
      <c r="O82" s="820"/>
      <c r="P82" s="1028"/>
      <c r="Q82" s="820"/>
      <c r="R82" s="820"/>
      <c r="S82" s="1028"/>
      <c r="T82" s="998"/>
      <c r="U82" s="998"/>
      <c r="V82" s="998"/>
      <c r="W82" s="998"/>
      <c r="X82" s="998"/>
      <c r="Y82" s="998"/>
      <c r="Z82" s="998"/>
      <c r="AA82" s="998"/>
      <c r="AB82" s="998"/>
      <c r="AC82" s="998"/>
      <c r="AD82" s="998"/>
      <c r="AE82" s="998"/>
      <c r="AF82" s="998"/>
      <c r="AG82" s="998"/>
      <c r="AH82" s="998"/>
      <c r="AI82" s="998"/>
      <c r="AJ82" s="998"/>
      <c r="AK82" s="998"/>
      <c r="AL82" s="998"/>
      <c r="AM82" s="998"/>
      <c r="AN82" s="998"/>
    </row>
    <row r="83" spans="1:40" ht="15.75" customHeight="1">
      <c r="A83" s="1339"/>
      <c r="B83" s="1333"/>
      <c r="C83" s="1333"/>
      <c r="D83" s="1333"/>
      <c r="E83" s="1333"/>
      <c r="F83" s="1333"/>
      <c r="G83" s="1333"/>
      <c r="H83" s="1333"/>
      <c r="I83" s="1334"/>
      <c r="J83" s="998"/>
      <c r="K83" s="820"/>
      <c r="L83" s="820"/>
      <c r="M83" s="1027"/>
      <c r="N83" s="820"/>
      <c r="O83" s="820"/>
      <c r="P83" s="1028"/>
      <c r="Q83" s="820"/>
      <c r="R83" s="820"/>
      <c r="S83" s="1028"/>
      <c r="T83" s="998"/>
      <c r="U83" s="998"/>
      <c r="V83" s="998"/>
      <c r="W83" s="998"/>
      <c r="X83" s="998"/>
      <c r="Y83" s="998"/>
      <c r="Z83" s="998"/>
      <c r="AA83" s="998"/>
      <c r="AB83" s="998"/>
      <c r="AC83" s="998"/>
      <c r="AD83" s="998"/>
      <c r="AE83" s="998"/>
      <c r="AF83" s="998"/>
      <c r="AG83" s="998"/>
      <c r="AH83" s="998"/>
      <c r="AI83" s="998"/>
      <c r="AJ83" s="998"/>
      <c r="AK83" s="998"/>
      <c r="AL83" s="998"/>
      <c r="AM83" s="998"/>
      <c r="AN83" s="998"/>
    </row>
    <row r="84" spans="1:40" ht="305.25" customHeight="1">
      <c r="A84" s="1335" t="s">
        <v>350</v>
      </c>
      <c r="B84" s="1333"/>
      <c r="C84" s="1333"/>
      <c r="D84" s="1333"/>
      <c r="E84" s="1333"/>
      <c r="F84" s="1333"/>
      <c r="G84" s="1333"/>
      <c r="H84" s="1333"/>
      <c r="I84" s="1334"/>
      <c r="J84" s="998"/>
      <c r="K84" s="820"/>
      <c r="L84" s="820"/>
      <c r="M84" s="1027"/>
      <c r="N84" s="820"/>
      <c r="O84" s="820"/>
      <c r="P84" s="1028"/>
      <c r="Q84" s="820"/>
      <c r="R84" s="820"/>
      <c r="S84" s="1028"/>
      <c r="T84" s="998"/>
      <c r="U84" s="998"/>
      <c r="V84" s="998"/>
      <c r="W84" s="998"/>
      <c r="X84" s="998"/>
      <c r="Y84" s="998"/>
      <c r="Z84" s="998"/>
      <c r="AA84" s="998"/>
      <c r="AB84" s="998"/>
      <c r="AC84" s="998"/>
      <c r="AD84" s="998"/>
      <c r="AE84" s="998"/>
      <c r="AF84" s="998"/>
      <c r="AG84" s="998"/>
      <c r="AH84" s="998"/>
      <c r="AI84" s="998"/>
      <c r="AJ84" s="998"/>
      <c r="AK84" s="998"/>
      <c r="AL84" s="998"/>
      <c r="AM84" s="998"/>
      <c r="AN84" s="998"/>
    </row>
    <row r="85" spans="1:40" ht="15.75" customHeight="1">
      <c r="A85" s="820"/>
      <c r="B85" s="998"/>
      <c r="C85" s="820"/>
      <c r="D85" s="820"/>
      <c r="E85" s="820"/>
      <c r="F85" s="820"/>
      <c r="G85" s="820"/>
      <c r="H85" s="820"/>
      <c r="I85" s="820"/>
      <c r="J85" s="998"/>
      <c r="K85" s="820"/>
      <c r="L85" s="820"/>
      <c r="M85" s="1027"/>
      <c r="N85" s="820"/>
      <c r="O85" s="820"/>
      <c r="P85" s="1028"/>
      <c r="Q85" s="820"/>
      <c r="R85" s="820"/>
      <c r="S85" s="1028"/>
      <c r="T85" s="998"/>
      <c r="U85" s="998"/>
      <c r="V85" s="998"/>
      <c r="W85" s="998"/>
      <c r="X85" s="998"/>
      <c r="Y85" s="998"/>
      <c r="Z85" s="998"/>
      <c r="AA85" s="998"/>
      <c r="AB85" s="998"/>
      <c r="AC85" s="998"/>
      <c r="AD85" s="998"/>
      <c r="AE85" s="998"/>
      <c r="AF85" s="998"/>
      <c r="AG85" s="998"/>
      <c r="AH85" s="998"/>
      <c r="AI85" s="998"/>
      <c r="AJ85" s="998"/>
      <c r="AK85" s="998"/>
      <c r="AL85" s="998"/>
      <c r="AM85" s="998"/>
      <c r="AN85" s="998"/>
    </row>
    <row r="86" spans="1:40" ht="15.75" customHeight="1">
      <c r="A86" s="820"/>
      <c r="B86" s="998"/>
      <c r="C86" s="820"/>
      <c r="D86" s="820"/>
      <c r="E86" s="820"/>
      <c r="F86" s="820"/>
      <c r="G86" s="820"/>
      <c r="H86" s="820"/>
      <c r="I86" s="820"/>
      <c r="J86" s="998"/>
      <c r="K86" s="820"/>
      <c r="L86" s="820"/>
      <c r="M86" s="1027"/>
      <c r="N86" s="820"/>
      <c r="O86" s="820"/>
      <c r="P86" s="1028"/>
      <c r="Q86" s="820"/>
      <c r="R86" s="820"/>
      <c r="S86" s="1028"/>
      <c r="T86" s="998"/>
      <c r="U86" s="998"/>
      <c r="V86" s="998"/>
      <c r="W86" s="998"/>
      <c r="X86" s="998"/>
      <c r="Y86" s="998"/>
      <c r="Z86" s="998"/>
      <c r="AA86" s="998"/>
      <c r="AB86" s="998"/>
      <c r="AC86" s="998"/>
      <c r="AD86" s="998"/>
      <c r="AE86" s="998"/>
      <c r="AF86" s="998"/>
      <c r="AG86" s="998"/>
      <c r="AH86" s="998"/>
      <c r="AI86" s="998"/>
      <c r="AJ86" s="998"/>
      <c r="AK86" s="998"/>
      <c r="AL86" s="998"/>
      <c r="AM86" s="998"/>
      <c r="AN86" s="998"/>
    </row>
    <row r="87" spans="1:40" ht="15.75" customHeight="1">
      <c r="A87" s="820"/>
      <c r="B87" s="998"/>
      <c r="C87" s="820"/>
      <c r="D87" s="820"/>
      <c r="E87" s="820"/>
      <c r="F87" s="820"/>
      <c r="G87" s="820"/>
      <c r="H87" s="820"/>
      <c r="I87" s="820"/>
      <c r="J87" s="998"/>
      <c r="K87" s="820"/>
      <c r="L87" s="820"/>
      <c r="M87" s="1027"/>
      <c r="N87" s="820"/>
      <c r="O87" s="820"/>
      <c r="P87" s="1028"/>
      <c r="Q87" s="820"/>
      <c r="R87" s="820"/>
      <c r="S87" s="1028"/>
      <c r="T87" s="998"/>
      <c r="U87" s="998"/>
      <c r="V87" s="998"/>
      <c r="W87" s="998"/>
      <c r="X87" s="998"/>
      <c r="Y87" s="998"/>
      <c r="Z87" s="998"/>
      <c r="AA87" s="998"/>
      <c r="AB87" s="998"/>
      <c r="AC87" s="998"/>
      <c r="AD87" s="998"/>
      <c r="AE87" s="998"/>
      <c r="AF87" s="998"/>
      <c r="AG87" s="998"/>
      <c r="AH87" s="998"/>
      <c r="AI87" s="998"/>
      <c r="AJ87" s="998"/>
      <c r="AK87" s="998"/>
      <c r="AL87" s="998"/>
      <c r="AM87" s="998"/>
      <c r="AN87" s="998"/>
    </row>
    <row r="88" spans="1:40" ht="15.75" customHeight="1">
      <c r="A88" s="820"/>
      <c r="B88" s="998"/>
      <c r="C88" s="820"/>
      <c r="D88" s="820"/>
      <c r="E88" s="820"/>
      <c r="F88" s="820"/>
      <c r="G88" s="820"/>
      <c r="H88" s="820"/>
      <c r="I88" s="820"/>
      <c r="J88" s="998"/>
      <c r="K88" s="820"/>
      <c r="L88" s="820"/>
      <c r="M88" s="1027"/>
      <c r="N88" s="820"/>
      <c r="O88" s="820"/>
      <c r="P88" s="1028"/>
      <c r="Q88" s="820"/>
      <c r="R88" s="820"/>
      <c r="S88" s="1028"/>
      <c r="T88" s="998"/>
      <c r="U88" s="998"/>
      <c r="V88" s="998"/>
      <c r="W88" s="998"/>
      <c r="X88" s="998"/>
      <c r="Y88" s="998"/>
      <c r="Z88" s="998"/>
      <c r="AA88" s="998"/>
      <c r="AB88" s="998"/>
      <c r="AC88" s="998"/>
      <c r="AD88" s="998"/>
      <c r="AE88" s="998"/>
      <c r="AF88" s="998"/>
      <c r="AG88" s="998"/>
      <c r="AH88" s="998"/>
      <c r="AI88" s="998"/>
      <c r="AJ88" s="998"/>
      <c r="AK88" s="998"/>
      <c r="AL88" s="998"/>
      <c r="AM88" s="998"/>
      <c r="AN88" s="998"/>
    </row>
    <row r="89" spans="1:40" ht="36.75" customHeight="1">
      <c r="A89" s="1349" t="s">
        <v>612</v>
      </c>
      <c r="B89" s="1350"/>
      <c r="C89" s="1350"/>
      <c r="D89" s="1350"/>
      <c r="E89" s="1350"/>
      <c r="F89" s="1350"/>
      <c r="G89" s="1350"/>
      <c r="H89" s="1350"/>
      <c r="I89" s="1350"/>
      <c r="J89" s="998"/>
      <c r="K89" s="820"/>
      <c r="L89" s="820"/>
      <c r="M89" s="1027"/>
      <c r="N89" s="820"/>
      <c r="O89" s="820"/>
      <c r="P89" s="1028"/>
      <c r="Q89" s="820"/>
      <c r="R89" s="820"/>
      <c r="S89" s="1028"/>
      <c r="T89" s="998"/>
      <c r="U89" s="998"/>
      <c r="V89" s="998"/>
      <c r="W89" s="998"/>
      <c r="X89" s="998"/>
      <c r="Y89" s="998"/>
      <c r="Z89" s="998"/>
      <c r="AA89" s="998"/>
      <c r="AB89" s="998"/>
      <c r="AC89" s="998"/>
      <c r="AD89" s="998"/>
      <c r="AE89" s="998"/>
      <c r="AF89" s="998"/>
      <c r="AG89" s="998"/>
      <c r="AH89" s="998"/>
      <c r="AI89" s="998"/>
      <c r="AJ89" s="998"/>
      <c r="AK89" s="998"/>
      <c r="AL89" s="998"/>
      <c r="AM89" s="998"/>
      <c r="AN89" s="998"/>
    </row>
    <row r="90" spans="1:40" ht="15.75" customHeight="1">
      <c r="A90" s="1339"/>
      <c r="B90" s="1333"/>
      <c r="C90" s="1333"/>
      <c r="D90" s="1333"/>
      <c r="E90" s="1333"/>
      <c r="F90" s="1333"/>
      <c r="G90" s="1333"/>
      <c r="H90" s="1333"/>
      <c r="I90" s="1334"/>
      <c r="J90" s="998"/>
      <c r="K90" s="820"/>
      <c r="L90" s="820"/>
      <c r="M90" s="1027"/>
      <c r="N90" s="820"/>
      <c r="O90" s="820"/>
      <c r="P90" s="1028"/>
      <c r="Q90" s="820"/>
      <c r="R90" s="820"/>
      <c r="S90" s="1028"/>
      <c r="T90" s="998"/>
      <c r="U90" s="998"/>
      <c r="V90" s="998"/>
      <c r="W90" s="998"/>
      <c r="X90" s="998"/>
      <c r="Y90" s="998"/>
      <c r="Z90" s="998"/>
      <c r="AA90" s="998"/>
      <c r="AB90" s="998"/>
      <c r="AC90" s="998"/>
      <c r="AD90" s="998"/>
      <c r="AE90" s="998"/>
      <c r="AF90" s="998"/>
      <c r="AG90" s="998"/>
      <c r="AH90" s="998"/>
      <c r="AI90" s="998"/>
      <c r="AJ90" s="998"/>
      <c r="AK90" s="998"/>
      <c r="AL90" s="998"/>
      <c r="AM90" s="998"/>
      <c r="AN90" s="998"/>
    </row>
    <row r="91" spans="1:40" ht="17.25" customHeight="1">
      <c r="A91" s="1346" t="s">
        <v>613</v>
      </c>
      <c r="B91" s="1333"/>
      <c r="C91" s="1333"/>
      <c r="D91" s="1333"/>
      <c r="E91" s="1333"/>
      <c r="F91" s="1333"/>
      <c r="G91" s="1333"/>
      <c r="H91" s="1333"/>
      <c r="I91" s="1334"/>
      <c r="J91" s="998"/>
      <c r="K91" s="820"/>
      <c r="L91" s="820"/>
      <c r="M91" s="1027"/>
      <c r="N91" s="820"/>
      <c r="O91" s="820"/>
      <c r="P91" s="1028"/>
      <c r="Q91" s="820"/>
      <c r="R91" s="820"/>
      <c r="S91" s="1028"/>
      <c r="T91" s="998"/>
      <c r="U91" s="998"/>
      <c r="V91" s="998"/>
      <c r="W91" s="998"/>
      <c r="X91" s="998"/>
      <c r="Y91" s="998"/>
      <c r="Z91" s="998"/>
      <c r="AA91" s="998"/>
      <c r="AB91" s="998"/>
      <c r="AC91" s="998"/>
      <c r="AD91" s="998"/>
      <c r="AE91" s="998"/>
      <c r="AF91" s="998"/>
      <c r="AG91" s="998"/>
      <c r="AH91" s="998"/>
      <c r="AI91" s="998"/>
      <c r="AJ91" s="998"/>
      <c r="AK91" s="998"/>
      <c r="AL91" s="998"/>
      <c r="AM91" s="998"/>
      <c r="AN91" s="998"/>
    </row>
    <row r="92" spans="1:40" ht="14.25" customHeight="1">
      <c r="A92" s="1343" t="s">
        <v>353</v>
      </c>
      <c r="B92" s="1333"/>
      <c r="C92" s="1333"/>
      <c r="D92" s="1333"/>
      <c r="E92" s="1334"/>
      <c r="F92" s="1029"/>
      <c r="G92" s="1337" t="s">
        <v>192</v>
      </c>
      <c r="H92" s="1344" t="s">
        <v>354</v>
      </c>
      <c r="I92" s="1345" t="s">
        <v>194</v>
      </c>
      <c r="J92" s="998"/>
      <c r="K92" s="1336" t="s">
        <v>195</v>
      </c>
      <c r="L92" s="1333"/>
      <c r="M92" s="1334"/>
      <c r="N92" s="1336" t="s">
        <v>196</v>
      </c>
      <c r="O92" s="1333"/>
      <c r="P92" s="1334"/>
      <c r="Q92" s="1336" t="s">
        <v>197</v>
      </c>
      <c r="R92" s="1333"/>
      <c r="S92" s="1334"/>
      <c r="T92" s="1337" t="s">
        <v>198</v>
      </c>
      <c r="U92" s="998"/>
      <c r="V92" s="998"/>
      <c r="W92" s="998"/>
      <c r="X92" s="998"/>
      <c r="Y92" s="998"/>
      <c r="Z92" s="998"/>
      <c r="AA92" s="998"/>
      <c r="AB92" s="998"/>
      <c r="AC92" s="998"/>
      <c r="AD92" s="998"/>
      <c r="AE92" s="998"/>
      <c r="AF92" s="998"/>
      <c r="AG92" s="998"/>
      <c r="AH92" s="998"/>
      <c r="AI92" s="998"/>
      <c r="AJ92" s="998"/>
      <c r="AK92" s="998"/>
      <c r="AL92" s="998"/>
      <c r="AM92" s="998"/>
      <c r="AN92" s="998"/>
    </row>
    <row r="93" spans="1:40" ht="79.5" customHeight="1">
      <c r="A93" s="826" t="s">
        <v>1</v>
      </c>
      <c r="B93" s="825" t="s">
        <v>199</v>
      </c>
      <c r="C93" s="826" t="s">
        <v>200</v>
      </c>
      <c r="D93" s="1001" t="s">
        <v>201</v>
      </c>
      <c r="E93" s="826" t="s">
        <v>202</v>
      </c>
      <c r="F93" s="826" t="s">
        <v>203</v>
      </c>
      <c r="G93" s="1338"/>
      <c r="H93" s="1338"/>
      <c r="I93" s="1338"/>
      <c r="J93" s="998"/>
      <c r="K93" s="1018" t="s">
        <v>204</v>
      </c>
      <c r="L93" s="1018"/>
      <c r="M93" s="1019" t="s">
        <v>205</v>
      </c>
      <c r="N93" s="1018" t="s">
        <v>204</v>
      </c>
      <c r="O93" s="1018"/>
      <c r="P93" s="1019" t="s">
        <v>205</v>
      </c>
      <c r="Q93" s="1018" t="s">
        <v>204</v>
      </c>
      <c r="R93" s="1018"/>
      <c r="S93" s="1019" t="s">
        <v>205</v>
      </c>
      <c r="T93" s="1338"/>
      <c r="U93" s="998"/>
      <c r="V93" s="998"/>
      <c r="W93" s="998"/>
      <c r="X93" s="998"/>
      <c r="Y93" s="998"/>
      <c r="Z93" s="998"/>
      <c r="AA93" s="998"/>
      <c r="AB93" s="998"/>
      <c r="AC93" s="998"/>
      <c r="AD93" s="998"/>
      <c r="AE93" s="998"/>
      <c r="AF93" s="998"/>
      <c r="AG93" s="998"/>
      <c r="AH93" s="998"/>
      <c r="AI93" s="998"/>
      <c r="AJ93" s="998"/>
      <c r="AK93" s="998"/>
      <c r="AL93" s="998"/>
      <c r="AM93" s="998"/>
      <c r="AN93" s="998"/>
    </row>
    <row r="94" spans="1:40" ht="89.25">
      <c r="A94" s="1030">
        <v>1</v>
      </c>
      <c r="B94" s="1031" t="s">
        <v>684</v>
      </c>
      <c r="C94" s="1030" t="s">
        <v>221</v>
      </c>
      <c r="D94" s="1030">
        <v>1</v>
      </c>
      <c r="E94" s="1030">
        <v>60</v>
      </c>
      <c r="F94" s="1030" t="s">
        <v>355</v>
      </c>
      <c r="G94" s="1003">
        <f t="shared" ref="G94:G104" si="8">T94</f>
        <v>531.55333333333328</v>
      </c>
      <c r="H94" s="1032">
        <f t="shared" ref="H94:H104" si="9">ROUND(I94*12,2)</f>
        <v>106.32</v>
      </c>
      <c r="I94" s="1033">
        <f t="shared" ref="I94:I104" si="10">ROUND(G94*D94/E94,2)</f>
        <v>8.86</v>
      </c>
      <c r="J94" s="998"/>
      <c r="K94" s="1055" t="s">
        <v>334</v>
      </c>
      <c r="L94" s="1068"/>
      <c r="M94" s="1048">
        <v>559.86</v>
      </c>
      <c r="N94" s="1069" t="s">
        <v>223</v>
      </c>
      <c r="O94" s="1069"/>
      <c r="P94" s="1070">
        <v>484.9</v>
      </c>
      <c r="Q94" s="1050" t="s">
        <v>261</v>
      </c>
      <c r="R94" s="1050"/>
      <c r="S94" s="1052">
        <v>549.9</v>
      </c>
      <c r="T94" s="1020">
        <f t="shared" ref="T94:T104" si="11">AVERAGE(M94,P94,S94)</f>
        <v>531.55333333333328</v>
      </c>
      <c r="U94" s="998"/>
      <c r="V94" s="998"/>
      <c r="W94" s="998"/>
      <c r="X94" s="998"/>
      <c r="Y94" s="998"/>
      <c r="Z94" s="998"/>
      <c r="AA94" s="998"/>
      <c r="AB94" s="998"/>
      <c r="AC94" s="998"/>
      <c r="AD94" s="998"/>
      <c r="AE94" s="998"/>
      <c r="AF94" s="998"/>
      <c r="AG94" s="998"/>
      <c r="AH94" s="998"/>
      <c r="AI94" s="998"/>
      <c r="AJ94" s="998"/>
      <c r="AK94" s="998"/>
      <c r="AL94" s="998"/>
      <c r="AM94" s="998"/>
      <c r="AN94" s="998"/>
    </row>
    <row r="95" spans="1:40" ht="76.5">
      <c r="A95" s="1030">
        <v>2</v>
      </c>
      <c r="B95" s="846" t="s">
        <v>356</v>
      </c>
      <c r="C95" s="830" t="s">
        <v>221</v>
      </c>
      <c r="D95" s="830">
        <v>0</v>
      </c>
      <c r="E95" s="830">
        <v>60</v>
      </c>
      <c r="F95" s="830"/>
      <c r="G95" s="1003">
        <f t="shared" si="8"/>
        <v>1205.6299999999999</v>
      </c>
      <c r="H95" s="1032">
        <f t="shared" si="9"/>
        <v>0</v>
      </c>
      <c r="I95" s="1033">
        <f t="shared" si="10"/>
        <v>0</v>
      </c>
      <c r="J95" s="998"/>
      <c r="K95" s="1055" t="s">
        <v>334</v>
      </c>
      <c r="L95" s="1042"/>
      <c r="M95" s="1048">
        <v>1261.3599999999999</v>
      </c>
      <c r="N95" s="1070" t="s">
        <v>357</v>
      </c>
      <c r="O95" s="1071"/>
      <c r="P95" s="1070">
        <v>1099</v>
      </c>
      <c r="Q95" s="1052" t="s">
        <v>358</v>
      </c>
      <c r="R95" s="1072"/>
      <c r="S95" s="1052">
        <v>1256.53</v>
      </c>
      <c r="T95" s="1020">
        <f t="shared" si="11"/>
        <v>1205.6299999999999</v>
      </c>
      <c r="U95" s="998"/>
      <c r="V95" s="998"/>
      <c r="W95" s="998"/>
      <c r="X95" s="998"/>
      <c r="Y95" s="998"/>
      <c r="Z95" s="998"/>
      <c r="AA95" s="998"/>
      <c r="AB95" s="998"/>
      <c r="AC95" s="998"/>
      <c r="AD95" s="998"/>
      <c r="AE95" s="998"/>
      <c r="AF95" s="998"/>
      <c r="AG95" s="998"/>
      <c r="AH95" s="998"/>
      <c r="AI95" s="998"/>
      <c r="AJ95" s="998"/>
      <c r="AK95" s="998"/>
      <c r="AL95" s="998"/>
      <c r="AM95" s="998"/>
      <c r="AN95" s="998"/>
    </row>
    <row r="96" spans="1:40" ht="89.25">
      <c r="A96" s="1030">
        <v>3</v>
      </c>
      <c r="B96" s="846" t="s">
        <v>395</v>
      </c>
      <c r="C96" s="830" t="s">
        <v>221</v>
      </c>
      <c r="D96" s="830">
        <v>1</v>
      </c>
      <c r="E96" s="830">
        <v>60</v>
      </c>
      <c r="F96" s="830" t="s">
        <v>355</v>
      </c>
      <c r="G96" s="1003">
        <f t="shared" si="8"/>
        <v>2085.85</v>
      </c>
      <c r="H96" s="1032">
        <f t="shared" si="9"/>
        <v>417.12</v>
      </c>
      <c r="I96" s="1033">
        <f t="shared" si="10"/>
        <v>34.76</v>
      </c>
      <c r="J96" s="998"/>
      <c r="K96" s="1055" t="s">
        <v>360</v>
      </c>
      <c r="L96" s="1042"/>
      <c r="M96" s="1048">
        <v>2657.1</v>
      </c>
      <c r="N96" s="1069" t="s">
        <v>261</v>
      </c>
      <c r="O96" s="1069"/>
      <c r="P96" s="1070">
        <v>1519</v>
      </c>
      <c r="Q96" s="1050" t="s">
        <v>361</v>
      </c>
      <c r="R96" s="1050"/>
      <c r="S96" s="1052">
        <v>2081.4499999999998</v>
      </c>
      <c r="T96" s="1020">
        <f t="shared" si="11"/>
        <v>2085.85</v>
      </c>
      <c r="U96" s="998"/>
      <c r="V96" s="998"/>
      <c r="W96" s="998"/>
      <c r="X96" s="998"/>
      <c r="Y96" s="998"/>
      <c r="Z96" s="998"/>
      <c r="AA96" s="998"/>
      <c r="AB96" s="998"/>
      <c r="AC96" s="998"/>
      <c r="AD96" s="998"/>
      <c r="AE96" s="998"/>
      <c r="AF96" s="998"/>
      <c r="AG96" s="998"/>
      <c r="AH96" s="998"/>
      <c r="AI96" s="998"/>
      <c r="AJ96" s="998"/>
      <c r="AK96" s="998"/>
      <c r="AL96" s="998"/>
      <c r="AM96" s="998"/>
      <c r="AN96" s="998"/>
    </row>
    <row r="97" spans="1:40" ht="63.75">
      <c r="A97" s="1030">
        <v>4</v>
      </c>
      <c r="B97" s="846" t="s">
        <v>362</v>
      </c>
      <c r="C97" s="830" t="s">
        <v>221</v>
      </c>
      <c r="D97" s="830">
        <v>1</v>
      </c>
      <c r="E97" s="830">
        <v>24</v>
      </c>
      <c r="F97" s="830"/>
      <c r="G97" s="1003">
        <f t="shared" si="8"/>
        <v>156.8133333333333</v>
      </c>
      <c r="H97" s="1032">
        <f t="shared" si="9"/>
        <v>78.36</v>
      </c>
      <c r="I97" s="1033">
        <f t="shared" si="10"/>
        <v>6.53</v>
      </c>
      <c r="J97" s="998"/>
      <c r="K97" s="1042" t="s">
        <v>363</v>
      </c>
      <c r="L97" s="1042"/>
      <c r="M97" s="1048">
        <v>158.82</v>
      </c>
      <c r="N97" s="1070" t="s">
        <v>209</v>
      </c>
      <c r="O97" s="1071"/>
      <c r="P97" s="1070">
        <v>181.72</v>
      </c>
      <c r="Q97" s="1050" t="s">
        <v>324</v>
      </c>
      <c r="R97" s="1050"/>
      <c r="S97" s="1052">
        <v>129.9</v>
      </c>
      <c r="T97" s="1020">
        <f t="shared" si="11"/>
        <v>156.8133333333333</v>
      </c>
      <c r="U97" s="998"/>
      <c r="V97" s="998"/>
      <c r="W97" s="998"/>
      <c r="X97" s="998"/>
      <c r="Y97" s="998"/>
      <c r="Z97" s="998"/>
      <c r="AA97" s="998"/>
      <c r="AB97" s="998"/>
      <c r="AC97" s="998"/>
      <c r="AD97" s="998"/>
      <c r="AE97" s="998"/>
      <c r="AF97" s="998"/>
      <c r="AG97" s="998"/>
      <c r="AH97" s="998"/>
      <c r="AI97" s="998"/>
      <c r="AJ97" s="998"/>
      <c r="AK97" s="998"/>
      <c r="AL97" s="998"/>
      <c r="AM97" s="998"/>
      <c r="AN97" s="998"/>
    </row>
    <row r="98" spans="1:40" ht="38.25">
      <c r="A98" s="1030">
        <v>5</v>
      </c>
      <c r="B98" s="846" t="s">
        <v>396</v>
      </c>
      <c r="C98" s="830" t="s">
        <v>221</v>
      </c>
      <c r="D98" s="830">
        <v>2</v>
      </c>
      <c r="E98" s="830">
        <v>12</v>
      </c>
      <c r="F98" s="830"/>
      <c r="G98" s="1003">
        <f t="shared" si="8"/>
        <v>201.26666666666665</v>
      </c>
      <c r="H98" s="1032">
        <f t="shared" si="9"/>
        <v>402.48</v>
      </c>
      <c r="I98" s="1033">
        <f t="shared" si="10"/>
        <v>33.54</v>
      </c>
      <c r="J98" s="998"/>
      <c r="K98" s="1055" t="s">
        <v>218</v>
      </c>
      <c r="L98" s="1042"/>
      <c r="M98" s="1048">
        <v>166.9</v>
      </c>
      <c r="N98" s="1070" t="s">
        <v>281</v>
      </c>
      <c r="O98" s="1071"/>
      <c r="P98" s="1070">
        <v>189</v>
      </c>
      <c r="Q98" s="1052" t="s">
        <v>365</v>
      </c>
      <c r="R98" s="1072"/>
      <c r="S98" s="1052">
        <v>247.9</v>
      </c>
      <c r="T98" s="1020">
        <f t="shared" si="11"/>
        <v>201.26666666666665</v>
      </c>
      <c r="U98" s="998"/>
      <c r="V98" s="998"/>
      <c r="W98" s="998"/>
      <c r="X98" s="998"/>
      <c r="Y98" s="998"/>
      <c r="Z98" s="998"/>
      <c r="AA98" s="998"/>
      <c r="AB98" s="998"/>
      <c r="AC98" s="998"/>
      <c r="AD98" s="998"/>
      <c r="AE98" s="998"/>
      <c r="AF98" s="998"/>
      <c r="AG98" s="998"/>
      <c r="AH98" s="998"/>
      <c r="AI98" s="998"/>
      <c r="AJ98" s="998"/>
      <c r="AK98" s="998"/>
      <c r="AL98" s="998"/>
      <c r="AM98" s="998"/>
      <c r="AN98" s="998"/>
    </row>
    <row r="99" spans="1:40" ht="38.25">
      <c r="A99" s="1030">
        <v>6</v>
      </c>
      <c r="B99" s="846" t="s">
        <v>366</v>
      </c>
      <c r="C99" s="830" t="s">
        <v>221</v>
      </c>
      <c r="D99" s="830">
        <v>1</v>
      </c>
      <c r="E99" s="830">
        <v>12</v>
      </c>
      <c r="F99" s="830"/>
      <c r="G99" s="1003">
        <f t="shared" si="8"/>
        <v>336.71333333333331</v>
      </c>
      <c r="H99" s="1032">
        <f t="shared" si="9"/>
        <v>336.72</v>
      </c>
      <c r="I99" s="1033">
        <f t="shared" si="10"/>
        <v>28.06</v>
      </c>
      <c r="J99" s="998"/>
      <c r="K99" s="1055" t="s">
        <v>217</v>
      </c>
      <c r="L99" s="1042"/>
      <c r="M99" s="1048">
        <v>325.64999999999998</v>
      </c>
      <c r="N99" s="1070" t="s">
        <v>222</v>
      </c>
      <c r="O99" s="1069"/>
      <c r="P99" s="1070">
        <v>331.59</v>
      </c>
      <c r="Q99" s="1052" t="s">
        <v>281</v>
      </c>
      <c r="R99" s="1072"/>
      <c r="S99" s="1052">
        <v>352.9</v>
      </c>
      <c r="T99" s="1020">
        <f t="shared" si="11"/>
        <v>336.71333333333331</v>
      </c>
      <c r="U99" s="998"/>
      <c r="V99" s="998"/>
      <c r="W99" s="998"/>
      <c r="X99" s="998"/>
      <c r="Y99" s="998"/>
      <c r="Z99" s="998"/>
      <c r="AA99" s="998"/>
      <c r="AB99" s="998"/>
      <c r="AC99" s="998"/>
      <c r="AD99" s="998"/>
      <c r="AE99" s="998"/>
      <c r="AF99" s="998"/>
      <c r="AG99" s="998"/>
      <c r="AH99" s="998"/>
      <c r="AI99" s="998"/>
      <c r="AJ99" s="998"/>
      <c r="AK99" s="998"/>
      <c r="AL99" s="998"/>
      <c r="AM99" s="998"/>
      <c r="AN99" s="998"/>
    </row>
    <row r="100" spans="1:40" ht="63.75">
      <c r="A100" s="1030">
        <v>7</v>
      </c>
      <c r="B100" s="846" t="s">
        <v>367</v>
      </c>
      <c r="C100" s="830" t="s">
        <v>221</v>
      </c>
      <c r="D100" s="830">
        <v>1</v>
      </c>
      <c r="E100" s="830">
        <v>60</v>
      </c>
      <c r="F100" s="830" t="s">
        <v>355</v>
      </c>
      <c r="G100" s="1003">
        <f t="shared" si="8"/>
        <v>718.49666666666656</v>
      </c>
      <c r="H100" s="1032">
        <f t="shared" si="9"/>
        <v>143.63999999999999</v>
      </c>
      <c r="I100" s="1033">
        <f t="shared" si="10"/>
        <v>11.97</v>
      </c>
      <c r="J100" s="998"/>
      <c r="K100" s="1055" t="s">
        <v>334</v>
      </c>
      <c r="L100" s="1042"/>
      <c r="M100" s="1048">
        <v>622.49</v>
      </c>
      <c r="N100" s="1070" t="s">
        <v>229</v>
      </c>
      <c r="O100" s="1071"/>
      <c r="P100" s="1070">
        <v>749</v>
      </c>
      <c r="Q100" s="1052" t="s">
        <v>281</v>
      </c>
      <c r="R100" s="1050"/>
      <c r="S100" s="1052">
        <v>784</v>
      </c>
      <c r="T100" s="1020">
        <f t="shared" si="11"/>
        <v>718.49666666666656</v>
      </c>
      <c r="U100" s="998"/>
      <c r="V100" s="998"/>
      <c r="W100" s="998"/>
      <c r="X100" s="998"/>
      <c r="Y100" s="998"/>
      <c r="Z100" s="998"/>
      <c r="AA100" s="998"/>
      <c r="AB100" s="998"/>
      <c r="AC100" s="998"/>
      <c r="AD100" s="998"/>
      <c r="AE100" s="998"/>
      <c r="AF100" s="998"/>
      <c r="AG100" s="998"/>
      <c r="AH100" s="998"/>
      <c r="AI100" s="998"/>
      <c r="AJ100" s="998"/>
      <c r="AK100" s="998"/>
      <c r="AL100" s="998"/>
      <c r="AM100" s="998"/>
      <c r="AN100" s="998"/>
    </row>
    <row r="101" spans="1:40" ht="25.5">
      <c r="A101" s="1030">
        <v>8</v>
      </c>
      <c r="B101" s="846" t="s">
        <v>368</v>
      </c>
      <c r="C101" s="830" t="s">
        <v>221</v>
      </c>
      <c r="D101" s="830">
        <v>2</v>
      </c>
      <c r="E101" s="830">
        <v>24</v>
      </c>
      <c r="F101" s="830"/>
      <c r="G101" s="1003">
        <f t="shared" si="8"/>
        <v>107.01333333333334</v>
      </c>
      <c r="H101" s="1032">
        <f t="shared" si="9"/>
        <v>107.04</v>
      </c>
      <c r="I101" s="1033">
        <f t="shared" si="10"/>
        <v>8.92</v>
      </c>
      <c r="J101" s="998"/>
      <c r="K101" s="1042" t="s">
        <v>209</v>
      </c>
      <c r="L101" s="1042"/>
      <c r="M101" s="1048">
        <v>116.7</v>
      </c>
      <c r="N101" s="1069" t="s">
        <v>330</v>
      </c>
      <c r="O101" s="1073"/>
      <c r="P101" s="1070">
        <v>113.08</v>
      </c>
      <c r="Q101" s="1050" t="s">
        <v>217</v>
      </c>
      <c r="R101" s="1050"/>
      <c r="S101" s="1052">
        <v>91.26</v>
      </c>
      <c r="T101" s="1020">
        <f t="shared" si="11"/>
        <v>107.01333333333334</v>
      </c>
      <c r="U101" s="998"/>
      <c r="V101" s="998"/>
      <c r="W101" s="998"/>
      <c r="X101" s="998"/>
      <c r="Y101" s="998"/>
      <c r="Z101" s="998"/>
      <c r="AA101" s="998"/>
      <c r="AB101" s="998"/>
      <c r="AC101" s="998"/>
      <c r="AD101" s="998"/>
      <c r="AE101" s="998"/>
      <c r="AF101" s="998"/>
      <c r="AG101" s="998"/>
      <c r="AH101" s="998"/>
      <c r="AI101" s="998"/>
      <c r="AJ101" s="998"/>
      <c r="AK101" s="998"/>
      <c r="AL101" s="998"/>
      <c r="AM101" s="998"/>
      <c r="AN101" s="998"/>
    </row>
    <row r="102" spans="1:40" ht="38.25">
      <c r="A102" s="1030">
        <v>9</v>
      </c>
      <c r="B102" s="846" t="s">
        <v>369</v>
      </c>
      <c r="C102" s="830" t="s">
        <v>221</v>
      </c>
      <c r="D102" s="830">
        <v>2</v>
      </c>
      <c r="E102" s="830">
        <v>24</v>
      </c>
      <c r="F102" s="830"/>
      <c r="G102" s="1003">
        <f t="shared" si="8"/>
        <v>61.906666666666666</v>
      </c>
      <c r="H102" s="1032">
        <f t="shared" si="9"/>
        <v>61.92</v>
      </c>
      <c r="I102" s="1033">
        <f t="shared" si="10"/>
        <v>5.16</v>
      </c>
      <c r="J102" s="998"/>
      <c r="K102" s="1042" t="s">
        <v>217</v>
      </c>
      <c r="L102" s="1062"/>
      <c r="M102" s="1048">
        <v>71.930000000000007</v>
      </c>
      <c r="N102" s="1069" t="s">
        <v>313</v>
      </c>
      <c r="O102" s="1073"/>
      <c r="P102" s="1070">
        <v>47.19</v>
      </c>
      <c r="Q102" s="1050" t="s">
        <v>370</v>
      </c>
      <c r="R102" s="1054"/>
      <c r="S102" s="1052">
        <v>66.599999999999994</v>
      </c>
      <c r="T102" s="1020">
        <f t="shared" si="11"/>
        <v>61.906666666666666</v>
      </c>
      <c r="U102" s="998"/>
      <c r="V102" s="998"/>
      <c r="W102" s="998"/>
      <c r="X102" s="998"/>
      <c r="Y102" s="998"/>
      <c r="Z102" s="998"/>
      <c r="AA102" s="998"/>
      <c r="AB102" s="998"/>
      <c r="AC102" s="998"/>
      <c r="AD102" s="998"/>
      <c r="AE102" s="998"/>
      <c r="AF102" s="998"/>
      <c r="AG102" s="998"/>
      <c r="AH102" s="998"/>
      <c r="AI102" s="998"/>
      <c r="AJ102" s="998"/>
      <c r="AK102" s="998"/>
      <c r="AL102" s="998"/>
      <c r="AM102" s="998"/>
      <c r="AN102" s="998"/>
    </row>
    <row r="103" spans="1:40" ht="51">
      <c r="A103" s="1030">
        <v>10</v>
      </c>
      <c r="B103" s="846" t="s">
        <v>371</v>
      </c>
      <c r="C103" s="830" t="s">
        <v>221</v>
      </c>
      <c r="D103" s="830">
        <v>2</v>
      </c>
      <c r="E103" s="830">
        <v>24</v>
      </c>
      <c r="F103" s="830"/>
      <c r="G103" s="1003">
        <f t="shared" si="8"/>
        <v>34.906666666666666</v>
      </c>
      <c r="H103" s="1032">
        <f t="shared" si="9"/>
        <v>34.92</v>
      </c>
      <c r="I103" s="1033">
        <f t="shared" si="10"/>
        <v>2.91</v>
      </c>
      <c r="J103" s="998"/>
      <c r="K103" s="1055" t="s">
        <v>217</v>
      </c>
      <c r="L103" s="1042"/>
      <c r="M103" s="1048">
        <v>38.06</v>
      </c>
      <c r="N103" s="1070" t="s">
        <v>281</v>
      </c>
      <c r="O103" s="1071"/>
      <c r="P103" s="1070">
        <v>29.82</v>
      </c>
      <c r="Q103" s="1052" t="s">
        <v>372</v>
      </c>
      <c r="R103" s="1072"/>
      <c r="S103" s="1052">
        <v>36.840000000000003</v>
      </c>
      <c r="T103" s="1020">
        <f t="shared" si="11"/>
        <v>34.906666666666666</v>
      </c>
      <c r="U103" s="998"/>
      <c r="V103" s="998"/>
      <c r="W103" s="998"/>
      <c r="X103" s="998"/>
      <c r="Y103" s="998"/>
      <c r="Z103" s="998"/>
      <c r="AA103" s="998"/>
      <c r="AB103" s="998"/>
      <c r="AC103" s="998"/>
      <c r="AD103" s="998"/>
      <c r="AE103" s="998"/>
      <c r="AF103" s="998"/>
      <c r="AG103" s="998"/>
      <c r="AH103" s="998"/>
      <c r="AI103" s="998"/>
      <c r="AJ103" s="998"/>
      <c r="AK103" s="998"/>
      <c r="AL103" s="998"/>
      <c r="AM103" s="998"/>
      <c r="AN103" s="998"/>
    </row>
    <row r="104" spans="1:40" ht="25.5">
      <c r="A104" s="1030">
        <v>11</v>
      </c>
      <c r="B104" s="846" t="s">
        <v>373</v>
      </c>
      <c r="C104" s="830" t="s">
        <v>221</v>
      </c>
      <c r="D104" s="830">
        <v>2</v>
      </c>
      <c r="E104" s="830">
        <v>24</v>
      </c>
      <c r="F104" s="830"/>
      <c r="G104" s="1003">
        <f t="shared" si="8"/>
        <v>88.95</v>
      </c>
      <c r="H104" s="1032">
        <f t="shared" si="9"/>
        <v>88.92</v>
      </c>
      <c r="I104" s="1033">
        <f t="shared" si="10"/>
        <v>7.41</v>
      </c>
      <c r="J104" s="998"/>
      <c r="K104" s="1055" t="s">
        <v>318</v>
      </c>
      <c r="L104" s="1042"/>
      <c r="M104" s="1048">
        <v>82.1</v>
      </c>
      <c r="N104" s="1070" t="s">
        <v>286</v>
      </c>
      <c r="O104" s="1071"/>
      <c r="P104" s="1070">
        <v>75.52</v>
      </c>
      <c r="Q104" s="1052" t="s">
        <v>217</v>
      </c>
      <c r="R104" s="1072"/>
      <c r="S104" s="1052">
        <v>109.23</v>
      </c>
      <c r="T104" s="1020">
        <f t="shared" si="11"/>
        <v>88.95</v>
      </c>
      <c r="U104" s="998"/>
      <c r="V104" s="998"/>
      <c r="W104" s="998"/>
      <c r="X104" s="998"/>
      <c r="Y104" s="998"/>
      <c r="Z104" s="998"/>
      <c r="AA104" s="998"/>
      <c r="AB104" s="998"/>
      <c r="AC104" s="998"/>
      <c r="AD104" s="998"/>
      <c r="AE104" s="998"/>
      <c r="AF104" s="998"/>
      <c r="AG104" s="998"/>
      <c r="AH104" s="998"/>
      <c r="AI104" s="998"/>
      <c r="AJ104" s="998"/>
      <c r="AK104" s="998"/>
      <c r="AL104" s="998"/>
      <c r="AM104" s="998"/>
      <c r="AN104" s="998"/>
    </row>
    <row r="105" spans="1:40" ht="15.75" customHeight="1">
      <c r="A105" s="1339"/>
      <c r="B105" s="1333"/>
      <c r="C105" s="1333"/>
      <c r="D105" s="1333"/>
      <c r="E105" s="1334"/>
      <c r="F105" s="1034"/>
      <c r="G105" s="1340" t="s">
        <v>374</v>
      </c>
      <c r="H105" s="1334"/>
      <c r="I105" s="1035">
        <f>ROUND(SUM(I94:I104),2)</f>
        <v>148.12</v>
      </c>
      <c r="J105" s="998"/>
      <c r="K105" s="998"/>
      <c r="L105" s="998"/>
      <c r="M105" s="998"/>
      <c r="N105" s="998"/>
      <c r="O105" s="998"/>
      <c r="P105" s="998"/>
      <c r="Q105" s="998"/>
      <c r="R105" s="998"/>
      <c r="S105" s="998"/>
      <c r="T105" s="998"/>
      <c r="U105" s="998"/>
      <c r="V105" s="998"/>
      <c r="W105" s="998"/>
      <c r="X105" s="998"/>
      <c r="Y105" s="998"/>
      <c r="Z105" s="998"/>
      <c r="AA105" s="998"/>
      <c r="AB105" s="998"/>
      <c r="AC105" s="998"/>
      <c r="AD105" s="998"/>
      <c r="AE105" s="998"/>
      <c r="AF105" s="998"/>
      <c r="AG105" s="998"/>
      <c r="AH105" s="998"/>
      <c r="AI105" s="998"/>
      <c r="AJ105" s="998"/>
      <c r="AK105" s="998"/>
      <c r="AL105" s="998"/>
      <c r="AM105" s="998"/>
      <c r="AN105" s="998"/>
    </row>
    <row r="106" spans="1:40" ht="14.25" customHeight="1">
      <c r="A106" s="1341" t="s">
        <v>346</v>
      </c>
      <c r="B106" s="1333"/>
      <c r="C106" s="1333"/>
      <c r="D106" s="1333"/>
      <c r="E106" s="1333"/>
      <c r="F106" s="1333"/>
      <c r="G106" s="1333"/>
      <c r="H106" s="1334"/>
      <c r="I106" s="1041">
        <f>I105</f>
        <v>148.12</v>
      </c>
      <c r="J106" s="998"/>
      <c r="K106" s="998"/>
      <c r="L106" s="998"/>
      <c r="M106" s="998"/>
      <c r="N106" s="998"/>
      <c r="O106" s="998"/>
      <c r="P106" s="998"/>
      <c r="Q106" s="998"/>
      <c r="R106" s="998"/>
      <c r="S106" s="998"/>
      <c r="T106" s="998"/>
      <c r="U106" s="998"/>
      <c r="V106" s="998"/>
      <c r="W106" s="998"/>
      <c r="X106" s="998"/>
      <c r="Y106" s="998"/>
      <c r="Z106" s="998"/>
      <c r="AA106" s="998"/>
      <c r="AB106" s="998"/>
      <c r="AC106" s="998"/>
      <c r="AD106" s="998"/>
      <c r="AE106" s="998"/>
      <c r="AF106" s="998"/>
      <c r="AG106" s="998"/>
      <c r="AH106" s="998"/>
      <c r="AI106" s="998"/>
      <c r="AJ106" s="998"/>
      <c r="AK106" s="998"/>
      <c r="AL106" s="998"/>
      <c r="AM106" s="998"/>
      <c r="AN106" s="998"/>
    </row>
    <row r="107" spans="1:40" ht="15.75" customHeight="1">
      <c r="A107" s="1342" t="s">
        <v>347</v>
      </c>
      <c r="B107" s="1333"/>
      <c r="C107" s="1333"/>
      <c r="D107" s="1333"/>
      <c r="E107" s="1333"/>
      <c r="F107" s="1333"/>
      <c r="G107" s="1333"/>
      <c r="H107" s="1334"/>
      <c r="I107" s="1066">
        <v>2</v>
      </c>
      <c r="J107" s="998"/>
      <c r="K107" s="998"/>
      <c r="L107" s="998"/>
      <c r="M107" s="998"/>
      <c r="N107" s="998"/>
      <c r="O107" s="998"/>
      <c r="P107" s="998"/>
      <c r="Q107" s="998"/>
      <c r="R107" s="998"/>
      <c r="S107" s="998"/>
      <c r="T107" s="998"/>
      <c r="U107" s="998"/>
      <c r="V107" s="998"/>
      <c r="W107" s="998"/>
      <c r="X107" s="998"/>
      <c r="Y107" s="998"/>
      <c r="Z107" s="998"/>
      <c r="AA107" s="998"/>
      <c r="AB107" s="998"/>
      <c r="AC107" s="998"/>
      <c r="AD107" s="998"/>
      <c r="AE107" s="998"/>
      <c r="AF107" s="998"/>
      <c r="AG107" s="998"/>
      <c r="AH107" s="998"/>
      <c r="AI107" s="998"/>
      <c r="AJ107" s="998"/>
      <c r="AK107" s="998"/>
      <c r="AL107" s="998"/>
      <c r="AM107" s="998"/>
      <c r="AN107" s="998"/>
    </row>
    <row r="108" spans="1:40" ht="31.5" customHeight="1">
      <c r="A108" s="1332" t="s">
        <v>348</v>
      </c>
      <c r="B108" s="1333"/>
      <c r="C108" s="1333"/>
      <c r="D108" s="1333"/>
      <c r="E108" s="1333"/>
      <c r="F108" s="1333"/>
      <c r="G108" s="1333"/>
      <c r="H108" s="1334"/>
      <c r="I108" s="1067">
        <f>I106/I107</f>
        <v>74.06</v>
      </c>
      <c r="J108" s="998"/>
      <c r="K108" s="998"/>
      <c r="L108" s="998"/>
      <c r="M108" s="998"/>
      <c r="N108" s="998"/>
      <c r="O108" s="998"/>
      <c r="P108" s="998"/>
      <c r="Q108" s="998"/>
      <c r="R108" s="998"/>
      <c r="S108" s="998"/>
      <c r="T108" s="998"/>
      <c r="U108" s="998"/>
      <c r="V108" s="998"/>
      <c r="W108" s="998"/>
      <c r="X108" s="998"/>
      <c r="Y108" s="998"/>
      <c r="Z108" s="998"/>
      <c r="AA108" s="998"/>
      <c r="AB108" s="998"/>
      <c r="AC108" s="998"/>
      <c r="AD108" s="998"/>
      <c r="AE108" s="998"/>
      <c r="AF108" s="998"/>
      <c r="AG108" s="998"/>
      <c r="AH108" s="998"/>
      <c r="AI108" s="998"/>
      <c r="AJ108" s="998"/>
      <c r="AK108" s="998"/>
      <c r="AL108" s="998"/>
      <c r="AM108" s="998"/>
      <c r="AN108" s="998"/>
    </row>
    <row r="109" spans="1:40" ht="15.75" customHeight="1">
      <c r="A109" s="824"/>
      <c r="B109" s="1000"/>
      <c r="C109" s="824"/>
      <c r="D109" s="1074"/>
      <c r="E109" s="824"/>
      <c r="F109" s="824"/>
      <c r="G109" s="824"/>
      <c r="H109" s="824"/>
      <c r="I109" s="1074"/>
      <c r="J109" s="998"/>
      <c r="K109" s="998"/>
      <c r="L109" s="998"/>
      <c r="M109" s="998"/>
      <c r="N109" s="998"/>
      <c r="O109" s="998"/>
      <c r="P109" s="998"/>
      <c r="Q109" s="998"/>
      <c r="R109" s="998"/>
      <c r="S109" s="998"/>
      <c r="T109" s="998"/>
      <c r="U109" s="998"/>
      <c r="V109" s="998"/>
      <c r="W109" s="998"/>
      <c r="X109" s="998"/>
      <c r="Y109" s="998"/>
      <c r="Z109" s="998"/>
      <c r="AA109" s="998"/>
      <c r="AB109" s="998"/>
      <c r="AC109" s="998"/>
      <c r="AD109" s="998"/>
      <c r="AE109" s="998"/>
      <c r="AF109" s="998"/>
      <c r="AG109" s="998"/>
      <c r="AH109" s="998"/>
      <c r="AI109" s="998"/>
      <c r="AJ109" s="998"/>
      <c r="AK109" s="998"/>
      <c r="AL109" s="998"/>
      <c r="AM109" s="998"/>
      <c r="AN109" s="998"/>
    </row>
    <row r="110" spans="1:40" ht="409.5" customHeight="1">
      <c r="A110" s="1335" t="s">
        <v>683</v>
      </c>
      <c r="B110" s="1333"/>
      <c r="C110" s="1333"/>
      <c r="D110" s="1333"/>
      <c r="E110" s="1333"/>
      <c r="F110" s="1333"/>
      <c r="G110" s="1333"/>
      <c r="H110" s="1333"/>
      <c r="I110" s="1334"/>
      <c r="J110" s="998"/>
      <c r="K110" s="998"/>
      <c r="L110" s="998"/>
      <c r="M110" s="998"/>
      <c r="N110" s="998"/>
      <c r="O110" s="998"/>
      <c r="P110" s="998"/>
      <c r="Q110" s="998"/>
      <c r="R110" s="998"/>
      <c r="S110" s="998"/>
      <c r="T110" s="998"/>
      <c r="U110" s="998"/>
      <c r="V110" s="998"/>
      <c r="W110" s="998"/>
      <c r="X110" s="998"/>
      <c r="Y110" s="998"/>
      <c r="Z110" s="998"/>
      <c r="AA110" s="998"/>
      <c r="AB110" s="998"/>
      <c r="AC110" s="998"/>
      <c r="AD110" s="998"/>
      <c r="AE110" s="998"/>
      <c r="AF110" s="998"/>
      <c r="AG110" s="998"/>
      <c r="AH110" s="998"/>
      <c r="AI110" s="998"/>
      <c r="AJ110" s="998"/>
      <c r="AK110" s="998"/>
      <c r="AL110" s="998"/>
      <c r="AM110" s="998"/>
      <c r="AN110" s="998"/>
    </row>
    <row r="111" spans="1:40" ht="15.75" customHeight="1">
      <c r="A111" s="820"/>
      <c r="B111" s="998"/>
      <c r="C111" s="820"/>
      <c r="D111" s="820"/>
      <c r="E111" s="820"/>
      <c r="F111" s="820"/>
      <c r="G111" s="820"/>
      <c r="H111" s="820"/>
      <c r="I111" s="820"/>
      <c r="J111" s="998"/>
      <c r="K111" s="998"/>
      <c r="L111" s="998"/>
      <c r="M111" s="998"/>
      <c r="N111" s="998"/>
      <c r="O111" s="998"/>
      <c r="P111" s="998"/>
      <c r="Q111" s="998"/>
      <c r="R111" s="998"/>
      <c r="S111" s="998"/>
      <c r="T111" s="998"/>
      <c r="U111" s="998"/>
      <c r="V111" s="998"/>
      <c r="W111" s="998"/>
      <c r="X111" s="998"/>
      <c r="Y111" s="998"/>
      <c r="Z111" s="998"/>
      <c r="AA111" s="998"/>
      <c r="AB111" s="998"/>
      <c r="AC111" s="998"/>
      <c r="AD111" s="998"/>
      <c r="AE111" s="998"/>
      <c r="AF111" s="998"/>
      <c r="AG111" s="998"/>
      <c r="AH111" s="998"/>
      <c r="AI111" s="998"/>
      <c r="AJ111" s="998"/>
      <c r="AK111" s="998"/>
      <c r="AL111" s="998"/>
      <c r="AM111" s="998"/>
      <c r="AN111" s="998"/>
    </row>
    <row r="112" spans="1:40" ht="15.75" customHeight="1">
      <c r="A112" s="820"/>
      <c r="B112" s="998"/>
      <c r="C112" s="820"/>
      <c r="D112" s="820"/>
      <c r="E112" s="820"/>
      <c r="F112" s="820"/>
      <c r="G112" s="820"/>
      <c r="H112" s="820"/>
      <c r="I112" s="820"/>
      <c r="J112" s="998"/>
      <c r="K112" s="998"/>
      <c r="L112" s="998"/>
      <c r="M112" s="998"/>
      <c r="N112" s="998"/>
      <c r="O112" s="998"/>
      <c r="P112" s="998"/>
      <c r="Q112" s="998"/>
      <c r="R112" s="998"/>
      <c r="S112" s="998"/>
      <c r="T112" s="998"/>
      <c r="U112" s="998"/>
      <c r="V112" s="998"/>
      <c r="W112" s="998"/>
      <c r="X112" s="998"/>
      <c r="Y112" s="998"/>
      <c r="Z112" s="998"/>
      <c r="AA112" s="998"/>
      <c r="AB112" s="998"/>
      <c r="AC112" s="998"/>
      <c r="AD112" s="998"/>
      <c r="AE112" s="998"/>
      <c r="AF112" s="998"/>
      <c r="AG112" s="998"/>
      <c r="AH112" s="998"/>
      <c r="AI112" s="998"/>
      <c r="AJ112" s="998"/>
      <c r="AK112" s="998"/>
      <c r="AL112" s="998"/>
      <c r="AM112" s="998"/>
      <c r="AN112" s="998"/>
    </row>
    <row r="113" spans="1:40" ht="15.75" customHeight="1">
      <c r="A113" s="820"/>
      <c r="B113" s="998"/>
      <c r="C113" s="820"/>
      <c r="D113" s="820"/>
      <c r="E113" s="820"/>
      <c r="F113" s="820"/>
      <c r="G113" s="820"/>
      <c r="H113" s="820"/>
      <c r="I113" s="820"/>
      <c r="J113" s="998"/>
      <c r="K113" s="998"/>
      <c r="L113" s="998"/>
      <c r="M113" s="998"/>
      <c r="N113" s="998"/>
      <c r="O113" s="998"/>
      <c r="P113" s="998"/>
      <c r="Q113" s="998"/>
      <c r="R113" s="998"/>
      <c r="S113" s="998"/>
      <c r="T113" s="998"/>
      <c r="U113" s="998"/>
      <c r="V113" s="998"/>
      <c r="W113" s="998"/>
      <c r="X113" s="998"/>
      <c r="Y113" s="998"/>
      <c r="Z113" s="998"/>
      <c r="AA113" s="998"/>
      <c r="AB113" s="998"/>
      <c r="AC113" s="998"/>
      <c r="AD113" s="998"/>
      <c r="AE113" s="998"/>
      <c r="AF113" s="998"/>
      <c r="AG113" s="998"/>
      <c r="AH113" s="998"/>
      <c r="AI113" s="998"/>
      <c r="AJ113" s="998"/>
      <c r="AK113" s="998"/>
      <c r="AL113" s="998"/>
      <c r="AM113" s="998"/>
      <c r="AN113" s="998"/>
    </row>
    <row r="114" spans="1:40" ht="15.75" customHeight="1">
      <c r="A114" s="820"/>
      <c r="B114" s="998"/>
      <c r="C114" s="820"/>
      <c r="D114" s="820"/>
      <c r="E114" s="820"/>
      <c r="F114" s="820"/>
      <c r="G114" s="820"/>
      <c r="H114" s="820"/>
      <c r="I114" s="820"/>
      <c r="J114" s="998"/>
      <c r="K114" s="998"/>
      <c r="L114" s="998"/>
      <c r="M114" s="998"/>
      <c r="N114" s="998"/>
      <c r="O114" s="998"/>
      <c r="P114" s="998"/>
      <c r="Q114" s="998"/>
      <c r="R114" s="998"/>
      <c r="S114" s="998"/>
      <c r="T114" s="998"/>
      <c r="U114" s="998"/>
      <c r="V114" s="998"/>
      <c r="W114" s="998"/>
      <c r="X114" s="998"/>
      <c r="Y114" s="998"/>
      <c r="Z114" s="998"/>
      <c r="AA114" s="998"/>
      <c r="AB114" s="998"/>
      <c r="AC114" s="998"/>
      <c r="AD114" s="998"/>
      <c r="AE114" s="998"/>
      <c r="AF114" s="998"/>
      <c r="AG114" s="998"/>
      <c r="AH114" s="998"/>
      <c r="AI114" s="998"/>
      <c r="AJ114" s="998"/>
      <c r="AK114" s="998"/>
      <c r="AL114" s="998"/>
      <c r="AM114" s="998"/>
      <c r="AN114" s="998"/>
    </row>
    <row r="115" spans="1:40" ht="15.75" customHeight="1">
      <c r="A115" s="820"/>
      <c r="B115" s="998"/>
      <c r="C115" s="820"/>
      <c r="D115" s="820"/>
      <c r="E115" s="820"/>
      <c r="F115" s="820"/>
      <c r="G115" s="820"/>
      <c r="H115" s="820"/>
      <c r="I115" s="820"/>
      <c r="J115" s="998"/>
      <c r="K115" s="998"/>
      <c r="L115" s="998"/>
      <c r="M115" s="998"/>
      <c r="N115" s="998"/>
      <c r="O115" s="998"/>
      <c r="P115" s="998"/>
      <c r="Q115" s="998"/>
      <c r="R115" s="998"/>
      <c r="S115" s="998"/>
      <c r="T115" s="998"/>
      <c r="U115" s="998"/>
      <c r="V115" s="998"/>
      <c r="W115" s="998"/>
      <c r="X115" s="998"/>
      <c r="Y115" s="998"/>
      <c r="Z115" s="998"/>
      <c r="AA115" s="998"/>
      <c r="AB115" s="998"/>
      <c r="AC115" s="998"/>
      <c r="AD115" s="998"/>
      <c r="AE115" s="998"/>
      <c r="AF115" s="998"/>
      <c r="AG115" s="998"/>
      <c r="AH115" s="998"/>
      <c r="AI115" s="998"/>
      <c r="AJ115" s="998"/>
      <c r="AK115" s="998"/>
      <c r="AL115" s="998"/>
      <c r="AM115" s="998"/>
      <c r="AN115" s="998"/>
    </row>
    <row r="116" spans="1:40" ht="15.75" customHeight="1">
      <c r="A116" s="820"/>
      <c r="B116" s="998"/>
      <c r="C116" s="820"/>
      <c r="D116" s="820"/>
      <c r="E116" s="820"/>
      <c r="F116" s="820"/>
      <c r="G116" s="820"/>
      <c r="H116" s="820"/>
      <c r="I116" s="820"/>
      <c r="J116" s="998"/>
      <c r="K116" s="998"/>
      <c r="L116" s="998"/>
      <c r="M116" s="998"/>
      <c r="N116" s="998"/>
      <c r="O116" s="998"/>
      <c r="P116" s="998"/>
      <c r="Q116" s="998"/>
      <c r="R116" s="998"/>
      <c r="S116" s="998"/>
      <c r="T116" s="998"/>
      <c r="U116" s="998"/>
      <c r="V116" s="998"/>
      <c r="W116" s="998"/>
      <c r="X116" s="998"/>
      <c r="Y116" s="998"/>
      <c r="Z116" s="998"/>
      <c r="AA116" s="998"/>
      <c r="AB116" s="998"/>
      <c r="AC116" s="998"/>
      <c r="AD116" s="998"/>
      <c r="AE116" s="998"/>
      <c r="AF116" s="998"/>
      <c r="AG116" s="998"/>
      <c r="AH116" s="998"/>
      <c r="AI116" s="998"/>
      <c r="AJ116" s="998"/>
      <c r="AK116" s="998"/>
      <c r="AL116" s="998"/>
      <c r="AM116" s="998"/>
      <c r="AN116" s="998"/>
    </row>
    <row r="117" spans="1:40" ht="15.75" customHeight="1">
      <c r="A117" s="820"/>
      <c r="B117" s="998"/>
      <c r="C117" s="820"/>
      <c r="D117" s="820"/>
      <c r="E117" s="820"/>
      <c r="F117" s="820"/>
      <c r="G117" s="820"/>
      <c r="H117" s="820"/>
      <c r="I117" s="820"/>
      <c r="J117" s="998"/>
      <c r="K117" s="998"/>
      <c r="L117" s="998"/>
      <c r="M117" s="998"/>
      <c r="N117" s="998"/>
      <c r="O117" s="998"/>
      <c r="P117" s="998"/>
      <c r="Q117" s="998"/>
      <c r="R117" s="998"/>
      <c r="S117" s="998"/>
      <c r="T117" s="998"/>
      <c r="U117" s="998"/>
      <c r="V117" s="998"/>
      <c r="W117" s="998"/>
      <c r="X117" s="998"/>
      <c r="Y117" s="998"/>
      <c r="Z117" s="998"/>
      <c r="AA117" s="998"/>
      <c r="AB117" s="998"/>
      <c r="AC117" s="998"/>
      <c r="AD117" s="998"/>
      <c r="AE117" s="998"/>
      <c r="AF117" s="998"/>
      <c r="AG117" s="998"/>
      <c r="AH117" s="998"/>
      <c r="AI117" s="998"/>
      <c r="AJ117" s="998"/>
      <c r="AK117" s="998"/>
      <c r="AL117" s="998"/>
      <c r="AM117" s="998"/>
      <c r="AN117" s="998"/>
    </row>
    <row r="118" spans="1:40" ht="15.75" customHeight="1">
      <c r="A118" s="820"/>
      <c r="B118" s="998"/>
      <c r="C118" s="820"/>
      <c r="D118" s="820"/>
      <c r="E118" s="820"/>
      <c r="F118" s="820"/>
      <c r="G118" s="820"/>
      <c r="H118" s="820"/>
      <c r="I118" s="820"/>
      <c r="J118" s="998"/>
      <c r="K118" s="998"/>
      <c r="L118" s="998"/>
      <c r="M118" s="998"/>
      <c r="N118" s="998"/>
      <c r="O118" s="998"/>
      <c r="P118" s="998"/>
      <c r="Q118" s="998"/>
      <c r="R118" s="998"/>
      <c r="S118" s="998"/>
      <c r="T118" s="998"/>
      <c r="U118" s="998"/>
      <c r="V118" s="998"/>
      <c r="W118" s="998"/>
      <c r="X118" s="998"/>
      <c r="Y118" s="998"/>
      <c r="Z118" s="998"/>
      <c r="AA118" s="998"/>
      <c r="AB118" s="998"/>
      <c r="AC118" s="998"/>
      <c r="AD118" s="998"/>
      <c r="AE118" s="998"/>
      <c r="AF118" s="998"/>
      <c r="AG118" s="998"/>
      <c r="AH118" s="998"/>
      <c r="AI118" s="998"/>
      <c r="AJ118" s="998"/>
      <c r="AK118" s="998"/>
      <c r="AL118" s="998"/>
      <c r="AM118" s="998"/>
      <c r="AN118" s="998"/>
    </row>
    <row r="119" spans="1:40" ht="15.75" customHeight="1">
      <c r="A119" s="820"/>
      <c r="B119" s="998"/>
      <c r="C119" s="820"/>
      <c r="D119" s="820"/>
      <c r="E119" s="820"/>
      <c r="F119" s="820"/>
      <c r="G119" s="820"/>
      <c r="H119" s="820"/>
      <c r="I119" s="820"/>
      <c r="J119" s="998"/>
      <c r="K119" s="998"/>
      <c r="L119" s="998"/>
      <c r="M119" s="998"/>
      <c r="N119" s="998"/>
      <c r="O119" s="998"/>
      <c r="P119" s="998"/>
      <c r="Q119" s="998"/>
      <c r="R119" s="998"/>
      <c r="S119" s="998"/>
      <c r="T119" s="998"/>
      <c r="U119" s="998"/>
      <c r="V119" s="998"/>
      <c r="W119" s="998"/>
      <c r="X119" s="998"/>
      <c r="Y119" s="998"/>
      <c r="Z119" s="998"/>
      <c r="AA119" s="998"/>
      <c r="AB119" s="998"/>
      <c r="AC119" s="998"/>
      <c r="AD119" s="998"/>
      <c r="AE119" s="998"/>
      <c r="AF119" s="998"/>
      <c r="AG119" s="998"/>
      <c r="AH119" s="998"/>
      <c r="AI119" s="998"/>
      <c r="AJ119" s="998"/>
      <c r="AK119" s="998"/>
      <c r="AL119" s="998"/>
      <c r="AM119" s="998"/>
      <c r="AN119" s="998"/>
    </row>
    <row r="120" spans="1:40" ht="15.75" customHeight="1">
      <c r="A120" s="820"/>
      <c r="B120" s="998"/>
      <c r="C120" s="820"/>
      <c r="D120" s="820"/>
      <c r="E120" s="820"/>
      <c r="F120" s="820"/>
      <c r="G120" s="820"/>
      <c r="H120" s="820"/>
      <c r="I120" s="820"/>
      <c r="J120" s="998"/>
      <c r="K120" s="998"/>
      <c r="L120" s="998"/>
      <c r="M120" s="998"/>
      <c r="N120" s="998"/>
      <c r="O120" s="998"/>
      <c r="P120" s="998"/>
      <c r="Q120" s="998"/>
      <c r="R120" s="998"/>
      <c r="S120" s="998"/>
      <c r="T120" s="998"/>
      <c r="U120" s="998"/>
      <c r="V120" s="998"/>
      <c r="W120" s="998"/>
      <c r="X120" s="998"/>
      <c r="Y120" s="998"/>
      <c r="Z120" s="998"/>
      <c r="AA120" s="998"/>
      <c r="AB120" s="998"/>
      <c r="AC120" s="998"/>
      <c r="AD120" s="998"/>
      <c r="AE120" s="998"/>
      <c r="AF120" s="998"/>
      <c r="AG120" s="998"/>
      <c r="AH120" s="998"/>
      <c r="AI120" s="998"/>
      <c r="AJ120" s="998"/>
      <c r="AK120" s="998"/>
      <c r="AL120" s="998"/>
      <c r="AM120" s="998"/>
      <c r="AN120" s="998"/>
    </row>
    <row r="121" spans="1:40" ht="15.75" customHeight="1">
      <c r="A121" s="820"/>
      <c r="B121" s="998"/>
      <c r="C121" s="820"/>
      <c r="D121" s="820"/>
      <c r="E121" s="820"/>
      <c r="F121" s="820"/>
      <c r="G121" s="820"/>
      <c r="H121" s="820"/>
      <c r="I121" s="820"/>
      <c r="J121" s="998"/>
      <c r="K121" s="998"/>
      <c r="L121" s="998"/>
      <c r="M121" s="998"/>
      <c r="N121" s="998"/>
      <c r="O121" s="998"/>
      <c r="P121" s="998"/>
      <c r="Q121" s="998"/>
      <c r="R121" s="998"/>
      <c r="S121" s="998"/>
      <c r="T121" s="998"/>
      <c r="U121" s="998"/>
      <c r="V121" s="998"/>
      <c r="W121" s="998"/>
      <c r="X121" s="998"/>
      <c r="Y121" s="998"/>
      <c r="Z121" s="998"/>
      <c r="AA121" s="998"/>
      <c r="AB121" s="998"/>
      <c r="AC121" s="998"/>
      <c r="AD121" s="998"/>
      <c r="AE121" s="998"/>
      <c r="AF121" s="998"/>
      <c r="AG121" s="998"/>
      <c r="AH121" s="998"/>
      <c r="AI121" s="998"/>
      <c r="AJ121" s="998"/>
      <c r="AK121" s="998"/>
      <c r="AL121" s="998"/>
      <c r="AM121" s="998"/>
      <c r="AN121" s="998"/>
    </row>
    <row r="122" spans="1:40" ht="15.75" customHeight="1">
      <c r="A122" s="820"/>
      <c r="B122" s="998"/>
      <c r="C122" s="820"/>
      <c r="D122" s="820"/>
      <c r="E122" s="820"/>
      <c r="F122" s="820"/>
      <c r="G122" s="820"/>
      <c r="H122" s="820"/>
      <c r="I122" s="820"/>
      <c r="J122" s="998"/>
      <c r="K122" s="998"/>
      <c r="L122" s="998"/>
      <c r="M122" s="998"/>
      <c r="N122" s="998"/>
      <c r="O122" s="998"/>
      <c r="P122" s="998"/>
      <c r="Q122" s="998"/>
      <c r="R122" s="998"/>
      <c r="S122" s="998"/>
      <c r="T122" s="998"/>
      <c r="U122" s="998"/>
      <c r="V122" s="998"/>
      <c r="W122" s="998"/>
      <c r="X122" s="998"/>
      <c r="Y122" s="998"/>
      <c r="Z122" s="998"/>
      <c r="AA122" s="998"/>
      <c r="AB122" s="998"/>
      <c r="AC122" s="998"/>
      <c r="AD122" s="998"/>
      <c r="AE122" s="998"/>
      <c r="AF122" s="998"/>
      <c r="AG122" s="998"/>
      <c r="AH122" s="998"/>
      <c r="AI122" s="998"/>
      <c r="AJ122" s="998"/>
      <c r="AK122" s="998"/>
      <c r="AL122" s="998"/>
      <c r="AM122" s="998"/>
      <c r="AN122" s="998"/>
    </row>
    <row r="123" spans="1:40" ht="15.75" customHeight="1">
      <c r="A123" s="820"/>
      <c r="B123" s="998"/>
      <c r="C123" s="820"/>
      <c r="D123" s="820"/>
      <c r="E123" s="820"/>
      <c r="F123" s="820"/>
      <c r="G123" s="820"/>
      <c r="H123" s="820"/>
      <c r="I123" s="820"/>
      <c r="J123" s="998"/>
      <c r="K123" s="998"/>
      <c r="L123" s="998"/>
      <c r="M123" s="998"/>
      <c r="N123" s="998"/>
      <c r="O123" s="998"/>
      <c r="P123" s="998"/>
      <c r="Q123" s="998"/>
      <c r="R123" s="998"/>
      <c r="S123" s="998"/>
      <c r="T123" s="998"/>
      <c r="U123" s="998"/>
      <c r="V123" s="998"/>
      <c r="W123" s="998"/>
      <c r="X123" s="998"/>
      <c r="Y123" s="998"/>
      <c r="Z123" s="998"/>
      <c r="AA123" s="998"/>
      <c r="AB123" s="998"/>
      <c r="AC123" s="998"/>
      <c r="AD123" s="998"/>
      <c r="AE123" s="998"/>
      <c r="AF123" s="998"/>
      <c r="AG123" s="998"/>
      <c r="AH123" s="998"/>
      <c r="AI123" s="998"/>
      <c r="AJ123" s="998"/>
      <c r="AK123" s="998"/>
      <c r="AL123" s="998"/>
      <c r="AM123" s="998"/>
      <c r="AN123" s="998"/>
    </row>
    <row r="124" spans="1:40" ht="15.75" customHeight="1">
      <c r="A124" s="820"/>
      <c r="B124" s="998"/>
      <c r="C124" s="820"/>
      <c r="D124" s="820"/>
      <c r="E124" s="820"/>
      <c r="F124" s="820"/>
      <c r="G124" s="820"/>
      <c r="H124" s="820"/>
      <c r="I124" s="820"/>
      <c r="J124" s="998"/>
      <c r="K124" s="998"/>
      <c r="L124" s="998"/>
      <c r="M124" s="998"/>
      <c r="N124" s="998"/>
      <c r="O124" s="998"/>
      <c r="P124" s="998"/>
      <c r="Q124" s="998"/>
      <c r="R124" s="998"/>
      <c r="S124" s="998"/>
      <c r="T124" s="998"/>
      <c r="U124" s="998"/>
      <c r="V124" s="998"/>
      <c r="W124" s="998"/>
      <c r="X124" s="998"/>
      <c r="Y124" s="998"/>
      <c r="Z124" s="998"/>
      <c r="AA124" s="998"/>
      <c r="AB124" s="998"/>
      <c r="AC124" s="998"/>
      <c r="AD124" s="998"/>
      <c r="AE124" s="998"/>
      <c r="AF124" s="998"/>
      <c r="AG124" s="998"/>
      <c r="AH124" s="998"/>
      <c r="AI124" s="998"/>
      <c r="AJ124" s="998"/>
      <c r="AK124" s="998"/>
      <c r="AL124" s="998"/>
      <c r="AM124" s="998"/>
      <c r="AN124" s="998"/>
    </row>
    <row r="125" spans="1:40" ht="15.75" customHeight="1">
      <c r="A125" s="820"/>
      <c r="B125" s="998"/>
      <c r="C125" s="820"/>
      <c r="D125" s="820"/>
      <c r="E125" s="820"/>
      <c r="F125" s="820"/>
      <c r="G125" s="820"/>
      <c r="H125" s="820"/>
      <c r="I125" s="820"/>
      <c r="J125" s="998"/>
      <c r="K125" s="998"/>
      <c r="L125" s="998"/>
      <c r="M125" s="998"/>
      <c r="N125" s="998"/>
      <c r="O125" s="998"/>
      <c r="P125" s="998"/>
      <c r="Q125" s="998"/>
      <c r="R125" s="998"/>
      <c r="S125" s="998"/>
      <c r="T125" s="998"/>
      <c r="U125" s="998"/>
      <c r="V125" s="998"/>
      <c r="W125" s="998"/>
      <c r="X125" s="998"/>
      <c r="Y125" s="998"/>
      <c r="Z125" s="998"/>
      <c r="AA125" s="998"/>
      <c r="AB125" s="998"/>
      <c r="AC125" s="998"/>
      <c r="AD125" s="998"/>
      <c r="AE125" s="998"/>
      <c r="AF125" s="998"/>
      <c r="AG125" s="998"/>
      <c r="AH125" s="998"/>
      <c r="AI125" s="998"/>
      <c r="AJ125" s="998"/>
      <c r="AK125" s="998"/>
      <c r="AL125" s="998"/>
      <c r="AM125" s="998"/>
      <c r="AN125" s="998"/>
    </row>
    <row r="126" spans="1:40" ht="15.75" customHeight="1">
      <c r="A126" s="820"/>
      <c r="B126" s="998"/>
      <c r="C126" s="820"/>
      <c r="D126" s="820"/>
      <c r="E126" s="820"/>
      <c r="F126" s="820"/>
      <c r="G126" s="820"/>
      <c r="H126" s="820"/>
      <c r="I126" s="820"/>
      <c r="J126" s="998"/>
      <c r="K126" s="998"/>
      <c r="L126" s="998"/>
      <c r="M126" s="998"/>
      <c r="N126" s="998"/>
      <c r="O126" s="998"/>
      <c r="P126" s="998"/>
      <c r="Q126" s="998"/>
      <c r="R126" s="998"/>
      <c r="S126" s="998"/>
      <c r="T126" s="998"/>
      <c r="U126" s="998"/>
      <c r="V126" s="998"/>
      <c r="W126" s="998"/>
      <c r="X126" s="998"/>
      <c r="Y126" s="998"/>
      <c r="Z126" s="998"/>
      <c r="AA126" s="998"/>
      <c r="AB126" s="998"/>
      <c r="AC126" s="998"/>
      <c r="AD126" s="998"/>
      <c r="AE126" s="998"/>
      <c r="AF126" s="998"/>
      <c r="AG126" s="998"/>
      <c r="AH126" s="998"/>
      <c r="AI126" s="998"/>
      <c r="AJ126" s="998"/>
      <c r="AK126" s="998"/>
      <c r="AL126" s="998"/>
      <c r="AM126" s="998"/>
      <c r="AN126" s="998"/>
    </row>
    <row r="127" spans="1:40" ht="15.75" customHeight="1">
      <c r="A127" s="820"/>
      <c r="B127" s="998"/>
      <c r="C127" s="820"/>
      <c r="D127" s="820"/>
      <c r="E127" s="820"/>
      <c r="F127" s="820"/>
      <c r="G127" s="820"/>
      <c r="H127" s="820"/>
      <c r="I127" s="820"/>
      <c r="J127" s="998"/>
      <c r="K127" s="998"/>
      <c r="L127" s="998"/>
      <c r="M127" s="998"/>
      <c r="N127" s="998"/>
      <c r="O127" s="998"/>
      <c r="P127" s="998"/>
      <c r="Q127" s="998"/>
      <c r="R127" s="998"/>
      <c r="S127" s="998"/>
      <c r="T127" s="998"/>
      <c r="U127" s="998"/>
      <c r="V127" s="998"/>
      <c r="W127" s="998"/>
      <c r="X127" s="998"/>
      <c r="Y127" s="998"/>
      <c r="Z127" s="998"/>
      <c r="AA127" s="998"/>
      <c r="AB127" s="998"/>
      <c r="AC127" s="998"/>
      <c r="AD127" s="998"/>
      <c r="AE127" s="998"/>
      <c r="AF127" s="998"/>
      <c r="AG127" s="998"/>
      <c r="AH127" s="998"/>
      <c r="AI127" s="998"/>
      <c r="AJ127" s="998"/>
      <c r="AK127" s="998"/>
      <c r="AL127" s="998"/>
      <c r="AM127" s="998"/>
      <c r="AN127" s="998"/>
    </row>
    <row r="128" spans="1:40" ht="15.75" customHeight="1">
      <c r="A128" s="820"/>
      <c r="B128" s="998"/>
      <c r="C128" s="820"/>
      <c r="D128" s="820"/>
      <c r="E128" s="820"/>
      <c r="F128" s="820"/>
      <c r="G128" s="820"/>
      <c r="H128" s="820"/>
      <c r="I128" s="820"/>
      <c r="J128" s="998"/>
      <c r="K128" s="998"/>
      <c r="L128" s="998"/>
      <c r="M128" s="998"/>
      <c r="N128" s="998"/>
      <c r="O128" s="998"/>
      <c r="P128" s="998"/>
      <c r="Q128" s="998"/>
      <c r="R128" s="998"/>
      <c r="S128" s="998"/>
      <c r="T128" s="998"/>
      <c r="U128" s="998"/>
      <c r="V128" s="998"/>
      <c r="W128" s="998"/>
      <c r="X128" s="998"/>
      <c r="Y128" s="998"/>
      <c r="Z128" s="998"/>
      <c r="AA128" s="998"/>
      <c r="AB128" s="998"/>
      <c r="AC128" s="998"/>
      <c r="AD128" s="998"/>
      <c r="AE128" s="998"/>
      <c r="AF128" s="998"/>
      <c r="AG128" s="998"/>
      <c r="AH128" s="998"/>
      <c r="AI128" s="998"/>
      <c r="AJ128" s="998"/>
      <c r="AK128" s="998"/>
      <c r="AL128" s="998"/>
      <c r="AM128" s="998"/>
      <c r="AN128" s="998"/>
    </row>
    <row r="129" spans="1:40" ht="15.75" customHeight="1">
      <c r="A129" s="820"/>
      <c r="B129" s="998"/>
      <c r="C129" s="820"/>
      <c r="D129" s="820"/>
      <c r="E129" s="820"/>
      <c r="F129" s="820"/>
      <c r="G129" s="820"/>
      <c r="H129" s="820"/>
      <c r="I129" s="820"/>
      <c r="J129" s="998"/>
      <c r="K129" s="998"/>
      <c r="L129" s="998"/>
      <c r="M129" s="998"/>
      <c r="N129" s="998"/>
      <c r="O129" s="998"/>
      <c r="P129" s="998"/>
      <c r="Q129" s="998"/>
      <c r="R129" s="998"/>
      <c r="S129" s="998"/>
      <c r="T129" s="998"/>
      <c r="U129" s="998"/>
      <c r="V129" s="998"/>
      <c r="W129" s="998"/>
      <c r="X129" s="998"/>
      <c r="Y129" s="998"/>
      <c r="Z129" s="998"/>
      <c r="AA129" s="998"/>
      <c r="AB129" s="998"/>
      <c r="AC129" s="998"/>
      <c r="AD129" s="998"/>
      <c r="AE129" s="998"/>
      <c r="AF129" s="998"/>
      <c r="AG129" s="998"/>
      <c r="AH129" s="998"/>
      <c r="AI129" s="998"/>
      <c r="AJ129" s="998"/>
      <c r="AK129" s="998"/>
      <c r="AL129" s="998"/>
      <c r="AM129" s="998"/>
      <c r="AN129" s="998"/>
    </row>
    <row r="130" spans="1:40" ht="15.75" customHeight="1">
      <c r="A130" s="820"/>
      <c r="B130" s="998"/>
      <c r="C130" s="820"/>
      <c r="D130" s="820"/>
      <c r="E130" s="820"/>
      <c r="F130" s="820"/>
      <c r="G130" s="820"/>
      <c r="H130" s="820"/>
      <c r="I130" s="820"/>
      <c r="J130" s="998"/>
      <c r="K130" s="998"/>
      <c r="L130" s="998"/>
      <c r="M130" s="998"/>
      <c r="N130" s="998"/>
      <c r="O130" s="998"/>
      <c r="P130" s="998"/>
      <c r="Q130" s="998"/>
      <c r="R130" s="998"/>
      <c r="S130" s="998"/>
      <c r="T130" s="998"/>
      <c r="U130" s="998"/>
      <c r="V130" s="998"/>
      <c r="W130" s="998"/>
      <c r="X130" s="998"/>
      <c r="Y130" s="998"/>
      <c r="Z130" s="998"/>
      <c r="AA130" s="998"/>
      <c r="AB130" s="998"/>
      <c r="AC130" s="998"/>
      <c r="AD130" s="998"/>
      <c r="AE130" s="998"/>
      <c r="AF130" s="998"/>
      <c r="AG130" s="998"/>
      <c r="AH130" s="998"/>
      <c r="AI130" s="998"/>
      <c r="AJ130" s="998"/>
      <c r="AK130" s="998"/>
      <c r="AL130" s="998"/>
      <c r="AM130" s="998"/>
      <c r="AN130" s="998"/>
    </row>
    <row r="131" spans="1:40" ht="15.75" customHeight="1">
      <c r="A131" s="820"/>
      <c r="B131" s="998"/>
      <c r="C131" s="820"/>
      <c r="D131" s="820"/>
      <c r="E131" s="820"/>
      <c r="F131" s="820"/>
      <c r="G131" s="820"/>
      <c r="H131" s="820"/>
      <c r="I131" s="820"/>
      <c r="J131" s="998"/>
      <c r="K131" s="998"/>
      <c r="L131" s="998"/>
      <c r="M131" s="998"/>
      <c r="N131" s="998"/>
      <c r="O131" s="998"/>
      <c r="P131" s="998"/>
      <c r="Q131" s="998"/>
      <c r="R131" s="998"/>
      <c r="S131" s="998"/>
      <c r="T131" s="998"/>
      <c r="U131" s="998"/>
      <c r="V131" s="998"/>
      <c r="W131" s="998"/>
      <c r="X131" s="998"/>
      <c r="Y131" s="998"/>
      <c r="Z131" s="998"/>
      <c r="AA131" s="998"/>
      <c r="AB131" s="998"/>
      <c r="AC131" s="998"/>
      <c r="AD131" s="998"/>
      <c r="AE131" s="998"/>
      <c r="AF131" s="998"/>
      <c r="AG131" s="998"/>
      <c r="AH131" s="998"/>
      <c r="AI131" s="998"/>
      <c r="AJ131" s="998"/>
      <c r="AK131" s="998"/>
      <c r="AL131" s="998"/>
      <c r="AM131" s="998"/>
      <c r="AN131" s="998"/>
    </row>
    <row r="132" spans="1:40" ht="15.75" customHeight="1">
      <c r="A132" s="820"/>
      <c r="B132" s="998"/>
      <c r="C132" s="820"/>
      <c r="D132" s="820"/>
      <c r="E132" s="820"/>
      <c r="F132" s="820"/>
      <c r="G132" s="820"/>
      <c r="H132" s="820"/>
      <c r="I132" s="820"/>
      <c r="J132" s="998"/>
      <c r="K132" s="998"/>
      <c r="L132" s="998"/>
      <c r="M132" s="998"/>
      <c r="N132" s="998"/>
      <c r="O132" s="998"/>
      <c r="P132" s="998"/>
      <c r="Q132" s="998"/>
      <c r="R132" s="998"/>
      <c r="S132" s="998"/>
      <c r="T132" s="998"/>
      <c r="U132" s="998"/>
      <c r="V132" s="998"/>
      <c r="W132" s="998"/>
      <c r="X132" s="998"/>
      <c r="Y132" s="998"/>
      <c r="Z132" s="998"/>
      <c r="AA132" s="998"/>
      <c r="AB132" s="998"/>
      <c r="AC132" s="998"/>
      <c r="AD132" s="998"/>
      <c r="AE132" s="998"/>
      <c r="AF132" s="998"/>
      <c r="AG132" s="998"/>
      <c r="AH132" s="998"/>
      <c r="AI132" s="998"/>
      <c r="AJ132" s="998"/>
      <c r="AK132" s="998"/>
      <c r="AL132" s="998"/>
      <c r="AM132" s="998"/>
      <c r="AN132" s="998"/>
    </row>
    <row r="133" spans="1:40" ht="15.75" customHeight="1">
      <c r="A133" s="820"/>
      <c r="B133" s="998"/>
      <c r="C133" s="820"/>
      <c r="D133" s="820"/>
      <c r="E133" s="820"/>
      <c r="F133" s="820"/>
      <c r="G133" s="820"/>
      <c r="H133" s="820"/>
      <c r="I133" s="820"/>
      <c r="J133" s="998"/>
      <c r="K133" s="998"/>
      <c r="L133" s="998"/>
      <c r="M133" s="998"/>
      <c r="N133" s="998"/>
      <c r="O133" s="998"/>
      <c r="P133" s="998"/>
      <c r="Q133" s="998"/>
      <c r="R133" s="998"/>
      <c r="S133" s="998"/>
      <c r="T133" s="998"/>
      <c r="U133" s="998"/>
      <c r="V133" s="998"/>
      <c r="W133" s="998"/>
      <c r="X133" s="998"/>
      <c r="Y133" s="998"/>
      <c r="Z133" s="998"/>
      <c r="AA133" s="998"/>
      <c r="AB133" s="998"/>
      <c r="AC133" s="998"/>
      <c r="AD133" s="998"/>
      <c r="AE133" s="998"/>
      <c r="AF133" s="998"/>
      <c r="AG133" s="998"/>
      <c r="AH133" s="998"/>
      <c r="AI133" s="998"/>
      <c r="AJ133" s="998"/>
      <c r="AK133" s="998"/>
      <c r="AL133" s="998"/>
      <c r="AM133" s="998"/>
      <c r="AN133" s="998"/>
    </row>
    <row r="134" spans="1:40" ht="15.75" customHeight="1">
      <c r="A134" s="820"/>
      <c r="B134" s="998"/>
      <c r="C134" s="820"/>
      <c r="D134" s="820"/>
      <c r="E134" s="820"/>
      <c r="F134" s="820"/>
      <c r="G134" s="820"/>
      <c r="H134" s="820"/>
      <c r="I134" s="820"/>
      <c r="J134" s="998"/>
      <c r="K134" s="998"/>
      <c r="L134" s="998"/>
      <c r="M134" s="998"/>
      <c r="N134" s="998"/>
      <c r="O134" s="998"/>
      <c r="P134" s="998"/>
      <c r="Q134" s="998"/>
      <c r="R134" s="998"/>
      <c r="S134" s="998"/>
      <c r="T134" s="998"/>
      <c r="U134" s="998"/>
      <c r="V134" s="998"/>
      <c r="W134" s="998"/>
      <c r="X134" s="998"/>
      <c r="Y134" s="998"/>
      <c r="Z134" s="998"/>
      <c r="AA134" s="998"/>
      <c r="AB134" s="998"/>
      <c r="AC134" s="998"/>
      <c r="AD134" s="998"/>
      <c r="AE134" s="998"/>
      <c r="AF134" s="998"/>
      <c r="AG134" s="998"/>
      <c r="AH134" s="998"/>
      <c r="AI134" s="998"/>
      <c r="AJ134" s="998"/>
      <c r="AK134" s="998"/>
      <c r="AL134" s="998"/>
      <c r="AM134" s="998"/>
      <c r="AN134" s="998"/>
    </row>
    <row r="135" spans="1:40" ht="15.75" customHeight="1">
      <c r="A135" s="820"/>
      <c r="B135" s="998"/>
      <c r="C135" s="820"/>
      <c r="D135" s="820"/>
      <c r="E135" s="820"/>
      <c r="F135" s="820"/>
      <c r="G135" s="820"/>
      <c r="H135" s="820"/>
      <c r="I135" s="820"/>
      <c r="J135" s="998"/>
      <c r="K135" s="998"/>
      <c r="L135" s="998"/>
      <c r="M135" s="998"/>
      <c r="N135" s="998"/>
      <c r="O135" s="998"/>
      <c r="P135" s="998"/>
      <c r="Q135" s="998"/>
      <c r="R135" s="998"/>
      <c r="S135" s="998"/>
      <c r="T135" s="998"/>
      <c r="U135" s="998"/>
      <c r="V135" s="998"/>
      <c r="W135" s="998"/>
      <c r="X135" s="998"/>
      <c r="Y135" s="998"/>
      <c r="Z135" s="998"/>
      <c r="AA135" s="998"/>
      <c r="AB135" s="998"/>
      <c r="AC135" s="998"/>
      <c r="AD135" s="998"/>
      <c r="AE135" s="998"/>
      <c r="AF135" s="998"/>
      <c r="AG135" s="998"/>
      <c r="AH135" s="998"/>
      <c r="AI135" s="998"/>
      <c r="AJ135" s="998"/>
      <c r="AK135" s="998"/>
      <c r="AL135" s="998"/>
      <c r="AM135" s="998"/>
      <c r="AN135" s="998"/>
    </row>
    <row r="136" spans="1:40" ht="15.75" customHeight="1">
      <c r="A136" s="820"/>
      <c r="B136" s="998"/>
      <c r="C136" s="820"/>
      <c r="D136" s="820"/>
      <c r="E136" s="820"/>
      <c r="F136" s="820"/>
      <c r="G136" s="820"/>
      <c r="H136" s="820"/>
      <c r="I136" s="820"/>
      <c r="J136" s="998"/>
      <c r="K136" s="998"/>
      <c r="L136" s="998"/>
      <c r="M136" s="998"/>
      <c r="N136" s="998"/>
      <c r="O136" s="998"/>
      <c r="P136" s="998"/>
      <c r="Q136" s="998"/>
      <c r="R136" s="998"/>
      <c r="S136" s="998"/>
      <c r="T136" s="998"/>
      <c r="U136" s="998"/>
      <c r="V136" s="998"/>
      <c r="W136" s="998"/>
      <c r="X136" s="998"/>
      <c r="Y136" s="998"/>
      <c r="Z136" s="998"/>
      <c r="AA136" s="998"/>
      <c r="AB136" s="998"/>
      <c r="AC136" s="998"/>
      <c r="AD136" s="998"/>
      <c r="AE136" s="998"/>
      <c r="AF136" s="998"/>
      <c r="AG136" s="998"/>
      <c r="AH136" s="998"/>
      <c r="AI136" s="998"/>
      <c r="AJ136" s="998"/>
      <c r="AK136" s="998"/>
      <c r="AL136" s="998"/>
      <c r="AM136" s="998"/>
      <c r="AN136" s="998"/>
    </row>
    <row r="137" spans="1:40" ht="15.75" customHeight="1">
      <c r="A137" s="820"/>
      <c r="B137" s="998"/>
      <c r="C137" s="820"/>
      <c r="D137" s="820"/>
      <c r="E137" s="820"/>
      <c r="F137" s="820"/>
      <c r="G137" s="820"/>
      <c r="H137" s="820"/>
      <c r="I137" s="820"/>
      <c r="J137" s="998"/>
      <c r="K137" s="998"/>
      <c r="L137" s="998"/>
      <c r="M137" s="998"/>
      <c r="N137" s="998"/>
      <c r="O137" s="998"/>
      <c r="P137" s="998"/>
      <c r="Q137" s="998"/>
      <c r="R137" s="998"/>
      <c r="S137" s="998"/>
      <c r="T137" s="998"/>
      <c r="U137" s="998"/>
      <c r="V137" s="998"/>
      <c r="W137" s="998"/>
      <c r="X137" s="998"/>
      <c r="Y137" s="998"/>
      <c r="Z137" s="998"/>
      <c r="AA137" s="998"/>
      <c r="AB137" s="998"/>
      <c r="AC137" s="998"/>
      <c r="AD137" s="998"/>
      <c r="AE137" s="998"/>
      <c r="AF137" s="998"/>
      <c r="AG137" s="998"/>
      <c r="AH137" s="998"/>
      <c r="AI137" s="998"/>
      <c r="AJ137" s="998"/>
      <c r="AK137" s="998"/>
      <c r="AL137" s="998"/>
      <c r="AM137" s="998"/>
      <c r="AN137" s="998"/>
    </row>
    <row r="138" spans="1:40" ht="15.75" customHeight="1">
      <c r="A138" s="820"/>
      <c r="B138" s="998"/>
      <c r="C138" s="820"/>
      <c r="D138" s="820"/>
      <c r="E138" s="820"/>
      <c r="F138" s="820"/>
      <c r="G138" s="820"/>
      <c r="H138" s="820"/>
      <c r="I138" s="820"/>
      <c r="J138" s="998"/>
      <c r="K138" s="998"/>
      <c r="L138" s="998"/>
      <c r="M138" s="998"/>
      <c r="N138" s="998"/>
      <c r="O138" s="998"/>
      <c r="P138" s="998"/>
      <c r="Q138" s="998"/>
      <c r="R138" s="998"/>
      <c r="S138" s="998"/>
      <c r="T138" s="998"/>
      <c r="U138" s="998"/>
      <c r="V138" s="998"/>
      <c r="W138" s="998"/>
      <c r="X138" s="998"/>
      <c r="Y138" s="998"/>
      <c r="Z138" s="998"/>
      <c r="AA138" s="998"/>
      <c r="AB138" s="998"/>
      <c r="AC138" s="998"/>
      <c r="AD138" s="998"/>
      <c r="AE138" s="998"/>
      <c r="AF138" s="998"/>
      <c r="AG138" s="998"/>
      <c r="AH138" s="998"/>
      <c r="AI138" s="998"/>
      <c r="AJ138" s="998"/>
      <c r="AK138" s="998"/>
      <c r="AL138" s="998"/>
      <c r="AM138" s="998"/>
      <c r="AN138" s="998"/>
    </row>
    <row r="139" spans="1:40" ht="15.75" customHeight="1">
      <c r="A139" s="820"/>
      <c r="B139" s="998"/>
      <c r="C139" s="820"/>
      <c r="D139" s="820"/>
      <c r="E139" s="820"/>
      <c r="F139" s="820"/>
      <c r="G139" s="820"/>
      <c r="H139" s="820"/>
      <c r="I139" s="820"/>
      <c r="J139" s="998"/>
      <c r="K139" s="998"/>
      <c r="L139" s="998"/>
      <c r="M139" s="998"/>
      <c r="N139" s="998"/>
      <c r="O139" s="998"/>
      <c r="P139" s="998"/>
      <c r="Q139" s="998"/>
      <c r="R139" s="998"/>
      <c r="S139" s="998"/>
      <c r="T139" s="998"/>
      <c r="U139" s="998"/>
      <c r="V139" s="998"/>
      <c r="W139" s="998"/>
      <c r="X139" s="998"/>
      <c r="Y139" s="998"/>
      <c r="Z139" s="998"/>
      <c r="AA139" s="998"/>
      <c r="AB139" s="998"/>
      <c r="AC139" s="998"/>
      <c r="AD139" s="998"/>
      <c r="AE139" s="998"/>
      <c r="AF139" s="998"/>
      <c r="AG139" s="998"/>
      <c r="AH139" s="998"/>
      <c r="AI139" s="998"/>
      <c r="AJ139" s="998"/>
      <c r="AK139" s="998"/>
      <c r="AL139" s="998"/>
      <c r="AM139" s="998"/>
      <c r="AN139" s="998"/>
    </row>
    <row r="140" spans="1:40" ht="15.75" customHeight="1">
      <c r="A140" s="820"/>
      <c r="B140" s="998"/>
      <c r="C140" s="820"/>
      <c r="D140" s="820"/>
      <c r="E140" s="820"/>
      <c r="F140" s="820"/>
      <c r="G140" s="820"/>
      <c r="H140" s="820"/>
      <c r="I140" s="820"/>
      <c r="J140" s="998"/>
      <c r="K140" s="998"/>
      <c r="L140" s="998"/>
      <c r="M140" s="998"/>
      <c r="N140" s="998"/>
      <c r="O140" s="998"/>
      <c r="P140" s="998"/>
      <c r="Q140" s="998"/>
      <c r="R140" s="998"/>
      <c r="S140" s="998"/>
      <c r="T140" s="998"/>
      <c r="U140" s="998"/>
      <c r="V140" s="998"/>
      <c r="W140" s="998"/>
      <c r="X140" s="998"/>
      <c r="Y140" s="998"/>
      <c r="Z140" s="998"/>
      <c r="AA140" s="998"/>
      <c r="AB140" s="998"/>
      <c r="AC140" s="998"/>
      <c r="AD140" s="998"/>
      <c r="AE140" s="998"/>
      <c r="AF140" s="998"/>
      <c r="AG140" s="998"/>
      <c r="AH140" s="998"/>
      <c r="AI140" s="998"/>
      <c r="AJ140" s="998"/>
      <c r="AK140" s="998"/>
      <c r="AL140" s="998"/>
      <c r="AM140" s="998"/>
      <c r="AN140" s="998"/>
    </row>
    <row r="141" spans="1:40" ht="15.75" customHeight="1">
      <c r="A141" s="820"/>
      <c r="B141" s="998"/>
      <c r="C141" s="820"/>
      <c r="D141" s="820"/>
      <c r="E141" s="820"/>
      <c r="F141" s="820"/>
      <c r="G141" s="820"/>
      <c r="H141" s="820"/>
      <c r="I141" s="820"/>
      <c r="J141" s="998"/>
      <c r="K141" s="998"/>
      <c r="L141" s="998"/>
      <c r="M141" s="998"/>
      <c r="N141" s="998"/>
      <c r="O141" s="998"/>
      <c r="P141" s="998"/>
      <c r="Q141" s="998"/>
      <c r="R141" s="998"/>
      <c r="S141" s="998"/>
      <c r="T141" s="998"/>
      <c r="U141" s="998"/>
      <c r="V141" s="998"/>
      <c r="W141" s="998"/>
      <c r="X141" s="998"/>
      <c r="Y141" s="998"/>
      <c r="Z141" s="998"/>
      <c r="AA141" s="998"/>
      <c r="AB141" s="998"/>
      <c r="AC141" s="998"/>
      <c r="AD141" s="998"/>
      <c r="AE141" s="998"/>
      <c r="AF141" s="998"/>
      <c r="AG141" s="998"/>
      <c r="AH141" s="998"/>
      <c r="AI141" s="998"/>
      <c r="AJ141" s="998"/>
      <c r="AK141" s="998"/>
      <c r="AL141" s="998"/>
      <c r="AM141" s="998"/>
      <c r="AN141" s="998"/>
    </row>
    <row r="142" spans="1:40" ht="15.75" customHeight="1">
      <c r="A142" s="820"/>
      <c r="B142" s="998"/>
      <c r="C142" s="820"/>
      <c r="D142" s="820"/>
      <c r="E142" s="820"/>
      <c r="F142" s="820"/>
      <c r="G142" s="820"/>
      <c r="H142" s="820"/>
      <c r="I142" s="820"/>
      <c r="J142" s="998"/>
      <c r="K142" s="998"/>
      <c r="L142" s="998"/>
      <c r="M142" s="998"/>
      <c r="N142" s="998"/>
      <c r="O142" s="998"/>
      <c r="P142" s="998"/>
      <c r="Q142" s="998"/>
      <c r="R142" s="998"/>
      <c r="S142" s="998"/>
      <c r="T142" s="998"/>
      <c r="U142" s="998"/>
      <c r="V142" s="998"/>
      <c r="W142" s="998"/>
      <c r="X142" s="998"/>
      <c r="Y142" s="998"/>
      <c r="Z142" s="998"/>
      <c r="AA142" s="998"/>
      <c r="AB142" s="998"/>
      <c r="AC142" s="998"/>
      <c r="AD142" s="998"/>
      <c r="AE142" s="998"/>
      <c r="AF142" s="998"/>
      <c r="AG142" s="998"/>
      <c r="AH142" s="998"/>
      <c r="AI142" s="998"/>
      <c r="AJ142" s="998"/>
      <c r="AK142" s="998"/>
      <c r="AL142" s="998"/>
      <c r="AM142" s="998"/>
      <c r="AN142" s="998"/>
    </row>
    <row r="143" spans="1:40" ht="15.75" customHeight="1">
      <c r="A143" s="820"/>
      <c r="B143" s="998"/>
      <c r="C143" s="820"/>
      <c r="D143" s="820"/>
      <c r="E143" s="820"/>
      <c r="F143" s="820"/>
      <c r="G143" s="820"/>
      <c r="H143" s="820"/>
      <c r="I143" s="820"/>
      <c r="J143" s="998"/>
      <c r="K143" s="998"/>
      <c r="L143" s="998"/>
      <c r="M143" s="998"/>
      <c r="N143" s="998"/>
      <c r="O143" s="998"/>
      <c r="P143" s="998"/>
      <c r="Q143" s="998"/>
      <c r="R143" s="998"/>
      <c r="S143" s="998"/>
      <c r="T143" s="998"/>
      <c r="U143" s="998"/>
      <c r="V143" s="998"/>
      <c r="W143" s="998"/>
      <c r="X143" s="998"/>
      <c r="Y143" s="998"/>
      <c r="Z143" s="998"/>
      <c r="AA143" s="998"/>
      <c r="AB143" s="998"/>
      <c r="AC143" s="998"/>
      <c r="AD143" s="998"/>
      <c r="AE143" s="998"/>
      <c r="AF143" s="998"/>
      <c r="AG143" s="998"/>
      <c r="AH143" s="998"/>
      <c r="AI143" s="998"/>
      <c r="AJ143" s="998"/>
      <c r="AK143" s="998"/>
      <c r="AL143" s="998"/>
      <c r="AM143" s="998"/>
      <c r="AN143" s="998"/>
    </row>
    <row r="144" spans="1:40" ht="15.75" customHeight="1">
      <c r="A144" s="820"/>
      <c r="B144" s="998"/>
      <c r="C144" s="820"/>
      <c r="D144" s="820"/>
      <c r="E144" s="820"/>
      <c r="F144" s="820"/>
      <c r="G144" s="820"/>
      <c r="H144" s="820"/>
      <c r="I144" s="820"/>
      <c r="J144" s="998"/>
      <c r="K144" s="998"/>
      <c r="L144" s="998"/>
      <c r="M144" s="998"/>
      <c r="N144" s="998"/>
      <c r="O144" s="998"/>
      <c r="P144" s="998"/>
      <c r="Q144" s="998"/>
      <c r="R144" s="998"/>
      <c r="S144" s="998"/>
      <c r="T144" s="998"/>
      <c r="U144" s="998"/>
      <c r="V144" s="998"/>
      <c r="W144" s="998"/>
      <c r="X144" s="998"/>
      <c r="Y144" s="998"/>
      <c r="Z144" s="998"/>
      <c r="AA144" s="998"/>
      <c r="AB144" s="998"/>
      <c r="AC144" s="998"/>
      <c r="AD144" s="998"/>
      <c r="AE144" s="998"/>
      <c r="AF144" s="998"/>
      <c r="AG144" s="998"/>
      <c r="AH144" s="998"/>
      <c r="AI144" s="998"/>
      <c r="AJ144" s="998"/>
      <c r="AK144" s="998"/>
      <c r="AL144" s="998"/>
      <c r="AM144" s="998"/>
      <c r="AN144" s="998"/>
    </row>
    <row r="145" spans="1:40" ht="15.75" customHeight="1">
      <c r="A145" s="820"/>
      <c r="B145" s="998"/>
      <c r="C145" s="820"/>
      <c r="D145" s="820"/>
      <c r="E145" s="820"/>
      <c r="F145" s="820"/>
      <c r="G145" s="820"/>
      <c r="H145" s="820"/>
      <c r="I145" s="820"/>
      <c r="J145" s="998"/>
      <c r="K145" s="998"/>
      <c r="L145" s="998"/>
      <c r="M145" s="998"/>
      <c r="N145" s="998"/>
      <c r="O145" s="998"/>
      <c r="P145" s="998"/>
      <c r="Q145" s="998"/>
      <c r="R145" s="998"/>
      <c r="S145" s="998"/>
      <c r="T145" s="998"/>
      <c r="U145" s="998"/>
      <c r="V145" s="998"/>
      <c r="W145" s="998"/>
      <c r="X145" s="998"/>
      <c r="Y145" s="998"/>
      <c r="Z145" s="998"/>
      <c r="AA145" s="998"/>
      <c r="AB145" s="998"/>
      <c r="AC145" s="998"/>
      <c r="AD145" s="998"/>
      <c r="AE145" s="998"/>
      <c r="AF145" s="998"/>
      <c r="AG145" s="998"/>
      <c r="AH145" s="998"/>
      <c r="AI145" s="998"/>
      <c r="AJ145" s="998"/>
      <c r="AK145" s="998"/>
      <c r="AL145" s="998"/>
      <c r="AM145" s="998"/>
      <c r="AN145" s="998"/>
    </row>
    <row r="146" spans="1:40" ht="15.75" customHeight="1">
      <c r="A146" s="820"/>
      <c r="B146" s="998"/>
      <c r="C146" s="820"/>
      <c r="D146" s="820"/>
      <c r="E146" s="820"/>
      <c r="F146" s="820"/>
      <c r="G146" s="820"/>
      <c r="H146" s="820"/>
      <c r="I146" s="820"/>
      <c r="J146" s="998"/>
      <c r="K146" s="998"/>
      <c r="L146" s="998"/>
      <c r="M146" s="998"/>
      <c r="N146" s="998"/>
      <c r="O146" s="998"/>
      <c r="P146" s="998"/>
      <c r="Q146" s="998"/>
      <c r="R146" s="998"/>
      <c r="S146" s="998"/>
      <c r="T146" s="998"/>
      <c r="U146" s="998"/>
      <c r="V146" s="998"/>
      <c r="W146" s="998"/>
      <c r="X146" s="998"/>
      <c r="Y146" s="998"/>
      <c r="Z146" s="998"/>
      <c r="AA146" s="998"/>
      <c r="AB146" s="998"/>
      <c r="AC146" s="998"/>
      <c r="AD146" s="998"/>
      <c r="AE146" s="998"/>
      <c r="AF146" s="998"/>
      <c r="AG146" s="998"/>
      <c r="AH146" s="998"/>
      <c r="AI146" s="998"/>
      <c r="AJ146" s="998"/>
      <c r="AK146" s="998"/>
      <c r="AL146" s="998"/>
      <c r="AM146" s="998"/>
      <c r="AN146" s="998"/>
    </row>
    <row r="147" spans="1:40" ht="15.75" customHeight="1">
      <c r="A147" s="820"/>
      <c r="B147" s="998"/>
      <c r="C147" s="820"/>
      <c r="D147" s="820"/>
      <c r="E147" s="820"/>
      <c r="F147" s="820"/>
      <c r="G147" s="820"/>
      <c r="H147" s="820"/>
      <c r="I147" s="820"/>
      <c r="J147" s="998"/>
      <c r="K147" s="998"/>
      <c r="L147" s="998"/>
      <c r="M147" s="998"/>
      <c r="N147" s="998"/>
      <c r="O147" s="998"/>
      <c r="P147" s="998"/>
      <c r="Q147" s="998"/>
      <c r="R147" s="998"/>
      <c r="S147" s="998"/>
      <c r="T147" s="998"/>
      <c r="U147" s="998"/>
      <c r="V147" s="998"/>
      <c r="W147" s="998"/>
      <c r="X147" s="998"/>
      <c r="Y147" s="998"/>
      <c r="Z147" s="998"/>
      <c r="AA147" s="998"/>
      <c r="AB147" s="998"/>
      <c r="AC147" s="998"/>
      <c r="AD147" s="998"/>
      <c r="AE147" s="998"/>
      <c r="AF147" s="998"/>
      <c r="AG147" s="998"/>
      <c r="AH147" s="998"/>
      <c r="AI147" s="998"/>
      <c r="AJ147" s="998"/>
      <c r="AK147" s="998"/>
      <c r="AL147" s="998"/>
      <c r="AM147" s="998"/>
      <c r="AN147" s="998"/>
    </row>
    <row r="148" spans="1:40" ht="15.75" customHeight="1">
      <c r="A148" s="820"/>
      <c r="B148" s="998"/>
      <c r="C148" s="820"/>
      <c r="D148" s="820"/>
      <c r="E148" s="820"/>
      <c r="F148" s="820"/>
      <c r="G148" s="820"/>
      <c r="H148" s="820"/>
      <c r="I148" s="820"/>
      <c r="J148" s="998"/>
      <c r="K148" s="998"/>
      <c r="L148" s="998"/>
      <c r="M148" s="998"/>
      <c r="N148" s="998"/>
      <c r="O148" s="998"/>
      <c r="P148" s="998"/>
      <c r="Q148" s="998"/>
      <c r="R148" s="998"/>
      <c r="S148" s="998"/>
      <c r="T148" s="998"/>
      <c r="U148" s="998"/>
      <c r="V148" s="998"/>
      <c r="W148" s="998"/>
      <c r="X148" s="998"/>
      <c r="Y148" s="998"/>
      <c r="Z148" s="998"/>
      <c r="AA148" s="998"/>
      <c r="AB148" s="998"/>
      <c r="AC148" s="998"/>
      <c r="AD148" s="998"/>
      <c r="AE148" s="998"/>
      <c r="AF148" s="998"/>
      <c r="AG148" s="998"/>
      <c r="AH148" s="998"/>
      <c r="AI148" s="998"/>
      <c r="AJ148" s="998"/>
      <c r="AK148" s="998"/>
      <c r="AL148" s="998"/>
      <c r="AM148" s="998"/>
      <c r="AN148" s="998"/>
    </row>
    <row r="149" spans="1:40" ht="15.75" customHeight="1">
      <c r="A149" s="820"/>
      <c r="B149" s="998"/>
      <c r="C149" s="820"/>
      <c r="D149" s="820"/>
      <c r="E149" s="820"/>
      <c r="F149" s="820"/>
      <c r="G149" s="820"/>
      <c r="H149" s="820"/>
      <c r="I149" s="820"/>
      <c r="J149" s="998"/>
      <c r="K149" s="998"/>
      <c r="L149" s="998"/>
      <c r="M149" s="998"/>
      <c r="N149" s="998"/>
      <c r="O149" s="998"/>
      <c r="P149" s="998"/>
      <c r="Q149" s="998"/>
      <c r="R149" s="998"/>
      <c r="S149" s="998"/>
      <c r="T149" s="998"/>
      <c r="U149" s="998"/>
      <c r="V149" s="998"/>
      <c r="W149" s="998"/>
      <c r="X149" s="998"/>
      <c r="Y149" s="998"/>
      <c r="Z149" s="998"/>
      <c r="AA149" s="998"/>
      <c r="AB149" s="998"/>
      <c r="AC149" s="998"/>
      <c r="AD149" s="998"/>
      <c r="AE149" s="998"/>
      <c r="AF149" s="998"/>
      <c r="AG149" s="998"/>
      <c r="AH149" s="998"/>
      <c r="AI149" s="998"/>
      <c r="AJ149" s="998"/>
      <c r="AK149" s="998"/>
      <c r="AL149" s="998"/>
      <c r="AM149" s="998"/>
      <c r="AN149" s="998"/>
    </row>
    <row r="150" spans="1:40" ht="15.75" customHeight="1">
      <c r="A150" s="820"/>
      <c r="B150" s="998"/>
      <c r="C150" s="820"/>
      <c r="D150" s="820"/>
      <c r="E150" s="820"/>
      <c r="F150" s="820"/>
      <c r="G150" s="820"/>
      <c r="H150" s="820"/>
      <c r="I150" s="820"/>
      <c r="J150" s="998"/>
      <c r="K150" s="998"/>
      <c r="L150" s="998"/>
      <c r="M150" s="998"/>
      <c r="N150" s="998"/>
      <c r="O150" s="998"/>
      <c r="P150" s="998"/>
      <c r="Q150" s="998"/>
      <c r="R150" s="998"/>
      <c r="S150" s="998"/>
      <c r="T150" s="998"/>
      <c r="U150" s="998"/>
      <c r="V150" s="998"/>
      <c r="W150" s="998"/>
      <c r="X150" s="998"/>
      <c r="Y150" s="998"/>
      <c r="Z150" s="998"/>
      <c r="AA150" s="998"/>
      <c r="AB150" s="998"/>
      <c r="AC150" s="998"/>
      <c r="AD150" s="998"/>
      <c r="AE150" s="998"/>
      <c r="AF150" s="998"/>
      <c r="AG150" s="998"/>
      <c r="AH150" s="998"/>
      <c r="AI150" s="998"/>
      <c r="AJ150" s="998"/>
      <c r="AK150" s="998"/>
      <c r="AL150" s="998"/>
      <c r="AM150" s="998"/>
      <c r="AN150" s="998"/>
    </row>
    <row r="151" spans="1:40" ht="15.75" customHeight="1">
      <c r="A151" s="820"/>
      <c r="B151" s="998"/>
      <c r="C151" s="820"/>
      <c r="D151" s="820"/>
      <c r="E151" s="820"/>
      <c r="F151" s="820"/>
      <c r="G151" s="820"/>
      <c r="H151" s="820"/>
      <c r="I151" s="820"/>
      <c r="J151" s="998"/>
      <c r="K151" s="998"/>
      <c r="L151" s="998"/>
      <c r="M151" s="998"/>
      <c r="N151" s="998"/>
      <c r="O151" s="998"/>
      <c r="P151" s="998"/>
      <c r="Q151" s="998"/>
      <c r="R151" s="998"/>
      <c r="S151" s="998"/>
      <c r="T151" s="998"/>
      <c r="U151" s="998"/>
      <c r="V151" s="998"/>
      <c r="W151" s="998"/>
      <c r="X151" s="998"/>
      <c r="Y151" s="998"/>
      <c r="Z151" s="998"/>
      <c r="AA151" s="998"/>
      <c r="AB151" s="998"/>
      <c r="AC151" s="998"/>
      <c r="AD151" s="998"/>
      <c r="AE151" s="998"/>
      <c r="AF151" s="998"/>
      <c r="AG151" s="998"/>
      <c r="AH151" s="998"/>
      <c r="AI151" s="998"/>
      <c r="AJ151" s="998"/>
      <c r="AK151" s="998"/>
      <c r="AL151" s="998"/>
      <c r="AM151" s="998"/>
      <c r="AN151" s="998"/>
    </row>
    <row r="152" spans="1:40" ht="15.75" customHeight="1">
      <c r="A152" s="820"/>
      <c r="B152" s="998"/>
      <c r="C152" s="820"/>
      <c r="D152" s="820"/>
      <c r="E152" s="820"/>
      <c r="F152" s="820"/>
      <c r="G152" s="820"/>
      <c r="H152" s="820"/>
      <c r="I152" s="820"/>
      <c r="J152" s="998"/>
      <c r="K152" s="998"/>
      <c r="L152" s="998"/>
      <c r="M152" s="998"/>
      <c r="N152" s="998"/>
      <c r="O152" s="998"/>
      <c r="P152" s="998"/>
      <c r="Q152" s="998"/>
      <c r="R152" s="998"/>
      <c r="S152" s="998"/>
      <c r="T152" s="998"/>
      <c r="U152" s="998"/>
      <c r="V152" s="998"/>
      <c r="W152" s="998"/>
      <c r="X152" s="998"/>
      <c r="Y152" s="998"/>
      <c r="Z152" s="998"/>
      <c r="AA152" s="998"/>
      <c r="AB152" s="998"/>
      <c r="AC152" s="998"/>
      <c r="AD152" s="998"/>
      <c r="AE152" s="998"/>
      <c r="AF152" s="998"/>
      <c r="AG152" s="998"/>
      <c r="AH152" s="998"/>
      <c r="AI152" s="998"/>
      <c r="AJ152" s="998"/>
      <c r="AK152" s="998"/>
      <c r="AL152" s="998"/>
      <c r="AM152" s="998"/>
      <c r="AN152" s="998"/>
    </row>
    <row r="153" spans="1:40" ht="15.75" customHeight="1">
      <c r="A153" s="820"/>
      <c r="B153" s="998"/>
      <c r="C153" s="820"/>
      <c r="D153" s="820"/>
      <c r="E153" s="820"/>
      <c r="F153" s="820"/>
      <c r="G153" s="820"/>
      <c r="H153" s="820"/>
      <c r="I153" s="820"/>
      <c r="J153" s="998"/>
      <c r="K153" s="998"/>
      <c r="L153" s="998"/>
      <c r="M153" s="998"/>
      <c r="N153" s="998"/>
      <c r="O153" s="998"/>
      <c r="P153" s="998"/>
      <c r="Q153" s="998"/>
      <c r="R153" s="998"/>
      <c r="S153" s="998"/>
      <c r="T153" s="998"/>
      <c r="U153" s="998"/>
      <c r="V153" s="998"/>
      <c r="W153" s="998"/>
      <c r="X153" s="998"/>
      <c r="Y153" s="998"/>
      <c r="Z153" s="998"/>
      <c r="AA153" s="998"/>
      <c r="AB153" s="998"/>
      <c r="AC153" s="998"/>
      <c r="AD153" s="998"/>
      <c r="AE153" s="998"/>
      <c r="AF153" s="998"/>
      <c r="AG153" s="998"/>
      <c r="AH153" s="998"/>
      <c r="AI153" s="998"/>
      <c r="AJ153" s="998"/>
      <c r="AK153" s="998"/>
      <c r="AL153" s="998"/>
      <c r="AM153" s="998"/>
      <c r="AN153" s="998"/>
    </row>
    <row r="154" spans="1:40" ht="15.75" customHeight="1">
      <c r="A154" s="820"/>
      <c r="B154" s="998"/>
      <c r="C154" s="820"/>
      <c r="D154" s="820"/>
      <c r="E154" s="820"/>
      <c r="F154" s="820"/>
      <c r="G154" s="820"/>
      <c r="H154" s="820"/>
      <c r="I154" s="820"/>
      <c r="J154" s="998"/>
      <c r="K154" s="998"/>
      <c r="L154" s="998"/>
      <c r="M154" s="998"/>
      <c r="N154" s="998"/>
      <c r="O154" s="998"/>
      <c r="P154" s="998"/>
      <c r="Q154" s="998"/>
      <c r="R154" s="998"/>
      <c r="S154" s="998"/>
      <c r="T154" s="998"/>
      <c r="U154" s="998"/>
      <c r="V154" s="998"/>
      <c r="W154" s="998"/>
      <c r="X154" s="998"/>
      <c r="Y154" s="998"/>
      <c r="Z154" s="998"/>
      <c r="AA154" s="998"/>
      <c r="AB154" s="998"/>
      <c r="AC154" s="998"/>
      <c r="AD154" s="998"/>
      <c r="AE154" s="998"/>
      <c r="AF154" s="998"/>
      <c r="AG154" s="998"/>
      <c r="AH154" s="998"/>
      <c r="AI154" s="998"/>
      <c r="AJ154" s="998"/>
      <c r="AK154" s="998"/>
      <c r="AL154" s="998"/>
      <c r="AM154" s="998"/>
      <c r="AN154" s="998"/>
    </row>
    <row r="155" spans="1:40" ht="15.75" customHeight="1">
      <c r="A155" s="820"/>
      <c r="B155" s="998"/>
      <c r="C155" s="820"/>
      <c r="D155" s="820"/>
      <c r="E155" s="820"/>
      <c r="F155" s="820"/>
      <c r="G155" s="820"/>
      <c r="H155" s="820"/>
      <c r="I155" s="820"/>
      <c r="J155" s="998"/>
      <c r="K155" s="998"/>
      <c r="L155" s="998"/>
      <c r="M155" s="998"/>
      <c r="N155" s="998"/>
      <c r="O155" s="998"/>
      <c r="P155" s="998"/>
      <c r="Q155" s="998"/>
      <c r="R155" s="998"/>
      <c r="S155" s="998"/>
      <c r="T155" s="998"/>
      <c r="U155" s="998"/>
      <c r="V155" s="998"/>
      <c r="W155" s="998"/>
      <c r="X155" s="998"/>
      <c r="Y155" s="998"/>
      <c r="Z155" s="998"/>
      <c r="AA155" s="998"/>
      <c r="AB155" s="998"/>
      <c r="AC155" s="998"/>
      <c r="AD155" s="998"/>
      <c r="AE155" s="998"/>
      <c r="AF155" s="998"/>
      <c r="AG155" s="998"/>
      <c r="AH155" s="998"/>
      <c r="AI155" s="998"/>
      <c r="AJ155" s="998"/>
      <c r="AK155" s="998"/>
      <c r="AL155" s="998"/>
      <c r="AM155" s="998"/>
      <c r="AN155" s="998"/>
    </row>
    <row r="156" spans="1:40" ht="15.75" customHeight="1">
      <c r="A156" s="820"/>
      <c r="B156" s="998"/>
      <c r="C156" s="820"/>
      <c r="D156" s="820"/>
      <c r="E156" s="820"/>
      <c r="F156" s="820"/>
      <c r="G156" s="820"/>
      <c r="H156" s="820"/>
      <c r="I156" s="820"/>
      <c r="J156" s="998"/>
      <c r="K156" s="998"/>
      <c r="L156" s="998"/>
      <c r="M156" s="998"/>
      <c r="N156" s="998"/>
      <c r="O156" s="998"/>
      <c r="P156" s="998"/>
      <c r="Q156" s="998"/>
      <c r="R156" s="998"/>
      <c r="S156" s="998"/>
      <c r="T156" s="998"/>
      <c r="U156" s="998"/>
      <c r="V156" s="998"/>
      <c r="W156" s="998"/>
      <c r="X156" s="998"/>
      <c r="Y156" s="998"/>
      <c r="Z156" s="998"/>
      <c r="AA156" s="998"/>
      <c r="AB156" s="998"/>
      <c r="AC156" s="998"/>
      <c r="AD156" s="998"/>
      <c r="AE156" s="998"/>
      <c r="AF156" s="998"/>
      <c r="AG156" s="998"/>
      <c r="AH156" s="998"/>
      <c r="AI156" s="998"/>
      <c r="AJ156" s="998"/>
      <c r="AK156" s="998"/>
      <c r="AL156" s="998"/>
      <c r="AM156" s="998"/>
      <c r="AN156" s="998"/>
    </row>
    <row r="157" spans="1:40" ht="15.75" customHeight="1">
      <c r="A157" s="820"/>
      <c r="B157" s="998"/>
      <c r="C157" s="820"/>
      <c r="D157" s="820"/>
      <c r="E157" s="820"/>
      <c r="F157" s="820"/>
      <c r="G157" s="820"/>
      <c r="H157" s="820"/>
      <c r="I157" s="820"/>
      <c r="J157" s="998"/>
      <c r="K157" s="998"/>
      <c r="L157" s="998"/>
      <c r="M157" s="998"/>
      <c r="N157" s="998"/>
      <c r="O157" s="998"/>
      <c r="P157" s="998"/>
      <c r="Q157" s="998"/>
      <c r="R157" s="998"/>
      <c r="S157" s="998"/>
      <c r="T157" s="998"/>
      <c r="U157" s="998"/>
      <c r="V157" s="998"/>
      <c r="W157" s="998"/>
      <c r="X157" s="998"/>
      <c r="Y157" s="998"/>
      <c r="Z157" s="998"/>
      <c r="AA157" s="998"/>
      <c r="AB157" s="998"/>
      <c r="AC157" s="998"/>
      <c r="AD157" s="998"/>
      <c r="AE157" s="998"/>
      <c r="AF157" s="998"/>
      <c r="AG157" s="998"/>
      <c r="AH157" s="998"/>
      <c r="AI157" s="998"/>
      <c r="AJ157" s="998"/>
      <c r="AK157" s="998"/>
      <c r="AL157" s="998"/>
      <c r="AM157" s="998"/>
      <c r="AN157" s="998"/>
    </row>
    <row r="158" spans="1:40" ht="15.75" customHeight="1">
      <c r="A158" s="820"/>
      <c r="B158" s="998"/>
      <c r="C158" s="820"/>
      <c r="D158" s="820"/>
      <c r="E158" s="820"/>
      <c r="F158" s="820"/>
      <c r="G158" s="820"/>
      <c r="H158" s="820"/>
      <c r="I158" s="820"/>
      <c r="J158" s="998"/>
      <c r="K158" s="998"/>
      <c r="L158" s="998"/>
      <c r="M158" s="998"/>
      <c r="N158" s="998"/>
      <c r="O158" s="998"/>
      <c r="P158" s="998"/>
      <c r="Q158" s="998"/>
      <c r="R158" s="998"/>
      <c r="S158" s="998"/>
      <c r="T158" s="998"/>
      <c r="U158" s="998"/>
      <c r="V158" s="998"/>
      <c r="W158" s="998"/>
      <c r="X158" s="998"/>
      <c r="Y158" s="998"/>
      <c r="Z158" s="998"/>
      <c r="AA158" s="998"/>
      <c r="AB158" s="998"/>
      <c r="AC158" s="998"/>
      <c r="AD158" s="998"/>
      <c r="AE158" s="998"/>
      <c r="AF158" s="998"/>
      <c r="AG158" s="998"/>
      <c r="AH158" s="998"/>
      <c r="AI158" s="998"/>
      <c r="AJ158" s="998"/>
      <c r="AK158" s="998"/>
      <c r="AL158" s="998"/>
      <c r="AM158" s="998"/>
      <c r="AN158" s="998"/>
    </row>
    <row r="159" spans="1:40" ht="15.75" customHeight="1">
      <c r="A159" s="820"/>
      <c r="B159" s="998"/>
      <c r="C159" s="820"/>
      <c r="D159" s="820"/>
      <c r="E159" s="820"/>
      <c r="F159" s="820"/>
      <c r="G159" s="820"/>
      <c r="H159" s="820"/>
      <c r="I159" s="820"/>
      <c r="J159" s="998"/>
      <c r="K159" s="998"/>
      <c r="L159" s="998"/>
      <c r="M159" s="998"/>
      <c r="N159" s="998"/>
      <c r="O159" s="998"/>
      <c r="P159" s="998"/>
      <c r="Q159" s="998"/>
      <c r="R159" s="998"/>
      <c r="S159" s="998"/>
      <c r="T159" s="998"/>
      <c r="U159" s="998"/>
      <c r="V159" s="998"/>
      <c r="W159" s="998"/>
      <c r="X159" s="998"/>
      <c r="Y159" s="998"/>
      <c r="Z159" s="998"/>
      <c r="AA159" s="998"/>
      <c r="AB159" s="998"/>
      <c r="AC159" s="998"/>
      <c r="AD159" s="998"/>
      <c r="AE159" s="998"/>
      <c r="AF159" s="998"/>
      <c r="AG159" s="998"/>
      <c r="AH159" s="998"/>
      <c r="AI159" s="998"/>
      <c r="AJ159" s="998"/>
      <c r="AK159" s="998"/>
      <c r="AL159" s="998"/>
      <c r="AM159" s="998"/>
      <c r="AN159" s="998"/>
    </row>
    <row r="160" spans="1:40" ht="15.75" customHeight="1">
      <c r="A160" s="820"/>
      <c r="B160" s="998"/>
      <c r="C160" s="820"/>
      <c r="D160" s="820"/>
      <c r="E160" s="820"/>
      <c r="F160" s="820"/>
      <c r="G160" s="820"/>
      <c r="H160" s="820"/>
      <c r="I160" s="820"/>
      <c r="J160" s="998"/>
      <c r="K160" s="998"/>
      <c r="L160" s="998"/>
      <c r="M160" s="998"/>
      <c r="N160" s="998"/>
      <c r="O160" s="998"/>
      <c r="P160" s="998"/>
      <c r="Q160" s="998"/>
      <c r="R160" s="998"/>
      <c r="S160" s="998"/>
      <c r="T160" s="998"/>
      <c r="U160" s="998"/>
      <c r="V160" s="998"/>
      <c r="W160" s="998"/>
      <c r="X160" s="998"/>
      <c r="Y160" s="998"/>
      <c r="Z160" s="998"/>
      <c r="AA160" s="998"/>
      <c r="AB160" s="998"/>
      <c r="AC160" s="998"/>
      <c r="AD160" s="998"/>
      <c r="AE160" s="998"/>
      <c r="AF160" s="998"/>
      <c r="AG160" s="998"/>
      <c r="AH160" s="998"/>
      <c r="AI160" s="998"/>
      <c r="AJ160" s="998"/>
      <c r="AK160" s="998"/>
      <c r="AL160" s="998"/>
      <c r="AM160" s="998"/>
      <c r="AN160" s="998"/>
    </row>
    <row r="161" spans="1:40" ht="15.75" customHeight="1">
      <c r="A161" s="820"/>
      <c r="B161" s="998"/>
      <c r="C161" s="820"/>
      <c r="D161" s="820"/>
      <c r="E161" s="820"/>
      <c r="F161" s="820"/>
      <c r="G161" s="820"/>
      <c r="H161" s="820"/>
      <c r="I161" s="820"/>
      <c r="J161" s="998"/>
      <c r="K161" s="998"/>
      <c r="L161" s="998"/>
      <c r="M161" s="998"/>
      <c r="N161" s="998"/>
      <c r="O161" s="998"/>
      <c r="P161" s="998"/>
      <c r="Q161" s="998"/>
      <c r="R161" s="998"/>
      <c r="S161" s="998"/>
      <c r="T161" s="998"/>
      <c r="U161" s="998"/>
      <c r="V161" s="998"/>
      <c r="W161" s="998"/>
      <c r="X161" s="998"/>
      <c r="Y161" s="998"/>
      <c r="Z161" s="998"/>
      <c r="AA161" s="998"/>
      <c r="AB161" s="998"/>
      <c r="AC161" s="998"/>
      <c r="AD161" s="998"/>
      <c r="AE161" s="998"/>
      <c r="AF161" s="998"/>
      <c r="AG161" s="998"/>
      <c r="AH161" s="998"/>
      <c r="AI161" s="998"/>
      <c r="AJ161" s="998"/>
      <c r="AK161" s="998"/>
      <c r="AL161" s="998"/>
      <c r="AM161" s="998"/>
      <c r="AN161" s="998"/>
    </row>
    <row r="162" spans="1:40" ht="15.75" customHeight="1">
      <c r="A162" s="820"/>
      <c r="B162" s="998"/>
      <c r="C162" s="820"/>
      <c r="D162" s="820"/>
      <c r="E162" s="820"/>
      <c r="F162" s="820"/>
      <c r="G162" s="820"/>
      <c r="H162" s="820"/>
      <c r="I162" s="820"/>
      <c r="J162" s="998"/>
      <c r="K162" s="998"/>
      <c r="L162" s="998"/>
      <c r="M162" s="998"/>
      <c r="N162" s="998"/>
      <c r="O162" s="998"/>
      <c r="P162" s="998"/>
      <c r="Q162" s="998"/>
      <c r="R162" s="998"/>
      <c r="S162" s="998"/>
      <c r="T162" s="998"/>
      <c r="U162" s="998"/>
      <c r="V162" s="998"/>
      <c r="W162" s="998"/>
      <c r="X162" s="998"/>
      <c r="Y162" s="998"/>
      <c r="Z162" s="998"/>
      <c r="AA162" s="998"/>
      <c r="AB162" s="998"/>
      <c r="AC162" s="998"/>
      <c r="AD162" s="998"/>
      <c r="AE162" s="998"/>
      <c r="AF162" s="998"/>
      <c r="AG162" s="998"/>
      <c r="AH162" s="998"/>
      <c r="AI162" s="998"/>
      <c r="AJ162" s="998"/>
      <c r="AK162" s="998"/>
      <c r="AL162" s="998"/>
      <c r="AM162" s="998"/>
      <c r="AN162" s="998"/>
    </row>
    <row r="163" spans="1:40" ht="15.75" customHeight="1">
      <c r="A163" s="820"/>
      <c r="B163" s="998"/>
      <c r="C163" s="820"/>
      <c r="D163" s="820"/>
      <c r="E163" s="820"/>
      <c r="F163" s="820"/>
      <c r="G163" s="820"/>
      <c r="H163" s="820"/>
      <c r="I163" s="820"/>
      <c r="J163" s="998"/>
      <c r="K163" s="998"/>
      <c r="L163" s="998"/>
      <c r="M163" s="998"/>
      <c r="N163" s="998"/>
      <c r="O163" s="998"/>
      <c r="P163" s="998"/>
      <c r="Q163" s="998"/>
      <c r="R163" s="998"/>
      <c r="S163" s="998"/>
      <c r="T163" s="998"/>
      <c r="U163" s="998"/>
      <c r="V163" s="998"/>
      <c r="W163" s="998"/>
      <c r="X163" s="998"/>
      <c r="Y163" s="998"/>
      <c r="Z163" s="998"/>
      <c r="AA163" s="998"/>
      <c r="AB163" s="998"/>
      <c r="AC163" s="998"/>
      <c r="AD163" s="998"/>
      <c r="AE163" s="998"/>
      <c r="AF163" s="998"/>
      <c r="AG163" s="998"/>
      <c r="AH163" s="998"/>
      <c r="AI163" s="998"/>
      <c r="AJ163" s="998"/>
      <c r="AK163" s="998"/>
      <c r="AL163" s="998"/>
      <c r="AM163" s="998"/>
      <c r="AN163" s="998"/>
    </row>
    <row r="164" spans="1:40" ht="15.75" customHeight="1">
      <c r="A164" s="820"/>
      <c r="B164" s="998"/>
      <c r="C164" s="820"/>
      <c r="D164" s="820"/>
      <c r="E164" s="820"/>
      <c r="F164" s="820"/>
      <c r="G164" s="820"/>
      <c r="H164" s="820"/>
      <c r="I164" s="820"/>
      <c r="J164" s="998"/>
      <c r="K164" s="998"/>
      <c r="L164" s="998"/>
      <c r="M164" s="998"/>
      <c r="N164" s="998"/>
      <c r="O164" s="998"/>
      <c r="P164" s="998"/>
      <c r="Q164" s="998"/>
      <c r="R164" s="998"/>
      <c r="S164" s="998"/>
      <c r="T164" s="998"/>
      <c r="U164" s="998"/>
      <c r="V164" s="998"/>
      <c r="W164" s="998"/>
      <c r="X164" s="998"/>
      <c r="Y164" s="998"/>
      <c r="Z164" s="998"/>
      <c r="AA164" s="998"/>
      <c r="AB164" s="998"/>
      <c r="AC164" s="998"/>
      <c r="AD164" s="998"/>
      <c r="AE164" s="998"/>
      <c r="AF164" s="998"/>
      <c r="AG164" s="998"/>
      <c r="AH164" s="998"/>
      <c r="AI164" s="998"/>
      <c r="AJ164" s="998"/>
      <c r="AK164" s="998"/>
      <c r="AL164" s="998"/>
      <c r="AM164" s="998"/>
      <c r="AN164" s="998"/>
    </row>
    <row r="165" spans="1:40" ht="15.75" customHeight="1">
      <c r="A165" s="820"/>
      <c r="B165" s="998"/>
      <c r="C165" s="820"/>
      <c r="D165" s="820"/>
      <c r="E165" s="820"/>
      <c r="F165" s="820"/>
      <c r="G165" s="820"/>
      <c r="H165" s="820"/>
      <c r="I165" s="820"/>
      <c r="J165" s="998"/>
      <c r="K165" s="998"/>
      <c r="L165" s="998"/>
      <c r="M165" s="998"/>
      <c r="N165" s="998"/>
      <c r="O165" s="998"/>
      <c r="P165" s="998"/>
      <c r="Q165" s="998"/>
      <c r="R165" s="998"/>
      <c r="S165" s="998"/>
      <c r="T165" s="998"/>
      <c r="U165" s="998"/>
      <c r="V165" s="998"/>
      <c r="W165" s="998"/>
      <c r="X165" s="998"/>
      <c r="Y165" s="998"/>
      <c r="Z165" s="998"/>
      <c r="AA165" s="998"/>
      <c r="AB165" s="998"/>
      <c r="AC165" s="998"/>
      <c r="AD165" s="998"/>
      <c r="AE165" s="998"/>
      <c r="AF165" s="998"/>
      <c r="AG165" s="998"/>
      <c r="AH165" s="998"/>
      <c r="AI165" s="998"/>
      <c r="AJ165" s="998"/>
      <c r="AK165" s="998"/>
      <c r="AL165" s="998"/>
      <c r="AM165" s="998"/>
      <c r="AN165" s="998"/>
    </row>
    <row r="166" spans="1:40" ht="15.75" customHeight="1">
      <c r="A166" s="820"/>
      <c r="B166" s="998"/>
      <c r="C166" s="820"/>
      <c r="D166" s="820"/>
      <c r="E166" s="820"/>
      <c r="F166" s="820"/>
      <c r="G166" s="820"/>
      <c r="H166" s="820"/>
      <c r="I166" s="820"/>
      <c r="J166" s="998"/>
      <c r="K166" s="998"/>
      <c r="L166" s="998"/>
      <c r="M166" s="998"/>
      <c r="N166" s="998"/>
      <c r="O166" s="998"/>
      <c r="P166" s="998"/>
      <c r="Q166" s="998"/>
      <c r="R166" s="998"/>
      <c r="S166" s="998"/>
      <c r="T166" s="998"/>
      <c r="U166" s="998"/>
      <c r="V166" s="998"/>
      <c r="W166" s="998"/>
      <c r="X166" s="998"/>
      <c r="Y166" s="998"/>
      <c r="Z166" s="998"/>
      <c r="AA166" s="998"/>
      <c r="AB166" s="998"/>
      <c r="AC166" s="998"/>
      <c r="AD166" s="998"/>
      <c r="AE166" s="998"/>
      <c r="AF166" s="998"/>
      <c r="AG166" s="998"/>
      <c r="AH166" s="998"/>
      <c r="AI166" s="998"/>
      <c r="AJ166" s="998"/>
      <c r="AK166" s="998"/>
      <c r="AL166" s="998"/>
      <c r="AM166" s="998"/>
      <c r="AN166" s="998"/>
    </row>
    <row r="167" spans="1:40" ht="15.75" customHeight="1">
      <c r="A167" s="820"/>
      <c r="B167" s="998"/>
      <c r="C167" s="820"/>
      <c r="D167" s="820"/>
      <c r="E167" s="820"/>
      <c r="F167" s="820"/>
      <c r="G167" s="820"/>
      <c r="H167" s="820"/>
      <c r="I167" s="820"/>
      <c r="J167" s="998"/>
      <c r="K167" s="998"/>
      <c r="L167" s="998"/>
      <c r="M167" s="998"/>
      <c r="N167" s="998"/>
      <c r="O167" s="998"/>
      <c r="P167" s="998"/>
      <c r="Q167" s="998"/>
      <c r="R167" s="998"/>
      <c r="S167" s="998"/>
      <c r="T167" s="998"/>
      <c r="U167" s="998"/>
      <c r="V167" s="998"/>
      <c r="W167" s="998"/>
      <c r="X167" s="998"/>
      <c r="Y167" s="998"/>
      <c r="Z167" s="998"/>
      <c r="AA167" s="998"/>
      <c r="AB167" s="998"/>
      <c r="AC167" s="998"/>
      <c r="AD167" s="998"/>
      <c r="AE167" s="998"/>
      <c r="AF167" s="998"/>
      <c r="AG167" s="998"/>
      <c r="AH167" s="998"/>
      <c r="AI167" s="998"/>
      <c r="AJ167" s="998"/>
      <c r="AK167" s="998"/>
      <c r="AL167" s="998"/>
      <c r="AM167" s="998"/>
      <c r="AN167" s="998"/>
    </row>
    <row r="168" spans="1:40" ht="15.75" customHeight="1">
      <c r="A168" s="820"/>
      <c r="B168" s="998"/>
      <c r="C168" s="820"/>
      <c r="D168" s="820"/>
      <c r="E168" s="820"/>
      <c r="F168" s="820"/>
      <c r="G168" s="820"/>
      <c r="H168" s="820"/>
      <c r="I168" s="820"/>
      <c r="J168" s="998"/>
      <c r="K168" s="998"/>
      <c r="L168" s="998"/>
      <c r="M168" s="998"/>
      <c r="N168" s="998"/>
      <c r="O168" s="998"/>
      <c r="P168" s="998"/>
      <c r="Q168" s="998"/>
      <c r="R168" s="998"/>
      <c r="S168" s="998"/>
      <c r="T168" s="998"/>
      <c r="U168" s="998"/>
      <c r="V168" s="998"/>
      <c r="W168" s="998"/>
      <c r="X168" s="998"/>
      <c r="Y168" s="998"/>
      <c r="Z168" s="998"/>
      <c r="AA168" s="998"/>
      <c r="AB168" s="998"/>
      <c r="AC168" s="998"/>
      <c r="AD168" s="998"/>
      <c r="AE168" s="998"/>
      <c r="AF168" s="998"/>
      <c r="AG168" s="998"/>
      <c r="AH168" s="998"/>
      <c r="AI168" s="998"/>
      <c r="AJ168" s="998"/>
      <c r="AK168" s="998"/>
      <c r="AL168" s="998"/>
      <c r="AM168" s="998"/>
      <c r="AN168" s="998"/>
    </row>
    <row r="169" spans="1:40" ht="15.75" customHeight="1">
      <c r="A169" s="820"/>
      <c r="B169" s="998"/>
      <c r="C169" s="820"/>
      <c r="D169" s="820"/>
      <c r="E169" s="820"/>
      <c r="F169" s="820"/>
      <c r="G169" s="820"/>
      <c r="H169" s="820"/>
      <c r="I169" s="820"/>
      <c r="J169" s="998"/>
      <c r="K169" s="998"/>
      <c r="L169" s="998"/>
      <c r="M169" s="998"/>
      <c r="N169" s="998"/>
      <c r="O169" s="998"/>
      <c r="P169" s="998"/>
      <c r="Q169" s="998"/>
      <c r="R169" s="998"/>
      <c r="S169" s="998"/>
      <c r="T169" s="998"/>
      <c r="U169" s="998"/>
      <c r="V169" s="998"/>
      <c r="W169" s="998"/>
      <c r="X169" s="998"/>
      <c r="Y169" s="998"/>
      <c r="Z169" s="998"/>
      <c r="AA169" s="998"/>
      <c r="AB169" s="998"/>
      <c r="AC169" s="998"/>
      <c r="AD169" s="998"/>
      <c r="AE169" s="998"/>
      <c r="AF169" s="998"/>
      <c r="AG169" s="998"/>
      <c r="AH169" s="998"/>
      <c r="AI169" s="998"/>
      <c r="AJ169" s="998"/>
      <c r="AK169" s="998"/>
      <c r="AL169" s="998"/>
      <c r="AM169" s="998"/>
      <c r="AN169" s="998"/>
    </row>
    <row r="170" spans="1:40" ht="15.75" customHeight="1">
      <c r="A170" s="820"/>
      <c r="B170" s="998"/>
      <c r="C170" s="820"/>
      <c r="D170" s="820"/>
      <c r="E170" s="820"/>
      <c r="F170" s="820"/>
      <c r="G170" s="820"/>
      <c r="H170" s="820"/>
      <c r="I170" s="820"/>
      <c r="J170" s="998"/>
      <c r="K170" s="998"/>
      <c r="L170" s="998"/>
      <c r="M170" s="998"/>
      <c r="N170" s="998"/>
      <c r="O170" s="998"/>
      <c r="P170" s="998"/>
      <c r="Q170" s="998"/>
      <c r="R170" s="998"/>
      <c r="S170" s="998"/>
      <c r="T170" s="998"/>
      <c r="U170" s="998"/>
      <c r="V170" s="998"/>
      <c r="W170" s="998"/>
      <c r="X170" s="998"/>
      <c r="Y170" s="998"/>
      <c r="Z170" s="998"/>
      <c r="AA170" s="998"/>
      <c r="AB170" s="998"/>
      <c r="AC170" s="998"/>
      <c r="AD170" s="998"/>
      <c r="AE170" s="998"/>
      <c r="AF170" s="998"/>
      <c r="AG170" s="998"/>
      <c r="AH170" s="998"/>
      <c r="AI170" s="998"/>
      <c r="AJ170" s="998"/>
      <c r="AK170" s="998"/>
      <c r="AL170" s="998"/>
      <c r="AM170" s="998"/>
      <c r="AN170" s="998"/>
    </row>
    <row r="171" spans="1:40" ht="15.75" customHeight="1">
      <c r="A171" s="820"/>
      <c r="B171" s="998"/>
      <c r="C171" s="820"/>
      <c r="D171" s="820"/>
      <c r="E171" s="820"/>
      <c r="F171" s="820"/>
      <c r="G171" s="820"/>
      <c r="H171" s="820"/>
      <c r="I171" s="820"/>
      <c r="J171" s="998"/>
      <c r="K171" s="998"/>
      <c r="L171" s="998"/>
      <c r="M171" s="998"/>
      <c r="N171" s="998"/>
      <c r="O171" s="998"/>
      <c r="P171" s="998"/>
      <c r="Q171" s="998"/>
      <c r="R171" s="998"/>
      <c r="S171" s="998"/>
      <c r="T171" s="998"/>
      <c r="U171" s="998"/>
      <c r="V171" s="998"/>
      <c r="W171" s="998"/>
      <c r="X171" s="998"/>
      <c r="Y171" s="998"/>
      <c r="Z171" s="998"/>
      <c r="AA171" s="998"/>
      <c r="AB171" s="998"/>
      <c r="AC171" s="998"/>
      <c r="AD171" s="998"/>
      <c r="AE171" s="998"/>
      <c r="AF171" s="998"/>
      <c r="AG171" s="998"/>
      <c r="AH171" s="998"/>
      <c r="AI171" s="998"/>
      <c r="AJ171" s="998"/>
      <c r="AK171" s="998"/>
      <c r="AL171" s="998"/>
      <c r="AM171" s="998"/>
      <c r="AN171" s="998"/>
    </row>
    <row r="172" spans="1:40" ht="15.75" customHeight="1">
      <c r="A172" s="820"/>
      <c r="B172" s="998"/>
      <c r="C172" s="820"/>
      <c r="D172" s="820"/>
      <c r="E172" s="820"/>
      <c r="F172" s="820"/>
      <c r="G172" s="820"/>
      <c r="H172" s="820"/>
      <c r="I172" s="820"/>
      <c r="J172" s="998"/>
      <c r="K172" s="998"/>
      <c r="L172" s="998"/>
      <c r="M172" s="998"/>
      <c r="N172" s="998"/>
      <c r="O172" s="998"/>
      <c r="P172" s="998"/>
      <c r="Q172" s="998"/>
      <c r="R172" s="998"/>
      <c r="S172" s="998"/>
      <c r="T172" s="998"/>
      <c r="U172" s="998"/>
      <c r="V172" s="998"/>
      <c r="W172" s="998"/>
      <c r="X172" s="998"/>
      <c r="Y172" s="998"/>
      <c r="Z172" s="998"/>
      <c r="AA172" s="998"/>
      <c r="AB172" s="998"/>
      <c r="AC172" s="998"/>
      <c r="AD172" s="998"/>
      <c r="AE172" s="998"/>
      <c r="AF172" s="998"/>
      <c r="AG172" s="998"/>
      <c r="AH172" s="998"/>
      <c r="AI172" s="998"/>
      <c r="AJ172" s="998"/>
      <c r="AK172" s="998"/>
      <c r="AL172" s="998"/>
      <c r="AM172" s="998"/>
      <c r="AN172" s="998"/>
    </row>
    <row r="173" spans="1:40" ht="15.75" customHeight="1">
      <c r="A173" s="820"/>
      <c r="B173" s="998"/>
      <c r="C173" s="820"/>
      <c r="D173" s="820"/>
      <c r="E173" s="820"/>
      <c r="F173" s="820"/>
      <c r="G173" s="820"/>
      <c r="H173" s="820"/>
      <c r="I173" s="820"/>
      <c r="J173" s="998"/>
      <c r="K173" s="998"/>
      <c r="L173" s="998"/>
      <c r="M173" s="998"/>
      <c r="N173" s="998"/>
      <c r="O173" s="998"/>
      <c r="P173" s="998"/>
      <c r="Q173" s="998"/>
      <c r="R173" s="998"/>
      <c r="S173" s="998"/>
      <c r="T173" s="998"/>
      <c r="U173" s="998"/>
      <c r="V173" s="998"/>
      <c r="W173" s="998"/>
      <c r="X173" s="998"/>
      <c r="Y173" s="998"/>
      <c r="Z173" s="998"/>
      <c r="AA173" s="998"/>
      <c r="AB173" s="998"/>
      <c r="AC173" s="998"/>
      <c r="AD173" s="998"/>
      <c r="AE173" s="998"/>
      <c r="AF173" s="998"/>
      <c r="AG173" s="998"/>
      <c r="AH173" s="998"/>
      <c r="AI173" s="998"/>
      <c r="AJ173" s="998"/>
      <c r="AK173" s="998"/>
      <c r="AL173" s="998"/>
      <c r="AM173" s="998"/>
      <c r="AN173" s="998"/>
    </row>
    <row r="174" spans="1:40" ht="15.75" customHeight="1">
      <c r="A174" s="820"/>
      <c r="B174" s="998"/>
      <c r="C174" s="820"/>
      <c r="D174" s="820"/>
      <c r="E174" s="820"/>
      <c r="F174" s="820"/>
      <c r="G174" s="820"/>
      <c r="H174" s="820"/>
      <c r="I174" s="820"/>
      <c r="J174" s="998"/>
      <c r="K174" s="998"/>
      <c r="L174" s="998"/>
      <c r="M174" s="998"/>
      <c r="N174" s="998"/>
      <c r="O174" s="998"/>
      <c r="P174" s="998"/>
      <c r="Q174" s="998"/>
      <c r="R174" s="998"/>
      <c r="S174" s="998"/>
      <c r="T174" s="998"/>
      <c r="U174" s="998"/>
      <c r="V174" s="998"/>
      <c r="W174" s="998"/>
      <c r="X174" s="998"/>
      <c r="Y174" s="998"/>
      <c r="Z174" s="998"/>
      <c r="AA174" s="998"/>
      <c r="AB174" s="998"/>
      <c r="AC174" s="998"/>
      <c r="AD174" s="998"/>
      <c r="AE174" s="998"/>
      <c r="AF174" s="998"/>
      <c r="AG174" s="998"/>
      <c r="AH174" s="998"/>
      <c r="AI174" s="998"/>
      <c r="AJ174" s="998"/>
      <c r="AK174" s="998"/>
      <c r="AL174" s="998"/>
      <c r="AM174" s="998"/>
      <c r="AN174" s="998"/>
    </row>
    <row r="175" spans="1:40" ht="15.75" customHeight="1">
      <c r="A175" s="820"/>
      <c r="B175" s="998"/>
      <c r="C175" s="820"/>
      <c r="D175" s="820"/>
      <c r="E175" s="820"/>
      <c r="F175" s="820"/>
      <c r="G175" s="820"/>
      <c r="H175" s="820"/>
      <c r="I175" s="820"/>
      <c r="J175" s="998"/>
      <c r="K175" s="998"/>
      <c r="L175" s="998"/>
      <c r="M175" s="998"/>
      <c r="N175" s="998"/>
      <c r="O175" s="998"/>
      <c r="P175" s="998"/>
      <c r="Q175" s="998"/>
      <c r="R175" s="998"/>
      <c r="S175" s="998"/>
      <c r="T175" s="998"/>
      <c r="U175" s="998"/>
      <c r="V175" s="998"/>
      <c r="W175" s="998"/>
      <c r="X175" s="998"/>
      <c r="Y175" s="998"/>
      <c r="Z175" s="998"/>
      <c r="AA175" s="998"/>
      <c r="AB175" s="998"/>
      <c r="AC175" s="998"/>
      <c r="AD175" s="998"/>
      <c r="AE175" s="998"/>
      <c r="AF175" s="998"/>
      <c r="AG175" s="998"/>
      <c r="AH175" s="998"/>
      <c r="AI175" s="998"/>
      <c r="AJ175" s="998"/>
      <c r="AK175" s="998"/>
      <c r="AL175" s="998"/>
      <c r="AM175" s="998"/>
      <c r="AN175" s="998"/>
    </row>
    <row r="176" spans="1:40" ht="15.75" customHeight="1">
      <c r="A176" s="820"/>
      <c r="B176" s="998"/>
      <c r="C176" s="820"/>
      <c r="D176" s="820"/>
      <c r="E176" s="820"/>
      <c r="F176" s="820"/>
      <c r="G176" s="820"/>
      <c r="H176" s="820"/>
      <c r="I176" s="820"/>
      <c r="J176" s="998"/>
      <c r="K176" s="998"/>
      <c r="L176" s="998"/>
      <c r="M176" s="998"/>
      <c r="N176" s="998"/>
      <c r="O176" s="998"/>
      <c r="P176" s="998"/>
      <c r="Q176" s="998"/>
      <c r="R176" s="998"/>
      <c r="S176" s="998"/>
      <c r="T176" s="998"/>
      <c r="U176" s="998"/>
      <c r="V176" s="998"/>
      <c r="W176" s="998"/>
      <c r="X176" s="998"/>
      <c r="Y176" s="998"/>
      <c r="Z176" s="998"/>
      <c r="AA176" s="998"/>
      <c r="AB176" s="998"/>
      <c r="AC176" s="998"/>
      <c r="AD176" s="998"/>
      <c r="AE176" s="998"/>
      <c r="AF176" s="998"/>
      <c r="AG176" s="998"/>
      <c r="AH176" s="998"/>
      <c r="AI176" s="998"/>
      <c r="AJ176" s="998"/>
      <c r="AK176" s="998"/>
      <c r="AL176" s="998"/>
      <c r="AM176" s="998"/>
      <c r="AN176" s="998"/>
    </row>
    <row r="177" spans="1:40" ht="15.75" customHeight="1">
      <c r="A177" s="820"/>
      <c r="B177" s="998"/>
      <c r="C177" s="820"/>
      <c r="D177" s="820"/>
      <c r="E177" s="820"/>
      <c r="F177" s="820"/>
      <c r="G177" s="820"/>
      <c r="H177" s="820"/>
      <c r="I177" s="820"/>
      <c r="J177" s="998"/>
      <c r="K177" s="998"/>
      <c r="L177" s="998"/>
      <c r="M177" s="998"/>
      <c r="N177" s="998"/>
      <c r="O177" s="998"/>
      <c r="P177" s="998"/>
      <c r="Q177" s="998"/>
      <c r="R177" s="998"/>
      <c r="S177" s="998"/>
      <c r="T177" s="998"/>
      <c r="U177" s="998"/>
      <c r="V177" s="998"/>
      <c r="W177" s="998"/>
      <c r="X177" s="998"/>
      <c r="Y177" s="998"/>
      <c r="Z177" s="998"/>
      <c r="AA177" s="998"/>
      <c r="AB177" s="998"/>
      <c r="AC177" s="998"/>
      <c r="AD177" s="998"/>
      <c r="AE177" s="998"/>
      <c r="AF177" s="998"/>
      <c r="AG177" s="998"/>
      <c r="AH177" s="998"/>
      <c r="AI177" s="998"/>
      <c r="AJ177" s="998"/>
      <c r="AK177" s="998"/>
      <c r="AL177" s="998"/>
      <c r="AM177" s="998"/>
      <c r="AN177" s="998"/>
    </row>
    <row r="178" spans="1:40" ht="15.75" customHeight="1">
      <c r="A178" s="820"/>
      <c r="B178" s="998"/>
      <c r="C178" s="820"/>
      <c r="D178" s="820"/>
      <c r="E178" s="820"/>
      <c r="F178" s="820"/>
      <c r="G178" s="820"/>
      <c r="H178" s="820"/>
      <c r="I178" s="820"/>
      <c r="J178" s="998"/>
      <c r="K178" s="998"/>
      <c r="L178" s="998"/>
      <c r="M178" s="998"/>
      <c r="N178" s="998"/>
      <c r="O178" s="998"/>
      <c r="P178" s="998"/>
      <c r="Q178" s="998"/>
      <c r="R178" s="998"/>
      <c r="S178" s="998"/>
      <c r="T178" s="998"/>
      <c r="U178" s="998"/>
      <c r="V178" s="998"/>
      <c r="W178" s="998"/>
      <c r="X178" s="998"/>
      <c r="Y178" s="998"/>
      <c r="Z178" s="998"/>
      <c r="AA178" s="998"/>
      <c r="AB178" s="998"/>
      <c r="AC178" s="998"/>
      <c r="AD178" s="998"/>
      <c r="AE178" s="998"/>
      <c r="AF178" s="998"/>
      <c r="AG178" s="998"/>
      <c r="AH178" s="998"/>
      <c r="AI178" s="998"/>
      <c r="AJ178" s="998"/>
      <c r="AK178" s="998"/>
      <c r="AL178" s="998"/>
      <c r="AM178" s="998"/>
      <c r="AN178" s="998"/>
    </row>
    <row r="179" spans="1:40" ht="15.75" customHeight="1">
      <c r="A179" s="820"/>
      <c r="B179" s="998"/>
      <c r="C179" s="820"/>
      <c r="D179" s="820"/>
      <c r="E179" s="820"/>
      <c r="F179" s="820"/>
      <c r="G179" s="820"/>
      <c r="H179" s="820"/>
      <c r="I179" s="820"/>
      <c r="J179" s="998"/>
      <c r="K179" s="998"/>
      <c r="L179" s="998"/>
      <c r="M179" s="998"/>
      <c r="N179" s="998"/>
      <c r="O179" s="998"/>
      <c r="P179" s="998"/>
      <c r="Q179" s="998"/>
      <c r="R179" s="998"/>
      <c r="S179" s="998"/>
      <c r="T179" s="998"/>
      <c r="U179" s="998"/>
      <c r="V179" s="998"/>
      <c r="W179" s="998"/>
      <c r="X179" s="998"/>
      <c r="Y179" s="998"/>
      <c r="Z179" s="998"/>
      <c r="AA179" s="998"/>
      <c r="AB179" s="998"/>
      <c r="AC179" s="998"/>
      <c r="AD179" s="998"/>
      <c r="AE179" s="998"/>
      <c r="AF179" s="998"/>
      <c r="AG179" s="998"/>
      <c r="AH179" s="998"/>
      <c r="AI179" s="998"/>
      <c r="AJ179" s="998"/>
      <c r="AK179" s="998"/>
      <c r="AL179" s="998"/>
      <c r="AM179" s="998"/>
      <c r="AN179" s="998"/>
    </row>
    <row r="180" spans="1:40" ht="15.75" customHeight="1">
      <c r="A180" s="820"/>
      <c r="B180" s="998"/>
      <c r="C180" s="820"/>
      <c r="D180" s="820"/>
      <c r="E180" s="820"/>
      <c r="F180" s="820"/>
      <c r="G180" s="820"/>
      <c r="H180" s="820"/>
      <c r="I180" s="820"/>
      <c r="J180" s="998"/>
      <c r="K180" s="998"/>
      <c r="L180" s="998"/>
      <c r="M180" s="998"/>
      <c r="N180" s="998"/>
      <c r="O180" s="998"/>
      <c r="P180" s="998"/>
      <c r="Q180" s="998"/>
      <c r="R180" s="998"/>
      <c r="S180" s="998"/>
      <c r="T180" s="998"/>
      <c r="U180" s="998"/>
      <c r="V180" s="998"/>
      <c r="W180" s="998"/>
      <c r="X180" s="998"/>
      <c r="Y180" s="998"/>
      <c r="Z180" s="998"/>
      <c r="AA180" s="998"/>
      <c r="AB180" s="998"/>
      <c r="AC180" s="998"/>
      <c r="AD180" s="998"/>
      <c r="AE180" s="998"/>
      <c r="AF180" s="998"/>
      <c r="AG180" s="998"/>
      <c r="AH180" s="998"/>
      <c r="AI180" s="998"/>
      <c r="AJ180" s="998"/>
      <c r="AK180" s="998"/>
      <c r="AL180" s="998"/>
      <c r="AM180" s="998"/>
      <c r="AN180" s="998"/>
    </row>
    <row r="181" spans="1:40" ht="15.75" customHeight="1">
      <c r="A181" s="820"/>
      <c r="B181" s="998"/>
      <c r="C181" s="820"/>
      <c r="D181" s="820"/>
      <c r="E181" s="820"/>
      <c r="F181" s="820"/>
      <c r="G181" s="820"/>
      <c r="H181" s="820"/>
      <c r="I181" s="820"/>
      <c r="J181" s="998"/>
      <c r="K181" s="998"/>
      <c r="L181" s="998"/>
      <c r="M181" s="998"/>
      <c r="N181" s="998"/>
      <c r="O181" s="998"/>
      <c r="P181" s="998"/>
      <c r="Q181" s="998"/>
      <c r="R181" s="998"/>
      <c r="S181" s="998"/>
      <c r="T181" s="998"/>
      <c r="U181" s="998"/>
      <c r="V181" s="998"/>
      <c r="W181" s="998"/>
      <c r="X181" s="998"/>
      <c r="Y181" s="998"/>
      <c r="Z181" s="998"/>
      <c r="AA181" s="998"/>
      <c r="AB181" s="998"/>
      <c r="AC181" s="998"/>
      <c r="AD181" s="998"/>
      <c r="AE181" s="998"/>
      <c r="AF181" s="998"/>
      <c r="AG181" s="998"/>
      <c r="AH181" s="998"/>
      <c r="AI181" s="998"/>
      <c r="AJ181" s="998"/>
      <c r="AK181" s="998"/>
      <c r="AL181" s="998"/>
      <c r="AM181" s="998"/>
      <c r="AN181" s="998"/>
    </row>
    <row r="182" spans="1:40" ht="15.75" customHeight="1">
      <c r="A182" s="820"/>
      <c r="B182" s="998"/>
      <c r="C182" s="820"/>
      <c r="D182" s="820"/>
      <c r="E182" s="820"/>
      <c r="F182" s="820"/>
      <c r="G182" s="820"/>
      <c r="H182" s="820"/>
      <c r="I182" s="820"/>
      <c r="J182" s="998"/>
      <c r="K182" s="998"/>
      <c r="L182" s="998"/>
      <c r="M182" s="998"/>
      <c r="N182" s="998"/>
      <c r="O182" s="998"/>
      <c r="P182" s="998"/>
      <c r="Q182" s="998"/>
      <c r="R182" s="998"/>
      <c r="S182" s="998"/>
      <c r="T182" s="998"/>
      <c r="U182" s="998"/>
      <c r="V182" s="998"/>
      <c r="W182" s="998"/>
      <c r="X182" s="998"/>
      <c r="Y182" s="998"/>
      <c r="Z182" s="998"/>
      <c r="AA182" s="998"/>
      <c r="AB182" s="998"/>
      <c r="AC182" s="998"/>
      <c r="AD182" s="998"/>
      <c r="AE182" s="998"/>
      <c r="AF182" s="998"/>
      <c r="AG182" s="998"/>
      <c r="AH182" s="998"/>
      <c r="AI182" s="998"/>
      <c r="AJ182" s="998"/>
      <c r="AK182" s="998"/>
      <c r="AL182" s="998"/>
      <c r="AM182" s="998"/>
      <c r="AN182" s="998"/>
    </row>
    <row r="183" spans="1:40" ht="15.75" customHeight="1">
      <c r="A183" s="820"/>
      <c r="B183" s="998"/>
      <c r="C183" s="820"/>
      <c r="D183" s="820"/>
      <c r="E183" s="820"/>
      <c r="F183" s="820"/>
      <c r="G183" s="820"/>
      <c r="H183" s="820"/>
      <c r="I183" s="820"/>
      <c r="J183" s="998"/>
      <c r="K183" s="998"/>
      <c r="L183" s="998"/>
      <c r="M183" s="998"/>
      <c r="N183" s="998"/>
      <c r="O183" s="998"/>
      <c r="P183" s="998"/>
      <c r="Q183" s="998"/>
      <c r="R183" s="998"/>
      <c r="S183" s="998"/>
      <c r="T183" s="998"/>
      <c r="U183" s="998"/>
      <c r="V183" s="998"/>
      <c r="W183" s="998"/>
      <c r="X183" s="998"/>
      <c r="Y183" s="998"/>
      <c r="Z183" s="998"/>
      <c r="AA183" s="998"/>
      <c r="AB183" s="998"/>
      <c r="AC183" s="998"/>
      <c r="AD183" s="998"/>
      <c r="AE183" s="998"/>
      <c r="AF183" s="998"/>
      <c r="AG183" s="998"/>
      <c r="AH183" s="998"/>
      <c r="AI183" s="998"/>
      <c r="AJ183" s="998"/>
      <c r="AK183" s="998"/>
      <c r="AL183" s="998"/>
      <c r="AM183" s="998"/>
      <c r="AN183" s="998"/>
    </row>
    <row r="184" spans="1:40" ht="15.75" customHeight="1">
      <c r="A184" s="820"/>
      <c r="B184" s="998"/>
      <c r="C184" s="820"/>
      <c r="D184" s="820"/>
      <c r="E184" s="820"/>
      <c r="F184" s="820"/>
      <c r="G184" s="820"/>
      <c r="H184" s="820"/>
      <c r="I184" s="820"/>
      <c r="J184" s="998"/>
      <c r="K184" s="998"/>
      <c r="L184" s="998"/>
      <c r="M184" s="998"/>
      <c r="N184" s="998"/>
      <c r="O184" s="998"/>
      <c r="P184" s="998"/>
      <c r="Q184" s="998"/>
      <c r="R184" s="998"/>
      <c r="S184" s="998"/>
      <c r="T184" s="998"/>
      <c r="U184" s="998"/>
      <c r="V184" s="998"/>
      <c r="W184" s="998"/>
      <c r="X184" s="998"/>
      <c r="Y184" s="998"/>
      <c r="Z184" s="998"/>
      <c r="AA184" s="998"/>
      <c r="AB184" s="998"/>
      <c r="AC184" s="998"/>
      <c r="AD184" s="998"/>
      <c r="AE184" s="998"/>
      <c r="AF184" s="998"/>
      <c r="AG184" s="998"/>
      <c r="AH184" s="998"/>
      <c r="AI184" s="998"/>
      <c r="AJ184" s="998"/>
      <c r="AK184" s="998"/>
      <c r="AL184" s="998"/>
      <c r="AM184" s="998"/>
      <c r="AN184" s="998"/>
    </row>
    <row r="185" spans="1:40" ht="15.75" customHeight="1">
      <c r="A185" s="820"/>
      <c r="B185" s="998"/>
      <c r="C185" s="820"/>
      <c r="D185" s="820"/>
      <c r="E185" s="820"/>
      <c r="F185" s="820"/>
      <c r="G185" s="820"/>
      <c r="H185" s="820"/>
      <c r="I185" s="820"/>
      <c r="J185" s="998"/>
      <c r="K185" s="998"/>
      <c r="L185" s="998"/>
      <c r="M185" s="998"/>
      <c r="N185" s="998"/>
      <c r="O185" s="998"/>
      <c r="P185" s="998"/>
      <c r="Q185" s="998"/>
      <c r="R185" s="998"/>
      <c r="S185" s="998"/>
      <c r="T185" s="998"/>
      <c r="U185" s="998"/>
      <c r="V185" s="998"/>
      <c r="W185" s="998"/>
      <c r="X185" s="998"/>
      <c r="Y185" s="998"/>
      <c r="Z185" s="998"/>
      <c r="AA185" s="998"/>
      <c r="AB185" s="998"/>
      <c r="AC185" s="998"/>
      <c r="AD185" s="998"/>
      <c r="AE185" s="998"/>
      <c r="AF185" s="998"/>
      <c r="AG185" s="998"/>
      <c r="AH185" s="998"/>
      <c r="AI185" s="998"/>
      <c r="AJ185" s="998"/>
      <c r="AK185" s="998"/>
      <c r="AL185" s="998"/>
      <c r="AM185" s="998"/>
      <c r="AN185" s="998"/>
    </row>
    <row r="186" spans="1:40" ht="15.75" customHeight="1">
      <c r="A186" s="820"/>
      <c r="B186" s="998"/>
      <c r="C186" s="820"/>
      <c r="D186" s="820"/>
      <c r="E186" s="820"/>
      <c r="F186" s="820"/>
      <c r="G186" s="820"/>
      <c r="H186" s="820"/>
      <c r="I186" s="820"/>
      <c r="J186" s="998"/>
      <c r="K186" s="998"/>
      <c r="L186" s="998"/>
      <c r="M186" s="998"/>
      <c r="N186" s="998"/>
      <c r="O186" s="998"/>
      <c r="P186" s="998"/>
      <c r="Q186" s="998"/>
      <c r="R186" s="998"/>
      <c r="S186" s="998"/>
      <c r="T186" s="998"/>
      <c r="U186" s="998"/>
      <c r="V186" s="998"/>
      <c r="W186" s="998"/>
      <c r="X186" s="998"/>
      <c r="Y186" s="998"/>
      <c r="Z186" s="998"/>
      <c r="AA186" s="998"/>
      <c r="AB186" s="998"/>
      <c r="AC186" s="998"/>
      <c r="AD186" s="998"/>
      <c r="AE186" s="998"/>
      <c r="AF186" s="998"/>
      <c r="AG186" s="998"/>
      <c r="AH186" s="998"/>
      <c r="AI186" s="998"/>
      <c r="AJ186" s="998"/>
      <c r="AK186" s="998"/>
      <c r="AL186" s="998"/>
      <c r="AM186" s="998"/>
      <c r="AN186" s="998"/>
    </row>
    <row r="187" spans="1:40" ht="15.75" customHeight="1">
      <c r="A187" s="820"/>
      <c r="B187" s="998"/>
      <c r="C187" s="820"/>
      <c r="D187" s="820"/>
      <c r="E187" s="820"/>
      <c r="F187" s="820"/>
      <c r="G187" s="820"/>
      <c r="H187" s="820"/>
      <c r="I187" s="820"/>
      <c r="J187" s="998"/>
      <c r="K187" s="998"/>
      <c r="L187" s="998"/>
      <c r="M187" s="998"/>
      <c r="N187" s="998"/>
      <c r="O187" s="998"/>
      <c r="P187" s="998"/>
      <c r="Q187" s="998"/>
      <c r="R187" s="998"/>
      <c r="S187" s="998"/>
      <c r="T187" s="998"/>
      <c r="U187" s="998"/>
      <c r="V187" s="998"/>
      <c r="W187" s="998"/>
      <c r="X187" s="998"/>
      <c r="Y187" s="998"/>
      <c r="Z187" s="998"/>
      <c r="AA187" s="998"/>
      <c r="AB187" s="998"/>
      <c r="AC187" s="998"/>
      <c r="AD187" s="998"/>
      <c r="AE187" s="998"/>
      <c r="AF187" s="998"/>
      <c r="AG187" s="998"/>
      <c r="AH187" s="998"/>
      <c r="AI187" s="998"/>
      <c r="AJ187" s="998"/>
      <c r="AK187" s="998"/>
      <c r="AL187" s="998"/>
      <c r="AM187" s="998"/>
      <c r="AN187" s="998"/>
    </row>
    <row r="188" spans="1:40" ht="15.75" customHeight="1">
      <c r="A188" s="820"/>
      <c r="B188" s="998"/>
      <c r="C188" s="820"/>
      <c r="D188" s="820"/>
      <c r="E188" s="820"/>
      <c r="F188" s="820"/>
      <c r="G188" s="820"/>
      <c r="H188" s="820"/>
      <c r="I188" s="820"/>
      <c r="J188" s="998"/>
      <c r="K188" s="998"/>
      <c r="L188" s="998"/>
      <c r="M188" s="998"/>
      <c r="N188" s="998"/>
      <c r="O188" s="998"/>
      <c r="P188" s="998"/>
      <c r="Q188" s="998"/>
      <c r="R188" s="998"/>
      <c r="S188" s="998"/>
      <c r="T188" s="998"/>
      <c r="U188" s="998"/>
      <c r="V188" s="998"/>
      <c r="W188" s="998"/>
      <c r="X188" s="998"/>
      <c r="Y188" s="998"/>
      <c r="Z188" s="998"/>
      <c r="AA188" s="998"/>
      <c r="AB188" s="998"/>
      <c r="AC188" s="998"/>
      <c r="AD188" s="998"/>
      <c r="AE188" s="998"/>
      <c r="AF188" s="998"/>
      <c r="AG188" s="998"/>
      <c r="AH188" s="998"/>
      <c r="AI188" s="998"/>
      <c r="AJ188" s="998"/>
      <c r="AK188" s="998"/>
      <c r="AL188" s="998"/>
      <c r="AM188" s="998"/>
      <c r="AN188" s="998"/>
    </row>
    <row r="189" spans="1:40" ht="15.75" customHeight="1">
      <c r="A189" s="820"/>
      <c r="B189" s="998"/>
      <c r="C189" s="820"/>
      <c r="D189" s="820"/>
      <c r="E189" s="820"/>
      <c r="F189" s="820"/>
      <c r="G189" s="820"/>
      <c r="H189" s="820"/>
      <c r="I189" s="820"/>
      <c r="J189" s="998"/>
      <c r="K189" s="998"/>
      <c r="L189" s="998"/>
      <c r="M189" s="998"/>
      <c r="N189" s="998"/>
      <c r="O189" s="998"/>
      <c r="P189" s="998"/>
      <c r="Q189" s="998"/>
      <c r="R189" s="998"/>
      <c r="S189" s="998"/>
      <c r="T189" s="998"/>
      <c r="U189" s="998"/>
      <c r="V189" s="998"/>
      <c r="W189" s="998"/>
      <c r="X189" s="998"/>
      <c r="Y189" s="998"/>
      <c r="Z189" s="998"/>
      <c r="AA189" s="998"/>
      <c r="AB189" s="998"/>
      <c r="AC189" s="998"/>
      <c r="AD189" s="998"/>
      <c r="AE189" s="998"/>
      <c r="AF189" s="998"/>
      <c r="AG189" s="998"/>
      <c r="AH189" s="998"/>
      <c r="AI189" s="998"/>
      <c r="AJ189" s="998"/>
      <c r="AK189" s="998"/>
      <c r="AL189" s="998"/>
      <c r="AM189" s="998"/>
      <c r="AN189" s="998"/>
    </row>
    <row r="190" spans="1:40" ht="15.75" customHeight="1">
      <c r="A190" s="820"/>
      <c r="B190" s="998"/>
      <c r="C190" s="820"/>
      <c r="D190" s="820"/>
      <c r="E190" s="820"/>
      <c r="F190" s="820"/>
      <c r="G190" s="820"/>
      <c r="H190" s="820"/>
      <c r="I190" s="820"/>
      <c r="J190" s="998"/>
      <c r="K190" s="998"/>
      <c r="L190" s="998"/>
      <c r="M190" s="998"/>
      <c r="N190" s="998"/>
      <c r="O190" s="998"/>
      <c r="P190" s="998"/>
      <c r="Q190" s="998"/>
      <c r="R190" s="998"/>
      <c r="S190" s="998"/>
      <c r="T190" s="998"/>
      <c r="U190" s="998"/>
      <c r="V190" s="998"/>
      <c r="W190" s="998"/>
      <c r="X190" s="998"/>
      <c r="Y190" s="998"/>
      <c r="Z190" s="998"/>
      <c r="AA190" s="998"/>
      <c r="AB190" s="998"/>
      <c r="AC190" s="998"/>
      <c r="AD190" s="998"/>
      <c r="AE190" s="998"/>
      <c r="AF190" s="998"/>
      <c r="AG190" s="998"/>
      <c r="AH190" s="998"/>
      <c r="AI190" s="998"/>
      <c r="AJ190" s="998"/>
      <c r="AK190" s="998"/>
      <c r="AL190" s="998"/>
      <c r="AM190" s="998"/>
      <c r="AN190" s="998"/>
    </row>
    <row r="191" spans="1:40" ht="15.75" customHeight="1">
      <c r="A191" s="820"/>
      <c r="B191" s="998"/>
      <c r="C191" s="820"/>
      <c r="D191" s="820"/>
      <c r="E191" s="820"/>
      <c r="F191" s="820"/>
      <c r="G191" s="820"/>
      <c r="H191" s="820"/>
      <c r="I191" s="820"/>
      <c r="J191" s="998"/>
      <c r="K191" s="998"/>
      <c r="L191" s="998"/>
      <c r="M191" s="998"/>
      <c r="N191" s="998"/>
      <c r="O191" s="998"/>
      <c r="P191" s="998"/>
      <c r="Q191" s="998"/>
      <c r="R191" s="998"/>
      <c r="S191" s="998"/>
      <c r="T191" s="998"/>
      <c r="U191" s="998"/>
      <c r="V191" s="998"/>
      <c r="W191" s="998"/>
      <c r="X191" s="998"/>
      <c r="Y191" s="998"/>
      <c r="Z191" s="998"/>
      <c r="AA191" s="998"/>
      <c r="AB191" s="998"/>
      <c r="AC191" s="998"/>
      <c r="AD191" s="998"/>
      <c r="AE191" s="998"/>
      <c r="AF191" s="998"/>
      <c r="AG191" s="998"/>
      <c r="AH191" s="998"/>
      <c r="AI191" s="998"/>
      <c r="AJ191" s="998"/>
      <c r="AK191" s="998"/>
      <c r="AL191" s="998"/>
      <c r="AM191" s="998"/>
      <c r="AN191" s="998"/>
    </row>
    <row r="192" spans="1:40" ht="15.75" customHeight="1">
      <c r="A192" s="820"/>
      <c r="B192" s="998"/>
      <c r="C192" s="820"/>
      <c r="D192" s="820"/>
      <c r="E192" s="820"/>
      <c r="F192" s="820"/>
      <c r="G192" s="820"/>
      <c r="H192" s="820"/>
      <c r="I192" s="820"/>
      <c r="J192" s="998"/>
      <c r="K192" s="998"/>
      <c r="L192" s="998"/>
      <c r="M192" s="998"/>
      <c r="N192" s="998"/>
      <c r="O192" s="998"/>
      <c r="P192" s="998"/>
      <c r="Q192" s="998"/>
      <c r="R192" s="998"/>
      <c r="S192" s="998"/>
      <c r="T192" s="998"/>
      <c r="U192" s="998"/>
      <c r="V192" s="998"/>
      <c r="W192" s="998"/>
      <c r="X192" s="998"/>
      <c r="Y192" s="998"/>
      <c r="Z192" s="998"/>
      <c r="AA192" s="998"/>
      <c r="AB192" s="998"/>
      <c r="AC192" s="998"/>
      <c r="AD192" s="998"/>
      <c r="AE192" s="998"/>
      <c r="AF192" s="998"/>
      <c r="AG192" s="998"/>
      <c r="AH192" s="998"/>
      <c r="AI192" s="998"/>
      <c r="AJ192" s="998"/>
      <c r="AK192" s="998"/>
      <c r="AL192" s="998"/>
      <c r="AM192" s="998"/>
      <c r="AN192" s="998"/>
    </row>
    <row r="193" spans="1:40" ht="15.75" customHeight="1">
      <c r="A193" s="820"/>
      <c r="B193" s="998"/>
      <c r="C193" s="820"/>
      <c r="D193" s="820"/>
      <c r="E193" s="820"/>
      <c r="F193" s="820"/>
      <c r="G193" s="820"/>
      <c r="H193" s="820"/>
      <c r="I193" s="820"/>
      <c r="J193" s="998"/>
      <c r="K193" s="998"/>
      <c r="L193" s="998"/>
      <c r="M193" s="998"/>
      <c r="N193" s="998"/>
      <c r="O193" s="998"/>
      <c r="P193" s="998"/>
      <c r="Q193" s="998"/>
      <c r="R193" s="998"/>
      <c r="S193" s="998"/>
      <c r="T193" s="998"/>
      <c r="U193" s="998"/>
      <c r="V193" s="998"/>
      <c r="W193" s="998"/>
      <c r="X193" s="998"/>
      <c r="Y193" s="998"/>
      <c r="Z193" s="998"/>
      <c r="AA193" s="998"/>
      <c r="AB193" s="998"/>
      <c r="AC193" s="998"/>
      <c r="AD193" s="998"/>
      <c r="AE193" s="998"/>
      <c r="AF193" s="998"/>
      <c r="AG193" s="998"/>
      <c r="AH193" s="998"/>
      <c r="AI193" s="998"/>
      <c r="AJ193" s="998"/>
      <c r="AK193" s="998"/>
      <c r="AL193" s="998"/>
      <c r="AM193" s="998"/>
      <c r="AN193" s="998"/>
    </row>
    <row r="194" spans="1:40" ht="15.75" customHeight="1">
      <c r="A194" s="820"/>
      <c r="B194" s="998"/>
      <c r="C194" s="820"/>
      <c r="D194" s="820"/>
      <c r="E194" s="820"/>
      <c r="F194" s="820"/>
      <c r="G194" s="820"/>
      <c r="H194" s="820"/>
      <c r="I194" s="820"/>
      <c r="J194" s="998"/>
      <c r="K194" s="998"/>
      <c r="L194" s="998"/>
      <c r="M194" s="998"/>
      <c r="N194" s="998"/>
      <c r="O194" s="998"/>
      <c r="P194" s="998"/>
      <c r="Q194" s="998"/>
      <c r="R194" s="998"/>
      <c r="S194" s="998"/>
      <c r="T194" s="998"/>
      <c r="U194" s="998"/>
      <c r="V194" s="998"/>
      <c r="W194" s="998"/>
      <c r="X194" s="998"/>
      <c r="Y194" s="998"/>
      <c r="Z194" s="998"/>
      <c r="AA194" s="998"/>
      <c r="AB194" s="998"/>
      <c r="AC194" s="998"/>
      <c r="AD194" s="998"/>
      <c r="AE194" s="998"/>
      <c r="AF194" s="998"/>
      <c r="AG194" s="998"/>
      <c r="AH194" s="998"/>
      <c r="AI194" s="998"/>
      <c r="AJ194" s="998"/>
      <c r="AK194" s="998"/>
      <c r="AL194" s="998"/>
      <c r="AM194" s="998"/>
      <c r="AN194" s="998"/>
    </row>
    <row r="195" spans="1:40" ht="15.75" customHeight="1">
      <c r="A195" s="820"/>
      <c r="B195" s="998"/>
      <c r="C195" s="820"/>
      <c r="D195" s="820"/>
      <c r="E195" s="820"/>
      <c r="F195" s="820"/>
      <c r="G195" s="820"/>
      <c r="H195" s="820"/>
      <c r="I195" s="820"/>
      <c r="J195" s="998"/>
      <c r="K195" s="998"/>
      <c r="L195" s="998"/>
      <c r="M195" s="998"/>
      <c r="N195" s="998"/>
      <c r="O195" s="998"/>
      <c r="P195" s="998"/>
      <c r="Q195" s="998"/>
      <c r="R195" s="998"/>
      <c r="S195" s="998"/>
      <c r="T195" s="998"/>
      <c r="U195" s="998"/>
      <c r="V195" s="998"/>
      <c r="W195" s="998"/>
      <c r="X195" s="998"/>
      <c r="Y195" s="998"/>
      <c r="Z195" s="998"/>
      <c r="AA195" s="998"/>
      <c r="AB195" s="998"/>
      <c r="AC195" s="998"/>
      <c r="AD195" s="998"/>
      <c r="AE195" s="998"/>
      <c r="AF195" s="998"/>
      <c r="AG195" s="998"/>
      <c r="AH195" s="998"/>
      <c r="AI195" s="998"/>
      <c r="AJ195" s="998"/>
      <c r="AK195" s="998"/>
      <c r="AL195" s="998"/>
      <c r="AM195" s="998"/>
      <c r="AN195" s="998"/>
    </row>
    <row r="196" spans="1:40" ht="15.75" customHeight="1">
      <c r="A196" s="820"/>
      <c r="B196" s="998"/>
      <c r="C196" s="820"/>
      <c r="D196" s="820"/>
      <c r="E196" s="820"/>
      <c r="F196" s="820"/>
      <c r="G196" s="820"/>
      <c r="H196" s="820"/>
      <c r="I196" s="820"/>
      <c r="J196" s="998"/>
      <c r="K196" s="998"/>
      <c r="L196" s="998"/>
      <c r="M196" s="998"/>
      <c r="N196" s="998"/>
      <c r="O196" s="998"/>
      <c r="P196" s="998"/>
      <c r="Q196" s="998"/>
      <c r="R196" s="998"/>
      <c r="S196" s="998"/>
      <c r="T196" s="998"/>
      <c r="U196" s="998"/>
      <c r="V196" s="998"/>
      <c r="W196" s="998"/>
      <c r="X196" s="998"/>
      <c r="Y196" s="998"/>
      <c r="Z196" s="998"/>
      <c r="AA196" s="998"/>
      <c r="AB196" s="998"/>
      <c r="AC196" s="998"/>
      <c r="AD196" s="998"/>
      <c r="AE196" s="998"/>
      <c r="AF196" s="998"/>
      <c r="AG196" s="998"/>
      <c r="AH196" s="998"/>
      <c r="AI196" s="998"/>
      <c r="AJ196" s="998"/>
      <c r="AK196" s="998"/>
      <c r="AL196" s="998"/>
      <c r="AM196" s="998"/>
      <c r="AN196" s="998"/>
    </row>
    <row r="197" spans="1:40" ht="15.75" customHeight="1">
      <c r="A197" s="820"/>
      <c r="B197" s="998"/>
      <c r="C197" s="820"/>
      <c r="D197" s="820"/>
      <c r="E197" s="820"/>
      <c r="F197" s="820"/>
      <c r="G197" s="820"/>
      <c r="H197" s="820"/>
      <c r="I197" s="820"/>
      <c r="J197" s="998"/>
      <c r="K197" s="998"/>
      <c r="L197" s="998"/>
      <c r="M197" s="998"/>
      <c r="N197" s="998"/>
      <c r="O197" s="998"/>
      <c r="P197" s="998"/>
      <c r="Q197" s="998"/>
      <c r="R197" s="998"/>
      <c r="S197" s="998"/>
      <c r="T197" s="998"/>
      <c r="U197" s="998"/>
      <c r="V197" s="998"/>
      <c r="W197" s="998"/>
      <c r="X197" s="998"/>
      <c r="Y197" s="998"/>
      <c r="Z197" s="998"/>
      <c r="AA197" s="998"/>
      <c r="AB197" s="998"/>
      <c r="AC197" s="998"/>
      <c r="AD197" s="998"/>
      <c r="AE197" s="998"/>
      <c r="AF197" s="998"/>
      <c r="AG197" s="998"/>
      <c r="AH197" s="998"/>
      <c r="AI197" s="998"/>
      <c r="AJ197" s="998"/>
      <c r="AK197" s="998"/>
      <c r="AL197" s="998"/>
      <c r="AM197" s="998"/>
      <c r="AN197" s="998"/>
    </row>
    <row r="198" spans="1:40" ht="15.75" customHeight="1">
      <c r="A198" s="820"/>
      <c r="B198" s="998"/>
      <c r="C198" s="820"/>
      <c r="D198" s="820"/>
      <c r="E198" s="820"/>
      <c r="F198" s="820"/>
      <c r="G198" s="820"/>
      <c r="H198" s="820"/>
      <c r="I198" s="820"/>
      <c r="J198" s="998"/>
      <c r="K198" s="998"/>
      <c r="L198" s="998"/>
      <c r="M198" s="998"/>
      <c r="N198" s="998"/>
      <c r="O198" s="998"/>
      <c r="P198" s="998"/>
      <c r="Q198" s="998"/>
      <c r="R198" s="998"/>
      <c r="S198" s="998"/>
      <c r="T198" s="998"/>
      <c r="U198" s="998"/>
      <c r="V198" s="998"/>
      <c r="W198" s="998"/>
      <c r="X198" s="998"/>
      <c r="Y198" s="998"/>
      <c r="Z198" s="998"/>
      <c r="AA198" s="998"/>
      <c r="AB198" s="998"/>
      <c r="AC198" s="998"/>
      <c r="AD198" s="998"/>
      <c r="AE198" s="998"/>
      <c r="AF198" s="998"/>
      <c r="AG198" s="998"/>
      <c r="AH198" s="998"/>
      <c r="AI198" s="998"/>
      <c r="AJ198" s="998"/>
      <c r="AK198" s="998"/>
      <c r="AL198" s="998"/>
      <c r="AM198" s="998"/>
      <c r="AN198" s="998"/>
    </row>
    <row r="199" spans="1:40" ht="15.75" customHeight="1">
      <c r="A199" s="820"/>
      <c r="B199" s="998"/>
      <c r="C199" s="820"/>
      <c r="D199" s="820"/>
      <c r="E199" s="820"/>
      <c r="F199" s="820"/>
      <c r="G199" s="820"/>
      <c r="H199" s="820"/>
      <c r="I199" s="820"/>
      <c r="J199" s="998"/>
      <c r="K199" s="998"/>
      <c r="L199" s="998"/>
      <c r="M199" s="998"/>
      <c r="N199" s="998"/>
      <c r="O199" s="998"/>
      <c r="P199" s="998"/>
      <c r="Q199" s="998"/>
      <c r="R199" s="998"/>
      <c r="S199" s="998"/>
      <c r="T199" s="998"/>
      <c r="U199" s="998"/>
      <c r="V199" s="998"/>
      <c r="W199" s="998"/>
      <c r="X199" s="998"/>
      <c r="Y199" s="998"/>
      <c r="Z199" s="998"/>
      <c r="AA199" s="998"/>
      <c r="AB199" s="998"/>
      <c r="AC199" s="998"/>
      <c r="AD199" s="998"/>
      <c r="AE199" s="998"/>
      <c r="AF199" s="998"/>
      <c r="AG199" s="998"/>
      <c r="AH199" s="998"/>
      <c r="AI199" s="998"/>
      <c r="AJ199" s="998"/>
      <c r="AK199" s="998"/>
      <c r="AL199" s="998"/>
      <c r="AM199" s="998"/>
      <c r="AN199" s="998"/>
    </row>
    <row r="200" spans="1:40" ht="15.75" customHeight="1">
      <c r="A200" s="820"/>
      <c r="B200" s="998"/>
      <c r="C200" s="820"/>
      <c r="D200" s="820"/>
      <c r="E200" s="820"/>
      <c r="F200" s="820"/>
      <c r="G200" s="820"/>
      <c r="H200" s="820"/>
      <c r="I200" s="820"/>
      <c r="J200" s="998"/>
      <c r="K200" s="998"/>
      <c r="L200" s="998"/>
      <c r="M200" s="998"/>
      <c r="N200" s="998"/>
      <c r="O200" s="998"/>
      <c r="P200" s="998"/>
      <c r="Q200" s="998"/>
      <c r="R200" s="998"/>
      <c r="S200" s="998"/>
      <c r="T200" s="998"/>
      <c r="U200" s="998"/>
      <c r="V200" s="998"/>
      <c r="W200" s="998"/>
      <c r="X200" s="998"/>
      <c r="Y200" s="998"/>
      <c r="Z200" s="998"/>
      <c r="AA200" s="998"/>
      <c r="AB200" s="998"/>
      <c r="AC200" s="998"/>
      <c r="AD200" s="998"/>
      <c r="AE200" s="998"/>
      <c r="AF200" s="998"/>
      <c r="AG200" s="998"/>
      <c r="AH200" s="998"/>
      <c r="AI200" s="998"/>
      <c r="AJ200" s="998"/>
      <c r="AK200" s="998"/>
      <c r="AL200" s="998"/>
      <c r="AM200" s="998"/>
      <c r="AN200" s="998"/>
    </row>
    <row r="201" spans="1:40" ht="15.75" customHeight="1">
      <c r="A201" s="820"/>
      <c r="B201" s="998"/>
      <c r="C201" s="820"/>
      <c r="D201" s="820"/>
      <c r="E201" s="820"/>
      <c r="F201" s="820"/>
      <c r="G201" s="820"/>
      <c r="H201" s="820"/>
      <c r="I201" s="820"/>
      <c r="J201" s="998"/>
      <c r="K201" s="998"/>
      <c r="L201" s="998"/>
      <c r="M201" s="998"/>
      <c r="N201" s="998"/>
      <c r="O201" s="998"/>
      <c r="P201" s="998"/>
      <c r="Q201" s="998"/>
      <c r="R201" s="998"/>
      <c r="S201" s="998"/>
      <c r="T201" s="998"/>
      <c r="U201" s="998"/>
      <c r="V201" s="998"/>
      <c r="W201" s="998"/>
      <c r="X201" s="998"/>
      <c r="Y201" s="998"/>
      <c r="Z201" s="998"/>
      <c r="AA201" s="998"/>
      <c r="AB201" s="998"/>
      <c r="AC201" s="998"/>
      <c r="AD201" s="998"/>
      <c r="AE201" s="998"/>
      <c r="AF201" s="998"/>
      <c r="AG201" s="998"/>
      <c r="AH201" s="998"/>
      <c r="AI201" s="998"/>
      <c r="AJ201" s="998"/>
      <c r="AK201" s="998"/>
      <c r="AL201" s="998"/>
      <c r="AM201" s="998"/>
      <c r="AN201" s="998"/>
    </row>
    <row r="202" spans="1:40" ht="15.75" customHeight="1">
      <c r="A202" s="820"/>
      <c r="B202" s="998"/>
      <c r="C202" s="820"/>
      <c r="D202" s="820"/>
      <c r="E202" s="820"/>
      <c r="F202" s="820"/>
      <c r="G202" s="820"/>
      <c r="H202" s="820"/>
      <c r="I202" s="820"/>
      <c r="J202" s="998"/>
      <c r="K202" s="998"/>
      <c r="L202" s="998"/>
      <c r="M202" s="998"/>
      <c r="N202" s="998"/>
      <c r="O202" s="998"/>
      <c r="P202" s="998"/>
      <c r="Q202" s="998"/>
      <c r="R202" s="998"/>
      <c r="S202" s="998"/>
      <c r="T202" s="998"/>
      <c r="U202" s="998"/>
      <c r="V202" s="998"/>
      <c r="W202" s="998"/>
      <c r="X202" s="998"/>
      <c r="Y202" s="998"/>
      <c r="Z202" s="998"/>
      <c r="AA202" s="998"/>
      <c r="AB202" s="998"/>
      <c r="AC202" s="998"/>
      <c r="AD202" s="998"/>
      <c r="AE202" s="998"/>
      <c r="AF202" s="998"/>
      <c r="AG202" s="998"/>
      <c r="AH202" s="998"/>
      <c r="AI202" s="998"/>
      <c r="AJ202" s="998"/>
      <c r="AK202" s="998"/>
      <c r="AL202" s="998"/>
      <c r="AM202" s="998"/>
      <c r="AN202" s="998"/>
    </row>
    <row r="203" spans="1:40" ht="15.75" customHeight="1">
      <c r="A203" s="820"/>
      <c r="B203" s="998"/>
      <c r="C203" s="820"/>
      <c r="D203" s="820"/>
      <c r="E203" s="820"/>
      <c r="F203" s="820"/>
      <c r="G203" s="820"/>
      <c r="H203" s="820"/>
      <c r="I203" s="820"/>
      <c r="J203" s="998"/>
      <c r="K203" s="998"/>
      <c r="L203" s="998"/>
      <c r="M203" s="998"/>
      <c r="N203" s="998"/>
      <c r="O203" s="998"/>
      <c r="P203" s="998"/>
      <c r="Q203" s="998"/>
      <c r="R203" s="998"/>
      <c r="S203" s="998"/>
      <c r="T203" s="998"/>
      <c r="U203" s="998"/>
      <c r="V203" s="998"/>
      <c r="W203" s="998"/>
      <c r="X203" s="998"/>
      <c r="Y203" s="998"/>
      <c r="Z203" s="998"/>
      <c r="AA203" s="998"/>
      <c r="AB203" s="998"/>
      <c r="AC203" s="998"/>
      <c r="AD203" s="998"/>
      <c r="AE203" s="998"/>
      <c r="AF203" s="998"/>
      <c r="AG203" s="998"/>
      <c r="AH203" s="998"/>
      <c r="AI203" s="998"/>
      <c r="AJ203" s="998"/>
      <c r="AK203" s="998"/>
      <c r="AL203" s="998"/>
      <c r="AM203" s="998"/>
      <c r="AN203" s="998"/>
    </row>
    <row r="204" spans="1:40" ht="15.75" customHeight="1">
      <c r="A204" s="820"/>
      <c r="B204" s="998"/>
      <c r="C204" s="820"/>
      <c r="D204" s="820"/>
      <c r="E204" s="820"/>
      <c r="F204" s="820"/>
      <c r="G204" s="820"/>
      <c r="H204" s="820"/>
      <c r="I204" s="820"/>
      <c r="J204" s="998"/>
      <c r="K204" s="998"/>
      <c r="L204" s="998"/>
      <c r="M204" s="998"/>
      <c r="N204" s="998"/>
      <c r="O204" s="998"/>
      <c r="P204" s="998"/>
      <c r="Q204" s="998"/>
      <c r="R204" s="998"/>
      <c r="S204" s="998"/>
      <c r="T204" s="998"/>
      <c r="U204" s="998"/>
      <c r="V204" s="998"/>
      <c r="W204" s="998"/>
      <c r="X204" s="998"/>
      <c r="Y204" s="998"/>
      <c r="Z204" s="998"/>
      <c r="AA204" s="998"/>
      <c r="AB204" s="998"/>
      <c r="AC204" s="998"/>
      <c r="AD204" s="998"/>
      <c r="AE204" s="998"/>
      <c r="AF204" s="998"/>
      <c r="AG204" s="998"/>
      <c r="AH204" s="998"/>
      <c r="AI204" s="998"/>
      <c r="AJ204" s="998"/>
      <c r="AK204" s="998"/>
      <c r="AL204" s="998"/>
      <c r="AM204" s="998"/>
      <c r="AN204" s="998"/>
    </row>
    <row r="205" spans="1:40" ht="15.75" customHeight="1">
      <c r="A205" s="820"/>
      <c r="B205" s="998"/>
      <c r="C205" s="820"/>
      <c r="D205" s="820"/>
      <c r="E205" s="820"/>
      <c r="F205" s="820"/>
      <c r="G205" s="820"/>
      <c r="H205" s="820"/>
      <c r="I205" s="820"/>
      <c r="J205" s="998"/>
      <c r="K205" s="998"/>
      <c r="L205" s="998"/>
      <c r="M205" s="998"/>
      <c r="N205" s="998"/>
      <c r="O205" s="998"/>
      <c r="P205" s="998"/>
      <c r="Q205" s="998"/>
      <c r="R205" s="998"/>
      <c r="S205" s="998"/>
      <c r="T205" s="998"/>
      <c r="U205" s="998"/>
      <c r="V205" s="998"/>
      <c r="W205" s="998"/>
      <c r="X205" s="998"/>
      <c r="Y205" s="998"/>
      <c r="Z205" s="998"/>
      <c r="AA205" s="998"/>
      <c r="AB205" s="998"/>
      <c r="AC205" s="998"/>
      <c r="AD205" s="998"/>
      <c r="AE205" s="998"/>
      <c r="AF205" s="998"/>
      <c r="AG205" s="998"/>
      <c r="AH205" s="998"/>
      <c r="AI205" s="998"/>
      <c r="AJ205" s="998"/>
      <c r="AK205" s="998"/>
      <c r="AL205" s="998"/>
      <c r="AM205" s="998"/>
      <c r="AN205" s="998"/>
    </row>
    <row r="206" spans="1:40" ht="15.75" customHeight="1">
      <c r="A206" s="820"/>
      <c r="B206" s="998"/>
      <c r="C206" s="820"/>
      <c r="D206" s="820"/>
      <c r="E206" s="820"/>
      <c r="F206" s="820"/>
      <c r="G206" s="820"/>
      <c r="H206" s="820"/>
      <c r="I206" s="820"/>
      <c r="J206" s="998"/>
      <c r="K206" s="998"/>
      <c r="L206" s="998"/>
      <c r="M206" s="998"/>
      <c r="N206" s="998"/>
      <c r="O206" s="998"/>
      <c r="P206" s="998"/>
      <c r="Q206" s="998"/>
      <c r="R206" s="998"/>
      <c r="S206" s="998"/>
      <c r="T206" s="998"/>
      <c r="U206" s="998"/>
      <c r="V206" s="998"/>
      <c r="W206" s="998"/>
      <c r="X206" s="998"/>
      <c r="Y206" s="998"/>
      <c r="Z206" s="998"/>
      <c r="AA206" s="998"/>
      <c r="AB206" s="998"/>
      <c r="AC206" s="998"/>
      <c r="AD206" s="998"/>
      <c r="AE206" s="998"/>
      <c r="AF206" s="998"/>
      <c r="AG206" s="998"/>
      <c r="AH206" s="998"/>
      <c r="AI206" s="998"/>
      <c r="AJ206" s="998"/>
      <c r="AK206" s="998"/>
      <c r="AL206" s="998"/>
      <c r="AM206" s="998"/>
      <c r="AN206" s="998"/>
    </row>
    <row r="207" spans="1:40" ht="15.75" customHeight="1">
      <c r="A207" s="820"/>
      <c r="B207" s="998"/>
      <c r="C207" s="820"/>
      <c r="D207" s="820"/>
      <c r="E207" s="820"/>
      <c r="F207" s="820"/>
      <c r="G207" s="820"/>
      <c r="H207" s="820"/>
      <c r="I207" s="820"/>
      <c r="J207" s="998"/>
      <c r="K207" s="998"/>
      <c r="L207" s="998"/>
      <c r="M207" s="998"/>
      <c r="N207" s="998"/>
      <c r="O207" s="998"/>
      <c r="P207" s="998"/>
      <c r="Q207" s="998"/>
      <c r="R207" s="998"/>
      <c r="S207" s="998"/>
      <c r="T207" s="998"/>
      <c r="U207" s="998"/>
      <c r="V207" s="998"/>
      <c r="W207" s="998"/>
      <c r="X207" s="998"/>
      <c r="Y207" s="998"/>
      <c r="Z207" s="998"/>
      <c r="AA207" s="998"/>
      <c r="AB207" s="998"/>
      <c r="AC207" s="998"/>
      <c r="AD207" s="998"/>
      <c r="AE207" s="998"/>
      <c r="AF207" s="998"/>
      <c r="AG207" s="998"/>
      <c r="AH207" s="998"/>
      <c r="AI207" s="998"/>
      <c r="AJ207" s="998"/>
      <c r="AK207" s="998"/>
      <c r="AL207" s="998"/>
      <c r="AM207" s="998"/>
      <c r="AN207" s="998"/>
    </row>
    <row r="208" spans="1:40" ht="15.75" customHeight="1">
      <c r="A208" s="820"/>
      <c r="B208" s="998"/>
      <c r="C208" s="820"/>
      <c r="D208" s="820"/>
      <c r="E208" s="820"/>
      <c r="F208" s="820"/>
      <c r="G208" s="820"/>
      <c r="H208" s="820"/>
      <c r="I208" s="820"/>
      <c r="J208" s="998"/>
      <c r="K208" s="998"/>
      <c r="L208" s="998"/>
      <c r="M208" s="998"/>
      <c r="N208" s="998"/>
      <c r="O208" s="998"/>
      <c r="P208" s="998"/>
      <c r="Q208" s="998"/>
      <c r="R208" s="998"/>
      <c r="S208" s="998"/>
      <c r="T208" s="998"/>
      <c r="U208" s="998"/>
      <c r="V208" s="998"/>
      <c r="W208" s="998"/>
      <c r="X208" s="998"/>
      <c r="Y208" s="998"/>
      <c r="Z208" s="998"/>
      <c r="AA208" s="998"/>
      <c r="AB208" s="998"/>
      <c r="AC208" s="998"/>
      <c r="AD208" s="998"/>
      <c r="AE208" s="998"/>
      <c r="AF208" s="998"/>
      <c r="AG208" s="998"/>
      <c r="AH208" s="998"/>
      <c r="AI208" s="998"/>
      <c r="AJ208" s="998"/>
      <c r="AK208" s="998"/>
      <c r="AL208" s="998"/>
      <c r="AM208" s="998"/>
      <c r="AN208" s="998"/>
    </row>
    <row r="209" spans="1:40" ht="15.75" customHeight="1">
      <c r="A209" s="820"/>
      <c r="B209" s="998"/>
      <c r="C209" s="820"/>
      <c r="D209" s="820"/>
      <c r="E209" s="820"/>
      <c r="F209" s="820"/>
      <c r="G209" s="820"/>
      <c r="H209" s="820"/>
      <c r="I209" s="820"/>
      <c r="J209" s="998"/>
      <c r="K209" s="998"/>
      <c r="L209" s="998"/>
      <c r="M209" s="998"/>
      <c r="N209" s="998"/>
      <c r="O209" s="998"/>
      <c r="P209" s="998"/>
      <c r="Q209" s="998"/>
      <c r="R209" s="998"/>
      <c r="S209" s="998"/>
      <c r="T209" s="998"/>
      <c r="U209" s="998"/>
      <c r="V209" s="998"/>
      <c r="W209" s="998"/>
      <c r="X209" s="998"/>
      <c r="Y209" s="998"/>
      <c r="Z209" s="998"/>
      <c r="AA209" s="998"/>
      <c r="AB209" s="998"/>
      <c r="AC209" s="998"/>
      <c r="AD209" s="998"/>
      <c r="AE209" s="998"/>
      <c r="AF209" s="998"/>
      <c r="AG209" s="998"/>
      <c r="AH209" s="998"/>
      <c r="AI209" s="998"/>
      <c r="AJ209" s="998"/>
      <c r="AK209" s="998"/>
      <c r="AL209" s="998"/>
      <c r="AM209" s="998"/>
      <c r="AN209" s="998"/>
    </row>
    <row r="210" spans="1:40" ht="15.75" customHeight="1">
      <c r="A210" s="820"/>
      <c r="B210" s="998"/>
      <c r="C210" s="820"/>
      <c r="D210" s="820"/>
      <c r="E210" s="820"/>
      <c r="F210" s="820"/>
      <c r="G210" s="820"/>
      <c r="H210" s="820"/>
      <c r="I210" s="820"/>
      <c r="J210" s="998"/>
      <c r="K210" s="998"/>
      <c r="L210" s="998"/>
      <c r="M210" s="998"/>
      <c r="N210" s="998"/>
      <c r="O210" s="998"/>
      <c r="P210" s="998"/>
      <c r="Q210" s="998"/>
      <c r="R210" s="998"/>
      <c r="S210" s="998"/>
      <c r="T210" s="998"/>
      <c r="U210" s="998"/>
      <c r="V210" s="998"/>
      <c r="W210" s="998"/>
      <c r="X210" s="998"/>
      <c r="Y210" s="998"/>
      <c r="Z210" s="998"/>
      <c r="AA210" s="998"/>
      <c r="AB210" s="998"/>
      <c r="AC210" s="998"/>
      <c r="AD210" s="998"/>
      <c r="AE210" s="998"/>
      <c r="AF210" s="998"/>
      <c r="AG210" s="998"/>
      <c r="AH210" s="998"/>
      <c r="AI210" s="998"/>
      <c r="AJ210" s="998"/>
      <c r="AK210" s="998"/>
      <c r="AL210" s="998"/>
      <c r="AM210" s="998"/>
      <c r="AN210" s="998"/>
    </row>
    <row r="211" spans="1:40" ht="15.75" customHeight="1">
      <c r="A211" s="820"/>
      <c r="B211" s="998"/>
      <c r="C211" s="820"/>
      <c r="D211" s="820"/>
      <c r="E211" s="820"/>
      <c r="F211" s="820"/>
      <c r="G211" s="820"/>
      <c r="H211" s="820"/>
      <c r="I211" s="820"/>
      <c r="J211" s="998"/>
      <c r="K211" s="998"/>
      <c r="L211" s="998"/>
      <c r="M211" s="998"/>
      <c r="N211" s="998"/>
      <c r="O211" s="998"/>
      <c r="P211" s="998"/>
      <c r="Q211" s="998"/>
      <c r="R211" s="998"/>
      <c r="S211" s="998"/>
      <c r="T211" s="998"/>
      <c r="U211" s="998"/>
      <c r="V211" s="998"/>
      <c r="W211" s="998"/>
      <c r="X211" s="998"/>
      <c r="Y211" s="998"/>
      <c r="Z211" s="998"/>
      <c r="AA211" s="998"/>
      <c r="AB211" s="998"/>
      <c r="AC211" s="998"/>
      <c r="AD211" s="998"/>
      <c r="AE211" s="998"/>
      <c r="AF211" s="998"/>
      <c r="AG211" s="998"/>
      <c r="AH211" s="998"/>
      <c r="AI211" s="998"/>
      <c r="AJ211" s="998"/>
      <c r="AK211" s="998"/>
      <c r="AL211" s="998"/>
      <c r="AM211" s="998"/>
      <c r="AN211" s="998"/>
    </row>
    <row r="212" spans="1:40" ht="15.75" customHeight="1">
      <c r="A212" s="820"/>
      <c r="B212" s="998"/>
      <c r="C212" s="820"/>
      <c r="D212" s="820"/>
      <c r="E212" s="820"/>
      <c r="F212" s="820"/>
      <c r="G212" s="820"/>
      <c r="H212" s="820"/>
      <c r="I212" s="820"/>
      <c r="J212" s="998"/>
      <c r="K212" s="998"/>
      <c r="L212" s="998"/>
      <c r="M212" s="998"/>
      <c r="N212" s="998"/>
      <c r="O212" s="998"/>
      <c r="P212" s="998"/>
      <c r="Q212" s="998"/>
      <c r="R212" s="998"/>
      <c r="S212" s="998"/>
      <c r="T212" s="998"/>
      <c r="U212" s="998"/>
      <c r="V212" s="998"/>
      <c r="W212" s="998"/>
      <c r="X212" s="998"/>
      <c r="Y212" s="998"/>
      <c r="Z212" s="998"/>
      <c r="AA212" s="998"/>
      <c r="AB212" s="998"/>
      <c r="AC212" s="998"/>
      <c r="AD212" s="998"/>
      <c r="AE212" s="998"/>
      <c r="AF212" s="998"/>
      <c r="AG212" s="998"/>
      <c r="AH212" s="998"/>
      <c r="AI212" s="998"/>
      <c r="AJ212" s="998"/>
      <c r="AK212" s="998"/>
      <c r="AL212" s="998"/>
      <c r="AM212" s="998"/>
      <c r="AN212" s="998"/>
    </row>
    <row r="213" spans="1:40" ht="15.75" customHeight="1">
      <c r="A213" s="820"/>
      <c r="B213" s="998"/>
      <c r="C213" s="820"/>
      <c r="D213" s="820"/>
      <c r="E213" s="820"/>
      <c r="F213" s="820"/>
      <c r="G213" s="820"/>
      <c r="H213" s="820"/>
      <c r="I213" s="820"/>
      <c r="J213" s="998"/>
      <c r="K213" s="998"/>
      <c r="L213" s="998"/>
      <c r="M213" s="998"/>
      <c r="N213" s="998"/>
      <c r="O213" s="998"/>
      <c r="P213" s="998"/>
      <c r="Q213" s="998"/>
      <c r="R213" s="998"/>
      <c r="S213" s="998"/>
      <c r="T213" s="998"/>
      <c r="U213" s="998"/>
      <c r="V213" s="998"/>
      <c r="W213" s="998"/>
      <c r="X213" s="998"/>
      <c r="Y213" s="998"/>
      <c r="Z213" s="998"/>
      <c r="AA213" s="998"/>
      <c r="AB213" s="998"/>
      <c r="AC213" s="998"/>
      <c r="AD213" s="998"/>
      <c r="AE213" s="998"/>
      <c r="AF213" s="998"/>
      <c r="AG213" s="998"/>
      <c r="AH213" s="998"/>
      <c r="AI213" s="998"/>
      <c r="AJ213" s="998"/>
      <c r="AK213" s="998"/>
      <c r="AL213" s="998"/>
      <c r="AM213" s="998"/>
      <c r="AN213" s="998"/>
    </row>
    <row r="214" spans="1:40" ht="15.75" customHeight="1">
      <c r="A214" s="820"/>
      <c r="B214" s="998"/>
      <c r="C214" s="820"/>
      <c r="D214" s="820"/>
      <c r="E214" s="820"/>
      <c r="F214" s="820"/>
      <c r="G214" s="820"/>
      <c r="H214" s="820"/>
      <c r="I214" s="820"/>
      <c r="J214" s="998"/>
      <c r="K214" s="998"/>
      <c r="L214" s="998"/>
      <c r="M214" s="998"/>
      <c r="N214" s="998"/>
      <c r="O214" s="998"/>
      <c r="P214" s="998"/>
      <c r="Q214" s="998"/>
      <c r="R214" s="998"/>
      <c r="S214" s="998"/>
      <c r="T214" s="998"/>
      <c r="U214" s="998"/>
      <c r="V214" s="998"/>
      <c r="W214" s="998"/>
      <c r="X214" s="998"/>
      <c r="Y214" s="998"/>
      <c r="Z214" s="998"/>
      <c r="AA214" s="998"/>
      <c r="AB214" s="998"/>
      <c r="AC214" s="998"/>
      <c r="AD214" s="998"/>
      <c r="AE214" s="998"/>
      <c r="AF214" s="998"/>
      <c r="AG214" s="998"/>
      <c r="AH214" s="998"/>
      <c r="AI214" s="998"/>
      <c r="AJ214" s="998"/>
      <c r="AK214" s="998"/>
      <c r="AL214" s="998"/>
      <c r="AM214" s="998"/>
      <c r="AN214" s="998"/>
    </row>
    <row r="215" spans="1:40" ht="15.75" customHeight="1">
      <c r="A215" s="820"/>
      <c r="B215" s="998"/>
      <c r="C215" s="820"/>
      <c r="D215" s="820"/>
      <c r="E215" s="820"/>
      <c r="F215" s="820"/>
      <c r="G215" s="820"/>
      <c r="H215" s="820"/>
      <c r="I215" s="820"/>
      <c r="J215" s="998"/>
      <c r="K215" s="998"/>
      <c r="L215" s="998"/>
      <c r="M215" s="998"/>
      <c r="N215" s="998"/>
      <c r="O215" s="998"/>
      <c r="P215" s="998"/>
      <c r="Q215" s="998"/>
      <c r="R215" s="998"/>
      <c r="S215" s="998"/>
      <c r="T215" s="998"/>
      <c r="U215" s="998"/>
      <c r="V215" s="998"/>
      <c r="W215" s="998"/>
      <c r="X215" s="998"/>
      <c r="Y215" s="998"/>
      <c r="Z215" s="998"/>
      <c r="AA215" s="998"/>
      <c r="AB215" s="998"/>
      <c r="AC215" s="998"/>
      <c r="AD215" s="998"/>
      <c r="AE215" s="998"/>
      <c r="AF215" s="998"/>
      <c r="AG215" s="998"/>
      <c r="AH215" s="998"/>
      <c r="AI215" s="998"/>
      <c r="AJ215" s="998"/>
      <c r="AK215" s="998"/>
      <c r="AL215" s="998"/>
      <c r="AM215" s="998"/>
      <c r="AN215" s="998"/>
    </row>
    <row r="216" spans="1:40" ht="15.75" customHeight="1">
      <c r="A216" s="820"/>
      <c r="B216" s="998"/>
      <c r="C216" s="820"/>
      <c r="D216" s="820"/>
      <c r="E216" s="820"/>
      <c r="F216" s="820"/>
      <c r="G216" s="820"/>
      <c r="H216" s="820"/>
      <c r="I216" s="820"/>
      <c r="J216" s="998"/>
      <c r="K216" s="998"/>
      <c r="L216" s="998"/>
      <c r="M216" s="998"/>
      <c r="N216" s="998"/>
      <c r="O216" s="998"/>
      <c r="P216" s="998"/>
      <c r="Q216" s="998"/>
      <c r="R216" s="998"/>
      <c r="S216" s="998"/>
      <c r="T216" s="998"/>
      <c r="U216" s="998"/>
      <c r="V216" s="998"/>
      <c r="W216" s="998"/>
      <c r="X216" s="998"/>
      <c r="Y216" s="998"/>
      <c r="Z216" s="998"/>
      <c r="AA216" s="998"/>
      <c r="AB216" s="998"/>
      <c r="AC216" s="998"/>
      <c r="AD216" s="998"/>
      <c r="AE216" s="998"/>
      <c r="AF216" s="998"/>
      <c r="AG216" s="998"/>
      <c r="AH216" s="998"/>
      <c r="AI216" s="998"/>
      <c r="AJ216" s="998"/>
      <c r="AK216" s="998"/>
      <c r="AL216" s="998"/>
      <c r="AM216" s="998"/>
      <c r="AN216" s="998"/>
    </row>
    <row r="217" spans="1:40" ht="15.75" customHeight="1">
      <c r="A217" s="820"/>
      <c r="B217" s="998"/>
      <c r="C217" s="820"/>
      <c r="D217" s="820"/>
      <c r="E217" s="820"/>
      <c r="F217" s="820"/>
      <c r="G217" s="820"/>
      <c r="H217" s="820"/>
      <c r="I217" s="820"/>
      <c r="J217" s="998"/>
      <c r="K217" s="998"/>
      <c r="L217" s="998"/>
      <c r="M217" s="998"/>
      <c r="N217" s="998"/>
      <c r="O217" s="998"/>
      <c r="P217" s="998"/>
      <c r="Q217" s="998"/>
      <c r="R217" s="998"/>
      <c r="S217" s="998"/>
      <c r="T217" s="998"/>
      <c r="U217" s="998"/>
      <c r="V217" s="998"/>
      <c r="W217" s="998"/>
      <c r="X217" s="998"/>
      <c r="Y217" s="998"/>
      <c r="Z217" s="998"/>
      <c r="AA217" s="998"/>
      <c r="AB217" s="998"/>
      <c r="AC217" s="998"/>
      <c r="AD217" s="998"/>
      <c r="AE217" s="998"/>
      <c r="AF217" s="998"/>
      <c r="AG217" s="998"/>
      <c r="AH217" s="998"/>
      <c r="AI217" s="998"/>
      <c r="AJ217" s="998"/>
      <c r="AK217" s="998"/>
      <c r="AL217" s="998"/>
      <c r="AM217" s="998"/>
      <c r="AN217" s="998"/>
    </row>
    <row r="218" spans="1:40" ht="15.75" customHeight="1">
      <c r="A218" s="820"/>
      <c r="B218" s="998"/>
      <c r="C218" s="820"/>
      <c r="D218" s="820"/>
      <c r="E218" s="820"/>
      <c r="F218" s="820"/>
      <c r="G218" s="820"/>
      <c r="H218" s="820"/>
      <c r="I218" s="820"/>
      <c r="J218" s="998"/>
      <c r="K218" s="998"/>
      <c r="L218" s="998"/>
      <c r="M218" s="998"/>
      <c r="N218" s="998"/>
      <c r="O218" s="998"/>
      <c r="P218" s="998"/>
      <c r="Q218" s="998"/>
      <c r="R218" s="998"/>
      <c r="S218" s="998"/>
      <c r="T218" s="998"/>
      <c r="U218" s="998"/>
      <c r="V218" s="998"/>
      <c r="W218" s="998"/>
      <c r="X218" s="998"/>
      <c r="Y218" s="998"/>
      <c r="Z218" s="998"/>
      <c r="AA218" s="998"/>
      <c r="AB218" s="998"/>
      <c r="AC218" s="998"/>
      <c r="AD218" s="998"/>
      <c r="AE218" s="998"/>
      <c r="AF218" s="998"/>
      <c r="AG218" s="998"/>
      <c r="AH218" s="998"/>
      <c r="AI218" s="998"/>
      <c r="AJ218" s="998"/>
      <c r="AK218" s="998"/>
      <c r="AL218" s="998"/>
      <c r="AM218" s="998"/>
      <c r="AN218" s="998"/>
    </row>
    <row r="219" spans="1:40" ht="15.75" customHeight="1">
      <c r="A219" s="820"/>
      <c r="B219" s="998"/>
      <c r="C219" s="820"/>
      <c r="D219" s="820"/>
      <c r="E219" s="820"/>
      <c r="F219" s="820"/>
      <c r="G219" s="820"/>
      <c r="H219" s="820"/>
      <c r="I219" s="820"/>
      <c r="J219" s="998"/>
      <c r="K219" s="998"/>
      <c r="L219" s="998"/>
      <c r="M219" s="998"/>
      <c r="N219" s="998"/>
      <c r="O219" s="998"/>
      <c r="P219" s="998"/>
      <c r="Q219" s="998"/>
      <c r="R219" s="998"/>
      <c r="S219" s="998"/>
      <c r="T219" s="998"/>
      <c r="U219" s="998"/>
      <c r="V219" s="998"/>
      <c r="W219" s="998"/>
      <c r="X219" s="998"/>
      <c r="Y219" s="998"/>
      <c r="Z219" s="998"/>
      <c r="AA219" s="998"/>
      <c r="AB219" s="998"/>
      <c r="AC219" s="998"/>
      <c r="AD219" s="998"/>
      <c r="AE219" s="998"/>
      <c r="AF219" s="998"/>
      <c r="AG219" s="998"/>
      <c r="AH219" s="998"/>
      <c r="AI219" s="998"/>
      <c r="AJ219" s="998"/>
      <c r="AK219" s="998"/>
      <c r="AL219" s="998"/>
      <c r="AM219" s="998"/>
      <c r="AN219" s="998"/>
    </row>
    <row r="220" spans="1:40" ht="15.75" customHeight="1">
      <c r="A220" s="820"/>
      <c r="B220" s="998"/>
      <c r="C220" s="820"/>
      <c r="D220" s="820"/>
      <c r="E220" s="820"/>
      <c r="F220" s="820"/>
      <c r="G220" s="820"/>
      <c r="H220" s="820"/>
      <c r="I220" s="820"/>
      <c r="J220" s="998"/>
      <c r="K220" s="998"/>
      <c r="L220" s="998"/>
      <c r="M220" s="998"/>
      <c r="N220" s="998"/>
      <c r="O220" s="998"/>
      <c r="P220" s="998"/>
      <c r="Q220" s="998"/>
      <c r="R220" s="998"/>
      <c r="S220" s="998"/>
      <c r="T220" s="998"/>
      <c r="U220" s="998"/>
      <c r="V220" s="998"/>
      <c r="W220" s="998"/>
      <c r="X220" s="998"/>
      <c r="Y220" s="998"/>
      <c r="Z220" s="998"/>
      <c r="AA220" s="998"/>
      <c r="AB220" s="998"/>
      <c r="AC220" s="998"/>
      <c r="AD220" s="998"/>
      <c r="AE220" s="998"/>
      <c r="AF220" s="998"/>
      <c r="AG220" s="998"/>
      <c r="AH220" s="998"/>
      <c r="AI220" s="998"/>
      <c r="AJ220" s="998"/>
      <c r="AK220" s="998"/>
      <c r="AL220" s="998"/>
      <c r="AM220" s="998"/>
      <c r="AN220" s="998"/>
    </row>
    <row r="221" spans="1:40" ht="15.75" customHeight="1">
      <c r="A221" s="820"/>
      <c r="B221" s="998"/>
      <c r="C221" s="820"/>
      <c r="D221" s="820"/>
      <c r="E221" s="820"/>
      <c r="F221" s="820"/>
      <c r="G221" s="820"/>
      <c r="H221" s="820"/>
      <c r="I221" s="820"/>
      <c r="J221" s="998"/>
      <c r="K221" s="998"/>
      <c r="L221" s="998"/>
      <c r="M221" s="998"/>
      <c r="N221" s="998"/>
      <c r="O221" s="998"/>
      <c r="P221" s="998"/>
      <c r="Q221" s="998"/>
      <c r="R221" s="998"/>
      <c r="S221" s="998"/>
      <c r="T221" s="998"/>
      <c r="U221" s="998"/>
      <c r="V221" s="998"/>
      <c r="W221" s="998"/>
      <c r="X221" s="998"/>
      <c r="Y221" s="998"/>
      <c r="Z221" s="998"/>
      <c r="AA221" s="998"/>
      <c r="AB221" s="998"/>
      <c r="AC221" s="998"/>
      <c r="AD221" s="998"/>
      <c r="AE221" s="998"/>
      <c r="AF221" s="998"/>
      <c r="AG221" s="998"/>
      <c r="AH221" s="998"/>
      <c r="AI221" s="998"/>
      <c r="AJ221" s="998"/>
      <c r="AK221" s="998"/>
      <c r="AL221" s="998"/>
      <c r="AM221" s="998"/>
      <c r="AN221" s="998"/>
    </row>
    <row r="222" spans="1:40" ht="15.75" customHeight="1">
      <c r="A222" s="820"/>
      <c r="B222" s="998"/>
      <c r="C222" s="820"/>
      <c r="D222" s="820"/>
      <c r="E222" s="820"/>
      <c r="F222" s="820"/>
      <c r="G222" s="820"/>
      <c r="H222" s="820"/>
      <c r="I222" s="820"/>
      <c r="J222" s="998"/>
      <c r="K222" s="998"/>
      <c r="L222" s="998"/>
      <c r="M222" s="998"/>
      <c r="N222" s="998"/>
      <c r="O222" s="998"/>
      <c r="P222" s="998"/>
      <c r="Q222" s="998"/>
      <c r="R222" s="998"/>
      <c r="S222" s="998"/>
      <c r="T222" s="998"/>
      <c r="U222" s="998"/>
      <c r="V222" s="998"/>
      <c r="W222" s="998"/>
      <c r="X222" s="998"/>
      <c r="Y222" s="998"/>
      <c r="Z222" s="998"/>
      <c r="AA222" s="998"/>
      <c r="AB222" s="998"/>
      <c r="AC222" s="998"/>
      <c r="AD222" s="998"/>
      <c r="AE222" s="998"/>
      <c r="AF222" s="998"/>
      <c r="AG222" s="998"/>
      <c r="AH222" s="998"/>
      <c r="AI222" s="998"/>
      <c r="AJ222" s="998"/>
      <c r="AK222" s="998"/>
      <c r="AL222" s="998"/>
      <c r="AM222" s="998"/>
      <c r="AN222" s="998"/>
    </row>
    <row r="223" spans="1:40" ht="15.75" customHeight="1">
      <c r="A223" s="820"/>
      <c r="B223" s="998"/>
      <c r="C223" s="820"/>
      <c r="D223" s="820"/>
      <c r="E223" s="820"/>
      <c r="F223" s="820"/>
      <c r="G223" s="820"/>
      <c r="H223" s="820"/>
      <c r="I223" s="820"/>
      <c r="J223" s="998"/>
      <c r="K223" s="998"/>
      <c r="L223" s="998"/>
      <c r="M223" s="998"/>
      <c r="N223" s="998"/>
      <c r="O223" s="998"/>
      <c r="P223" s="998"/>
      <c r="Q223" s="998"/>
      <c r="R223" s="998"/>
      <c r="S223" s="998"/>
      <c r="T223" s="998"/>
      <c r="U223" s="998"/>
      <c r="V223" s="998"/>
      <c r="W223" s="998"/>
      <c r="X223" s="998"/>
      <c r="Y223" s="998"/>
      <c r="Z223" s="998"/>
      <c r="AA223" s="998"/>
      <c r="AB223" s="998"/>
      <c r="AC223" s="998"/>
      <c r="AD223" s="998"/>
      <c r="AE223" s="998"/>
      <c r="AF223" s="998"/>
      <c r="AG223" s="998"/>
      <c r="AH223" s="998"/>
      <c r="AI223" s="998"/>
      <c r="AJ223" s="998"/>
      <c r="AK223" s="998"/>
      <c r="AL223" s="998"/>
      <c r="AM223" s="998"/>
      <c r="AN223" s="998"/>
    </row>
    <row r="224" spans="1:40" ht="15.75" customHeight="1">
      <c r="A224" s="820"/>
      <c r="B224" s="998"/>
      <c r="C224" s="820"/>
      <c r="D224" s="820"/>
      <c r="E224" s="820"/>
      <c r="F224" s="820"/>
      <c r="G224" s="820"/>
      <c r="H224" s="820"/>
      <c r="I224" s="820"/>
      <c r="J224" s="998"/>
      <c r="K224" s="998"/>
      <c r="L224" s="998"/>
      <c r="M224" s="998"/>
      <c r="N224" s="998"/>
      <c r="O224" s="998"/>
      <c r="P224" s="998"/>
      <c r="Q224" s="998"/>
      <c r="R224" s="998"/>
      <c r="S224" s="998"/>
      <c r="T224" s="998"/>
      <c r="U224" s="998"/>
      <c r="V224" s="998"/>
      <c r="W224" s="998"/>
      <c r="X224" s="998"/>
      <c r="Y224" s="998"/>
      <c r="Z224" s="998"/>
      <c r="AA224" s="998"/>
      <c r="AB224" s="998"/>
      <c r="AC224" s="998"/>
      <c r="AD224" s="998"/>
      <c r="AE224" s="998"/>
      <c r="AF224" s="998"/>
      <c r="AG224" s="998"/>
      <c r="AH224" s="998"/>
      <c r="AI224" s="998"/>
      <c r="AJ224" s="998"/>
      <c r="AK224" s="998"/>
      <c r="AL224" s="998"/>
      <c r="AM224" s="998"/>
      <c r="AN224" s="998"/>
    </row>
    <row r="225" spans="1:40" ht="15.75" customHeight="1">
      <c r="A225" s="820"/>
      <c r="B225" s="998"/>
      <c r="C225" s="820"/>
      <c r="D225" s="820"/>
      <c r="E225" s="820"/>
      <c r="F225" s="820"/>
      <c r="G225" s="820"/>
      <c r="H225" s="820"/>
      <c r="I225" s="820"/>
      <c r="J225" s="998"/>
      <c r="K225" s="998"/>
      <c r="L225" s="998"/>
      <c r="M225" s="998"/>
      <c r="N225" s="998"/>
      <c r="O225" s="998"/>
      <c r="P225" s="998"/>
      <c r="Q225" s="998"/>
      <c r="R225" s="998"/>
      <c r="S225" s="998"/>
      <c r="T225" s="998"/>
      <c r="U225" s="998"/>
      <c r="V225" s="998"/>
      <c r="W225" s="998"/>
      <c r="X225" s="998"/>
      <c r="Y225" s="998"/>
      <c r="Z225" s="998"/>
      <c r="AA225" s="998"/>
      <c r="AB225" s="998"/>
      <c r="AC225" s="998"/>
      <c r="AD225" s="998"/>
      <c r="AE225" s="998"/>
      <c r="AF225" s="998"/>
      <c r="AG225" s="998"/>
      <c r="AH225" s="998"/>
      <c r="AI225" s="998"/>
      <c r="AJ225" s="998"/>
      <c r="AK225" s="998"/>
      <c r="AL225" s="998"/>
      <c r="AM225" s="998"/>
      <c r="AN225" s="998"/>
    </row>
    <row r="226" spans="1:40" ht="15.75" customHeight="1">
      <c r="A226" s="820"/>
      <c r="B226" s="998"/>
      <c r="C226" s="820"/>
      <c r="D226" s="820"/>
      <c r="E226" s="820"/>
      <c r="F226" s="820"/>
      <c r="G226" s="820"/>
      <c r="H226" s="820"/>
      <c r="I226" s="820"/>
      <c r="J226" s="998"/>
      <c r="K226" s="998"/>
      <c r="L226" s="998"/>
      <c r="M226" s="998"/>
      <c r="N226" s="998"/>
      <c r="O226" s="998"/>
      <c r="P226" s="998"/>
      <c r="Q226" s="998"/>
      <c r="R226" s="998"/>
      <c r="S226" s="998"/>
      <c r="T226" s="998"/>
      <c r="U226" s="998"/>
      <c r="V226" s="998"/>
      <c r="W226" s="998"/>
      <c r="X226" s="998"/>
      <c r="Y226" s="998"/>
      <c r="Z226" s="998"/>
      <c r="AA226" s="998"/>
      <c r="AB226" s="998"/>
      <c r="AC226" s="998"/>
      <c r="AD226" s="998"/>
      <c r="AE226" s="998"/>
      <c r="AF226" s="998"/>
      <c r="AG226" s="998"/>
      <c r="AH226" s="998"/>
      <c r="AI226" s="998"/>
      <c r="AJ226" s="998"/>
      <c r="AK226" s="998"/>
      <c r="AL226" s="998"/>
      <c r="AM226" s="998"/>
      <c r="AN226" s="998"/>
    </row>
    <row r="227" spans="1:40" ht="15.75" customHeight="1">
      <c r="A227" s="820"/>
      <c r="B227" s="998"/>
      <c r="C227" s="820"/>
      <c r="D227" s="820"/>
      <c r="E227" s="820"/>
      <c r="F227" s="820"/>
      <c r="G227" s="820"/>
      <c r="H227" s="820"/>
      <c r="I227" s="820"/>
      <c r="J227" s="998"/>
      <c r="K227" s="998"/>
      <c r="L227" s="998"/>
      <c r="M227" s="998"/>
      <c r="N227" s="998"/>
      <c r="O227" s="998"/>
      <c r="P227" s="998"/>
      <c r="Q227" s="998"/>
      <c r="R227" s="998"/>
      <c r="S227" s="998"/>
      <c r="T227" s="998"/>
      <c r="U227" s="998"/>
      <c r="V227" s="998"/>
      <c r="W227" s="998"/>
      <c r="X227" s="998"/>
      <c r="Y227" s="998"/>
      <c r="Z227" s="998"/>
      <c r="AA227" s="998"/>
      <c r="AB227" s="998"/>
      <c r="AC227" s="998"/>
      <c r="AD227" s="998"/>
      <c r="AE227" s="998"/>
      <c r="AF227" s="998"/>
      <c r="AG227" s="998"/>
      <c r="AH227" s="998"/>
      <c r="AI227" s="998"/>
      <c r="AJ227" s="998"/>
      <c r="AK227" s="998"/>
      <c r="AL227" s="998"/>
      <c r="AM227" s="998"/>
      <c r="AN227" s="998"/>
    </row>
    <row r="228" spans="1:40" ht="15.75" customHeight="1">
      <c r="A228" s="820"/>
      <c r="B228" s="998"/>
      <c r="C228" s="820"/>
      <c r="D228" s="820"/>
      <c r="E228" s="820"/>
      <c r="F228" s="820"/>
      <c r="G228" s="820"/>
      <c r="H228" s="820"/>
      <c r="I228" s="820"/>
      <c r="J228" s="998"/>
      <c r="K228" s="998"/>
      <c r="L228" s="998"/>
      <c r="M228" s="998"/>
      <c r="N228" s="998"/>
      <c r="O228" s="998"/>
      <c r="P228" s="998"/>
      <c r="Q228" s="998"/>
      <c r="R228" s="998"/>
      <c r="S228" s="998"/>
      <c r="T228" s="998"/>
      <c r="U228" s="998"/>
      <c r="V228" s="998"/>
      <c r="W228" s="998"/>
      <c r="X228" s="998"/>
      <c r="Y228" s="998"/>
      <c r="Z228" s="998"/>
      <c r="AA228" s="998"/>
      <c r="AB228" s="998"/>
      <c r="AC228" s="998"/>
      <c r="AD228" s="998"/>
      <c r="AE228" s="998"/>
      <c r="AF228" s="998"/>
      <c r="AG228" s="998"/>
      <c r="AH228" s="998"/>
      <c r="AI228" s="998"/>
      <c r="AJ228" s="998"/>
      <c r="AK228" s="998"/>
      <c r="AL228" s="998"/>
      <c r="AM228" s="998"/>
      <c r="AN228" s="998"/>
    </row>
    <row r="229" spans="1:40" ht="15.75" customHeight="1">
      <c r="A229" s="820"/>
      <c r="B229" s="998"/>
      <c r="C229" s="820"/>
      <c r="D229" s="820"/>
      <c r="E229" s="820"/>
      <c r="F229" s="820"/>
      <c r="G229" s="820"/>
      <c r="H229" s="820"/>
      <c r="I229" s="820"/>
      <c r="J229" s="998"/>
      <c r="K229" s="998"/>
      <c r="L229" s="998"/>
      <c r="M229" s="998"/>
      <c r="N229" s="998"/>
      <c r="O229" s="998"/>
      <c r="P229" s="998"/>
      <c r="Q229" s="998"/>
      <c r="R229" s="998"/>
      <c r="S229" s="998"/>
      <c r="T229" s="998"/>
      <c r="U229" s="998"/>
      <c r="V229" s="998"/>
      <c r="W229" s="998"/>
      <c r="X229" s="998"/>
      <c r="Y229" s="998"/>
      <c r="Z229" s="998"/>
      <c r="AA229" s="998"/>
      <c r="AB229" s="998"/>
      <c r="AC229" s="998"/>
      <c r="AD229" s="998"/>
      <c r="AE229" s="998"/>
      <c r="AF229" s="998"/>
      <c r="AG229" s="998"/>
      <c r="AH229" s="998"/>
      <c r="AI229" s="998"/>
      <c r="AJ229" s="998"/>
      <c r="AK229" s="998"/>
      <c r="AL229" s="998"/>
      <c r="AM229" s="998"/>
      <c r="AN229" s="998"/>
    </row>
    <row r="230" spans="1:40" ht="15.75" customHeight="1">
      <c r="A230" s="820"/>
      <c r="B230" s="998"/>
      <c r="C230" s="820"/>
      <c r="D230" s="820"/>
      <c r="E230" s="820"/>
      <c r="F230" s="820"/>
      <c r="G230" s="820"/>
      <c r="H230" s="820"/>
      <c r="I230" s="820"/>
      <c r="J230" s="998"/>
      <c r="K230" s="998"/>
      <c r="L230" s="998"/>
      <c r="M230" s="998"/>
      <c r="N230" s="998"/>
      <c r="O230" s="998"/>
      <c r="P230" s="998"/>
      <c r="Q230" s="998"/>
      <c r="R230" s="998"/>
      <c r="S230" s="998"/>
      <c r="T230" s="998"/>
      <c r="U230" s="998"/>
      <c r="V230" s="998"/>
      <c r="W230" s="998"/>
      <c r="X230" s="998"/>
      <c r="Y230" s="998"/>
      <c r="Z230" s="998"/>
      <c r="AA230" s="998"/>
      <c r="AB230" s="998"/>
      <c r="AC230" s="998"/>
      <c r="AD230" s="998"/>
      <c r="AE230" s="998"/>
      <c r="AF230" s="998"/>
      <c r="AG230" s="998"/>
      <c r="AH230" s="998"/>
      <c r="AI230" s="998"/>
      <c r="AJ230" s="998"/>
      <c r="AK230" s="998"/>
      <c r="AL230" s="998"/>
      <c r="AM230" s="998"/>
      <c r="AN230" s="998"/>
    </row>
    <row r="231" spans="1:40" ht="15.75" customHeight="1">
      <c r="A231" s="820"/>
      <c r="B231" s="998"/>
      <c r="C231" s="820"/>
      <c r="D231" s="820"/>
      <c r="E231" s="820"/>
      <c r="F231" s="820"/>
      <c r="G231" s="820"/>
      <c r="H231" s="820"/>
      <c r="I231" s="820"/>
      <c r="J231" s="998"/>
      <c r="K231" s="998"/>
      <c r="L231" s="998"/>
      <c r="M231" s="998"/>
      <c r="N231" s="998"/>
      <c r="O231" s="998"/>
      <c r="P231" s="998"/>
      <c r="Q231" s="998"/>
      <c r="R231" s="998"/>
      <c r="S231" s="998"/>
      <c r="T231" s="998"/>
      <c r="U231" s="998"/>
      <c r="V231" s="998"/>
      <c r="W231" s="998"/>
      <c r="X231" s="998"/>
      <c r="Y231" s="998"/>
      <c r="Z231" s="998"/>
      <c r="AA231" s="998"/>
      <c r="AB231" s="998"/>
      <c r="AC231" s="998"/>
      <c r="AD231" s="998"/>
      <c r="AE231" s="998"/>
      <c r="AF231" s="998"/>
      <c r="AG231" s="998"/>
      <c r="AH231" s="998"/>
      <c r="AI231" s="998"/>
      <c r="AJ231" s="998"/>
      <c r="AK231" s="998"/>
      <c r="AL231" s="998"/>
      <c r="AM231" s="998"/>
      <c r="AN231" s="998"/>
    </row>
    <row r="232" spans="1:40" ht="15.75" customHeight="1">
      <c r="A232" s="820"/>
      <c r="B232" s="998"/>
      <c r="C232" s="820"/>
      <c r="D232" s="820"/>
      <c r="E232" s="820"/>
      <c r="F232" s="820"/>
      <c r="G232" s="820"/>
      <c r="H232" s="820"/>
      <c r="I232" s="820"/>
      <c r="J232" s="998"/>
      <c r="K232" s="998"/>
      <c r="L232" s="998"/>
      <c r="M232" s="998"/>
      <c r="N232" s="998"/>
      <c r="O232" s="998"/>
      <c r="P232" s="998"/>
      <c r="Q232" s="998"/>
      <c r="R232" s="998"/>
      <c r="S232" s="998"/>
      <c r="T232" s="998"/>
      <c r="U232" s="998"/>
      <c r="V232" s="998"/>
      <c r="W232" s="998"/>
      <c r="X232" s="998"/>
      <c r="Y232" s="998"/>
      <c r="Z232" s="998"/>
      <c r="AA232" s="998"/>
      <c r="AB232" s="998"/>
      <c r="AC232" s="998"/>
      <c r="AD232" s="998"/>
      <c r="AE232" s="998"/>
      <c r="AF232" s="998"/>
      <c r="AG232" s="998"/>
      <c r="AH232" s="998"/>
      <c r="AI232" s="998"/>
      <c r="AJ232" s="998"/>
      <c r="AK232" s="998"/>
      <c r="AL232" s="998"/>
      <c r="AM232" s="998"/>
      <c r="AN232" s="998"/>
    </row>
    <row r="233" spans="1:40" ht="15.75" customHeight="1">
      <c r="A233" s="820"/>
      <c r="B233" s="998"/>
      <c r="C233" s="820"/>
      <c r="D233" s="820"/>
      <c r="E233" s="820"/>
      <c r="F233" s="820"/>
      <c r="G233" s="820"/>
      <c r="H233" s="820"/>
      <c r="I233" s="820"/>
      <c r="J233" s="998"/>
      <c r="K233" s="998"/>
      <c r="L233" s="998"/>
      <c r="M233" s="998"/>
      <c r="N233" s="998"/>
      <c r="O233" s="998"/>
      <c r="P233" s="998"/>
      <c r="Q233" s="998"/>
      <c r="R233" s="998"/>
      <c r="S233" s="998"/>
      <c r="T233" s="998"/>
      <c r="U233" s="998"/>
      <c r="V233" s="998"/>
      <c r="W233" s="998"/>
      <c r="X233" s="998"/>
      <c r="Y233" s="998"/>
      <c r="Z233" s="998"/>
      <c r="AA233" s="998"/>
      <c r="AB233" s="998"/>
      <c r="AC233" s="998"/>
      <c r="AD233" s="998"/>
      <c r="AE233" s="998"/>
      <c r="AF233" s="998"/>
      <c r="AG233" s="998"/>
      <c r="AH233" s="998"/>
      <c r="AI233" s="998"/>
      <c r="AJ233" s="998"/>
      <c r="AK233" s="998"/>
      <c r="AL233" s="998"/>
      <c r="AM233" s="998"/>
      <c r="AN233" s="998"/>
    </row>
    <row r="234" spans="1:40" ht="15.75" customHeight="1">
      <c r="A234" s="820"/>
      <c r="B234" s="998"/>
      <c r="C234" s="820"/>
      <c r="D234" s="820"/>
      <c r="E234" s="820"/>
      <c r="F234" s="820"/>
      <c r="G234" s="820"/>
      <c r="H234" s="820"/>
      <c r="I234" s="820"/>
      <c r="J234" s="998"/>
      <c r="K234" s="998"/>
      <c r="L234" s="998"/>
      <c r="M234" s="998"/>
      <c r="N234" s="998"/>
      <c r="O234" s="998"/>
      <c r="P234" s="998"/>
      <c r="Q234" s="998"/>
      <c r="R234" s="998"/>
      <c r="S234" s="998"/>
      <c r="T234" s="998"/>
      <c r="U234" s="998"/>
      <c r="V234" s="998"/>
      <c r="W234" s="998"/>
      <c r="X234" s="998"/>
      <c r="Y234" s="998"/>
      <c r="Z234" s="998"/>
      <c r="AA234" s="998"/>
      <c r="AB234" s="998"/>
      <c r="AC234" s="998"/>
      <c r="AD234" s="998"/>
      <c r="AE234" s="998"/>
      <c r="AF234" s="998"/>
      <c r="AG234" s="998"/>
      <c r="AH234" s="998"/>
      <c r="AI234" s="998"/>
      <c r="AJ234" s="998"/>
      <c r="AK234" s="998"/>
      <c r="AL234" s="998"/>
      <c r="AM234" s="998"/>
      <c r="AN234" s="998"/>
    </row>
    <row r="235" spans="1:40" ht="15.75" customHeight="1">
      <c r="A235" s="820"/>
      <c r="B235" s="998"/>
      <c r="C235" s="820"/>
      <c r="D235" s="820"/>
      <c r="E235" s="820"/>
      <c r="F235" s="820"/>
      <c r="G235" s="820"/>
      <c r="H235" s="820"/>
      <c r="I235" s="820"/>
      <c r="J235" s="998"/>
      <c r="K235" s="998"/>
      <c r="L235" s="998"/>
      <c r="M235" s="998"/>
      <c r="N235" s="998"/>
      <c r="O235" s="998"/>
      <c r="P235" s="998"/>
      <c r="Q235" s="998"/>
      <c r="R235" s="998"/>
      <c r="S235" s="998"/>
      <c r="T235" s="998"/>
      <c r="U235" s="998"/>
      <c r="V235" s="998"/>
      <c r="W235" s="998"/>
      <c r="X235" s="998"/>
      <c r="Y235" s="998"/>
      <c r="Z235" s="998"/>
      <c r="AA235" s="998"/>
      <c r="AB235" s="998"/>
      <c r="AC235" s="998"/>
      <c r="AD235" s="998"/>
      <c r="AE235" s="998"/>
      <c r="AF235" s="998"/>
      <c r="AG235" s="998"/>
      <c r="AH235" s="998"/>
      <c r="AI235" s="998"/>
      <c r="AJ235" s="998"/>
      <c r="AK235" s="998"/>
      <c r="AL235" s="998"/>
      <c r="AM235" s="998"/>
      <c r="AN235" s="998"/>
    </row>
    <row r="236" spans="1:40" ht="15.75" customHeight="1">
      <c r="A236" s="820"/>
      <c r="B236" s="998"/>
      <c r="C236" s="820"/>
      <c r="D236" s="820"/>
      <c r="E236" s="820"/>
      <c r="F236" s="820"/>
      <c r="G236" s="820"/>
      <c r="H236" s="820"/>
      <c r="I236" s="820"/>
      <c r="J236" s="998"/>
      <c r="K236" s="998"/>
      <c r="L236" s="998"/>
      <c r="M236" s="998"/>
      <c r="N236" s="998"/>
      <c r="O236" s="998"/>
      <c r="P236" s="998"/>
      <c r="Q236" s="998"/>
      <c r="R236" s="998"/>
      <c r="S236" s="998"/>
      <c r="T236" s="998"/>
      <c r="U236" s="998"/>
      <c r="V236" s="998"/>
      <c r="W236" s="998"/>
      <c r="X236" s="998"/>
      <c r="Y236" s="998"/>
      <c r="Z236" s="998"/>
      <c r="AA236" s="998"/>
      <c r="AB236" s="998"/>
      <c r="AC236" s="998"/>
      <c r="AD236" s="998"/>
      <c r="AE236" s="998"/>
      <c r="AF236" s="998"/>
      <c r="AG236" s="998"/>
      <c r="AH236" s="998"/>
      <c r="AI236" s="998"/>
      <c r="AJ236" s="998"/>
      <c r="AK236" s="998"/>
      <c r="AL236" s="998"/>
      <c r="AM236" s="998"/>
      <c r="AN236" s="998"/>
    </row>
    <row r="237" spans="1:40" ht="15.75" customHeight="1">
      <c r="A237" s="820"/>
      <c r="B237" s="998"/>
      <c r="C237" s="820"/>
      <c r="D237" s="820"/>
      <c r="E237" s="820"/>
      <c r="F237" s="820"/>
      <c r="G237" s="820"/>
      <c r="H237" s="820"/>
      <c r="I237" s="820"/>
      <c r="J237" s="998"/>
      <c r="K237" s="998"/>
      <c r="L237" s="998"/>
      <c r="M237" s="998"/>
      <c r="N237" s="998"/>
      <c r="O237" s="998"/>
      <c r="P237" s="998"/>
      <c r="Q237" s="998"/>
      <c r="R237" s="998"/>
      <c r="S237" s="998"/>
      <c r="T237" s="998"/>
      <c r="U237" s="998"/>
      <c r="V237" s="998"/>
      <c r="W237" s="998"/>
      <c r="X237" s="998"/>
      <c r="Y237" s="998"/>
      <c r="Z237" s="998"/>
      <c r="AA237" s="998"/>
      <c r="AB237" s="998"/>
      <c r="AC237" s="998"/>
      <c r="AD237" s="998"/>
      <c r="AE237" s="998"/>
      <c r="AF237" s="998"/>
      <c r="AG237" s="998"/>
      <c r="AH237" s="998"/>
      <c r="AI237" s="998"/>
      <c r="AJ237" s="998"/>
      <c r="AK237" s="998"/>
      <c r="AL237" s="998"/>
      <c r="AM237" s="998"/>
      <c r="AN237" s="998"/>
    </row>
    <row r="238" spans="1:40" ht="15.75" customHeight="1">
      <c r="A238" s="820"/>
      <c r="B238" s="998"/>
      <c r="C238" s="820"/>
      <c r="D238" s="820"/>
      <c r="E238" s="820"/>
      <c r="F238" s="820"/>
      <c r="G238" s="820"/>
      <c r="H238" s="820"/>
      <c r="I238" s="820"/>
      <c r="J238" s="998"/>
      <c r="K238" s="998"/>
      <c r="L238" s="998"/>
      <c r="M238" s="998"/>
      <c r="N238" s="998"/>
      <c r="O238" s="998"/>
      <c r="P238" s="998"/>
      <c r="Q238" s="998"/>
      <c r="R238" s="998"/>
      <c r="S238" s="998"/>
      <c r="T238" s="998"/>
      <c r="U238" s="998"/>
      <c r="V238" s="998"/>
      <c r="W238" s="998"/>
      <c r="X238" s="998"/>
      <c r="Y238" s="998"/>
      <c r="Z238" s="998"/>
      <c r="AA238" s="998"/>
      <c r="AB238" s="998"/>
      <c r="AC238" s="998"/>
      <c r="AD238" s="998"/>
      <c r="AE238" s="998"/>
      <c r="AF238" s="998"/>
      <c r="AG238" s="998"/>
      <c r="AH238" s="998"/>
      <c r="AI238" s="998"/>
      <c r="AJ238" s="998"/>
      <c r="AK238" s="998"/>
      <c r="AL238" s="998"/>
      <c r="AM238" s="998"/>
      <c r="AN238" s="998"/>
    </row>
    <row r="239" spans="1:40" ht="15.75" customHeight="1">
      <c r="A239" s="820"/>
      <c r="B239" s="998"/>
      <c r="C239" s="820"/>
      <c r="D239" s="820"/>
      <c r="E239" s="820"/>
      <c r="F239" s="820"/>
      <c r="G239" s="820"/>
      <c r="H239" s="820"/>
      <c r="I239" s="820"/>
      <c r="J239" s="998"/>
      <c r="K239" s="998"/>
      <c r="L239" s="998"/>
      <c r="M239" s="998"/>
      <c r="N239" s="998"/>
      <c r="O239" s="998"/>
      <c r="P239" s="998"/>
      <c r="Q239" s="998"/>
      <c r="R239" s="998"/>
      <c r="S239" s="998"/>
      <c r="T239" s="998"/>
      <c r="U239" s="998"/>
      <c r="V239" s="998"/>
      <c r="W239" s="998"/>
      <c r="X239" s="998"/>
      <c r="Y239" s="998"/>
      <c r="Z239" s="998"/>
      <c r="AA239" s="998"/>
      <c r="AB239" s="998"/>
      <c r="AC239" s="998"/>
      <c r="AD239" s="998"/>
      <c r="AE239" s="998"/>
      <c r="AF239" s="998"/>
      <c r="AG239" s="998"/>
      <c r="AH239" s="998"/>
      <c r="AI239" s="998"/>
      <c r="AJ239" s="998"/>
      <c r="AK239" s="998"/>
      <c r="AL239" s="998"/>
      <c r="AM239" s="998"/>
      <c r="AN239" s="998"/>
    </row>
    <row r="240" spans="1:40" ht="15.75" customHeight="1">
      <c r="A240" s="820"/>
      <c r="B240" s="998"/>
      <c r="C240" s="820"/>
      <c r="D240" s="820"/>
      <c r="E240" s="820"/>
      <c r="F240" s="820"/>
      <c r="G240" s="820"/>
      <c r="H240" s="820"/>
      <c r="I240" s="820"/>
      <c r="J240" s="998"/>
      <c r="K240" s="998"/>
      <c r="L240" s="998"/>
      <c r="M240" s="998"/>
      <c r="N240" s="998"/>
      <c r="O240" s="998"/>
      <c r="P240" s="998"/>
      <c r="Q240" s="998"/>
      <c r="R240" s="998"/>
      <c r="S240" s="998"/>
      <c r="T240" s="998"/>
      <c r="U240" s="998"/>
      <c r="V240" s="998"/>
      <c r="W240" s="998"/>
      <c r="X240" s="998"/>
      <c r="Y240" s="998"/>
      <c r="Z240" s="998"/>
      <c r="AA240" s="998"/>
      <c r="AB240" s="998"/>
      <c r="AC240" s="998"/>
      <c r="AD240" s="998"/>
      <c r="AE240" s="998"/>
      <c r="AF240" s="998"/>
      <c r="AG240" s="998"/>
      <c r="AH240" s="998"/>
      <c r="AI240" s="998"/>
      <c r="AJ240" s="998"/>
      <c r="AK240" s="998"/>
      <c r="AL240" s="998"/>
      <c r="AM240" s="998"/>
      <c r="AN240" s="998"/>
    </row>
    <row r="241" spans="1:40" ht="15.75" customHeight="1">
      <c r="A241" s="820"/>
      <c r="B241" s="998"/>
      <c r="C241" s="820"/>
      <c r="D241" s="820"/>
      <c r="E241" s="820"/>
      <c r="F241" s="820"/>
      <c r="G241" s="820"/>
      <c r="H241" s="820"/>
      <c r="I241" s="820"/>
      <c r="J241" s="998"/>
      <c r="K241" s="998"/>
      <c r="L241" s="998"/>
      <c r="M241" s="998"/>
      <c r="N241" s="998"/>
      <c r="O241" s="998"/>
      <c r="P241" s="998"/>
      <c r="Q241" s="998"/>
      <c r="R241" s="998"/>
      <c r="S241" s="998"/>
      <c r="T241" s="998"/>
      <c r="U241" s="998"/>
      <c r="V241" s="998"/>
      <c r="W241" s="998"/>
      <c r="X241" s="998"/>
      <c r="Y241" s="998"/>
      <c r="Z241" s="998"/>
      <c r="AA241" s="998"/>
      <c r="AB241" s="998"/>
      <c r="AC241" s="998"/>
      <c r="AD241" s="998"/>
      <c r="AE241" s="998"/>
      <c r="AF241" s="998"/>
      <c r="AG241" s="998"/>
      <c r="AH241" s="998"/>
      <c r="AI241" s="998"/>
      <c r="AJ241" s="998"/>
      <c r="AK241" s="998"/>
      <c r="AL241" s="998"/>
      <c r="AM241" s="998"/>
      <c r="AN241" s="998"/>
    </row>
    <row r="242" spans="1:40" ht="15.75" customHeight="1">
      <c r="A242" s="820"/>
      <c r="B242" s="998"/>
      <c r="C242" s="820"/>
      <c r="D242" s="820"/>
      <c r="E242" s="820"/>
      <c r="F242" s="820"/>
      <c r="G242" s="820"/>
      <c r="H242" s="820"/>
      <c r="I242" s="820"/>
      <c r="J242" s="998"/>
      <c r="K242" s="998"/>
      <c r="L242" s="998"/>
      <c r="M242" s="998"/>
      <c r="N242" s="998"/>
      <c r="O242" s="998"/>
      <c r="P242" s="998"/>
      <c r="Q242" s="998"/>
      <c r="R242" s="998"/>
      <c r="S242" s="998"/>
      <c r="T242" s="998"/>
      <c r="U242" s="998"/>
      <c r="V242" s="998"/>
      <c r="W242" s="998"/>
      <c r="X242" s="998"/>
      <c r="Y242" s="998"/>
      <c r="Z242" s="998"/>
      <c r="AA242" s="998"/>
      <c r="AB242" s="998"/>
      <c r="AC242" s="998"/>
      <c r="AD242" s="998"/>
      <c r="AE242" s="998"/>
      <c r="AF242" s="998"/>
      <c r="AG242" s="998"/>
      <c r="AH242" s="998"/>
      <c r="AI242" s="998"/>
      <c r="AJ242" s="998"/>
      <c r="AK242" s="998"/>
      <c r="AL242" s="998"/>
      <c r="AM242" s="998"/>
      <c r="AN242" s="998"/>
    </row>
    <row r="243" spans="1:40" ht="15.75" customHeight="1">
      <c r="A243" s="820"/>
      <c r="B243" s="998"/>
      <c r="C243" s="820"/>
      <c r="D243" s="820"/>
      <c r="E243" s="820"/>
      <c r="F243" s="820"/>
      <c r="G243" s="820"/>
      <c r="H243" s="820"/>
      <c r="I243" s="820"/>
      <c r="J243" s="998"/>
      <c r="K243" s="998"/>
      <c r="L243" s="998"/>
      <c r="M243" s="998"/>
      <c r="N243" s="998"/>
      <c r="O243" s="998"/>
      <c r="P243" s="998"/>
      <c r="Q243" s="998"/>
      <c r="R243" s="998"/>
      <c r="S243" s="998"/>
      <c r="T243" s="998"/>
      <c r="U243" s="998"/>
      <c r="V243" s="998"/>
      <c r="W243" s="998"/>
      <c r="X243" s="998"/>
      <c r="Y243" s="998"/>
      <c r="Z243" s="998"/>
      <c r="AA243" s="998"/>
      <c r="AB243" s="998"/>
      <c r="AC243" s="998"/>
      <c r="AD243" s="998"/>
      <c r="AE243" s="998"/>
      <c r="AF243" s="998"/>
      <c r="AG243" s="998"/>
      <c r="AH243" s="998"/>
      <c r="AI243" s="998"/>
      <c r="AJ243" s="998"/>
      <c r="AK243" s="998"/>
      <c r="AL243" s="998"/>
      <c r="AM243" s="998"/>
      <c r="AN243" s="998"/>
    </row>
    <row r="244" spans="1:40" ht="15.75" customHeight="1">
      <c r="A244" s="820"/>
      <c r="B244" s="998"/>
      <c r="C244" s="820"/>
      <c r="D244" s="820"/>
      <c r="E244" s="820"/>
      <c r="F244" s="820"/>
      <c r="G244" s="820"/>
      <c r="H244" s="820"/>
      <c r="I244" s="820"/>
      <c r="J244" s="998"/>
      <c r="K244" s="998"/>
      <c r="L244" s="998"/>
      <c r="M244" s="998"/>
      <c r="N244" s="998"/>
      <c r="O244" s="998"/>
      <c r="P244" s="998"/>
      <c r="Q244" s="998"/>
      <c r="R244" s="998"/>
      <c r="S244" s="998"/>
      <c r="T244" s="998"/>
      <c r="U244" s="998"/>
      <c r="V244" s="998"/>
      <c r="W244" s="998"/>
      <c r="X244" s="998"/>
      <c r="Y244" s="998"/>
      <c r="Z244" s="998"/>
      <c r="AA244" s="998"/>
      <c r="AB244" s="998"/>
      <c r="AC244" s="998"/>
      <c r="AD244" s="998"/>
      <c r="AE244" s="998"/>
      <c r="AF244" s="998"/>
      <c r="AG244" s="998"/>
      <c r="AH244" s="998"/>
      <c r="AI244" s="998"/>
      <c r="AJ244" s="998"/>
      <c r="AK244" s="998"/>
      <c r="AL244" s="998"/>
      <c r="AM244" s="998"/>
      <c r="AN244" s="998"/>
    </row>
    <row r="245" spans="1:40" ht="15.75" customHeight="1">
      <c r="A245" s="820"/>
      <c r="B245" s="998"/>
      <c r="C245" s="820"/>
      <c r="D245" s="820"/>
      <c r="E245" s="820"/>
      <c r="F245" s="820"/>
      <c r="G245" s="820"/>
      <c r="H245" s="820"/>
      <c r="I245" s="820"/>
      <c r="J245" s="998"/>
      <c r="K245" s="998"/>
      <c r="L245" s="998"/>
      <c r="M245" s="998"/>
      <c r="N245" s="998"/>
      <c r="O245" s="998"/>
      <c r="P245" s="998"/>
      <c r="Q245" s="998"/>
      <c r="R245" s="998"/>
      <c r="S245" s="998"/>
      <c r="T245" s="998"/>
      <c r="U245" s="998"/>
      <c r="V245" s="998"/>
      <c r="W245" s="998"/>
      <c r="X245" s="998"/>
      <c r="Y245" s="998"/>
      <c r="Z245" s="998"/>
      <c r="AA245" s="998"/>
      <c r="AB245" s="998"/>
      <c r="AC245" s="998"/>
      <c r="AD245" s="998"/>
      <c r="AE245" s="998"/>
      <c r="AF245" s="998"/>
      <c r="AG245" s="998"/>
      <c r="AH245" s="998"/>
      <c r="AI245" s="998"/>
      <c r="AJ245" s="998"/>
      <c r="AK245" s="998"/>
      <c r="AL245" s="998"/>
      <c r="AM245" s="998"/>
      <c r="AN245" s="998"/>
    </row>
    <row r="246" spans="1:40" ht="15.75" customHeight="1">
      <c r="A246" s="820"/>
      <c r="B246" s="998"/>
      <c r="C246" s="820"/>
      <c r="D246" s="820"/>
      <c r="E246" s="820"/>
      <c r="F246" s="820"/>
      <c r="G246" s="820"/>
      <c r="H246" s="820"/>
      <c r="I246" s="820"/>
      <c r="J246" s="998"/>
      <c r="K246" s="998"/>
      <c r="L246" s="998"/>
      <c r="M246" s="998"/>
      <c r="N246" s="998"/>
      <c r="O246" s="998"/>
      <c r="P246" s="998"/>
      <c r="Q246" s="998"/>
      <c r="R246" s="998"/>
      <c r="S246" s="998"/>
      <c r="T246" s="998"/>
      <c r="U246" s="998"/>
      <c r="V246" s="998"/>
      <c r="W246" s="998"/>
      <c r="X246" s="998"/>
      <c r="Y246" s="998"/>
      <c r="Z246" s="998"/>
      <c r="AA246" s="998"/>
      <c r="AB246" s="998"/>
      <c r="AC246" s="998"/>
      <c r="AD246" s="998"/>
      <c r="AE246" s="998"/>
      <c r="AF246" s="998"/>
      <c r="AG246" s="998"/>
      <c r="AH246" s="998"/>
      <c r="AI246" s="998"/>
      <c r="AJ246" s="998"/>
      <c r="AK246" s="998"/>
      <c r="AL246" s="998"/>
      <c r="AM246" s="998"/>
      <c r="AN246" s="998"/>
    </row>
    <row r="247" spans="1:40" ht="15.75" customHeight="1">
      <c r="A247" s="820"/>
      <c r="B247" s="998"/>
      <c r="C247" s="820"/>
      <c r="D247" s="820"/>
      <c r="E247" s="820"/>
      <c r="F247" s="820"/>
      <c r="G247" s="820"/>
      <c r="H247" s="820"/>
      <c r="I247" s="820"/>
      <c r="J247" s="998"/>
      <c r="K247" s="998"/>
      <c r="L247" s="998"/>
      <c r="M247" s="998"/>
      <c r="N247" s="998"/>
      <c r="O247" s="998"/>
      <c r="P247" s="998"/>
      <c r="Q247" s="998"/>
      <c r="R247" s="998"/>
      <c r="S247" s="998"/>
      <c r="T247" s="998"/>
      <c r="U247" s="998"/>
      <c r="V247" s="998"/>
      <c r="W247" s="998"/>
      <c r="X247" s="998"/>
      <c r="Y247" s="998"/>
      <c r="Z247" s="998"/>
      <c r="AA247" s="998"/>
      <c r="AB247" s="998"/>
      <c r="AC247" s="998"/>
      <c r="AD247" s="998"/>
      <c r="AE247" s="998"/>
      <c r="AF247" s="998"/>
      <c r="AG247" s="998"/>
      <c r="AH247" s="998"/>
      <c r="AI247" s="998"/>
      <c r="AJ247" s="998"/>
      <c r="AK247" s="998"/>
      <c r="AL247" s="998"/>
      <c r="AM247" s="998"/>
      <c r="AN247" s="998"/>
    </row>
    <row r="248" spans="1:40" ht="15.75" customHeight="1">
      <c r="A248" s="820"/>
      <c r="B248" s="998"/>
      <c r="C248" s="820"/>
      <c r="D248" s="820"/>
      <c r="E248" s="820"/>
      <c r="F248" s="820"/>
      <c r="G248" s="820"/>
      <c r="H248" s="820"/>
      <c r="I248" s="820"/>
      <c r="J248" s="998"/>
      <c r="K248" s="998"/>
      <c r="L248" s="998"/>
      <c r="M248" s="998"/>
      <c r="N248" s="998"/>
      <c r="O248" s="998"/>
      <c r="P248" s="998"/>
      <c r="Q248" s="998"/>
      <c r="R248" s="998"/>
      <c r="S248" s="998"/>
      <c r="T248" s="998"/>
      <c r="U248" s="998"/>
      <c r="V248" s="998"/>
      <c r="W248" s="998"/>
      <c r="X248" s="998"/>
      <c r="Y248" s="998"/>
      <c r="Z248" s="998"/>
      <c r="AA248" s="998"/>
      <c r="AB248" s="998"/>
      <c r="AC248" s="998"/>
      <c r="AD248" s="998"/>
      <c r="AE248" s="998"/>
      <c r="AF248" s="998"/>
      <c r="AG248" s="998"/>
      <c r="AH248" s="998"/>
      <c r="AI248" s="998"/>
      <c r="AJ248" s="998"/>
      <c r="AK248" s="998"/>
      <c r="AL248" s="998"/>
      <c r="AM248" s="998"/>
      <c r="AN248" s="998"/>
    </row>
    <row r="249" spans="1:40" ht="15.75" customHeight="1">
      <c r="A249" s="820"/>
      <c r="B249" s="998"/>
      <c r="C249" s="820"/>
      <c r="D249" s="820"/>
      <c r="E249" s="820"/>
      <c r="F249" s="820"/>
      <c r="G249" s="820"/>
      <c r="H249" s="820"/>
      <c r="I249" s="820"/>
      <c r="J249" s="998"/>
      <c r="K249" s="998"/>
      <c r="L249" s="998"/>
      <c r="M249" s="998"/>
      <c r="N249" s="998"/>
      <c r="O249" s="998"/>
      <c r="P249" s="998"/>
      <c r="Q249" s="998"/>
      <c r="R249" s="998"/>
      <c r="S249" s="998"/>
      <c r="T249" s="998"/>
      <c r="U249" s="998"/>
      <c r="V249" s="998"/>
      <c r="W249" s="998"/>
      <c r="X249" s="998"/>
      <c r="Y249" s="998"/>
      <c r="Z249" s="998"/>
      <c r="AA249" s="998"/>
      <c r="AB249" s="998"/>
      <c r="AC249" s="998"/>
      <c r="AD249" s="998"/>
      <c r="AE249" s="998"/>
      <c r="AF249" s="998"/>
      <c r="AG249" s="998"/>
      <c r="AH249" s="998"/>
      <c r="AI249" s="998"/>
      <c r="AJ249" s="998"/>
      <c r="AK249" s="998"/>
      <c r="AL249" s="998"/>
      <c r="AM249" s="998"/>
      <c r="AN249" s="998"/>
    </row>
    <row r="250" spans="1:40" ht="15.75" customHeight="1">
      <c r="A250" s="820"/>
      <c r="B250" s="998"/>
      <c r="C250" s="820"/>
      <c r="D250" s="820"/>
      <c r="E250" s="820"/>
      <c r="F250" s="820"/>
      <c r="G250" s="820"/>
      <c r="H250" s="820"/>
      <c r="I250" s="820"/>
      <c r="J250" s="998"/>
      <c r="K250" s="998"/>
      <c r="L250" s="998"/>
      <c r="M250" s="998"/>
      <c r="N250" s="998"/>
      <c r="O250" s="998"/>
      <c r="P250" s="998"/>
      <c r="Q250" s="998"/>
      <c r="R250" s="998"/>
      <c r="S250" s="998"/>
      <c r="T250" s="998"/>
      <c r="U250" s="998"/>
      <c r="V250" s="998"/>
      <c r="W250" s="998"/>
      <c r="X250" s="998"/>
      <c r="Y250" s="998"/>
      <c r="Z250" s="998"/>
      <c r="AA250" s="998"/>
      <c r="AB250" s="998"/>
      <c r="AC250" s="998"/>
      <c r="AD250" s="998"/>
      <c r="AE250" s="998"/>
      <c r="AF250" s="998"/>
      <c r="AG250" s="998"/>
      <c r="AH250" s="998"/>
      <c r="AI250" s="998"/>
      <c r="AJ250" s="998"/>
      <c r="AK250" s="998"/>
      <c r="AL250" s="998"/>
      <c r="AM250" s="998"/>
      <c r="AN250" s="998"/>
    </row>
    <row r="251" spans="1:40" ht="15.75" customHeight="1">
      <c r="A251" s="820"/>
      <c r="B251" s="998"/>
      <c r="C251" s="820"/>
      <c r="D251" s="820"/>
      <c r="E251" s="820"/>
      <c r="F251" s="820"/>
      <c r="G251" s="820"/>
      <c r="H251" s="820"/>
      <c r="I251" s="820"/>
      <c r="J251" s="998"/>
      <c r="K251" s="998"/>
      <c r="L251" s="998"/>
      <c r="M251" s="998"/>
      <c r="N251" s="998"/>
      <c r="O251" s="998"/>
      <c r="P251" s="998"/>
      <c r="Q251" s="998"/>
      <c r="R251" s="998"/>
      <c r="S251" s="998"/>
      <c r="T251" s="998"/>
      <c r="U251" s="998"/>
      <c r="V251" s="998"/>
      <c r="W251" s="998"/>
      <c r="X251" s="998"/>
      <c r="Y251" s="998"/>
      <c r="Z251" s="998"/>
      <c r="AA251" s="998"/>
      <c r="AB251" s="998"/>
      <c r="AC251" s="998"/>
      <c r="AD251" s="998"/>
      <c r="AE251" s="998"/>
      <c r="AF251" s="998"/>
      <c r="AG251" s="998"/>
      <c r="AH251" s="998"/>
      <c r="AI251" s="998"/>
      <c r="AJ251" s="998"/>
      <c r="AK251" s="998"/>
      <c r="AL251" s="998"/>
      <c r="AM251" s="998"/>
      <c r="AN251" s="998"/>
    </row>
    <row r="252" spans="1:40" ht="15.75" customHeight="1">
      <c r="A252" s="820"/>
      <c r="B252" s="998"/>
      <c r="C252" s="820"/>
      <c r="D252" s="820"/>
      <c r="E252" s="820"/>
      <c r="F252" s="820"/>
      <c r="G252" s="820"/>
      <c r="H252" s="820"/>
      <c r="I252" s="820"/>
      <c r="J252" s="998"/>
      <c r="K252" s="998"/>
      <c r="L252" s="998"/>
      <c r="M252" s="998"/>
      <c r="N252" s="998"/>
      <c r="O252" s="998"/>
      <c r="P252" s="998"/>
      <c r="Q252" s="998"/>
      <c r="R252" s="998"/>
      <c r="S252" s="998"/>
      <c r="T252" s="998"/>
      <c r="U252" s="998"/>
      <c r="V252" s="998"/>
      <c r="W252" s="998"/>
      <c r="X252" s="998"/>
      <c r="Y252" s="998"/>
      <c r="Z252" s="998"/>
      <c r="AA252" s="998"/>
      <c r="AB252" s="998"/>
      <c r="AC252" s="998"/>
      <c r="AD252" s="998"/>
      <c r="AE252" s="998"/>
      <c r="AF252" s="998"/>
      <c r="AG252" s="998"/>
      <c r="AH252" s="998"/>
      <c r="AI252" s="998"/>
      <c r="AJ252" s="998"/>
      <c r="AK252" s="998"/>
      <c r="AL252" s="998"/>
      <c r="AM252" s="998"/>
      <c r="AN252" s="998"/>
    </row>
    <row r="253" spans="1:40" ht="15.75" customHeight="1">
      <c r="A253" s="820"/>
      <c r="B253" s="998"/>
      <c r="C253" s="820"/>
      <c r="D253" s="820"/>
      <c r="E253" s="820"/>
      <c r="F253" s="820"/>
      <c r="G253" s="820"/>
      <c r="H253" s="820"/>
      <c r="I253" s="820"/>
      <c r="J253" s="998"/>
      <c r="K253" s="998"/>
      <c r="L253" s="998"/>
      <c r="M253" s="998"/>
      <c r="N253" s="998"/>
      <c r="O253" s="998"/>
      <c r="P253" s="998"/>
      <c r="Q253" s="998"/>
      <c r="R253" s="998"/>
      <c r="S253" s="998"/>
      <c r="T253" s="998"/>
      <c r="U253" s="998"/>
      <c r="V253" s="998"/>
      <c r="W253" s="998"/>
      <c r="X253" s="998"/>
      <c r="Y253" s="998"/>
      <c r="Z253" s="998"/>
      <c r="AA253" s="998"/>
      <c r="AB253" s="998"/>
      <c r="AC253" s="998"/>
      <c r="AD253" s="998"/>
      <c r="AE253" s="998"/>
      <c r="AF253" s="998"/>
      <c r="AG253" s="998"/>
      <c r="AH253" s="998"/>
      <c r="AI253" s="998"/>
      <c r="AJ253" s="998"/>
      <c r="AK253" s="998"/>
      <c r="AL253" s="998"/>
      <c r="AM253" s="998"/>
      <c r="AN253" s="998"/>
    </row>
    <row r="254" spans="1:40" ht="15.75" customHeight="1">
      <c r="A254" s="820"/>
      <c r="B254" s="998"/>
      <c r="C254" s="820"/>
      <c r="D254" s="820"/>
      <c r="E254" s="820"/>
      <c r="F254" s="820"/>
      <c r="G254" s="820"/>
      <c r="H254" s="820"/>
      <c r="I254" s="820"/>
      <c r="J254" s="998"/>
      <c r="K254" s="998"/>
      <c r="L254" s="998"/>
      <c r="M254" s="998"/>
      <c r="N254" s="998"/>
      <c r="O254" s="998"/>
      <c r="P254" s="998"/>
      <c r="Q254" s="998"/>
      <c r="R254" s="998"/>
      <c r="S254" s="998"/>
      <c r="T254" s="998"/>
      <c r="U254" s="998"/>
      <c r="V254" s="998"/>
      <c r="W254" s="998"/>
      <c r="X254" s="998"/>
      <c r="Y254" s="998"/>
      <c r="Z254" s="998"/>
      <c r="AA254" s="998"/>
      <c r="AB254" s="998"/>
      <c r="AC254" s="998"/>
      <c r="AD254" s="998"/>
      <c r="AE254" s="998"/>
      <c r="AF254" s="998"/>
      <c r="AG254" s="998"/>
      <c r="AH254" s="998"/>
      <c r="AI254" s="998"/>
      <c r="AJ254" s="998"/>
      <c r="AK254" s="998"/>
      <c r="AL254" s="998"/>
      <c r="AM254" s="998"/>
      <c r="AN254" s="998"/>
    </row>
    <row r="255" spans="1:40" ht="15.75" customHeight="1">
      <c r="A255" s="820"/>
      <c r="B255" s="998"/>
      <c r="C255" s="820"/>
      <c r="D255" s="820"/>
      <c r="E255" s="820"/>
      <c r="F255" s="820"/>
      <c r="G255" s="820"/>
      <c r="H255" s="820"/>
      <c r="I255" s="820"/>
      <c r="J255" s="998"/>
      <c r="K255" s="998"/>
      <c r="L255" s="998"/>
      <c r="M255" s="998"/>
      <c r="N255" s="998"/>
      <c r="O255" s="998"/>
      <c r="P255" s="998"/>
      <c r="Q255" s="998"/>
      <c r="R255" s="998"/>
      <c r="S255" s="998"/>
      <c r="T255" s="998"/>
      <c r="U255" s="998"/>
      <c r="V255" s="998"/>
      <c r="W255" s="998"/>
      <c r="X255" s="998"/>
      <c r="Y255" s="998"/>
      <c r="Z255" s="998"/>
      <c r="AA255" s="998"/>
      <c r="AB255" s="998"/>
      <c r="AC255" s="998"/>
      <c r="AD255" s="998"/>
      <c r="AE255" s="998"/>
      <c r="AF255" s="998"/>
      <c r="AG255" s="998"/>
      <c r="AH255" s="998"/>
      <c r="AI255" s="998"/>
      <c r="AJ255" s="998"/>
      <c r="AK255" s="998"/>
      <c r="AL255" s="998"/>
      <c r="AM255" s="998"/>
      <c r="AN255" s="998"/>
    </row>
    <row r="256" spans="1:40" ht="15.75" customHeight="1">
      <c r="A256" s="820"/>
      <c r="B256" s="998"/>
      <c r="C256" s="820"/>
      <c r="D256" s="820"/>
      <c r="E256" s="820"/>
      <c r="F256" s="820"/>
      <c r="G256" s="820"/>
      <c r="H256" s="820"/>
      <c r="I256" s="820"/>
      <c r="J256" s="998"/>
      <c r="K256" s="998"/>
      <c r="L256" s="998"/>
      <c r="M256" s="998"/>
      <c r="N256" s="998"/>
      <c r="O256" s="998"/>
      <c r="P256" s="998"/>
      <c r="Q256" s="998"/>
      <c r="R256" s="998"/>
      <c r="S256" s="998"/>
      <c r="T256" s="998"/>
      <c r="U256" s="998"/>
      <c r="V256" s="998"/>
      <c r="W256" s="998"/>
      <c r="X256" s="998"/>
      <c r="Y256" s="998"/>
      <c r="Z256" s="998"/>
      <c r="AA256" s="998"/>
      <c r="AB256" s="998"/>
      <c r="AC256" s="998"/>
      <c r="AD256" s="998"/>
      <c r="AE256" s="998"/>
      <c r="AF256" s="998"/>
      <c r="AG256" s="998"/>
      <c r="AH256" s="998"/>
      <c r="AI256" s="998"/>
      <c r="AJ256" s="998"/>
      <c r="AK256" s="998"/>
      <c r="AL256" s="998"/>
      <c r="AM256" s="998"/>
      <c r="AN256" s="998"/>
    </row>
    <row r="257" spans="1:40" ht="15.75" customHeight="1">
      <c r="A257" s="820"/>
      <c r="B257" s="998"/>
      <c r="C257" s="820"/>
      <c r="D257" s="820"/>
      <c r="E257" s="820"/>
      <c r="F257" s="820"/>
      <c r="G257" s="820"/>
      <c r="H257" s="820"/>
      <c r="I257" s="820"/>
      <c r="J257" s="998"/>
      <c r="K257" s="998"/>
      <c r="L257" s="998"/>
      <c r="M257" s="998"/>
      <c r="N257" s="998"/>
      <c r="O257" s="998"/>
      <c r="P257" s="998"/>
      <c r="Q257" s="998"/>
      <c r="R257" s="998"/>
      <c r="S257" s="998"/>
      <c r="T257" s="998"/>
      <c r="U257" s="998"/>
      <c r="V257" s="998"/>
      <c r="W257" s="998"/>
      <c r="X257" s="998"/>
      <c r="Y257" s="998"/>
      <c r="Z257" s="998"/>
      <c r="AA257" s="998"/>
      <c r="AB257" s="998"/>
      <c r="AC257" s="998"/>
      <c r="AD257" s="998"/>
      <c r="AE257" s="998"/>
      <c r="AF257" s="998"/>
      <c r="AG257" s="998"/>
      <c r="AH257" s="998"/>
      <c r="AI257" s="998"/>
      <c r="AJ257" s="998"/>
      <c r="AK257" s="998"/>
      <c r="AL257" s="998"/>
      <c r="AM257" s="998"/>
      <c r="AN257" s="998"/>
    </row>
    <row r="258" spans="1:40" ht="15.75" customHeight="1">
      <c r="A258" s="820"/>
      <c r="B258" s="998"/>
      <c r="C258" s="820"/>
      <c r="D258" s="820"/>
      <c r="E258" s="820"/>
      <c r="F258" s="820"/>
      <c r="G258" s="820"/>
      <c r="H258" s="820"/>
      <c r="I258" s="820"/>
      <c r="J258" s="998"/>
      <c r="K258" s="998"/>
      <c r="L258" s="998"/>
      <c r="M258" s="998"/>
      <c r="N258" s="998"/>
      <c r="O258" s="998"/>
      <c r="P258" s="998"/>
      <c r="Q258" s="998"/>
      <c r="R258" s="998"/>
      <c r="S258" s="998"/>
      <c r="T258" s="998"/>
      <c r="U258" s="998"/>
      <c r="V258" s="998"/>
      <c r="W258" s="998"/>
      <c r="X258" s="998"/>
      <c r="Y258" s="998"/>
      <c r="Z258" s="998"/>
      <c r="AA258" s="998"/>
      <c r="AB258" s="998"/>
      <c r="AC258" s="998"/>
      <c r="AD258" s="998"/>
      <c r="AE258" s="998"/>
      <c r="AF258" s="998"/>
      <c r="AG258" s="998"/>
      <c r="AH258" s="998"/>
      <c r="AI258" s="998"/>
      <c r="AJ258" s="998"/>
      <c r="AK258" s="998"/>
      <c r="AL258" s="998"/>
      <c r="AM258" s="998"/>
      <c r="AN258" s="998"/>
    </row>
    <row r="259" spans="1:40" ht="15.75" customHeight="1">
      <c r="A259" s="820"/>
      <c r="B259" s="998"/>
      <c r="C259" s="820"/>
      <c r="D259" s="820"/>
      <c r="E259" s="820"/>
      <c r="F259" s="820"/>
      <c r="G259" s="820"/>
      <c r="H259" s="820"/>
      <c r="I259" s="820"/>
      <c r="J259" s="998"/>
      <c r="K259" s="998"/>
      <c r="L259" s="998"/>
      <c r="M259" s="998"/>
      <c r="N259" s="998"/>
      <c r="O259" s="998"/>
      <c r="P259" s="998"/>
      <c r="Q259" s="998"/>
      <c r="R259" s="998"/>
      <c r="S259" s="998"/>
      <c r="T259" s="998"/>
      <c r="U259" s="998"/>
      <c r="V259" s="998"/>
      <c r="W259" s="998"/>
      <c r="X259" s="998"/>
      <c r="Y259" s="998"/>
      <c r="Z259" s="998"/>
      <c r="AA259" s="998"/>
      <c r="AB259" s="998"/>
      <c r="AC259" s="998"/>
      <c r="AD259" s="998"/>
      <c r="AE259" s="998"/>
      <c r="AF259" s="998"/>
      <c r="AG259" s="998"/>
      <c r="AH259" s="998"/>
      <c r="AI259" s="998"/>
      <c r="AJ259" s="998"/>
      <c r="AK259" s="998"/>
      <c r="AL259" s="998"/>
      <c r="AM259" s="998"/>
      <c r="AN259" s="998"/>
    </row>
    <row r="260" spans="1:40" ht="15.75" customHeight="1">
      <c r="A260" s="820"/>
      <c r="B260" s="998"/>
      <c r="C260" s="820"/>
      <c r="D260" s="820"/>
      <c r="E260" s="820"/>
      <c r="F260" s="820"/>
      <c r="G260" s="820"/>
      <c r="H260" s="820"/>
      <c r="I260" s="820"/>
      <c r="J260" s="998"/>
      <c r="K260" s="998"/>
      <c r="L260" s="998"/>
      <c r="M260" s="998"/>
      <c r="N260" s="998"/>
      <c r="O260" s="998"/>
      <c r="P260" s="998"/>
      <c r="Q260" s="998"/>
      <c r="R260" s="998"/>
      <c r="S260" s="998"/>
      <c r="T260" s="998"/>
      <c r="U260" s="998"/>
      <c r="V260" s="998"/>
      <c r="W260" s="998"/>
      <c r="X260" s="998"/>
      <c r="Y260" s="998"/>
      <c r="Z260" s="998"/>
      <c r="AA260" s="998"/>
      <c r="AB260" s="998"/>
      <c r="AC260" s="998"/>
      <c r="AD260" s="998"/>
      <c r="AE260" s="998"/>
      <c r="AF260" s="998"/>
      <c r="AG260" s="998"/>
      <c r="AH260" s="998"/>
      <c r="AI260" s="998"/>
      <c r="AJ260" s="998"/>
      <c r="AK260" s="998"/>
      <c r="AL260" s="998"/>
      <c r="AM260" s="998"/>
      <c r="AN260" s="998"/>
    </row>
    <row r="261" spans="1:40" ht="15.75" customHeight="1">
      <c r="A261" s="820"/>
      <c r="B261" s="998"/>
      <c r="C261" s="820"/>
      <c r="D261" s="820"/>
      <c r="E261" s="820"/>
      <c r="F261" s="820"/>
      <c r="G261" s="820"/>
      <c r="H261" s="820"/>
      <c r="I261" s="820"/>
      <c r="J261" s="998"/>
      <c r="K261" s="998"/>
      <c r="L261" s="998"/>
      <c r="M261" s="998"/>
      <c r="N261" s="998"/>
      <c r="O261" s="998"/>
      <c r="P261" s="998"/>
      <c r="Q261" s="998"/>
      <c r="R261" s="998"/>
      <c r="S261" s="998"/>
      <c r="T261" s="998"/>
      <c r="U261" s="998"/>
      <c r="V261" s="998"/>
      <c r="W261" s="998"/>
      <c r="X261" s="998"/>
      <c r="Y261" s="998"/>
      <c r="Z261" s="998"/>
      <c r="AA261" s="998"/>
      <c r="AB261" s="998"/>
      <c r="AC261" s="998"/>
      <c r="AD261" s="998"/>
      <c r="AE261" s="998"/>
      <c r="AF261" s="998"/>
      <c r="AG261" s="998"/>
      <c r="AH261" s="998"/>
      <c r="AI261" s="998"/>
      <c r="AJ261" s="998"/>
      <c r="AK261" s="998"/>
      <c r="AL261" s="998"/>
      <c r="AM261" s="998"/>
      <c r="AN261" s="998"/>
    </row>
    <row r="262" spans="1:40" ht="15.75" customHeight="1">
      <c r="A262" s="820"/>
      <c r="B262" s="998"/>
      <c r="C262" s="820"/>
      <c r="D262" s="820"/>
      <c r="E262" s="820"/>
      <c r="F262" s="820"/>
      <c r="G262" s="820"/>
      <c r="H262" s="820"/>
      <c r="I262" s="820"/>
      <c r="J262" s="998"/>
      <c r="K262" s="998"/>
      <c r="L262" s="998"/>
      <c r="M262" s="998"/>
      <c r="N262" s="998"/>
      <c r="O262" s="998"/>
      <c r="P262" s="998"/>
      <c r="Q262" s="998"/>
      <c r="R262" s="998"/>
      <c r="S262" s="998"/>
      <c r="T262" s="998"/>
      <c r="U262" s="998"/>
      <c r="V262" s="998"/>
      <c r="W262" s="998"/>
      <c r="X262" s="998"/>
      <c r="Y262" s="998"/>
      <c r="Z262" s="998"/>
      <c r="AA262" s="998"/>
      <c r="AB262" s="998"/>
      <c r="AC262" s="998"/>
      <c r="AD262" s="998"/>
      <c r="AE262" s="998"/>
      <c r="AF262" s="998"/>
      <c r="AG262" s="998"/>
      <c r="AH262" s="998"/>
      <c r="AI262" s="998"/>
      <c r="AJ262" s="998"/>
      <c r="AK262" s="998"/>
      <c r="AL262" s="998"/>
      <c r="AM262" s="998"/>
      <c r="AN262" s="998"/>
    </row>
    <row r="263" spans="1:40" ht="15.75" customHeight="1">
      <c r="A263" s="820"/>
      <c r="B263" s="998"/>
      <c r="C263" s="820"/>
      <c r="D263" s="820"/>
      <c r="E263" s="820"/>
      <c r="F263" s="820"/>
      <c r="G263" s="820"/>
      <c r="H263" s="820"/>
      <c r="I263" s="820"/>
      <c r="J263" s="998"/>
      <c r="K263" s="998"/>
      <c r="L263" s="998"/>
      <c r="M263" s="998"/>
      <c r="N263" s="998"/>
      <c r="O263" s="998"/>
      <c r="P263" s="998"/>
      <c r="Q263" s="998"/>
      <c r="R263" s="998"/>
      <c r="S263" s="998"/>
      <c r="T263" s="998"/>
      <c r="U263" s="998"/>
      <c r="V263" s="998"/>
      <c r="W263" s="998"/>
      <c r="X263" s="998"/>
      <c r="Y263" s="998"/>
      <c r="Z263" s="998"/>
      <c r="AA263" s="998"/>
      <c r="AB263" s="998"/>
      <c r="AC263" s="998"/>
      <c r="AD263" s="998"/>
      <c r="AE263" s="998"/>
      <c r="AF263" s="998"/>
      <c r="AG263" s="998"/>
      <c r="AH263" s="998"/>
      <c r="AI263" s="998"/>
      <c r="AJ263" s="998"/>
      <c r="AK263" s="998"/>
      <c r="AL263" s="998"/>
      <c r="AM263" s="998"/>
      <c r="AN263" s="998"/>
    </row>
    <row r="264" spans="1:40" ht="15.75" customHeight="1">
      <c r="A264" s="820"/>
      <c r="B264" s="998"/>
      <c r="C264" s="820"/>
      <c r="D264" s="820"/>
      <c r="E264" s="820"/>
      <c r="F264" s="820"/>
      <c r="G264" s="820"/>
      <c r="H264" s="820"/>
      <c r="I264" s="820"/>
      <c r="J264" s="998"/>
      <c r="K264" s="998"/>
      <c r="L264" s="998"/>
      <c r="M264" s="998"/>
      <c r="N264" s="998"/>
      <c r="O264" s="998"/>
      <c r="P264" s="998"/>
      <c r="Q264" s="998"/>
      <c r="R264" s="998"/>
      <c r="S264" s="998"/>
      <c r="T264" s="998"/>
      <c r="U264" s="998"/>
      <c r="V264" s="998"/>
      <c r="W264" s="998"/>
      <c r="X264" s="998"/>
      <c r="Y264" s="998"/>
      <c r="Z264" s="998"/>
      <c r="AA264" s="998"/>
      <c r="AB264" s="998"/>
      <c r="AC264" s="998"/>
      <c r="AD264" s="998"/>
      <c r="AE264" s="998"/>
      <c r="AF264" s="998"/>
      <c r="AG264" s="998"/>
      <c r="AH264" s="998"/>
      <c r="AI264" s="998"/>
      <c r="AJ264" s="998"/>
      <c r="AK264" s="998"/>
      <c r="AL264" s="998"/>
      <c r="AM264" s="998"/>
      <c r="AN264" s="998"/>
    </row>
    <row r="265" spans="1:40" ht="15.75" customHeight="1">
      <c r="A265" s="820"/>
      <c r="B265" s="998"/>
      <c r="C265" s="820"/>
      <c r="D265" s="820"/>
      <c r="E265" s="820"/>
      <c r="F265" s="820"/>
      <c r="G265" s="820"/>
      <c r="H265" s="820"/>
      <c r="I265" s="820"/>
      <c r="J265" s="998"/>
      <c r="K265" s="998"/>
      <c r="L265" s="998"/>
      <c r="M265" s="998"/>
      <c r="N265" s="998"/>
      <c r="O265" s="998"/>
      <c r="P265" s="998"/>
      <c r="Q265" s="998"/>
      <c r="R265" s="998"/>
      <c r="S265" s="998"/>
      <c r="T265" s="998"/>
      <c r="U265" s="998"/>
      <c r="V265" s="998"/>
      <c r="W265" s="998"/>
      <c r="X265" s="998"/>
      <c r="Y265" s="998"/>
      <c r="Z265" s="998"/>
      <c r="AA265" s="998"/>
      <c r="AB265" s="998"/>
      <c r="AC265" s="998"/>
      <c r="AD265" s="998"/>
      <c r="AE265" s="998"/>
      <c r="AF265" s="998"/>
      <c r="AG265" s="998"/>
      <c r="AH265" s="998"/>
      <c r="AI265" s="998"/>
      <c r="AJ265" s="998"/>
      <c r="AK265" s="998"/>
      <c r="AL265" s="998"/>
      <c r="AM265" s="998"/>
      <c r="AN265" s="998"/>
    </row>
    <row r="266" spans="1:40" ht="15.75" customHeight="1">
      <c r="A266" s="820"/>
      <c r="B266" s="998"/>
      <c r="C266" s="820"/>
      <c r="D266" s="820"/>
      <c r="E266" s="820"/>
      <c r="F266" s="820"/>
      <c r="G266" s="820"/>
      <c r="H266" s="820"/>
      <c r="I266" s="820"/>
      <c r="J266" s="998"/>
      <c r="K266" s="998"/>
      <c r="L266" s="998"/>
      <c r="M266" s="998"/>
      <c r="N266" s="998"/>
      <c r="O266" s="998"/>
      <c r="P266" s="998"/>
      <c r="Q266" s="998"/>
      <c r="R266" s="998"/>
      <c r="S266" s="998"/>
      <c r="T266" s="998"/>
      <c r="U266" s="998"/>
      <c r="V266" s="998"/>
      <c r="W266" s="998"/>
      <c r="X266" s="998"/>
      <c r="Y266" s="998"/>
      <c r="Z266" s="998"/>
      <c r="AA266" s="998"/>
      <c r="AB266" s="998"/>
      <c r="AC266" s="998"/>
      <c r="AD266" s="998"/>
      <c r="AE266" s="998"/>
      <c r="AF266" s="998"/>
      <c r="AG266" s="998"/>
      <c r="AH266" s="998"/>
      <c r="AI266" s="998"/>
      <c r="AJ266" s="998"/>
      <c r="AK266" s="998"/>
      <c r="AL266" s="998"/>
      <c r="AM266" s="998"/>
      <c r="AN266" s="998"/>
    </row>
    <row r="267" spans="1:40" ht="15.75" customHeight="1">
      <c r="A267" s="820"/>
      <c r="B267" s="998"/>
      <c r="C267" s="820"/>
      <c r="D267" s="820"/>
      <c r="E267" s="820"/>
      <c r="F267" s="820"/>
      <c r="G267" s="820"/>
      <c r="H267" s="820"/>
      <c r="I267" s="820"/>
      <c r="J267" s="998"/>
      <c r="K267" s="998"/>
      <c r="L267" s="998"/>
      <c r="M267" s="998"/>
      <c r="N267" s="998"/>
      <c r="O267" s="998"/>
      <c r="P267" s="998"/>
      <c r="Q267" s="998"/>
      <c r="R267" s="998"/>
      <c r="S267" s="998"/>
      <c r="T267" s="998"/>
      <c r="U267" s="998"/>
      <c r="V267" s="998"/>
      <c r="W267" s="998"/>
      <c r="X267" s="998"/>
      <c r="Y267" s="998"/>
      <c r="Z267" s="998"/>
      <c r="AA267" s="998"/>
      <c r="AB267" s="998"/>
      <c r="AC267" s="998"/>
      <c r="AD267" s="998"/>
      <c r="AE267" s="998"/>
      <c r="AF267" s="998"/>
      <c r="AG267" s="998"/>
      <c r="AH267" s="998"/>
      <c r="AI267" s="998"/>
      <c r="AJ267" s="998"/>
      <c r="AK267" s="998"/>
      <c r="AL267" s="998"/>
      <c r="AM267" s="998"/>
      <c r="AN267" s="998"/>
    </row>
    <row r="268" spans="1:40" ht="15.75" customHeight="1">
      <c r="A268" s="820"/>
      <c r="B268" s="998"/>
      <c r="C268" s="820"/>
      <c r="D268" s="820"/>
      <c r="E268" s="820"/>
      <c r="F268" s="820"/>
      <c r="G268" s="820"/>
      <c r="H268" s="820"/>
      <c r="I268" s="820"/>
      <c r="J268" s="998"/>
      <c r="K268" s="998"/>
      <c r="L268" s="998"/>
      <c r="M268" s="998"/>
      <c r="N268" s="998"/>
      <c r="O268" s="998"/>
      <c r="P268" s="998"/>
      <c r="Q268" s="998"/>
      <c r="R268" s="998"/>
      <c r="S268" s="998"/>
      <c r="T268" s="998"/>
      <c r="U268" s="998"/>
      <c r="V268" s="998"/>
      <c r="W268" s="998"/>
      <c r="X268" s="998"/>
      <c r="Y268" s="998"/>
      <c r="Z268" s="998"/>
      <c r="AA268" s="998"/>
      <c r="AB268" s="998"/>
      <c r="AC268" s="998"/>
      <c r="AD268" s="998"/>
      <c r="AE268" s="998"/>
      <c r="AF268" s="998"/>
      <c r="AG268" s="998"/>
      <c r="AH268" s="998"/>
      <c r="AI268" s="998"/>
      <c r="AJ268" s="998"/>
      <c r="AK268" s="998"/>
      <c r="AL268" s="998"/>
      <c r="AM268" s="998"/>
      <c r="AN268" s="998"/>
    </row>
    <row r="269" spans="1:40" ht="15.75" customHeight="1">
      <c r="A269" s="820"/>
      <c r="B269" s="998"/>
      <c r="C269" s="820"/>
      <c r="D269" s="820"/>
      <c r="E269" s="820"/>
      <c r="F269" s="820"/>
      <c r="G269" s="820"/>
      <c r="H269" s="820"/>
      <c r="I269" s="820"/>
      <c r="J269" s="998"/>
      <c r="K269" s="998"/>
      <c r="L269" s="998"/>
      <c r="M269" s="998"/>
      <c r="N269" s="998"/>
      <c r="O269" s="998"/>
      <c r="P269" s="998"/>
      <c r="Q269" s="998"/>
      <c r="R269" s="998"/>
      <c r="S269" s="998"/>
      <c r="T269" s="998"/>
      <c r="U269" s="998"/>
      <c r="V269" s="998"/>
      <c r="W269" s="998"/>
      <c r="X269" s="998"/>
      <c r="Y269" s="998"/>
      <c r="Z269" s="998"/>
      <c r="AA269" s="998"/>
      <c r="AB269" s="998"/>
      <c r="AC269" s="998"/>
      <c r="AD269" s="998"/>
      <c r="AE269" s="998"/>
      <c r="AF269" s="998"/>
      <c r="AG269" s="998"/>
      <c r="AH269" s="998"/>
      <c r="AI269" s="998"/>
      <c r="AJ269" s="998"/>
      <c r="AK269" s="998"/>
      <c r="AL269" s="998"/>
      <c r="AM269" s="998"/>
      <c r="AN269" s="998"/>
    </row>
    <row r="270" spans="1:40" ht="15.75" customHeight="1">
      <c r="A270" s="820"/>
      <c r="B270" s="998"/>
      <c r="C270" s="820"/>
      <c r="D270" s="820"/>
      <c r="E270" s="820"/>
      <c r="F270" s="820"/>
      <c r="G270" s="820"/>
      <c r="H270" s="820"/>
      <c r="I270" s="820"/>
      <c r="J270" s="998"/>
      <c r="K270" s="998"/>
      <c r="L270" s="998"/>
      <c r="M270" s="998"/>
      <c r="N270" s="998"/>
      <c r="O270" s="998"/>
      <c r="P270" s="998"/>
      <c r="Q270" s="998"/>
      <c r="R270" s="998"/>
      <c r="S270" s="998"/>
      <c r="T270" s="998"/>
      <c r="U270" s="998"/>
      <c r="V270" s="998"/>
      <c r="W270" s="998"/>
      <c r="X270" s="998"/>
      <c r="Y270" s="998"/>
      <c r="Z270" s="998"/>
      <c r="AA270" s="998"/>
      <c r="AB270" s="998"/>
      <c r="AC270" s="998"/>
      <c r="AD270" s="998"/>
      <c r="AE270" s="998"/>
      <c r="AF270" s="998"/>
      <c r="AG270" s="998"/>
      <c r="AH270" s="998"/>
      <c r="AI270" s="998"/>
      <c r="AJ270" s="998"/>
      <c r="AK270" s="998"/>
      <c r="AL270" s="998"/>
      <c r="AM270" s="998"/>
      <c r="AN270" s="998"/>
    </row>
    <row r="271" spans="1:40" ht="15.75" customHeight="1">
      <c r="A271" s="820"/>
      <c r="B271" s="998"/>
      <c r="C271" s="820"/>
      <c r="D271" s="820"/>
      <c r="E271" s="820"/>
      <c r="F271" s="820"/>
      <c r="G271" s="820"/>
      <c r="H271" s="820"/>
      <c r="I271" s="820"/>
      <c r="J271" s="998"/>
      <c r="K271" s="998"/>
      <c r="L271" s="998"/>
      <c r="M271" s="998"/>
      <c r="N271" s="998"/>
      <c r="O271" s="998"/>
      <c r="P271" s="998"/>
      <c r="Q271" s="998"/>
      <c r="R271" s="998"/>
      <c r="S271" s="998"/>
      <c r="T271" s="998"/>
      <c r="U271" s="998"/>
      <c r="V271" s="998"/>
      <c r="W271" s="998"/>
      <c r="X271" s="998"/>
      <c r="Y271" s="998"/>
      <c r="Z271" s="998"/>
      <c r="AA271" s="998"/>
      <c r="AB271" s="998"/>
      <c r="AC271" s="998"/>
      <c r="AD271" s="998"/>
      <c r="AE271" s="998"/>
      <c r="AF271" s="998"/>
      <c r="AG271" s="998"/>
      <c r="AH271" s="998"/>
      <c r="AI271" s="998"/>
      <c r="AJ271" s="998"/>
      <c r="AK271" s="998"/>
      <c r="AL271" s="998"/>
      <c r="AM271" s="998"/>
      <c r="AN271" s="998"/>
    </row>
    <row r="272" spans="1:40" ht="15.75" customHeight="1">
      <c r="A272" s="820"/>
      <c r="B272" s="998"/>
      <c r="C272" s="820"/>
      <c r="D272" s="820"/>
      <c r="E272" s="820"/>
      <c r="F272" s="820"/>
      <c r="G272" s="820"/>
      <c r="H272" s="820"/>
      <c r="I272" s="820"/>
      <c r="J272" s="998"/>
      <c r="K272" s="998"/>
      <c r="L272" s="998"/>
      <c r="M272" s="998"/>
      <c r="N272" s="998"/>
      <c r="O272" s="998"/>
      <c r="P272" s="998"/>
      <c r="Q272" s="998"/>
      <c r="R272" s="998"/>
      <c r="S272" s="998"/>
      <c r="T272" s="998"/>
      <c r="U272" s="998"/>
      <c r="V272" s="998"/>
      <c r="W272" s="998"/>
      <c r="X272" s="998"/>
      <c r="Y272" s="998"/>
      <c r="Z272" s="998"/>
      <c r="AA272" s="998"/>
      <c r="AB272" s="998"/>
      <c r="AC272" s="998"/>
      <c r="AD272" s="998"/>
      <c r="AE272" s="998"/>
      <c r="AF272" s="998"/>
      <c r="AG272" s="998"/>
      <c r="AH272" s="998"/>
      <c r="AI272" s="998"/>
      <c r="AJ272" s="998"/>
      <c r="AK272" s="998"/>
      <c r="AL272" s="998"/>
      <c r="AM272" s="998"/>
      <c r="AN272" s="998"/>
    </row>
    <row r="273" spans="1:40" ht="15.75" customHeight="1">
      <c r="A273" s="820"/>
      <c r="B273" s="998"/>
      <c r="C273" s="820"/>
      <c r="D273" s="820"/>
      <c r="E273" s="820"/>
      <c r="F273" s="820"/>
      <c r="G273" s="820"/>
      <c r="H273" s="820"/>
      <c r="I273" s="820"/>
      <c r="J273" s="998"/>
      <c r="K273" s="998"/>
      <c r="L273" s="998"/>
      <c r="M273" s="998"/>
      <c r="N273" s="998"/>
      <c r="O273" s="998"/>
      <c r="P273" s="998"/>
      <c r="Q273" s="998"/>
      <c r="R273" s="998"/>
      <c r="S273" s="998"/>
      <c r="T273" s="998"/>
      <c r="U273" s="998"/>
      <c r="V273" s="998"/>
      <c r="W273" s="998"/>
      <c r="X273" s="998"/>
      <c r="Y273" s="998"/>
      <c r="Z273" s="998"/>
      <c r="AA273" s="998"/>
      <c r="AB273" s="998"/>
      <c r="AC273" s="998"/>
      <c r="AD273" s="998"/>
      <c r="AE273" s="998"/>
      <c r="AF273" s="998"/>
      <c r="AG273" s="998"/>
      <c r="AH273" s="998"/>
      <c r="AI273" s="998"/>
      <c r="AJ273" s="998"/>
      <c r="AK273" s="998"/>
      <c r="AL273" s="998"/>
      <c r="AM273" s="998"/>
      <c r="AN273" s="998"/>
    </row>
    <row r="274" spans="1:40" ht="15.75" customHeight="1">
      <c r="A274" s="820"/>
      <c r="B274" s="998"/>
      <c r="C274" s="820"/>
      <c r="D274" s="820"/>
      <c r="E274" s="820"/>
      <c r="F274" s="820"/>
      <c r="G274" s="820"/>
      <c r="H274" s="820"/>
      <c r="I274" s="820"/>
      <c r="J274" s="998"/>
      <c r="K274" s="998"/>
      <c r="L274" s="998"/>
      <c r="M274" s="998"/>
      <c r="N274" s="998"/>
      <c r="O274" s="998"/>
      <c r="P274" s="998"/>
      <c r="Q274" s="998"/>
      <c r="R274" s="998"/>
      <c r="S274" s="998"/>
      <c r="T274" s="998"/>
      <c r="U274" s="998"/>
      <c r="V274" s="998"/>
      <c r="W274" s="998"/>
      <c r="X274" s="998"/>
      <c r="Y274" s="998"/>
      <c r="Z274" s="998"/>
      <c r="AA274" s="998"/>
      <c r="AB274" s="998"/>
      <c r="AC274" s="998"/>
      <c r="AD274" s="998"/>
      <c r="AE274" s="998"/>
      <c r="AF274" s="998"/>
      <c r="AG274" s="998"/>
      <c r="AH274" s="998"/>
      <c r="AI274" s="998"/>
      <c r="AJ274" s="998"/>
      <c r="AK274" s="998"/>
      <c r="AL274" s="998"/>
      <c r="AM274" s="998"/>
      <c r="AN274" s="998"/>
    </row>
    <row r="275" spans="1:40" ht="15.75" customHeight="1">
      <c r="A275" s="820"/>
      <c r="B275" s="998"/>
      <c r="C275" s="820"/>
      <c r="D275" s="820"/>
      <c r="E275" s="820"/>
      <c r="F275" s="820"/>
      <c r="G275" s="820"/>
      <c r="H275" s="820"/>
      <c r="I275" s="820"/>
      <c r="J275" s="998"/>
      <c r="K275" s="998"/>
      <c r="L275" s="998"/>
      <c r="M275" s="998"/>
      <c r="N275" s="998"/>
      <c r="O275" s="998"/>
      <c r="P275" s="998"/>
      <c r="Q275" s="998"/>
      <c r="R275" s="998"/>
      <c r="S275" s="998"/>
      <c r="T275" s="998"/>
      <c r="U275" s="998"/>
      <c r="V275" s="998"/>
      <c r="W275" s="998"/>
      <c r="X275" s="998"/>
      <c r="Y275" s="998"/>
      <c r="Z275" s="998"/>
      <c r="AA275" s="998"/>
      <c r="AB275" s="998"/>
      <c r="AC275" s="998"/>
      <c r="AD275" s="998"/>
      <c r="AE275" s="998"/>
      <c r="AF275" s="998"/>
      <c r="AG275" s="998"/>
      <c r="AH275" s="998"/>
      <c r="AI275" s="998"/>
      <c r="AJ275" s="998"/>
      <c r="AK275" s="998"/>
      <c r="AL275" s="998"/>
      <c r="AM275" s="998"/>
      <c r="AN275" s="998"/>
    </row>
    <row r="276" spans="1:40" ht="15.75" customHeight="1">
      <c r="A276" s="820"/>
      <c r="B276" s="998"/>
      <c r="C276" s="820"/>
      <c r="D276" s="820"/>
      <c r="E276" s="820"/>
      <c r="F276" s="820"/>
      <c r="G276" s="820"/>
      <c r="H276" s="820"/>
      <c r="I276" s="820"/>
      <c r="J276" s="998"/>
      <c r="K276" s="998"/>
      <c r="L276" s="998"/>
      <c r="M276" s="998"/>
      <c r="N276" s="998"/>
      <c r="O276" s="998"/>
      <c r="P276" s="998"/>
      <c r="Q276" s="998"/>
      <c r="R276" s="998"/>
      <c r="S276" s="998"/>
      <c r="T276" s="998"/>
      <c r="U276" s="998"/>
      <c r="V276" s="998"/>
      <c r="W276" s="998"/>
      <c r="X276" s="998"/>
      <c r="Y276" s="998"/>
      <c r="Z276" s="998"/>
      <c r="AA276" s="998"/>
      <c r="AB276" s="998"/>
      <c r="AC276" s="998"/>
      <c r="AD276" s="998"/>
      <c r="AE276" s="998"/>
      <c r="AF276" s="998"/>
      <c r="AG276" s="998"/>
      <c r="AH276" s="998"/>
      <c r="AI276" s="998"/>
      <c r="AJ276" s="998"/>
      <c r="AK276" s="998"/>
      <c r="AL276" s="998"/>
      <c r="AM276" s="998"/>
      <c r="AN276" s="998"/>
    </row>
    <row r="277" spans="1:40" ht="15.75" customHeight="1">
      <c r="A277" s="820"/>
      <c r="B277" s="998"/>
      <c r="C277" s="820"/>
      <c r="D277" s="820"/>
      <c r="E277" s="820"/>
      <c r="F277" s="820"/>
      <c r="G277" s="820"/>
      <c r="H277" s="820"/>
      <c r="I277" s="820"/>
      <c r="J277" s="998"/>
      <c r="K277" s="998"/>
      <c r="L277" s="998"/>
      <c r="M277" s="998"/>
      <c r="N277" s="998"/>
      <c r="O277" s="998"/>
      <c r="P277" s="998"/>
      <c r="Q277" s="998"/>
      <c r="R277" s="998"/>
      <c r="S277" s="998"/>
      <c r="T277" s="998"/>
      <c r="U277" s="998"/>
      <c r="V277" s="998"/>
      <c r="W277" s="998"/>
      <c r="X277" s="998"/>
      <c r="Y277" s="998"/>
      <c r="Z277" s="998"/>
      <c r="AA277" s="998"/>
      <c r="AB277" s="998"/>
      <c r="AC277" s="998"/>
      <c r="AD277" s="998"/>
      <c r="AE277" s="998"/>
      <c r="AF277" s="998"/>
      <c r="AG277" s="998"/>
      <c r="AH277" s="998"/>
      <c r="AI277" s="998"/>
      <c r="AJ277" s="998"/>
      <c r="AK277" s="998"/>
      <c r="AL277" s="998"/>
      <c r="AM277" s="998"/>
      <c r="AN277" s="998"/>
    </row>
    <row r="278" spans="1:40" ht="15.75" customHeight="1">
      <c r="A278" s="820"/>
      <c r="B278" s="998"/>
      <c r="C278" s="820"/>
      <c r="D278" s="820"/>
      <c r="E278" s="820"/>
      <c r="F278" s="820"/>
      <c r="G278" s="820"/>
      <c r="H278" s="820"/>
      <c r="I278" s="820"/>
      <c r="J278" s="998"/>
      <c r="K278" s="998"/>
      <c r="L278" s="998"/>
      <c r="M278" s="998"/>
      <c r="N278" s="998"/>
      <c r="O278" s="998"/>
      <c r="P278" s="998"/>
      <c r="Q278" s="998"/>
      <c r="R278" s="998"/>
      <c r="S278" s="998"/>
      <c r="T278" s="998"/>
      <c r="U278" s="998"/>
      <c r="V278" s="998"/>
      <c r="W278" s="998"/>
      <c r="X278" s="998"/>
      <c r="Y278" s="998"/>
      <c r="Z278" s="998"/>
      <c r="AA278" s="998"/>
      <c r="AB278" s="998"/>
      <c r="AC278" s="998"/>
      <c r="AD278" s="998"/>
      <c r="AE278" s="998"/>
      <c r="AF278" s="998"/>
      <c r="AG278" s="998"/>
      <c r="AH278" s="998"/>
      <c r="AI278" s="998"/>
      <c r="AJ278" s="998"/>
      <c r="AK278" s="998"/>
      <c r="AL278" s="998"/>
      <c r="AM278" s="998"/>
      <c r="AN278" s="998"/>
    </row>
    <row r="279" spans="1:40" ht="15.75" customHeight="1">
      <c r="A279" s="820"/>
      <c r="B279" s="998"/>
      <c r="C279" s="820"/>
      <c r="D279" s="820"/>
      <c r="E279" s="820"/>
      <c r="F279" s="820"/>
      <c r="G279" s="820"/>
      <c r="H279" s="820"/>
      <c r="I279" s="820"/>
      <c r="J279" s="998"/>
      <c r="K279" s="998"/>
      <c r="L279" s="998"/>
      <c r="M279" s="998"/>
      <c r="N279" s="998"/>
      <c r="O279" s="998"/>
      <c r="P279" s="998"/>
      <c r="Q279" s="998"/>
      <c r="R279" s="998"/>
      <c r="S279" s="998"/>
      <c r="T279" s="998"/>
      <c r="U279" s="998"/>
      <c r="V279" s="998"/>
      <c r="W279" s="998"/>
      <c r="X279" s="998"/>
      <c r="Y279" s="998"/>
      <c r="Z279" s="998"/>
      <c r="AA279" s="998"/>
      <c r="AB279" s="998"/>
      <c r="AC279" s="998"/>
      <c r="AD279" s="998"/>
      <c r="AE279" s="998"/>
      <c r="AF279" s="998"/>
      <c r="AG279" s="998"/>
      <c r="AH279" s="998"/>
      <c r="AI279" s="998"/>
      <c r="AJ279" s="998"/>
      <c r="AK279" s="998"/>
      <c r="AL279" s="998"/>
      <c r="AM279" s="998"/>
      <c r="AN279" s="998"/>
    </row>
    <row r="280" spans="1:40" ht="15.75" customHeight="1">
      <c r="A280" s="820"/>
      <c r="B280" s="998"/>
      <c r="C280" s="820"/>
      <c r="D280" s="820"/>
      <c r="E280" s="820"/>
      <c r="F280" s="820"/>
      <c r="G280" s="820"/>
      <c r="H280" s="820"/>
      <c r="I280" s="820"/>
      <c r="J280" s="998"/>
      <c r="K280" s="998"/>
      <c r="L280" s="998"/>
      <c r="M280" s="998"/>
      <c r="N280" s="998"/>
      <c r="O280" s="998"/>
      <c r="P280" s="998"/>
      <c r="Q280" s="998"/>
      <c r="R280" s="998"/>
      <c r="S280" s="998"/>
      <c r="T280" s="998"/>
      <c r="U280" s="998"/>
      <c r="V280" s="998"/>
      <c r="W280" s="998"/>
      <c r="X280" s="998"/>
      <c r="Y280" s="998"/>
      <c r="Z280" s="998"/>
      <c r="AA280" s="998"/>
      <c r="AB280" s="998"/>
      <c r="AC280" s="998"/>
      <c r="AD280" s="998"/>
      <c r="AE280" s="998"/>
      <c r="AF280" s="998"/>
      <c r="AG280" s="998"/>
      <c r="AH280" s="998"/>
      <c r="AI280" s="998"/>
      <c r="AJ280" s="998"/>
      <c r="AK280" s="998"/>
      <c r="AL280" s="998"/>
      <c r="AM280" s="998"/>
      <c r="AN280" s="998"/>
    </row>
    <row r="281" spans="1:40" ht="15.75" customHeight="1">
      <c r="A281" s="820"/>
      <c r="B281" s="998"/>
      <c r="C281" s="820"/>
      <c r="D281" s="820"/>
      <c r="E281" s="820"/>
      <c r="F281" s="820"/>
      <c r="G281" s="820"/>
      <c r="H281" s="820"/>
      <c r="I281" s="820"/>
      <c r="J281" s="998"/>
      <c r="K281" s="998"/>
      <c r="L281" s="998"/>
      <c r="M281" s="998"/>
      <c r="N281" s="998"/>
      <c r="O281" s="998"/>
      <c r="P281" s="998"/>
      <c r="Q281" s="998"/>
      <c r="R281" s="998"/>
      <c r="S281" s="998"/>
      <c r="T281" s="998"/>
      <c r="U281" s="998"/>
      <c r="V281" s="998"/>
      <c r="W281" s="998"/>
      <c r="X281" s="998"/>
      <c r="Y281" s="998"/>
      <c r="Z281" s="998"/>
      <c r="AA281" s="998"/>
      <c r="AB281" s="998"/>
      <c r="AC281" s="998"/>
      <c r="AD281" s="998"/>
      <c r="AE281" s="998"/>
      <c r="AF281" s="998"/>
      <c r="AG281" s="998"/>
      <c r="AH281" s="998"/>
      <c r="AI281" s="998"/>
      <c r="AJ281" s="998"/>
      <c r="AK281" s="998"/>
      <c r="AL281" s="998"/>
      <c r="AM281" s="998"/>
      <c r="AN281" s="998"/>
    </row>
    <row r="282" spans="1:40" ht="15.75" customHeight="1">
      <c r="A282" s="820"/>
      <c r="B282" s="998"/>
      <c r="C282" s="820"/>
      <c r="D282" s="820"/>
      <c r="E282" s="820"/>
      <c r="F282" s="820"/>
      <c r="G282" s="820"/>
      <c r="H282" s="820"/>
      <c r="I282" s="820"/>
      <c r="J282" s="998"/>
      <c r="K282" s="998"/>
      <c r="L282" s="998"/>
      <c r="M282" s="998"/>
      <c r="N282" s="998"/>
      <c r="O282" s="998"/>
      <c r="P282" s="998"/>
      <c r="Q282" s="998"/>
      <c r="R282" s="998"/>
      <c r="S282" s="998"/>
      <c r="T282" s="998"/>
      <c r="U282" s="998"/>
      <c r="V282" s="998"/>
      <c r="W282" s="998"/>
      <c r="X282" s="998"/>
      <c r="Y282" s="998"/>
      <c r="Z282" s="998"/>
      <c r="AA282" s="998"/>
      <c r="AB282" s="998"/>
      <c r="AC282" s="998"/>
      <c r="AD282" s="998"/>
      <c r="AE282" s="998"/>
      <c r="AF282" s="998"/>
      <c r="AG282" s="998"/>
      <c r="AH282" s="998"/>
      <c r="AI282" s="998"/>
      <c r="AJ282" s="998"/>
      <c r="AK282" s="998"/>
      <c r="AL282" s="998"/>
      <c r="AM282" s="998"/>
      <c r="AN282" s="998"/>
    </row>
    <row r="283" spans="1:40" ht="15.75" customHeight="1">
      <c r="A283" s="820"/>
      <c r="B283" s="998"/>
      <c r="C283" s="820"/>
      <c r="D283" s="820"/>
      <c r="E283" s="820"/>
      <c r="F283" s="820"/>
      <c r="G283" s="820"/>
      <c r="H283" s="820"/>
      <c r="I283" s="820"/>
      <c r="J283" s="998"/>
      <c r="K283" s="998"/>
      <c r="L283" s="998"/>
      <c r="M283" s="998"/>
      <c r="N283" s="998"/>
      <c r="O283" s="998"/>
      <c r="P283" s="998"/>
      <c r="Q283" s="998"/>
      <c r="R283" s="998"/>
      <c r="S283" s="998"/>
      <c r="T283" s="998"/>
      <c r="U283" s="998"/>
      <c r="V283" s="998"/>
      <c r="W283" s="998"/>
      <c r="X283" s="998"/>
      <c r="Y283" s="998"/>
      <c r="Z283" s="998"/>
      <c r="AA283" s="998"/>
      <c r="AB283" s="998"/>
      <c r="AC283" s="998"/>
      <c r="AD283" s="998"/>
      <c r="AE283" s="998"/>
      <c r="AF283" s="998"/>
      <c r="AG283" s="998"/>
      <c r="AH283" s="998"/>
      <c r="AI283" s="998"/>
      <c r="AJ283" s="998"/>
      <c r="AK283" s="998"/>
      <c r="AL283" s="998"/>
      <c r="AM283" s="998"/>
      <c r="AN283" s="998"/>
    </row>
    <row r="284" spans="1:40" ht="15.75" customHeight="1">
      <c r="A284" s="820"/>
      <c r="B284" s="998"/>
      <c r="C284" s="820"/>
      <c r="D284" s="820"/>
      <c r="E284" s="820"/>
      <c r="F284" s="820"/>
      <c r="G284" s="820"/>
      <c r="H284" s="820"/>
      <c r="I284" s="820"/>
      <c r="J284" s="998"/>
      <c r="K284" s="998"/>
      <c r="L284" s="998"/>
      <c r="M284" s="998"/>
      <c r="N284" s="998"/>
      <c r="O284" s="998"/>
      <c r="P284" s="998"/>
      <c r="Q284" s="998"/>
      <c r="R284" s="998"/>
      <c r="S284" s="998"/>
      <c r="T284" s="998"/>
      <c r="U284" s="998"/>
      <c r="V284" s="998"/>
      <c r="W284" s="998"/>
      <c r="X284" s="998"/>
      <c r="Y284" s="998"/>
      <c r="Z284" s="998"/>
      <c r="AA284" s="998"/>
      <c r="AB284" s="998"/>
      <c r="AC284" s="998"/>
      <c r="AD284" s="998"/>
      <c r="AE284" s="998"/>
      <c r="AF284" s="998"/>
      <c r="AG284" s="998"/>
      <c r="AH284" s="998"/>
      <c r="AI284" s="998"/>
      <c r="AJ284" s="998"/>
      <c r="AK284" s="998"/>
      <c r="AL284" s="998"/>
      <c r="AM284" s="998"/>
      <c r="AN284" s="998"/>
    </row>
    <row r="285" spans="1:40" ht="15.75" customHeight="1">
      <c r="A285" s="820"/>
      <c r="B285" s="998"/>
      <c r="C285" s="820"/>
      <c r="D285" s="820"/>
      <c r="E285" s="820"/>
      <c r="F285" s="820"/>
      <c r="G285" s="820"/>
      <c r="H285" s="820"/>
      <c r="I285" s="820"/>
      <c r="J285" s="998"/>
      <c r="K285" s="998"/>
      <c r="L285" s="998"/>
      <c r="M285" s="998"/>
      <c r="N285" s="998"/>
      <c r="O285" s="998"/>
      <c r="P285" s="998"/>
      <c r="Q285" s="998"/>
      <c r="R285" s="998"/>
      <c r="S285" s="998"/>
      <c r="T285" s="998"/>
      <c r="U285" s="998"/>
      <c r="V285" s="998"/>
      <c r="W285" s="998"/>
      <c r="X285" s="998"/>
      <c r="Y285" s="998"/>
      <c r="Z285" s="998"/>
      <c r="AA285" s="998"/>
      <c r="AB285" s="998"/>
      <c r="AC285" s="998"/>
      <c r="AD285" s="998"/>
      <c r="AE285" s="998"/>
      <c r="AF285" s="998"/>
      <c r="AG285" s="998"/>
      <c r="AH285" s="998"/>
      <c r="AI285" s="998"/>
      <c r="AJ285" s="998"/>
      <c r="AK285" s="998"/>
      <c r="AL285" s="998"/>
      <c r="AM285" s="998"/>
      <c r="AN285" s="998"/>
    </row>
    <row r="286" spans="1:40" ht="15.75" customHeight="1">
      <c r="A286" s="820"/>
      <c r="B286" s="998"/>
      <c r="C286" s="820"/>
      <c r="D286" s="820"/>
      <c r="E286" s="820"/>
      <c r="F286" s="820"/>
      <c r="G286" s="820"/>
      <c r="H286" s="820"/>
      <c r="I286" s="820"/>
      <c r="J286" s="998"/>
      <c r="K286" s="998"/>
      <c r="L286" s="998"/>
      <c r="M286" s="998"/>
      <c r="N286" s="998"/>
      <c r="O286" s="998"/>
      <c r="P286" s="998"/>
      <c r="Q286" s="998"/>
      <c r="R286" s="998"/>
      <c r="S286" s="998"/>
      <c r="T286" s="998"/>
      <c r="U286" s="998"/>
      <c r="V286" s="998"/>
      <c r="W286" s="998"/>
      <c r="X286" s="998"/>
      <c r="Y286" s="998"/>
      <c r="Z286" s="998"/>
      <c r="AA286" s="998"/>
      <c r="AB286" s="998"/>
      <c r="AC286" s="998"/>
      <c r="AD286" s="998"/>
      <c r="AE286" s="998"/>
      <c r="AF286" s="998"/>
      <c r="AG286" s="998"/>
      <c r="AH286" s="998"/>
      <c r="AI286" s="998"/>
      <c r="AJ286" s="998"/>
      <c r="AK286" s="998"/>
      <c r="AL286" s="998"/>
      <c r="AM286" s="998"/>
      <c r="AN286" s="998"/>
    </row>
    <row r="287" spans="1:40" ht="15.75" customHeight="1">
      <c r="A287" s="820"/>
      <c r="B287" s="998"/>
      <c r="C287" s="820"/>
      <c r="D287" s="820"/>
      <c r="E287" s="820"/>
      <c r="F287" s="820"/>
      <c r="G287" s="820"/>
      <c r="H287" s="820"/>
      <c r="I287" s="820"/>
      <c r="J287" s="998"/>
      <c r="K287" s="998"/>
      <c r="L287" s="998"/>
      <c r="M287" s="998"/>
      <c r="N287" s="998"/>
      <c r="O287" s="998"/>
      <c r="P287" s="998"/>
      <c r="Q287" s="998"/>
      <c r="R287" s="998"/>
      <c r="S287" s="998"/>
      <c r="T287" s="998"/>
      <c r="U287" s="998"/>
      <c r="V287" s="998"/>
      <c r="W287" s="998"/>
      <c r="X287" s="998"/>
      <c r="Y287" s="998"/>
      <c r="Z287" s="998"/>
      <c r="AA287" s="998"/>
      <c r="AB287" s="998"/>
      <c r="AC287" s="998"/>
      <c r="AD287" s="998"/>
      <c r="AE287" s="998"/>
      <c r="AF287" s="998"/>
      <c r="AG287" s="998"/>
      <c r="AH287" s="998"/>
      <c r="AI287" s="998"/>
      <c r="AJ287" s="998"/>
      <c r="AK287" s="998"/>
      <c r="AL287" s="998"/>
      <c r="AM287" s="998"/>
      <c r="AN287" s="998"/>
    </row>
    <row r="288" spans="1:40" ht="15.75" customHeight="1">
      <c r="A288" s="820"/>
      <c r="B288" s="998"/>
      <c r="C288" s="820"/>
      <c r="D288" s="820"/>
      <c r="E288" s="820"/>
      <c r="F288" s="820"/>
      <c r="G288" s="820"/>
      <c r="H288" s="820"/>
      <c r="I288" s="820"/>
      <c r="J288" s="998"/>
      <c r="K288" s="998"/>
      <c r="L288" s="998"/>
      <c r="M288" s="998"/>
      <c r="N288" s="998"/>
      <c r="O288" s="998"/>
      <c r="P288" s="998"/>
      <c r="Q288" s="998"/>
      <c r="R288" s="998"/>
      <c r="S288" s="998"/>
      <c r="T288" s="998"/>
      <c r="U288" s="998"/>
      <c r="V288" s="998"/>
      <c r="W288" s="998"/>
      <c r="X288" s="998"/>
      <c r="Y288" s="998"/>
      <c r="Z288" s="998"/>
      <c r="AA288" s="998"/>
      <c r="AB288" s="998"/>
      <c r="AC288" s="998"/>
      <c r="AD288" s="998"/>
      <c r="AE288" s="998"/>
      <c r="AF288" s="998"/>
      <c r="AG288" s="998"/>
      <c r="AH288" s="998"/>
      <c r="AI288" s="998"/>
      <c r="AJ288" s="998"/>
      <c r="AK288" s="998"/>
      <c r="AL288" s="998"/>
      <c r="AM288" s="998"/>
      <c r="AN288" s="998"/>
    </row>
    <row r="289" spans="1:40" ht="15.75" customHeight="1">
      <c r="A289" s="820"/>
      <c r="B289" s="998"/>
      <c r="C289" s="820"/>
      <c r="D289" s="820"/>
      <c r="E289" s="820"/>
      <c r="F289" s="820"/>
      <c r="G289" s="820"/>
      <c r="H289" s="820"/>
      <c r="I289" s="820"/>
      <c r="J289" s="998"/>
      <c r="K289" s="998"/>
      <c r="L289" s="998"/>
      <c r="M289" s="998"/>
      <c r="N289" s="998"/>
      <c r="O289" s="998"/>
      <c r="P289" s="998"/>
      <c r="Q289" s="998"/>
      <c r="R289" s="998"/>
      <c r="S289" s="998"/>
      <c r="T289" s="998"/>
      <c r="U289" s="998"/>
      <c r="V289" s="998"/>
      <c r="W289" s="998"/>
      <c r="X289" s="998"/>
      <c r="Y289" s="998"/>
      <c r="Z289" s="998"/>
      <c r="AA289" s="998"/>
      <c r="AB289" s="998"/>
      <c r="AC289" s="998"/>
      <c r="AD289" s="998"/>
      <c r="AE289" s="998"/>
      <c r="AF289" s="998"/>
      <c r="AG289" s="998"/>
      <c r="AH289" s="998"/>
      <c r="AI289" s="998"/>
      <c r="AJ289" s="998"/>
      <c r="AK289" s="998"/>
      <c r="AL289" s="998"/>
      <c r="AM289" s="998"/>
      <c r="AN289" s="998"/>
    </row>
    <row r="290" spans="1:40" ht="15.75" customHeight="1">
      <c r="A290" s="820"/>
      <c r="B290" s="998"/>
      <c r="C290" s="820"/>
      <c r="D290" s="820"/>
      <c r="E290" s="820"/>
      <c r="F290" s="820"/>
      <c r="G290" s="820"/>
      <c r="H290" s="820"/>
      <c r="I290" s="820"/>
      <c r="J290" s="998"/>
      <c r="K290" s="998"/>
      <c r="L290" s="998"/>
      <c r="M290" s="998"/>
      <c r="N290" s="998"/>
      <c r="O290" s="998"/>
      <c r="P290" s="998"/>
      <c r="Q290" s="998"/>
      <c r="R290" s="998"/>
      <c r="S290" s="998"/>
      <c r="T290" s="998"/>
      <c r="U290" s="998"/>
      <c r="V290" s="998"/>
      <c r="W290" s="998"/>
      <c r="X290" s="998"/>
      <c r="Y290" s="998"/>
      <c r="Z290" s="998"/>
      <c r="AA290" s="998"/>
      <c r="AB290" s="998"/>
      <c r="AC290" s="998"/>
      <c r="AD290" s="998"/>
      <c r="AE290" s="998"/>
      <c r="AF290" s="998"/>
      <c r="AG290" s="998"/>
      <c r="AH290" s="998"/>
      <c r="AI290" s="998"/>
      <c r="AJ290" s="998"/>
      <c r="AK290" s="998"/>
      <c r="AL290" s="998"/>
      <c r="AM290" s="998"/>
      <c r="AN290" s="998"/>
    </row>
    <row r="291" spans="1:40" ht="15.75" customHeight="1">
      <c r="A291" s="820"/>
      <c r="B291" s="998"/>
      <c r="C291" s="820"/>
      <c r="D291" s="820"/>
      <c r="E291" s="820"/>
      <c r="F291" s="820"/>
      <c r="G291" s="820"/>
      <c r="H291" s="820"/>
      <c r="I291" s="820"/>
      <c r="J291" s="998"/>
      <c r="K291" s="998"/>
      <c r="L291" s="998"/>
      <c r="M291" s="998"/>
      <c r="N291" s="998"/>
      <c r="O291" s="998"/>
      <c r="P291" s="998"/>
      <c r="Q291" s="998"/>
      <c r="R291" s="998"/>
      <c r="S291" s="998"/>
      <c r="T291" s="998"/>
      <c r="U291" s="998"/>
      <c r="V291" s="998"/>
      <c r="W291" s="998"/>
      <c r="X291" s="998"/>
      <c r="Y291" s="998"/>
      <c r="Z291" s="998"/>
      <c r="AA291" s="998"/>
      <c r="AB291" s="998"/>
      <c r="AC291" s="998"/>
      <c r="AD291" s="998"/>
      <c r="AE291" s="998"/>
      <c r="AF291" s="998"/>
      <c r="AG291" s="998"/>
      <c r="AH291" s="998"/>
      <c r="AI291" s="998"/>
      <c r="AJ291" s="998"/>
      <c r="AK291" s="998"/>
      <c r="AL291" s="998"/>
      <c r="AM291" s="998"/>
      <c r="AN291" s="998"/>
    </row>
    <row r="292" spans="1:40" ht="15.75" customHeight="1">
      <c r="A292" s="820"/>
      <c r="B292" s="998"/>
      <c r="C292" s="820"/>
      <c r="D292" s="820"/>
      <c r="E292" s="820"/>
      <c r="F292" s="820"/>
      <c r="G292" s="820"/>
      <c r="H292" s="820"/>
      <c r="I292" s="820"/>
      <c r="J292" s="998"/>
      <c r="K292" s="998"/>
      <c r="L292" s="998"/>
      <c r="M292" s="998"/>
      <c r="N292" s="998"/>
      <c r="O292" s="998"/>
      <c r="P292" s="998"/>
      <c r="Q292" s="998"/>
      <c r="R292" s="998"/>
      <c r="S292" s="998"/>
      <c r="T292" s="998"/>
      <c r="U292" s="998"/>
      <c r="V292" s="998"/>
      <c r="W292" s="998"/>
      <c r="X292" s="998"/>
      <c r="Y292" s="998"/>
      <c r="Z292" s="998"/>
      <c r="AA292" s="998"/>
      <c r="AB292" s="998"/>
      <c r="AC292" s="998"/>
      <c r="AD292" s="998"/>
      <c r="AE292" s="998"/>
      <c r="AF292" s="998"/>
      <c r="AG292" s="998"/>
      <c r="AH292" s="998"/>
      <c r="AI292" s="998"/>
      <c r="AJ292" s="998"/>
      <c r="AK292" s="998"/>
      <c r="AL292" s="998"/>
      <c r="AM292" s="998"/>
      <c r="AN292" s="998"/>
    </row>
    <row r="293" spans="1:40" ht="15.75" customHeight="1">
      <c r="A293" s="820"/>
      <c r="B293" s="998"/>
      <c r="C293" s="820"/>
      <c r="D293" s="820"/>
      <c r="E293" s="820"/>
      <c r="F293" s="820"/>
      <c r="G293" s="820"/>
      <c r="H293" s="820"/>
      <c r="I293" s="820"/>
      <c r="J293" s="998"/>
      <c r="K293" s="998"/>
      <c r="L293" s="998"/>
      <c r="M293" s="998"/>
      <c r="N293" s="998"/>
      <c r="O293" s="998"/>
      <c r="P293" s="998"/>
      <c r="Q293" s="998"/>
      <c r="R293" s="998"/>
      <c r="S293" s="998"/>
      <c r="T293" s="998"/>
      <c r="U293" s="998"/>
      <c r="V293" s="998"/>
      <c r="W293" s="998"/>
      <c r="X293" s="998"/>
      <c r="Y293" s="998"/>
      <c r="Z293" s="998"/>
      <c r="AA293" s="998"/>
      <c r="AB293" s="998"/>
      <c r="AC293" s="998"/>
      <c r="AD293" s="998"/>
      <c r="AE293" s="998"/>
      <c r="AF293" s="998"/>
      <c r="AG293" s="998"/>
      <c r="AH293" s="998"/>
      <c r="AI293" s="998"/>
      <c r="AJ293" s="998"/>
      <c r="AK293" s="998"/>
      <c r="AL293" s="998"/>
      <c r="AM293" s="998"/>
      <c r="AN293" s="998"/>
    </row>
    <row r="294" spans="1:40" ht="15.75" customHeight="1">
      <c r="A294" s="820"/>
      <c r="B294" s="998"/>
      <c r="C294" s="820"/>
      <c r="D294" s="820"/>
      <c r="E294" s="820"/>
      <c r="F294" s="820"/>
      <c r="G294" s="820"/>
      <c r="H294" s="820"/>
      <c r="I294" s="820"/>
      <c r="J294" s="998"/>
      <c r="K294" s="998"/>
      <c r="L294" s="998"/>
      <c r="M294" s="998"/>
      <c r="N294" s="998"/>
      <c r="O294" s="998"/>
      <c r="P294" s="998"/>
      <c r="Q294" s="998"/>
      <c r="R294" s="998"/>
      <c r="S294" s="998"/>
      <c r="T294" s="998"/>
      <c r="U294" s="998"/>
      <c r="V294" s="998"/>
      <c r="W294" s="998"/>
      <c r="X294" s="998"/>
      <c r="Y294" s="998"/>
      <c r="Z294" s="998"/>
      <c r="AA294" s="998"/>
      <c r="AB294" s="998"/>
      <c r="AC294" s="998"/>
      <c r="AD294" s="998"/>
      <c r="AE294" s="998"/>
      <c r="AF294" s="998"/>
      <c r="AG294" s="998"/>
      <c r="AH294" s="998"/>
      <c r="AI294" s="998"/>
      <c r="AJ294" s="998"/>
      <c r="AK294" s="998"/>
      <c r="AL294" s="998"/>
      <c r="AM294" s="998"/>
      <c r="AN294" s="998"/>
    </row>
    <row r="295" spans="1:40" ht="15.75" customHeight="1">
      <c r="A295" s="820"/>
      <c r="B295" s="998"/>
      <c r="C295" s="820"/>
      <c r="D295" s="820"/>
      <c r="E295" s="820"/>
      <c r="F295" s="820"/>
      <c r="G295" s="820"/>
      <c r="H295" s="820"/>
      <c r="I295" s="820"/>
      <c r="J295" s="998"/>
      <c r="K295" s="998"/>
      <c r="L295" s="998"/>
      <c r="M295" s="998"/>
      <c r="N295" s="998"/>
      <c r="O295" s="998"/>
      <c r="P295" s="998"/>
      <c r="Q295" s="998"/>
      <c r="R295" s="998"/>
      <c r="S295" s="998"/>
      <c r="T295" s="998"/>
      <c r="U295" s="998"/>
      <c r="V295" s="998"/>
      <c r="W295" s="998"/>
      <c r="X295" s="998"/>
      <c r="Y295" s="998"/>
      <c r="Z295" s="998"/>
      <c r="AA295" s="998"/>
      <c r="AB295" s="998"/>
      <c r="AC295" s="998"/>
      <c r="AD295" s="998"/>
      <c r="AE295" s="998"/>
      <c r="AF295" s="998"/>
      <c r="AG295" s="998"/>
      <c r="AH295" s="998"/>
      <c r="AI295" s="998"/>
      <c r="AJ295" s="998"/>
      <c r="AK295" s="998"/>
      <c r="AL295" s="998"/>
      <c r="AM295" s="998"/>
      <c r="AN295" s="998"/>
    </row>
    <row r="296" spans="1:40" ht="15.75" customHeight="1">
      <c r="A296" s="820"/>
      <c r="B296" s="998"/>
      <c r="C296" s="820"/>
      <c r="D296" s="820"/>
      <c r="E296" s="820"/>
      <c r="F296" s="820"/>
      <c r="G296" s="820"/>
      <c r="H296" s="820"/>
      <c r="I296" s="820"/>
      <c r="J296" s="998"/>
      <c r="K296" s="998"/>
      <c r="L296" s="998"/>
      <c r="M296" s="998"/>
      <c r="N296" s="998"/>
      <c r="O296" s="998"/>
      <c r="P296" s="998"/>
      <c r="Q296" s="998"/>
      <c r="R296" s="998"/>
      <c r="S296" s="998"/>
      <c r="T296" s="998"/>
      <c r="U296" s="998"/>
      <c r="V296" s="998"/>
      <c r="W296" s="998"/>
      <c r="X296" s="998"/>
      <c r="Y296" s="998"/>
      <c r="Z296" s="998"/>
      <c r="AA296" s="998"/>
      <c r="AB296" s="998"/>
      <c r="AC296" s="998"/>
      <c r="AD296" s="998"/>
      <c r="AE296" s="998"/>
      <c r="AF296" s="998"/>
      <c r="AG296" s="998"/>
      <c r="AH296" s="998"/>
      <c r="AI296" s="998"/>
      <c r="AJ296" s="998"/>
      <c r="AK296" s="998"/>
      <c r="AL296" s="998"/>
      <c r="AM296" s="998"/>
      <c r="AN296" s="998"/>
    </row>
    <row r="297" spans="1:40" ht="15.75" customHeight="1">
      <c r="A297" s="820"/>
      <c r="B297" s="998"/>
      <c r="C297" s="820"/>
      <c r="D297" s="820"/>
      <c r="E297" s="820"/>
      <c r="F297" s="820"/>
      <c r="G297" s="820"/>
      <c r="H297" s="820"/>
      <c r="I297" s="820"/>
      <c r="J297" s="998"/>
      <c r="K297" s="998"/>
      <c r="L297" s="998"/>
      <c r="M297" s="998"/>
      <c r="N297" s="998"/>
      <c r="O297" s="998"/>
      <c r="P297" s="998"/>
      <c r="Q297" s="998"/>
      <c r="R297" s="998"/>
      <c r="S297" s="998"/>
      <c r="T297" s="998"/>
      <c r="U297" s="998"/>
      <c r="V297" s="998"/>
      <c r="W297" s="998"/>
      <c r="X297" s="998"/>
      <c r="Y297" s="998"/>
      <c r="Z297" s="998"/>
      <c r="AA297" s="998"/>
      <c r="AB297" s="998"/>
      <c r="AC297" s="998"/>
      <c r="AD297" s="998"/>
      <c r="AE297" s="998"/>
      <c r="AF297" s="998"/>
      <c r="AG297" s="998"/>
      <c r="AH297" s="998"/>
      <c r="AI297" s="998"/>
      <c r="AJ297" s="998"/>
      <c r="AK297" s="998"/>
      <c r="AL297" s="998"/>
      <c r="AM297" s="998"/>
      <c r="AN297" s="998"/>
    </row>
    <row r="298" spans="1:40" ht="15.75" customHeight="1">
      <c r="A298" s="820"/>
      <c r="B298" s="998"/>
      <c r="C298" s="820"/>
      <c r="D298" s="820"/>
      <c r="E298" s="820"/>
      <c r="F298" s="820"/>
      <c r="G298" s="820"/>
      <c r="H298" s="820"/>
      <c r="I298" s="820"/>
      <c r="J298" s="998"/>
      <c r="K298" s="998"/>
      <c r="L298" s="998"/>
      <c r="M298" s="998"/>
      <c r="N298" s="998"/>
      <c r="O298" s="998"/>
      <c r="P298" s="998"/>
      <c r="Q298" s="998"/>
      <c r="R298" s="998"/>
      <c r="S298" s="998"/>
      <c r="T298" s="998"/>
      <c r="U298" s="998"/>
      <c r="V298" s="998"/>
      <c r="W298" s="998"/>
      <c r="X298" s="998"/>
      <c r="Y298" s="998"/>
      <c r="Z298" s="998"/>
      <c r="AA298" s="998"/>
      <c r="AB298" s="998"/>
      <c r="AC298" s="998"/>
      <c r="AD298" s="998"/>
      <c r="AE298" s="998"/>
      <c r="AF298" s="998"/>
      <c r="AG298" s="998"/>
      <c r="AH298" s="998"/>
      <c r="AI298" s="998"/>
      <c r="AJ298" s="998"/>
      <c r="AK298" s="998"/>
      <c r="AL298" s="998"/>
      <c r="AM298" s="998"/>
      <c r="AN298" s="998"/>
    </row>
    <row r="299" spans="1:40" ht="15.75" customHeight="1">
      <c r="A299" s="820"/>
      <c r="B299" s="998"/>
      <c r="C299" s="820"/>
      <c r="D299" s="820"/>
      <c r="E299" s="820"/>
      <c r="F299" s="820"/>
      <c r="G299" s="820"/>
      <c r="H299" s="820"/>
      <c r="I299" s="820"/>
      <c r="J299" s="998"/>
      <c r="K299" s="998"/>
      <c r="L299" s="998"/>
      <c r="M299" s="998"/>
      <c r="N299" s="998"/>
      <c r="O299" s="998"/>
      <c r="P299" s="998"/>
      <c r="Q299" s="998"/>
      <c r="R299" s="998"/>
      <c r="S299" s="998"/>
      <c r="T299" s="998"/>
      <c r="U299" s="998"/>
      <c r="V299" s="998"/>
      <c r="W299" s="998"/>
      <c r="X299" s="998"/>
      <c r="Y299" s="998"/>
      <c r="Z299" s="998"/>
      <c r="AA299" s="998"/>
      <c r="AB299" s="998"/>
      <c r="AC299" s="998"/>
      <c r="AD299" s="998"/>
      <c r="AE299" s="998"/>
      <c r="AF299" s="998"/>
      <c r="AG299" s="998"/>
      <c r="AH299" s="998"/>
      <c r="AI299" s="998"/>
      <c r="AJ299" s="998"/>
      <c r="AK299" s="998"/>
      <c r="AL299" s="998"/>
      <c r="AM299" s="998"/>
      <c r="AN299" s="998"/>
    </row>
    <row r="300" spans="1:40" ht="15.75" customHeight="1">
      <c r="A300" s="820"/>
      <c r="B300" s="998"/>
      <c r="C300" s="820"/>
      <c r="D300" s="820"/>
      <c r="E300" s="820"/>
      <c r="F300" s="820"/>
      <c r="G300" s="820"/>
      <c r="H300" s="820"/>
      <c r="I300" s="820"/>
      <c r="J300" s="998"/>
      <c r="K300" s="998"/>
      <c r="L300" s="998"/>
      <c r="M300" s="998"/>
      <c r="N300" s="998"/>
      <c r="O300" s="998"/>
      <c r="P300" s="998"/>
      <c r="Q300" s="998"/>
      <c r="R300" s="998"/>
      <c r="S300" s="998"/>
      <c r="T300" s="998"/>
      <c r="U300" s="998"/>
      <c r="V300" s="998"/>
      <c r="W300" s="998"/>
      <c r="X300" s="998"/>
      <c r="Y300" s="998"/>
      <c r="Z300" s="998"/>
      <c r="AA300" s="998"/>
      <c r="AB300" s="998"/>
      <c r="AC300" s="998"/>
      <c r="AD300" s="998"/>
      <c r="AE300" s="998"/>
      <c r="AF300" s="998"/>
      <c r="AG300" s="998"/>
      <c r="AH300" s="998"/>
      <c r="AI300" s="998"/>
      <c r="AJ300" s="998"/>
      <c r="AK300" s="998"/>
      <c r="AL300" s="998"/>
      <c r="AM300" s="998"/>
      <c r="AN300" s="998"/>
    </row>
    <row r="301" spans="1:40" ht="15.75" customHeight="1">
      <c r="A301" s="820"/>
      <c r="B301" s="998"/>
      <c r="C301" s="820"/>
      <c r="D301" s="820"/>
      <c r="E301" s="820"/>
      <c r="F301" s="820"/>
      <c r="G301" s="820"/>
      <c r="H301" s="820"/>
      <c r="I301" s="820"/>
      <c r="J301" s="998"/>
      <c r="K301" s="998"/>
      <c r="L301" s="998"/>
      <c r="M301" s="998"/>
      <c r="N301" s="998"/>
      <c r="O301" s="998"/>
      <c r="P301" s="998"/>
      <c r="Q301" s="998"/>
      <c r="R301" s="998"/>
      <c r="S301" s="998"/>
      <c r="T301" s="998"/>
      <c r="U301" s="998"/>
      <c r="V301" s="998"/>
      <c r="W301" s="998"/>
      <c r="X301" s="998"/>
      <c r="Y301" s="998"/>
      <c r="Z301" s="998"/>
      <c r="AA301" s="998"/>
      <c r="AB301" s="998"/>
      <c r="AC301" s="998"/>
      <c r="AD301" s="998"/>
      <c r="AE301" s="998"/>
      <c r="AF301" s="998"/>
      <c r="AG301" s="998"/>
      <c r="AH301" s="998"/>
      <c r="AI301" s="998"/>
      <c r="AJ301" s="998"/>
      <c r="AK301" s="998"/>
      <c r="AL301" s="998"/>
      <c r="AM301" s="998"/>
      <c r="AN301" s="998"/>
    </row>
    <row r="302" spans="1:40" ht="15.75" customHeight="1">
      <c r="A302" s="820"/>
      <c r="B302" s="998"/>
      <c r="C302" s="820"/>
      <c r="D302" s="820"/>
      <c r="E302" s="820"/>
      <c r="F302" s="820"/>
      <c r="G302" s="820"/>
      <c r="H302" s="820"/>
      <c r="I302" s="820"/>
      <c r="J302" s="998"/>
      <c r="K302" s="998"/>
      <c r="L302" s="998"/>
      <c r="M302" s="998"/>
      <c r="N302" s="998"/>
      <c r="O302" s="998"/>
      <c r="P302" s="998"/>
      <c r="Q302" s="998"/>
      <c r="R302" s="998"/>
      <c r="S302" s="998"/>
      <c r="T302" s="998"/>
      <c r="U302" s="998"/>
      <c r="V302" s="998"/>
      <c r="W302" s="998"/>
      <c r="X302" s="998"/>
      <c r="Y302" s="998"/>
      <c r="Z302" s="998"/>
      <c r="AA302" s="998"/>
      <c r="AB302" s="998"/>
      <c r="AC302" s="998"/>
      <c r="AD302" s="998"/>
      <c r="AE302" s="998"/>
      <c r="AF302" s="998"/>
      <c r="AG302" s="998"/>
      <c r="AH302" s="998"/>
      <c r="AI302" s="998"/>
      <c r="AJ302" s="998"/>
      <c r="AK302" s="998"/>
      <c r="AL302" s="998"/>
      <c r="AM302" s="998"/>
      <c r="AN302" s="998"/>
    </row>
    <row r="303" spans="1:40" ht="15.75" customHeight="1">
      <c r="A303" s="820"/>
      <c r="B303" s="998"/>
      <c r="C303" s="820"/>
      <c r="D303" s="820"/>
      <c r="E303" s="820"/>
      <c r="F303" s="820"/>
      <c r="G303" s="820"/>
      <c r="H303" s="820"/>
      <c r="I303" s="820"/>
      <c r="J303" s="998"/>
      <c r="K303" s="998"/>
      <c r="L303" s="998"/>
      <c r="M303" s="998"/>
      <c r="N303" s="998"/>
      <c r="O303" s="998"/>
      <c r="P303" s="998"/>
      <c r="Q303" s="998"/>
      <c r="R303" s="998"/>
      <c r="S303" s="998"/>
      <c r="T303" s="998"/>
      <c r="U303" s="998"/>
      <c r="V303" s="998"/>
      <c r="W303" s="998"/>
      <c r="X303" s="998"/>
      <c r="Y303" s="998"/>
      <c r="Z303" s="998"/>
      <c r="AA303" s="998"/>
      <c r="AB303" s="998"/>
      <c r="AC303" s="998"/>
      <c r="AD303" s="998"/>
      <c r="AE303" s="998"/>
      <c r="AF303" s="998"/>
      <c r="AG303" s="998"/>
      <c r="AH303" s="998"/>
      <c r="AI303" s="998"/>
      <c r="AJ303" s="998"/>
      <c r="AK303" s="998"/>
      <c r="AL303" s="998"/>
      <c r="AM303" s="998"/>
      <c r="AN303" s="998"/>
    </row>
    <row r="304" spans="1:40" ht="15.75" customHeight="1">
      <c r="A304" s="820"/>
      <c r="B304" s="998"/>
      <c r="C304" s="820"/>
      <c r="D304" s="820"/>
      <c r="E304" s="820"/>
      <c r="F304" s="820"/>
      <c r="G304" s="820"/>
      <c r="H304" s="820"/>
      <c r="I304" s="820"/>
      <c r="J304" s="998"/>
      <c r="K304" s="998"/>
      <c r="L304" s="998"/>
      <c r="M304" s="998"/>
      <c r="N304" s="998"/>
      <c r="O304" s="998"/>
      <c r="P304" s="998"/>
      <c r="Q304" s="998"/>
      <c r="R304" s="998"/>
      <c r="S304" s="998"/>
      <c r="T304" s="998"/>
      <c r="U304" s="998"/>
      <c r="V304" s="998"/>
      <c r="W304" s="998"/>
      <c r="X304" s="998"/>
      <c r="Y304" s="998"/>
      <c r="Z304" s="998"/>
      <c r="AA304" s="998"/>
      <c r="AB304" s="998"/>
      <c r="AC304" s="998"/>
      <c r="AD304" s="998"/>
      <c r="AE304" s="998"/>
      <c r="AF304" s="998"/>
      <c r="AG304" s="998"/>
      <c r="AH304" s="998"/>
      <c r="AI304" s="998"/>
      <c r="AJ304" s="998"/>
      <c r="AK304" s="998"/>
      <c r="AL304" s="998"/>
      <c r="AM304" s="998"/>
      <c r="AN304" s="998"/>
    </row>
    <row r="305" spans="1:40" ht="15.75" customHeight="1">
      <c r="A305" s="820"/>
      <c r="B305" s="998"/>
      <c r="C305" s="820"/>
      <c r="D305" s="820"/>
      <c r="E305" s="820"/>
      <c r="F305" s="820"/>
      <c r="G305" s="820"/>
      <c r="H305" s="820"/>
      <c r="I305" s="820"/>
      <c r="J305" s="998"/>
      <c r="K305" s="998"/>
      <c r="L305" s="998"/>
      <c r="M305" s="998"/>
      <c r="N305" s="998"/>
      <c r="O305" s="998"/>
      <c r="P305" s="998"/>
      <c r="Q305" s="998"/>
      <c r="R305" s="998"/>
      <c r="S305" s="998"/>
      <c r="T305" s="998"/>
      <c r="U305" s="998"/>
      <c r="V305" s="998"/>
      <c r="W305" s="998"/>
      <c r="X305" s="998"/>
      <c r="Y305" s="998"/>
      <c r="Z305" s="998"/>
      <c r="AA305" s="998"/>
      <c r="AB305" s="998"/>
      <c r="AC305" s="998"/>
      <c r="AD305" s="998"/>
      <c r="AE305" s="998"/>
      <c r="AF305" s="998"/>
      <c r="AG305" s="998"/>
      <c r="AH305" s="998"/>
      <c r="AI305" s="998"/>
      <c r="AJ305" s="998"/>
      <c r="AK305" s="998"/>
      <c r="AL305" s="998"/>
      <c r="AM305" s="998"/>
      <c r="AN305" s="998"/>
    </row>
    <row r="306" spans="1:40" ht="15.75" customHeight="1">
      <c r="A306" s="820"/>
      <c r="B306" s="998"/>
      <c r="C306" s="820"/>
      <c r="D306" s="820"/>
      <c r="E306" s="820"/>
      <c r="F306" s="820"/>
      <c r="G306" s="820"/>
      <c r="H306" s="820"/>
      <c r="I306" s="820"/>
      <c r="J306" s="998"/>
      <c r="K306" s="998"/>
      <c r="L306" s="998"/>
      <c r="M306" s="998"/>
      <c r="N306" s="998"/>
      <c r="O306" s="998"/>
      <c r="P306" s="998"/>
      <c r="Q306" s="998"/>
      <c r="R306" s="998"/>
      <c r="S306" s="998"/>
      <c r="T306" s="998"/>
      <c r="U306" s="998"/>
      <c r="V306" s="998"/>
      <c r="W306" s="998"/>
      <c r="X306" s="998"/>
      <c r="Y306" s="998"/>
      <c r="Z306" s="998"/>
      <c r="AA306" s="998"/>
      <c r="AB306" s="998"/>
      <c r="AC306" s="998"/>
      <c r="AD306" s="998"/>
      <c r="AE306" s="998"/>
      <c r="AF306" s="998"/>
      <c r="AG306" s="998"/>
      <c r="AH306" s="998"/>
      <c r="AI306" s="998"/>
      <c r="AJ306" s="998"/>
      <c r="AK306" s="998"/>
      <c r="AL306" s="998"/>
      <c r="AM306" s="998"/>
      <c r="AN306" s="998"/>
    </row>
    <row r="307" spans="1:40" ht="15.75" customHeight="1">
      <c r="A307" s="820"/>
      <c r="B307" s="998"/>
      <c r="C307" s="820"/>
      <c r="D307" s="820"/>
      <c r="E307" s="820"/>
      <c r="F307" s="820"/>
      <c r="G307" s="820"/>
      <c r="H307" s="820"/>
      <c r="I307" s="820"/>
      <c r="J307" s="998"/>
      <c r="K307" s="998"/>
      <c r="L307" s="998"/>
      <c r="M307" s="998"/>
      <c r="N307" s="998"/>
      <c r="O307" s="998"/>
      <c r="P307" s="998"/>
      <c r="Q307" s="998"/>
      <c r="R307" s="998"/>
      <c r="S307" s="998"/>
      <c r="T307" s="998"/>
      <c r="U307" s="998"/>
      <c r="V307" s="998"/>
      <c r="W307" s="998"/>
      <c r="X307" s="998"/>
      <c r="Y307" s="998"/>
      <c r="Z307" s="998"/>
      <c r="AA307" s="998"/>
      <c r="AB307" s="998"/>
      <c r="AC307" s="998"/>
      <c r="AD307" s="998"/>
      <c r="AE307" s="998"/>
      <c r="AF307" s="998"/>
      <c r="AG307" s="998"/>
      <c r="AH307" s="998"/>
      <c r="AI307" s="998"/>
      <c r="AJ307" s="998"/>
      <c r="AK307" s="998"/>
      <c r="AL307" s="998"/>
      <c r="AM307" s="998"/>
      <c r="AN307" s="998"/>
    </row>
    <row r="308" spans="1:40" ht="15.75" customHeight="1">
      <c r="A308" s="820"/>
      <c r="B308" s="998"/>
      <c r="C308" s="820"/>
      <c r="D308" s="820"/>
      <c r="E308" s="820"/>
      <c r="F308" s="820"/>
      <c r="G308" s="820"/>
      <c r="H308" s="820"/>
      <c r="I308" s="820"/>
      <c r="J308" s="998"/>
      <c r="K308" s="998"/>
      <c r="L308" s="998"/>
      <c r="M308" s="998"/>
      <c r="N308" s="998"/>
      <c r="O308" s="998"/>
      <c r="P308" s="998"/>
      <c r="Q308" s="998"/>
      <c r="R308" s="998"/>
      <c r="S308" s="998"/>
      <c r="T308" s="998"/>
      <c r="U308" s="998"/>
      <c r="V308" s="998"/>
      <c r="W308" s="998"/>
      <c r="X308" s="998"/>
      <c r="Y308" s="998"/>
      <c r="Z308" s="998"/>
      <c r="AA308" s="998"/>
      <c r="AB308" s="998"/>
      <c r="AC308" s="998"/>
      <c r="AD308" s="998"/>
      <c r="AE308" s="998"/>
      <c r="AF308" s="998"/>
      <c r="AG308" s="998"/>
      <c r="AH308" s="998"/>
      <c r="AI308" s="998"/>
      <c r="AJ308" s="998"/>
      <c r="AK308" s="998"/>
      <c r="AL308" s="998"/>
      <c r="AM308" s="998"/>
      <c r="AN308" s="998"/>
    </row>
    <row r="309" spans="1:40" ht="15.75" customHeight="1">
      <c r="A309" s="820"/>
      <c r="B309" s="998"/>
      <c r="C309" s="820"/>
      <c r="D309" s="820"/>
      <c r="E309" s="820"/>
      <c r="F309" s="820"/>
      <c r="G309" s="820"/>
      <c r="H309" s="820"/>
      <c r="I309" s="820"/>
      <c r="J309" s="998"/>
      <c r="K309" s="998"/>
      <c r="L309" s="998"/>
      <c r="M309" s="998"/>
      <c r="N309" s="998"/>
      <c r="O309" s="998"/>
      <c r="P309" s="998"/>
      <c r="Q309" s="998"/>
      <c r="R309" s="998"/>
      <c r="S309" s="998"/>
      <c r="T309" s="998"/>
      <c r="U309" s="998"/>
      <c r="V309" s="998"/>
      <c r="W309" s="998"/>
      <c r="X309" s="998"/>
      <c r="Y309" s="998"/>
      <c r="Z309" s="998"/>
      <c r="AA309" s="998"/>
      <c r="AB309" s="998"/>
      <c r="AC309" s="998"/>
      <c r="AD309" s="998"/>
      <c r="AE309" s="998"/>
      <c r="AF309" s="998"/>
      <c r="AG309" s="998"/>
      <c r="AH309" s="998"/>
      <c r="AI309" s="998"/>
      <c r="AJ309" s="998"/>
      <c r="AK309" s="998"/>
      <c r="AL309" s="998"/>
      <c r="AM309" s="998"/>
      <c r="AN309" s="998"/>
    </row>
    <row r="310" spans="1:40" ht="15.75" customHeight="1">
      <c r="A310" s="820"/>
      <c r="B310" s="998"/>
      <c r="C310" s="820"/>
      <c r="D310" s="820"/>
      <c r="E310" s="820"/>
      <c r="F310" s="820"/>
      <c r="G310" s="820"/>
      <c r="H310" s="820"/>
      <c r="I310" s="820"/>
      <c r="J310" s="998"/>
      <c r="K310" s="998"/>
      <c r="L310" s="998"/>
      <c r="M310" s="998"/>
      <c r="N310" s="998"/>
      <c r="O310" s="998"/>
      <c r="P310" s="998"/>
      <c r="Q310" s="998"/>
      <c r="R310" s="998"/>
      <c r="S310" s="998"/>
      <c r="T310" s="998"/>
      <c r="U310" s="998"/>
      <c r="V310" s="998"/>
      <c r="W310" s="998"/>
      <c r="X310" s="998"/>
      <c r="Y310" s="998"/>
      <c r="Z310" s="998"/>
      <c r="AA310" s="998"/>
      <c r="AB310" s="998"/>
      <c r="AC310" s="998"/>
      <c r="AD310" s="998"/>
      <c r="AE310" s="998"/>
      <c r="AF310" s="998"/>
      <c r="AG310" s="998"/>
      <c r="AH310" s="998"/>
      <c r="AI310" s="998"/>
      <c r="AJ310" s="998"/>
      <c r="AK310" s="998"/>
      <c r="AL310" s="998"/>
      <c r="AM310" s="998"/>
      <c r="AN310" s="998"/>
    </row>
    <row r="311" spans="1:40" ht="15.75" customHeight="1">
      <c r="B311" s="1075"/>
    </row>
    <row r="312" spans="1:40" ht="15.75" customHeight="1">
      <c r="B312" s="1075"/>
    </row>
    <row r="313" spans="1:40" ht="15.75" customHeight="1">
      <c r="B313" s="1075"/>
    </row>
    <row r="314" spans="1:40" ht="15.75" customHeight="1">
      <c r="B314" s="1075"/>
    </row>
    <row r="315" spans="1:40" ht="15.75" customHeight="1">
      <c r="B315" s="1075"/>
    </row>
    <row r="316" spans="1:40" ht="15.75" customHeight="1">
      <c r="B316" s="1075"/>
    </row>
    <row r="317" spans="1:40" ht="15.75" customHeight="1">
      <c r="B317" s="1075"/>
    </row>
    <row r="318" spans="1:40" ht="15.75" customHeight="1">
      <c r="B318" s="1075"/>
    </row>
    <row r="319" spans="1:40" ht="15.75" customHeight="1">
      <c r="B319" s="1075"/>
    </row>
    <row r="320" spans="1:40" ht="15.75" customHeight="1">
      <c r="B320" s="1075"/>
    </row>
    <row r="321" spans="2:2" ht="15.75" customHeight="1">
      <c r="B321" s="1075"/>
    </row>
    <row r="322" spans="2:2" ht="15.75" customHeight="1">
      <c r="B322" s="1075"/>
    </row>
    <row r="323" spans="2:2" ht="15.75" customHeight="1">
      <c r="B323" s="1075"/>
    </row>
    <row r="324" spans="2:2" ht="15.75" customHeight="1">
      <c r="B324" s="1075"/>
    </row>
    <row r="325" spans="2:2" ht="15.75" customHeight="1">
      <c r="B325" s="1075"/>
    </row>
    <row r="326" spans="2:2" ht="15.75" customHeight="1">
      <c r="B326" s="1075"/>
    </row>
    <row r="327" spans="2:2" ht="15.75" customHeight="1">
      <c r="B327" s="1075"/>
    </row>
    <row r="328" spans="2:2" ht="15.75" customHeight="1">
      <c r="B328" s="1075"/>
    </row>
    <row r="329" spans="2:2" ht="15.75" customHeight="1">
      <c r="B329" s="1075"/>
    </row>
    <row r="330" spans="2:2" ht="15.75" customHeight="1">
      <c r="B330" s="1075"/>
    </row>
    <row r="331" spans="2:2" ht="15.75" customHeight="1">
      <c r="B331" s="1075"/>
    </row>
    <row r="332" spans="2:2" ht="15.75" customHeight="1">
      <c r="B332" s="1075"/>
    </row>
    <row r="333" spans="2:2" ht="15.75" customHeight="1">
      <c r="B333" s="1075"/>
    </row>
    <row r="334" spans="2:2" ht="15.75" customHeight="1">
      <c r="B334" s="1075"/>
    </row>
    <row r="335" spans="2:2" ht="15.75" customHeight="1">
      <c r="B335" s="1075"/>
    </row>
    <row r="336" spans="2:2" ht="15.75" customHeight="1">
      <c r="B336" s="1075"/>
    </row>
    <row r="337" spans="2:2" ht="15.75" customHeight="1">
      <c r="B337" s="1075"/>
    </row>
    <row r="338" spans="2:2" ht="15.75" customHeight="1">
      <c r="B338" s="1075"/>
    </row>
    <row r="339" spans="2:2" ht="15.75" customHeight="1">
      <c r="B339" s="1075"/>
    </row>
    <row r="340" spans="2:2" ht="15.75" customHeight="1">
      <c r="B340" s="1075"/>
    </row>
    <row r="341" spans="2:2" ht="15.75" customHeight="1">
      <c r="B341" s="1075"/>
    </row>
    <row r="342" spans="2:2" ht="15.75" customHeight="1">
      <c r="B342" s="1075"/>
    </row>
    <row r="343" spans="2:2" ht="15.75" customHeight="1">
      <c r="B343" s="1075"/>
    </row>
    <row r="344" spans="2:2" ht="15.75" customHeight="1">
      <c r="B344" s="1075"/>
    </row>
    <row r="345" spans="2:2" ht="15.75" customHeight="1">
      <c r="B345" s="1075"/>
    </row>
    <row r="346" spans="2:2" ht="15.75" customHeight="1">
      <c r="B346" s="1075"/>
    </row>
    <row r="347" spans="2:2" ht="15.75" customHeight="1">
      <c r="B347" s="1075"/>
    </row>
    <row r="348" spans="2:2" ht="15.75" customHeight="1">
      <c r="B348" s="1075"/>
    </row>
    <row r="349" spans="2:2" ht="15.75" customHeight="1">
      <c r="B349" s="1075"/>
    </row>
    <row r="350" spans="2:2" ht="15.75" customHeight="1">
      <c r="B350" s="1075"/>
    </row>
    <row r="351" spans="2:2" ht="15.75" customHeight="1">
      <c r="B351" s="1075"/>
    </row>
    <row r="352" spans="2:2" ht="15.75" customHeight="1">
      <c r="B352" s="1075"/>
    </row>
    <row r="353" spans="2:2" ht="15.75" customHeight="1">
      <c r="B353" s="1075"/>
    </row>
    <row r="354" spans="2:2" ht="15.75" customHeight="1">
      <c r="B354" s="1075"/>
    </row>
    <row r="355" spans="2:2" ht="15.75" customHeight="1">
      <c r="B355" s="1075"/>
    </row>
    <row r="356" spans="2:2" ht="15.75" customHeight="1">
      <c r="B356" s="1075"/>
    </row>
    <row r="357" spans="2:2" ht="15.75" customHeight="1">
      <c r="B357" s="1075"/>
    </row>
    <row r="358" spans="2:2" ht="15.75" customHeight="1">
      <c r="B358" s="1075"/>
    </row>
    <row r="359" spans="2:2" ht="15.75" customHeight="1">
      <c r="B359" s="1075"/>
    </row>
    <row r="360" spans="2:2" ht="15.75" customHeight="1">
      <c r="B360" s="1075"/>
    </row>
    <row r="361" spans="2:2" ht="15.75" customHeight="1">
      <c r="B361" s="1075"/>
    </row>
    <row r="362" spans="2:2" ht="15.75" customHeight="1">
      <c r="B362" s="1075"/>
    </row>
    <row r="363" spans="2:2" ht="15.75" customHeight="1">
      <c r="B363" s="1075"/>
    </row>
    <row r="364" spans="2:2" ht="15.75" customHeight="1">
      <c r="B364" s="1075"/>
    </row>
    <row r="365" spans="2:2" ht="15.75" customHeight="1">
      <c r="B365" s="1075"/>
    </row>
    <row r="366" spans="2:2" ht="15.75" customHeight="1">
      <c r="B366" s="1075"/>
    </row>
    <row r="367" spans="2:2" ht="15.75" customHeight="1">
      <c r="B367" s="1075"/>
    </row>
    <row r="368" spans="2:2" ht="15.75" customHeight="1">
      <c r="B368" s="1075"/>
    </row>
    <row r="369" spans="2:2" ht="15.75" customHeight="1">
      <c r="B369" s="1075"/>
    </row>
    <row r="370" spans="2:2" ht="15.75" customHeight="1">
      <c r="B370" s="1075"/>
    </row>
    <row r="371" spans="2:2" ht="15.75" customHeight="1">
      <c r="B371" s="1075"/>
    </row>
    <row r="372" spans="2:2" ht="15.75" customHeight="1">
      <c r="B372" s="1075"/>
    </row>
    <row r="373" spans="2:2" ht="15.75" customHeight="1">
      <c r="B373" s="1075"/>
    </row>
    <row r="374" spans="2:2" ht="15.75" customHeight="1">
      <c r="B374" s="1075"/>
    </row>
    <row r="375" spans="2:2" ht="15.75" customHeight="1">
      <c r="B375" s="1075"/>
    </row>
    <row r="376" spans="2:2" ht="15.75" customHeight="1">
      <c r="B376" s="1075"/>
    </row>
    <row r="377" spans="2:2" ht="15.75" customHeight="1">
      <c r="B377" s="1075"/>
    </row>
    <row r="378" spans="2:2" ht="15.75" customHeight="1">
      <c r="B378" s="1075"/>
    </row>
    <row r="379" spans="2:2" ht="15.75" customHeight="1">
      <c r="B379" s="1075"/>
    </row>
    <row r="380" spans="2:2" ht="15.75" customHeight="1">
      <c r="B380" s="1075"/>
    </row>
    <row r="381" spans="2:2" ht="15.75" customHeight="1">
      <c r="B381" s="1075"/>
    </row>
    <row r="382" spans="2:2" ht="15.75" customHeight="1">
      <c r="B382" s="1075"/>
    </row>
    <row r="383" spans="2:2" ht="15.75" customHeight="1">
      <c r="B383" s="1075"/>
    </row>
    <row r="384" spans="2:2" ht="15.75" customHeight="1">
      <c r="B384" s="1075"/>
    </row>
    <row r="385" spans="2:2" ht="15.75" customHeight="1">
      <c r="B385" s="1075"/>
    </row>
    <row r="386" spans="2:2" ht="15.75" customHeight="1">
      <c r="B386" s="1075"/>
    </row>
    <row r="387" spans="2:2" ht="15.75" customHeight="1">
      <c r="B387" s="1075"/>
    </row>
    <row r="388" spans="2:2" ht="15.75" customHeight="1">
      <c r="B388" s="1075"/>
    </row>
    <row r="389" spans="2:2" ht="15.75" customHeight="1">
      <c r="B389" s="1075"/>
    </row>
    <row r="390" spans="2:2" ht="15.75" customHeight="1">
      <c r="B390" s="1075"/>
    </row>
    <row r="391" spans="2:2" ht="15.75" customHeight="1">
      <c r="B391" s="1075"/>
    </row>
    <row r="392" spans="2:2" ht="15.75" customHeight="1">
      <c r="B392" s="1075"/>
    </row>
    <row r="393" spans="2:2" ht="15.75" customHeight="1">
      <c r="B393" s="1075"/>
    </row>
    <row r="394" spans="2:2" ht="15.75" customHeight="1">
      <c r="B394" s="1075"/>
    </row>
    <row r="395" spans="2:2" ht="15.75" customHeight="1">
      <c r="B395" s="1075"/>
    </row>
    <row r="396" spans="2:2" ht="15.75" customHeight="1">
      <c r="B396" s="1075"/>
    </row>
    <row r="397" spans="2:2" ht="15.75" customHeight="1">
      <c r="B397" s="1075"/>
    </row>
    <row r="398" spans="2:2" ht="15.75" customHeight="1">
      <c r="B398" s="1075"/>
    </row>
    <row r="399" spans="2:2" ht="15.75" customHeight="1">
      <c r="B399" s="1075"/>
    </row>
    <row r="400" spans="2:2" ht="15.75" customHeight="1">
      <c r="B400" s="1075"/>
    </row>
    <row r="401" spans="2:2" ht="15.75" customHeight="1">
      <c r="B401" s="1075"/>
    </row>
    <row r="402" spans="2:2" ht="15.75" customHeight="1">
      <c r="B402" s="1075"/>
    </row>
    <row r="403" spans="2:2" ht="15.75" customHeight="1">
      <c r="B403" s="1075"/>
    </row>
    <row r="404" spans="2:2" ht="15.75" customHeight="1">
      <c r="B404" s="1075"/>
    </row>
    <row r="405" spans="2:2" ht="15.75" customHeight="1">
      <c r="B405" s="1075"/>
    </row>
    <row r="406" spans="2:2" ht="15.75" customHeight="1">
      <c r="B406" s="1075"/>
    </row>
    <row r="407" spans="2:2" ht="15.75" customHeight="1">
      <c r="B407" s="1075"/>
    </row>
    <row r="408" spans="2:2" ht="15.75" customHeight="1">
      <c r="B408" s="1075"/>
    </row>
    <row r="409" spans="2:2" ht="15.75" customHeight="1">
      <c r="B409" s="1075"/>
    </row>
    <row r="410" spans="2:2" ht="15.75" customHeight="1">
      <c r="B410" s="1075"/>
    </row>
    <row r="411" spans="2:2" ht="15.75" customHeight="1">
      <c r="B411" s="1075"/>
    </row>
    <row r="412" spans="2:2" ht="15.75" customHeight="1">
      <c r="B412" s="1075"/>
    </row>
    <row r="413" spans="2:2" ht="15.75" customHeight="1">
      <c r="B413" s="1075"/>
    </row>
    <row r="414" spans="2:2" ht="15.75" customHeight="1">
      <c r="B414" s="1075"/>
    </row>
    <row r="415" spans="2:2" ht="15.75" customHeight="1">
      <c r="B415" s="1075"/>
    </row>
    <row r="416" spans="2:2" ht="15.75" customHeight="1">
      <c r="B416" s="1075"/>
    </row>
    <row r="417" spans="2:2" ht="15.75" customHeight="1">
      <c r="B417" s="1075"/>
    </row>
    <row r="418" spans="2:2" ht="15.75" customHeight="1">
      <c r="B418" s="1075"/>
    </row>
    <row r="419" spans="2:2" ht="15.75" customHeight="1">
      <c r="B419" s="1075"/>
    </row>
    <row r="420" spans="2:2" ht="15.75" customHeight="1">
      <c r="B420" s="1075"/>
    </row>
    <row r="421" spans="2:2" ht="15.75" customHeight="1">
      <c r="B421" s="1075"/>
    </row>
    <row r="422" spans="2:2" ht="15.75" customHeight="1">
      <c r="B422" s="1075"/>
    </row>
    <row r="423" spans="2:2" ht="15.75" customHeight="1">
      <c r="B423" s="1075"/>
    </row>
    <row r="424" spans="2:2" ht="15.75" customHeight="1">
      <c r="B424" s="1075"/>
    </row>
    <row r="425" spans="2:2" ht="15.75" customHeight="1">
      <c r="B425" s="1075"/>
    </row>
    <row r="426" spans="2:2" ht="15.75" customHeight="1">
      <c r="B426" s="1075"/>
    </row>
    <row r="427" spans="2:2" ht="15.75" customHeight="1">
      <c r="B427" s="1075"/>
    </row>
    <row r="428" spans="2:2" ht="15.75" customHeight="1">
      <c r="B428" s="1075"/>
    </row>
    <row r="429" spans="2:2" ht="15.75" customHeight="1">
      <c r="B429" s="1075"/>
    </row>
    <row r="430" spans="2:2" ht="15.75" customHeight="1">
      <c r="B430" s="1075"/>
    </row>
    <row r="431" spans="2:2" ht="15.75" customHeight="1">
      <c r="B431" s="1075"/>
    </row>
    <row r="432" spans="2:2" ht="15.75" customHeight="1">
      <c r="B432" s="1075"/>
    </row>
    <row r="433" spans="2:2" ht="15.75" customHeight="1">
      <c r="B433" s="1075"/>
    </row>
    <row r="434" spans="2:2" ht="15.75" customHeight="1">
      <c r="B434" s="1075"/>
    </row>
    <row r="435" spans="2:2" ht="15.75" customHeight="1">
      <c r="B435" s="1075"/>
    </row>
    <row r="436" spans="2:2" ht="15.75" customHeight="1">
      <c r="B436" s="1075"/>
    </row>
    <row r="437" spans="2:2" ht="15.75" customHeight="1">
      <c r="B437" s="1075"/>
    </row>
    <row r="438" spans="2:2" ht="15.75" customHeight="1">
      <c r="B438" s="1075"/>
    </row>
    <row r="439" spans="2:2" ht="15.75" customHeight="1">
      <c r="B439" s="1075"/>
    </row>
    <row r="440" spans="2:2" ht="15.75" customHeight="1">
      <c r="B440" s="1075"/>
    </row>
    <row r="441" spans="2:2" ht="15.75" customHeight="1">
      <c r="B441" s="1075"/>
    </row>
    <row r="442" spans="2:2" ht="15.75" customHeight="1">
      <c r="B442" s="1075"/>
    </row>
    <row r="443" spans="2:2" ht="15.75" customHeight="1">
      <c r="B443" s="1075"/>
    </row>
    <row r="444" spans="2:2" ht="15.75" customHeight="1">
      <c r="B444" s="1075"/>
    </row>
    <row r="445" spans="2:2" ht="15.75" customHeight="1">
      <c r="B445" s="1075"/>
    </row>
    <row r="446" spans="2:2" ht="15.75" customHeight="1">
      <c r="B446" s="1075"/>
    </row>
    <row r="447" spans="2:2" ht="15.75" customHeight="1">
      <c r="B447" s="1075"/>
    </row>
    <row r="448" spans="2:2" ht="15.75" customHeight="1">
      <c r="B448" s="1075"/>
    </row>
    <row r="449" spans="2:2" ht="15.75" customHeight="1">
      <c r="B449" s="1075"/>
    </row>
    <row r="450" spans="2:2" ht="15.75" customHeight="1">
      <c r="B450" s="1075"/>
    </row>
    <row r="451" spans="2:2" ht="15.75" customHeight="1">
      <c r="B451" s="1075"/>
    </row>
    <row r="452" spans="2:2" ht="15.75" customHeight="1">
      <c r="B452" s="1075"/>
    </row>
    <row r="453" spans="2:2" ht="15.75" customHeight="1">
      <c r="B453" s="1075"/>
    </row>
    <row r="454" spans="2:2" ht="15.75" customHeight="1">
      <c r="B454" s="1075"/>
    </row>
    <row r="455" spans="2:2" ht="15.75" customHeight="1">
      <c r="B455" s="1075"/>
    </row>
    <row r="456" spans="2:2" ht="15.75" customHeight="1">
      <c r="B456" s="1075"/>
    </row>
    <row r="457" spans="2:2" ht="15.75" customHeight="1">
      <c r="B457" s="1075"/>
    </row>
    <row r="458" spans="2:2" ht="15.75" customHeight="1">
      <c r="B458" s="1075"/>
    </row>
    <row r="459" spans="2:2" ht="15.75" customHeight="1">
      <c r="B459" s="1075"/>
    </row>
    <row r="460" spans="2:2" ht="15.75" customHeight="1">
      <c r="B460" s="1075"/>
    </row>
    <row r="461" spans="2:2" ht="15.75" customHeight="1">
      <c r="B461" s="1075"/>
    </row>
    <row r="462" spans="2:2" ht="15.75" customHeight="1">
      <c r="B462" s="1075"/>
    </row>
    <row r="463" spans="2:2" ht="15.75" customHeight="1">
      <c r="B463" s="1075"/>
    </row>
    <row r="464" spans="2:2" ht="15.75" customHeight="1">
      <c r="B464" s="1075"/>
    </row>
    <row r="465" spans="2:2" ht="15.75" customHeight="1">
      <c r="B465" s="1075"/>
    </row>
    <row r="466" spans="2:2" ht="15.75" customHeight="1">
      <c r="B466" s="1075"/>
    </row>
    <row r="467" spans="2:2" ht="15.75" customHeight="1">
      <c r="B467" s="1075"/>
    </row>
    <row r="468" spans="2:2" ht="15.75" customHeight="1">
      <c r="B468" s="1075"/>
    </row>
    <row r="469" spans="2:2" ht="15.75" customHeight="1">
      <c r="B469" s="1075"/>
    </row>
    <row r="470" spans="2:2" ht="15.75" customHeight="1">
      <c r="B470" s="1075"/>
    </row>
    <row r="471" spans="2:2" ht="15.75" customHeight="1">
      <c r="B471" s="1075"/>
    </row>
    <row r="472" spans="2:2" ht="15.75" customHeight="1">
      <c r="B472" s="1075"/>
    </row>
    <row r="473" spans="2:2" ht="15.75" customHeight="1">
      <c r="B473" s="1075"/>
    </row>
    <row r="474" spans="2:2" ht="15.75" customHeight="1">
      <c r="B474" s="1075"/>
    </row>
    <row r="475" spans="2:2" ht="15.75" customHeight="1">
      <c r="B475" s="1075"/>
    </row>
    <row r="476" spans="2:2" ht="15.75" customHeight="1">
      <c r="B476" s="1075"/>
    </row>
    <row r="477" spans="2:2" ht="15.75" customHeight="1">
      <c r="B477" s="1075"/>
    </row>
    <row r="478" spans="2:2" ht="15.75" customHeight="1">
      <c r="B478" s="1075"/>
    </row>
    <row r="479" spans="2:2" ht="15.75" customHeight="1">
      <c r="B479" s="1075"/>
    </row>
    <row r="480" spans="2:2" ht="15.75" customHeight="1">
      <c r="B480" s="1075"/>
    </row>
    <row r="481" spans="2:2" ht="15.75" customHeight="1">
      <c r="B481" s="1075"/>
    </row>
    <row r="482" spans="2:2" ht="15.75" customHeight="1">
      <c r="B482" s="1075"/>
    </row>
    <row r="483" spans="2:2" ht="15.75" customHeight="1">
      <c r="B483" s="1075"/>
    </row>
    <row r="484" spans="2:2" ht="15.75" customHeight="1">
      <c r="B484" s="1075"/>
    </row>
    <row r="485" spans="2:2" ht="15.75" customHeight="1">
      <c r="B485" s="1075"/>
    </row>
    <row r="486" spans="2:2" ht="15.75" customHeight="1">
      <c r="B486" s="1075"/>
    </row>
    <row r="487" spans="2:2" ht="15.75" customHeight="1">
      <c r="B487" s="1075"/>
    </row>
    <row r="488" spans="2:2" ht="15.75" customHeight="1">
      <c r="B488" s="1075"/>
    </row>
    <row r="489" spans="2:2" ht="15.75" customHeight="1">
      <c r="B489" s="1075"/>
    </row>
    <row r="490" spans="2:2" ht="15.75" customHeight="1">
      <c r="B490" s="1075"/>
    </row>
    <row r="491" spans="2:2" ht="15.75" customHeight="1">
      <c r="B491" s="1075"/>
    </row>
    <row r="492" spans="2:2" ht="15.75" customHeight="1">
      <c r="B492" s="1075"/>
    </row>
    <row r="493" spans="2:2" ht="15.75" customHeight="1">
      <c r="B493" s="1075"/>
    </row>
    <row r="494" spans="2:2" ht="15.75" customHeight="1">
      <c r="B494" s="1075"/>
    </row>
    <row r="495" spans="2:2" ht="15.75" customHeight="1">
      <c r="B495" s="1075"/>
    </row>
    <row r="496" spans="2:2" ht="15.75" customHeight="1">
      <c r="B496" s="1075"/>
    </row>
    <row r="497" spans="2:2" ht="15.75" customHeight="1">
      <c r="B497" s="1075"/>
    </row>
    <row r="498" spans="2:2" ht="15.75" customHeight="1">
      <c r="B498" s="1075"/>
    </row>
    <row r="499" spans="2:2" ht="15.75" customHeight="1">
      <c r="B499" s="1075"/>
    </row>
    <row r="500" spans="2:2" ht="15.75" customHeight="1">
      <c r="B500" s="1075"/>
    </row>
    <row r="501" spans="2:2" ht="15.75" customHeight="1">
      <c r="B501" s="1075"/>
    </row>
    <row r="502" spans="2:2" ht="15.75" customHeight="1">
      <c r="B502" s="1075"/>
    </row>
    <row r="503" spans="2:2" ht="15.75" customHeight="1">
      <c r="B503" s="1075"/>
    </row>
    <row r="504" spans="2:2" ht="15.75" customHeight="1">
      <c r="B504" s="1075"/>
    </row>
    <row r="505" spans="2:2" ht="15.75" customHeight="1">
      <c r="B505" s="1075"/>
    </row>
    <row r="506" spans="2:2" ht="15.75" customHeight="1">
      <c r="B506" s="1075"/>
    </row>
    <row r="507" spans="2:2" ht="15.75" customHeight="1">
      <c r="B507" s="1075"/>
    </row>
    <row r="508" spans="2:2" ht="15.75" customHeight="1">
      <c r="B508" s="1075"/>
    </row>
    <row r="509" spans="2:2" ht="15.75" customHeight="1">
      <c r="B509" s="1075"/>
    </row>
    <row r="510" spans="2:2" ht="15.75" customHeight="1">
      <c r="B510" s="1075"/>
    </row>
    <row r="511" spans="2:2" ht="15.75" customHeight="1">
      <c r="B511" s="1075"/>
    </row>
    <row r="512" spans="2:2" ht="15.75" customHeight="1">
      <c r="B512" s="1075"/>
    </row>
    <row r="513" spans="2:2" ht="15.75" customHeight="1">
      <c r="B513" s="1075"/>
    </row>
    <row r="514" spans="2:2" ht="15.75" customHeight="1">
      <c r="B514" s="1075"/>
    </row>
    <row r="515" spans="2:2" ht="15.75" customHeight="1">
      <c r="B515" s="1075"/>
    </row>
    <row r="516" spans="2:2" ht="15.75" customHeight="1">
      <c r="B516" s="1075"/>
    </row>
    <row r="517" spans="2:2" ht="15.75" customHeight="1">
      <c r="B517" s="1075"/>
    </row>
    <row r="518" spans="2:2" ht="15.75" customHeight="1">
      <c r="B518" s="1075"/>
    </row>
    <row r="519" spans="2:2" ht="15.75" customHeight="1">
      <c r="B519" s="1075"/>
    </row>
    <row r="520" spans="2:2" ht="15.75" customHeight="1">
      <c r="B520" s="1075"/>
    </row>
    <row r="521" spans="2:2" ht="15.75" customHeight="1">
      <c r="B521" s="1075"/>
    </row>
    <row r="522" spans="2:2" ht="15.75" customHeight="1">
      <c r="B522" s="1075"/>
    </row>
    <row r="523" spans="2:2" ht="15.75" customHeight="1">
      <c r="B523" s="1075"/>
    </row>
    <row r="524" spans="2:2" ht="15.75" customHeight="1">
      <c r="B524" s="1075"/>
    </row>
    <row r="525" spans="2:2" ht="15.75" customHeight="1">
      <c r="B525" s="1075"/>
    </row>
    <row r="526" spans="2:2" ht="15.75" customHeight="1">
      <c r="B526" s="1075"/>
    </row>
    <row r="527" spans="2:2" ht="15.75" customHeight="1">
      <c r="B527" s="1075"/>
    </row>
    <row r="528" spans="2:2" ht="15.75" customHeight="1">
      <c r="B528" s="1075"/>
    </row>
    <row r="529" spans="2:2" ht="15.75" customHeight="1">
      <c r="B529" s="1075"/>
    </row>
    <row r="530" spans="2:2" ht="15.75" customHeight="1">
      <c r="B530" s="1075"/>
    </row>
    <row r="531" spans="2:2" ht="15.75" customHeight="1">
      <c r="B531" s="1075"/>
    </row>
    <row r="532" spans="2:2" ht="15.75" customHeight="1">
      <c r="B532" s="1075"/>
    </row>
    <row r="533" spans="2:2" ht="15.75" customHeight="1">
      <c r="B533" s="1075"/>
    </row>
    <row r="534" spans="2:2" ht="15.75" customHeight="1">
      <c r="B534" s="1075"/>
    </row>
    <row r="535" spans="2:2" ht="15.75" customHeight="1">
      <c r="B535" s="1075"/>
    </row>
    <row r="536" spans="2:2" ht="15.75" customHeight="1">
      <c r="B536" s="1075"/>
    </row>
    <row r="537" spans="2:2" ht="15.75" customHeight="1">
      <c r="B537" s="1075"/>
    </row>
    <row r="538" spans="2:2" ht="15.75" customHeight="1">
      <c r="B538" s="1075"/>
    </row>
    <row r="539" spans="2:2" ht="15.75" customHeight="1">
      <c r="B539" s="1075"/>
    </row>
    <row r="540" spans="2:2" ht="15.75" customHeight="1">
      <c r="B540" s="1075"/>
    </row>
    <row r="541" spans="2:2" ht="15.75" customHeight="1">
      <c r="B541" s="1075"/>
    </row>
    <row r="542" spans="2:2" ht="15.75" customHeight="1">
      <c r="B542" s="1075"/>
    </row>
    <row r="543" spans="2:2" ht="15.75" customHeight="1">
      <c r="B543" s="1075"/>
    </row>
    <row r="544" spans="2:2" ht="15.75" customHeight="1">
      <c r="B544" s="1075"/>
    </row>
    <row r="545" spans="2:2" ht="15.75" customHeight="1">
      <c r="B545" s="1075"/>
    </row>
    <row r="546" spans="2:2" ht="15.75" customHeight="1">
      <c r="B546" s="1075"/>
    </row>
    <row r="547" spans="2:2" ht="15.75" customHeight="1">
      <c r="B547" s="1075"/>
    </row>
    <row r="548" spans="2:2" ht="15.75" customHeight="1">
      <c r="B548" s="1075"/>
    </row>
    <row r="549" spans="2:2" ht="15.75" customHeight="1">
      <c r="B549" s="1075"/>
    </row>
    <row r="550" spans="2:2" ht="15.75" customHeight="1">
      <c r="B550" s="1075"/>
    </row>
    <row r="551" spans="2:2" ht="15.75" customHeight="1">
      <c r="B551" s="1075"/>
    </row>
    <row r="552" spans="2:2" ht="15.75" customHeight="1">
      <c r="B552" s="1075"/>
    </row>
    <row r="553" spans="2:2" ht="15.75" customHeight="1">
      <c r="B553" s="1075"/>
    </row>
    <row r="554" spans="2:2" ht="15.75" customHeight="1">
      <c r="B554" s="1075"/>
    </row>
    <row r="555" spans="2:2" ht="15.75" customHeight="1">
      <c r="B555" s="1075"/>
    </row>
    <row r="556" spans="2:2" ht="15.75" customHeight="1">
      <c r="B556" s="1075"/>
    </row>
    <row r="557" spans="2:2" ht="15.75" customHeight="1">
      <c r="B557" s="1075"/>
    </row>
    <row r="558" spans="2:2" ht="15.75" customHeight="1">
      <c r="B558" s="1075"/>
    </row>
    <row r="559" spans="2:2" ht="15.75" customHeight="1">
      <c r="B559" s="1075"/>
    </row>
    <row r="560" spans="2:2" ht="15.75" customHeight="1">
      <c r="B560" s="1075"/>
    </row>
    <row r="561" spans="2:2" ht="15.75" customHeight="1">
      <c r="B561" s="1075"/>
    </row>
    <row r="562" spans="2:2" ht="15.75" customHeight="1">
      <c r="B562" s="1075"/>
    </row>
    <row r="563" spans="2:2" ht="15.75" customHeight="1">
      <c r="B563" s="1075"/>
    </row>
    <row r="564" spans="2:2" ht="15.75" customHeight="1">
      <c r="B564" s="1075"/>
    </row>
    <row r="565" spans="2:2" ht="15.75" customHeight="1">
      <c r="B565" s="1075"/>
    </row>
    <row r="566" spans="2:2" ht="15.75" customHeight="1">
      <c r="B566" s="1075"/>
    </row>
    <row r="567" spans="2:2" ht="15.75" customHeight="1">
      <c r="B567" s="1075"/>
    </row>
    <row r="568" spans="2:2" ht="15.75" customHeight="1">
      <c r="B568" s="1075"/>
    </row>
    <row r="569" spans="2:2" ht="15.75" customHeight="1">
      <c r="B569" s="1075"/>
    </row>
    <row r="570" spans="2:2" ht="15.75" customHeight="1">
      <c r="B570" s="1075"/>
    </row>
    <row r="571" spans="2:2" ht="15.75" customHeight="1">
      <c r="B571" s="1075"/>
    </row>
    <row r="572" spans="2:2" ht="15.75" customHeight="1">
      <c r="B572" s="1075"/>
    </row>
    <row r="573" spans="2:2" ht="15.75" customHeight="1">
      <c r="B573" s="1075"/>
    </row>
    <row r="574" spans="2:2" ht="15.75" customHeight="1">
      <c r="B574" s="1075"/>
    </row>
    <row r="575" spans="2:2" ht="15.75" customHeight="1">
      <c r="B575" s="1075"/>
    </row>
    <row r="576" spans="2:2" ht="15.75" customHeight="1">
      <c r="B576" s="1075"/>
    </row>
    <row r="577" spans="2:2" ht="15.75" customHeight="1">
      <c r="B577" s="1075"/>
    </row>
    <row r="578" spans="2:2" ht="15.75" customHeight="1">
      <c r="B578" s="1075"/>
    </row>
    <row r="579" spans="2:2" ht="15.75" customHeight="1">
      <c r="B579" s="1075"/>
    </row>
    <row r="580" spans="2:2" ht="15.75" customHeight="1">
      <c r="B580" s="1075"/>
    </row>
    <row r="581" spans="2:2" ht="15.75" customHeight="1">
      <c r="B581" s="1075"/>
    </row>
    <row r="582" spans="2:2" ht="15.75" customHeight="1">
      <c r="B582" s="1075"/>
    </row>
    <row r="583" spans="2:2" ht="15.75" customHeight="1">
      <c r="B583" s="1075"/>
    </row>
    <row r="584" spans="2:2" ht="15.75" customHeight="1">
      <c r="B584" s="1075"/>
    </row>
    <row r="585" spans="2:2" ht="15.75" customHeight="1">
      <c r="B585" s="1075"/>
    </row>
    <row r="586" spans="2:2" ht="15.75" customHeight="1">
      <c r="B586" s="1075"/>
    </row>
    <row r="587" spans="2:2" ht="15.75" customHeight="1">
      <c r="B587" s="1075"/>
    </row>
    <row r="588" spans="2:2" ht="15.75" customHeight="1">
      <c r="B588" s="1075"/>
    </row>
    <row r="589" spans="2:2" ht="15.75" customHeight="1">
      <c r="B589" s="1075"/>
    </row>
    <row r="590" spans="2:2" ht="15.75" customHeight="1">
      <c r="B590" s="1075"/>
    </row>
    <row r="591" spans="2:2" ht="15.75" customHeight="1">
      <c r="B591" s="1075"/>
    </row>
    <row r="592" spans="2:2" ht="15.75" customHeight="1">
      <c r="B592" s="1075"/>
    </row>
    <row r="593" spans="2:2" ht="15.75" customHeight="1">
      <c r="B593" s="1075"/>
    </row>
    <row r="594" spans="2:2" ht="15.75" customHeight="1">
      <c r="B594" s="1075"/>
    </row>
    <row r="595" spans="2:2" ht="15.75" customHeight="1">
      <c r="B595" s="1075"/>
    </row>
    <row r="596" spans="2:2" ht="15.75" customHeight="1">
      <c r="B596" s="1075"/>
    </row>
    <row r="597" spans="2:2" ht="15.75" customHeight="1">
      <c r="B597" s="1075"/>
    </row>
    <row r="598" spans="2:2" ht="15.75" customHeight="1">
      <c r="B598" s="1075"/>
    </row>
    <row r="599" spans="2:2" ht="15.75" customHeight="1">
      <c r="B599" s="1075"/>
    </row>
    <row r="600" spans="2:2" ht="15.75" customHeight="1">
      <c r="B600" s="1075"/>
    </row>
    <row r="601" spans="2:2" ht="15.75" customHeight="1">
      <c r="B601" s="1075"/>
    </row>
    <row r="602" spans="2:2" ht="15.75" customHeight="1">
      <c r="B602" s="1075"/>
    </row>
    <row r="603" spans="2:2" ht="15.75" customHeight="1">
      <c r="B603" s="1075"/>
    </row>
    <row r="604" spans="2:2" ht="15.75" customHeight="1">
      <c r="B604" s="1075"/>
    </row>
    <row r="605" spans="2:2" ht="15.75" customHeight="1">
      <c r="B605" s="1075"/>
    </row>
    <row r="606" spans="2:2" ht="15.75" customHeight="1">
      <c r="B606" s="1075"/>
    </row>
    <row r="607" spans="2:2" ht="15.75" customHeight="1">
      <c r="B607" s="1075"/>
    </row>
    <row r="608" spans="2:2" ht="15.75" customHeight="1">
      <c r="B608" s="1075"/>
    </row>
    <row r="609" spans="2:2" ht="15.75" customHeight="1">
      <c r="B609" s="1075"/>
    </row>
    <row r="610" spans="2:2" ht="15.75" customHeight="1">
      <c r="B610" s="1075"/>
    </row>
    <row r="611" spans="2:2" ht="15.75" customHeight="1">
      <c r="B611" s="1075"/>
    </row>
    <row r="612" spans="2:2" ht="15.75" customHeight="1">
      <c r="B612" s="1075"/>
    </row>
    <row r="613" spans="2:2" ht="15.75" customHeight="1">
      <c r="B613" s="1075"/>
    </row>
    <row r="614" spans="2:2" ht="15.75" customHeight="1">
      <c r="B614" s="1075"/>
    </row>
    <row r="615" spans="2:2" ht="15.75" customHeight="1">
      <c r="B615" s="1075"/>
    </row>
    <row r="616" spans="2:2" ht="15.75" customHeight="1">
      <c r="B616" s="1075"/>
    </row>
    <row r="617" spans="2:2" ht="15.75" customHeight="1">
      <c r="B617" s="1075"/>
    </row>
    <row r="618" spans="2:2" ht="15.75" customHeight="1">
      <c r="B618" s="1075"/>
    </row>
    <row r="619" spans="2:2" ht="15.75" customHeight="1">
      <c r="B619" s="1075"/>
    </row>
    <row r="620" spans="2:2" ht="15.75" customHeight="1">
      <c r="B620" s="1075"/>
    </row>
    <row r="621" spans="2:2" ht="15.75" customHeight="1">
      <c r="B621" s="1075"/>
    </row>
    <row r="622" spans="2:2" ht="15.75" customHeight="1">
      <c r="B622" s="1075"/>
    </row>
    <row r="623" spans="2:2" ht="15.75" customHeight="1">
      <c r="B623" s="1075"/>
    </row>
    <row r="624" spans="2:2" ht="15.75" customHeight="1">
      <c r="B624" s="1075"/>
    </row>
    <row r="625" spans="2:2" ht="15.75" customHeight="1">
      <c r="B625" s="1075"/>
    </row>
    <row r="626" spans="2:2" ht="15.75" customHeight="1">
      <c r="B626" s="1075"/>
    </row>
    <row r="627" spans="2:2" ht="15.75" customHeight="1">
      <c r="B627" s="1075"/>
    </row>
    <row r="628" spans="2:2" ht="15.75" customHeight="1">
      <c r="B628" s="1075"/>
    </row>
    <row r="629" spans="2:2" ht="15.75" customHeight="1">
      <c r="B629" s="1075"/>
    </row>
    <row r="630" spans="2:2" ht="15.75" customHeight="1">
      <c r="B630" s="1075"/>
    </row>
    <row r="631" spans="2:2" ht="15.75" customHeight="1">
      <c r="B631" s="1075"/>
    </row>
    <row r="632" spans="2:2" ht="15.75" customHeight="1">
      <c r="B632" s="1075"/>
    </row>
    <row r="633" spans="2:2" ht="15.75" customHeight="1">
      <c r="B633" s="1075"/>
    </row>
    <row r="634" spans="2:2" ht="15.75" customHeight="1">
      <c r="B634" s="1075"/>
    </row>
    <row r="635" spans="2:2" ht="15.75" customHeight="1">
      <c r="B635" s="1075"/>
    </row>
    <row r="636" spans="2:2" ht="15.75" customHeight="1">
      <c r="B636" s="1075"/>
    </row>
    <row r="637" spans="2:2" ht="15.75" customHeight="1">
      <c r="B637" s="1075"/>
    </row>
    <row r="638" spans="2:2" ht="15.75" customHeight="1">
      <c r="B638" s="1075"/>
    </row>
    <row r="639" spans="2:2" ht="15.75" customHeight="1">
      <c r="B639" s="1075"/>
    </row>
    <row r="640" spans="2:2" ht="15.75" customHeight="1">
      <c r="B640" s="1075"/>
    </row>
    <row r="641" spans="2:2" ht="15.75" customHeight="1">
      <c r="B641" s="1075"/>
    </row>
    <row r="642" spans="2:2" ht="15.75" customHeight="1">
      <c r="B642" s="1075"/>
    </row>
    <row r="643" spans="2:2" ht="15.75" customHeight="1">
      <c r="B643" s="1075"/>
    </row>
    <row r="644" spans="2:2" ht="15.75" customHeight="1">
      <c r="B644" s="1075"/>
    </row>
    <row r="645" spans="2:2" ht="15.75" customHeight="1">
      <c r="B645" s="1075"/>
    </row>
    <row r="646" spans="2:2" ht="15.75" customHeight="1">
      <c r="B646" s="1075"/>
    </row>
    <row r="647" spans="2:2" ht="15.75" customHeight="1">
      <c r="B647" s="1075"/>
    </row>
    <row r="648" spans="2:2" ht="15.75" customHeight="1">
      <c r="B648" s="1075"/>
    </row>
    <row r="649" spans="2:2" ht="15.75" customHeight="1">
      <c r="B649" s="1075"/>
    </row>
    <row r="650" spans="2:2" ht="15.75" customHeight="1">
      <c r="B650" s="1075"/>
    </row>
    <row r="651" spans="2:2" ht="15.75" customHeight="1">
      <c r="B651" s="1075"/>
    </row>
    <row r="652" spans="2:2" ht="15.75" customHeight="1">
      <c r="B652" s="1075"/>
    </row>
    <row r="653" spans="2:2" ht="15.75" customHeight="1">
      <c r="B653" s="1075"/>
    </row>
    <row r="654" spans="2:2" ht="15.75" customHeight="1">
      <c r="B654" s="1075"/>
    </row>
    <row r="655" spans="2:2" ht="15.75" customHeight="1">
      <c r="B655" s="1075"/>
    </row>
    <row r="656" spans="2:2" ht="15.75" customHeight="1">
      <c r="B656" s="1075"/>
    </row>
    <row r="657" spans="2:2" ht="15.75" customHeight="1">
      <c r="B657" s="1075"/>
    </row>
    <row r="658" spans="2:2" ht="15.75" customHeight="1">
      <c r="B658" s="1075"/>
    </row>
    <row r="659" spans="2:2" ht="15.75" customHeight="1">
      <c r="B659" s="1075"/>
    </row>
    <row r="660" spans="2:2" ht="15.75" customHeight="1">
      <c r="B660" s="1075"/>
    </row>
    <row r="661" spans="2:2" ht="15.75" customHeight="1">
      <c r="B661" s="1075"/>
    </row>
    <row r="662" spans="2:2" ht="15.75" customHeight="1">
      <c r="B662" s="1075"/>
    </row>
    <row r="663" spans="2:2" ht="15.75" customHeight="1">
      <c r="B663" s="1075"/>
    </row>
    <row r="664" spans="2:2" ht="15.75" customHeight="1">
      <c r="B664" s="1075"/>
    </row>
    <row r="665" spans="2:2" ht="15.75" customHeight="1">
      <c r="B665" s="1075"/>
    </row>
    <row r="666" spans="2:2" ht="15.75" customHeight="1">
      <c r="B666" s="1075"/>
    </row>
    <row r="667" spans="2:2" ht="15.75" customHeight="1">
      <c r="B667" s="1075"/>
    </row>
    <row r="668" spans="2:2" ht="15.75" customHeight="1">
      <c r="B668" s="1075"/>
    </row>
    <row r="669" spans="2:2" ht="15.75" customHeight="1">
      <c r="B669" s="1075"/>
    </row>
    <row r="670" spans="2:2" ht="15.75" customHeight="1">
      <c r="B670" s="1075"/>
    </row>
    <row r="671" spans="2:2" ht="15.75" customHeight="1">
      <c r="B671" s="1075"/>
    </row>
    <row r="672" spans="2:2" ht="15.75" customHeight="1">
      <c r="B672" s="1075"/>
    </row>
    <row r="673" spans="2:2" ht="15.75" customHeight="1">
      <c r="B673" s="1075"/>
    </row>
    <row r="674" spans="2:2" ht="15.75" customHeight="1">
      <c r="B674" s="1075"/>
    </row>
    <row r="675" spans="2:2" ht="15.75" customHeight="1">
      <c r="B675" s="1075"/>
    </row>
    <row r="676" spans="2:2" ht="15.75" customHeight="1">
      <c r="B676" s="1075"/>
    </row>
    <row r="677" spans="2:2" ht="15.75" customHeight="1">
      <c r="B677" s="1075"/>
    </row>
    <row r="678" spans="2:2" ht="15.75" customHeight="1">
      <c r="B678" s="1075"/>
    </row>
    <row r="679" spans="2:2" ht="15.75" customHeight="1">
      <c r="B679" s="1075"/>
    </row>
    <row r="680" spans="2:2" ht="15.75" customHeight="1">
      <c r="B680" s="1075"/>
    </row>
    <row r="681" spans="2:2" ht="15.75" customHeight="1">
      <c r="B681" s="1075"/>
    </row>
    <row r="682" spans="2:2" ht="15.75" customHeight="1">
      <c r="B682" s="1075"/>
    </row>
    <row r="683" spans="2:2" ht="15.75" customHeight="1">
      <c r="B683" s="1075"/>
    </row>
    <row r="684" spans="2:2" ht="15.75" customHeight="1">
      <c r="B684" s="1075"/>
    </row>
    <row r="685" spans="2:2" ht="15.75" customHeight="1">
      <c r="B685" s="1075"/>
    </row>
    <row r="686" spans="2:2" ht="15.75" customHeight="1">
      <c r="B686" s="1075"/>
    </row>
    <row r="687" spans="2:2" ht="15.75" customHeight="1">
      <c r="B687" s="1075"/>
    </row>
    <row r="688" spans="2:2" ht="15.75" customHeight="1">
      <c r="B688" s="1075"/>
    </row>
    <row r="689" spans="2:2" ht="15.75" customHeight="1">
      <c r="B689" s="1075"/>
    </row>
    <row r="690" spans="2:2" ht="15.75" customHeight="1">
      <c r="B690" s="1075"/>
    </row>
    <row r="691" spans="2:2" ht="15.75" customHeight="1">
      <c r="B691" s="1075"/>
    </row>
    <row r="692" spans="2:2" ht="15.75" customHeight="1">
      <c r="B692" s="1075"/>
    </row>
    <row r="693" spans="2:2" ht="15.75" customHeight="1">
      <c r="B693" s="1075"/>
    </row>
    <row r="694" spans="2:2" ht="15.75" customHeight="1">
      <c r="B694" s="1075"/>
    </row>
    <row r="695" spans="2:2" ht="15.75" customHeight="1">
      <c r="B695" s="1075"/>
    </row>
    <row r="696" spans="2:2" ht="15.75" customHeight="1">
      <c r="B696" s="1075"/>
    </row>
    <row r="697" spans="2:2" ht="15.75" customHeight="1">
      <c r="B697" s="1075"/>
    </row>
    <row r="698" spans="2:2" ht="15.75" customHeight="1">
      <c r="B698" s="1075"/>
    </row>
    <row r="699" spans="2:2" ht="15.75" customHeight="1">
      <c r="B699" s="1075"/>
    </row>
    <row r="700" spans="2:2" ht="15.75" customHeight="1">
      <c r="B700" s="1075"/>
    </row>
    <row r="701" spans="2:2" ht="15.75" customHeight="1">
      <c r="B701" s="1075"/>
    </row>
    <row r="702" spans="2:2" ht="15.75" customHeight="1">
      <c r="B702" s="1075"/>
    </row>
    <row r="703" spans="2:2" ht="15.75" customHeight="1">
      <c r="B703" s="1075"/>
    </row>
    <row r="704" spans="2:2" ht="15.75" customHeight="1">
      <c r="B704" s="1075"/>
    </row>
    <row r="705" spans="2:2" ht="15.75" customHeight="1">
      <c r="B705" s="1075"/>
    </row>
    <row r="706" spans="2:2" ht="15.75" customHeight="1">
      <c r="B706" s="1075"/>
    </row>
    <row r="707" spans="2:2" ht="15.75" customHeight="1">
      <c r="B707" s="1075"/>
    </row>
    <row r="708" spans="2:2" ht="15.75" customHeight="1">
      <c r="B708" s="1075"/>
    </row>
    <row r="709" spans="2:2" ht="15.75" customHeight="1">
      <c r="B709" s="1075"/>
    </row>
    <row r="710" spans="2:2" ht="15.75" customHeight="1">
      <c r="B710" s="1075"/>
    </row>
    <row r="711" spans="2:2" ht="15.75" customHeight="1">
      <c r="B711" s="1075"/>
    </row>
    <row r="712" spans="2:2" ht="15.75" customHeight="1">
      <c r="B712" s="1075"/>
    </row>
    <row r="713" spans="2:2" ht="15.75" customHeight="1">
      <c r="B713" s="1075"/>
    </row>
    <row r="714" spans="2:2" ht="15.75" customHeight="1">
      <c r="B714" s="1075"/>
    </row>
    <row r="715" spans="2:2" ht="15.75" customHeight="1">
      <c r="B715" s="1075"/>
    </row>
    <row r="716" spans="2:2" ht="15.75" customHeight="1">
      <c r="B716" s="1075"/>
    </row>
    <row r="717" spans="2:2" ht="15.75" customHeight="1">
      <c r="B717" s="1075"/>
    </row>
    <row r="718" spans="2:2" ht="15.75" customHeight="1">
      <c r="B718" s="1075"/>
    </row>
    <row r="719" spans="2:2" ht="15.75" customHeight="1">
      <c r="B719" s="1075"/>
    </row>
    <row r="720" spans="2:2" ht="15.75" customHeight="1">
      <c r="B720" s="1075"/>
    </row>
    <row r="721" spans="2:2" ht="15.75" customHeight="1">
      <c r="B721" s="1075"/>
    </row>
    <row r="722" spans="2:2" ht="15.75" customHeight="1">
      <c r="B722" s="1075"/>
    </row>
    <row r="723" spans="2:2" ht="15.75" customHeight="1">
      <c r="B723" s="1075"/>
    </row>
    <row r="724" spans="2:2" ht="15.75" customHeight="1">
      <c r="B724" s="1075"/>
    </row>
    <row r="725" spans="2:2" ht="15.75" customHeight="1">
      <c r="B725" s="1075"/>
    </row>
    <row r="726" spans="2:2" ht="15.75" customHeight="1">
      <c r="B726" s="1075"/>
    </row>
    <row r="727" spans="2:2" ht="15.75" customHeight="1">
      <c r="B727" s="1075"/>
    </row>
    <row r="728" spans="2:2" ht="15.75" customHeight="1">
      <c r="B728" s="1075"/>
    </row>
    <row r="729" spans="2:2" ht="15.75" customHeight="1">
      <c r="B729" s="1075"/>
    </row>
    <row r="730" spans="2:2" ht="15.75" customHeight="1">
      <c r="B730" s="1075"/>
    </row>
    <row r="731" spans="2:2" ht="15.75" customHeight="1">
      <c r="B731" s="1075"/>
    </row>
    <row r="732" spans="2:2" ht="15.75" customHeight="1">
      <c r="B732" s="1075"/>
    </row>
    <row r="733" spans="2:2" ht="15.75" customHeight="1">
      <c r="B733" s="1075"/>
    </row>
    <row r="734" spans="2:2" ht="15.75" customHeight="1">
      <c r="B734" s="1075"/>
    </row>
    <row r="735" spans="2:2" ht="15.75" customHeight="1">
      <c r="B735" s="1075"/>
    </row>
    <row r="736" spans="2:2" ht="15.75" customHeight="1">
      <c r="B736" s="1075"/>
    </row>
    <row r="737" spans="2:2" ht="15.75" customHeight="1">
      <c r="B737" s="1075"/>
    </row>
    <row r="738" spans="2:2" ht="15.75" customHeight="1">
      <c r="B738" s="1075"/>
    </row>
    <row r="739" spans="2:2" ht="15.75" customHeight="1">
      <c r="B739" s="1075"/>
    </row>
    <row r="740" spans="2:2" ht="15.75" customHeight="1">
      <c r="B740" s="1075"/>
    </row>
    <row r="741" spans="2:2" ht="15.75" customHeight="1">
      <c r="B741" s="1075"/>
    </row>
    <row r="742" spans="2:2" ht="15.75" customHeight="1">
      <c r="B742" s="1075"/>
    </row>
    <row r="743" spans="2:2" ht="15.75" customHeight="1">
      <c r="B743" s="1075"/>
    </row>
    <row r="744" spans="2:2" ht="15.75" customHeight="1">
      <c r="B744" s="1075"/>
    </row>
    <row r="745" spans="2:2" ht="15.75" customHeight="1">
      <c r="B745" s="1075"/>
    </row>
    <row r="746" spans="2:2" ht="15.75" customHeight="1">
      <c r="B746" s="1075"/>
    </row>
    <row r="747" spans="2:2" ht="15.75" customHeight="1">
      <c r="B747" s="1075"/>
    </row>
    <row r="748" spans="2:2" ht="15.75" customHeight="1">
      <c r="B748" s="1075"/>
    </row>
    <row r="749" spans="2:2" ht="15.75" customHeight="1">
      <c r="B749" s="1075"/>
    </row>
    <row r="750" spans="2:2" ht="15.75" customHeight="1">
      <c r="B750" s="1075"/>
    </row>
    <row r="751" spans="2:2" ht="15.75" customHeight="1">
      <c r="B751" s="1075"/>
    </row>
    <row r="752" spans="2:2" ht="15.75" customHeight="1">
      <c r="B752" s="1075"/>
    </row>
    <row r="753" spans="2:2" ht="15.75" customHeight="1">
      <c r="B753" s="1075"/>
    </row>
    <row r="754" spans="2:2" ht="15.75" customHeight="1">
      <c r="B754" s="1075"/>
    </row>
    <row r="755" spans="2:2" ht="15.75" customHeight="1">
      <c r="B755" s="1075"/>
    </row>
    <row r="756" spans="2:2" ht="15.75" customHeight="1">
      <c r="B756" s="1075"/>
    </row>
    <row r="757" spans="2:2" ht="15.75" customHeight="1">
      <c r="B757" s="1075"/>
    </row>
    <row r="758" spans="2:2" ht="15.75" customHeight="1">
      <c r="B758" s="1075"/>
    </row>
    <row r="759" spans="2:2" ht="15.75" customHeight="1">
      <c r="B759" s="1075"/>
    </row>
    <row r="760" spans="2:2" ht="15.75" customHeight="1">
      <c r="B760" s="1075"/>
    </row>
    <row r="761" spans="2:2" ht="15.75" customHeight="1">
      <c r="B761" s="1075"/>
    </row>
    <row r="762" spans="2:2" ht="15.75" customHeight="1">
      <c r="B762" s="1075"/>
    </row>
    <row r="763" spans="2:2" ht="15.75" customHeight="1">
      <c r="B763" s="1075"/>
    </row>
    <row r="764" spans="2:2" ht="15.75" customHeight="1">
      <c r="B764" s="1075"/>
    </row>
    <row r="765" spans="2:2" ht="15.75" customHeight="1">
      <c r="B765" s="1075"/>
    </row>
    <row r="766" spans="2:2" ht="15.75" customHeight="1">
      <c r="B766" s="1075"/>
    </row>
    <row r="767" spans="2:2" ht="15.75" customHeight="1">
      <c r="B767" s="1075"/>
    </row>
    <row r="768" spans="2:2" ht="15.75" customHeight="1">
      <c r="B768" s="1075"/>
    </row>
    <row r="769" spans="2:2" ht="15.75" customHeight="1">
      <c r="B769" s="1075"/>
    </row>
    <row r="770" spans="2:2" ht="15.75" customHeight="1">
      <c r="B770" s="1075"/>
    </row>
    <row r="771" spans="2:2" ht="15.75" customHeight="1">
      <c r="B771" s="1075"/>
    </row>
    <row r="772" spans="2:2" ht="15.75" customHeight="1">
      <c r="B772" s="1075"/>
    </row>
    <row r="773" spans="2:2" ht="15.75" customHeight="1">
      <c r="B773" s="1075"/>
    </row>
    <row r="774" spans="2:2" ht="15.75" customHeight="1">
      <c r="B774" s="1075"/>
    </row>
    <row r="775" spans="2:2" ht="15.75" customHeight="1">
      <c r="B775" s="1075"/>
    </row>
    <row r="776" spans="2:2" ht="15.75" customHeight="1">
      <c r="B776" s="1075"/>
    </row>
    <row r="777" spans="2:2" ht="15.75" customHeight="1">
      <c r="B777" s="1075"/>
    </row>
    <row r="778" spans="2:2" ht="15.75" customHeight="1">
      <c r="B778" s="1075"/>
    </row>
    <row r="779" spans="2:2" ht="15.75" customHeight="1">
      <c r="B779" s="1075"/>
    </row>
    <row r="780" spans="2:2" ht="15.75" customHeight="1">
      <c r="B780" s="1075"/>
    </row>
    <row r="781" spans="2:2" ht="15.75" customHeight="1">
      <c r="B781" s="1075"/>
    </row>
    <row r="782" spans="2:2" ht="15.75" customHeight="1">
      <c r="B782" s="1075"/>
    </row>
    <row r="783" spans="2:2" ht="15.75" customHeight="1">
      <c r="B783" s="1075"/>
    </row>
    <row r="784" spans="2:2" ht="15.75" customHeight="1">
      <c r="B784" s="1075"/>
    </row>
    <row r="785" spans="2:2" ht="15.75" customHeight="1">
      <c r="B785" s="1075"/>
    </row>
    <row r="786" spans="2:2" ht="15.75" customHeight="1">
      <c r="B786" s="1075"/>
    </row>
    <row r="787" spans="2:2" ht="15.75" customHeight="1">
      <c r="B787" s="1075"/>
    </row>
    <row r="788" spans="2:2" ht="15.75" customHeight="1">
      <c r="B788" s="1075"/>
    </row>
    <row r="789" spans="2:2" ht="15.75" customHeight="1">
      <c r="B789" s="1075"/>
    </row>
    <row r="790" spans="2:2" ht="15.75" customHeight="1">
      <c r="B790" s="1075"/>
    </row>
    <row r="791" spans="2:2" ht="15.75" customHeight="1">
      <c r="B791" s="1075"/>
    </row>
    <row r="792" spans="2:2" ht="15.75" customHeight="1">
      <c r="B792" s="1075"/>
    </row>
    <row r="793" spans="2:2" ht="15.75" customHeight="1">
      <c r="B793" s="1075"/>
    </row>
    <row r="794" spans="2:2" ht="15.75" customHeight="1">
      <c r="B794" s="1075"/>
    </row>
    <row r="795" spans="2:2" ht="15.75" customHeight="1">
      <c r="B795" s="1075"/>
    </row>
    <row r="796" spans="2:2" ht="15.75" customHeight="1">
      <c r="B796" s="1075"/>
    </row>
    <row r="797" spans="2:2" ht="15.75" customHeight="1">
      <c r="B797" s="1075"/>
    </row>
    <row r="798" spans="2:2" ht="15.75" customHeight="1">
      <c r="B798" s="1075"/>
    </row>
    <row r="799" spans="2:2" ht="15.75" customHeight="1">
      <c r="B799" s="1075"/>
    </row>
    <row r="800" spans="2:2" ht="15.75" customHeight="1">
      <c r="B800" s="1075"/>
    </row>
    <row r="801" spans="2:2" ht="15.75" customHeight="1">
      <c r="B801" s="1075"/>
    </row>
    <row r="802" spans="2:2" ht="15.75" customHeight="1">
      <c r="B802" s="1075"/>
    </row>
    <row r="803" spans="2:2" ht="15.75" customHeight="1">
      <c r="B803" s="1075"/>
    </row>
    <row r="804" spans="2:2" ht="15.75" customHeight="1">
      <c r="B804" s="1075"/>
    </row>
    <row r="805" spans="2:2" ht="15.75" customHeight="1">
      <c r="B805" s="1075"/>
    </row>
    <row r="806" spans="2:2" ht="15.75" customHeight="1">
      <c r="B806" s="1075"/>
    </row>
    <row r="807" spans="2:2" ht="15.75" customHeight="1">
      <c r="B807" s="1075"/>
    </row>
    <row r="808" spans="2:2" ht="15.75" customHeight="1">
      <c r="B808" s="1075"/>
    </row>
    <row r="809" spans="2:2" ht="15.75" customHeight="1">
      <c r="B809" s="1075"/>
    </row>
    <row r="810" spans="2:2" ht="15.75" customHeight="1">
      <c r="B810" s="1075"/>
    </row>
    <row r="811" spans="2:2" ht="15.75" customHeight="1">
      <c r="B811" s="1075"/>
    </row>
    <row r="812" spans="2:2" ht="15.75" customHeight="1">
      <c r="B812" s="1075"/>
    </row>
    <row r="813" spans="2:2" ht="15.75" customHeight="1">
      <c r="B813" s="1075"/>
    </row>
    <row r="814" spans="2:2" ht="15.75" customHeight="1">
      <c r="B814" s="1075"/>
    </row>
    <row r="815" spans="2:2" ht="15.75" customHeight="1">
      <c r="B815" s="1075"/>
    </row>
    <row r="816" spans="2:2" ht="15.75" customHeight="1">
      <c r="B816" s="1075"/>
    </row>
    <row r="817" spans="2:2" ht="15.75" customHeight="1">
      <c r="B817" s="1075"/>
    </row>
    <row r="818" spans="2:2" ht="15.75" customHeight="1">
      <c r="B818" s="1075"/>
    </row>
    <row r="819" spans="2:2" ht="15.75" customHeight="1">
      <c r="B819" s="1075"/>
    </row>
    <row r="820" spans="2:2" ht="15.75" customHeight="1">
      <c r="B820" s="1075"/>
    </row>
    <row r="821" spans="2:2" ht="15.75" customHeight="1">
      <c r="B821" s="1075"/>
    </row>
    <row r="822" spans="2:2" ht="15.75" customHeight="1">
      <c r="B822" s="1075"/>
    </row>
    <row r="823" spans="2:2" ht="15.75" customHeight="1">
      <c r="B823" s="1075"/>
    </row>
    <row r="824" spans="2:2" ht="15.75" customHeight="1">
      <c r="B824" s="1075"/>
    </row>
    <row r="825" spans="2:2" ht="15.75" customHeight="1">
      <c r="B825" s="1075"/>
    </row>
    <row r="826" spans="2:2" ht="15.75" customHeight="1">
      <c r="B826" s="1075"/>
    </row>
    <row r="827" spans="2:2" ht="15.75" customHeight="1">
      <c r="B827" s="1075"/>
    </row>
    <row r="828" spans="2:2" ht="15.75" customHeight="1">
      <c r="B828" s="1075"/>
    </row>
    <row r="829" spans="2:2" ht="15.75" customHeight="1">
      <c r="B829" s="1075"/>
    </row>
    <row r="830" spans="2:2" ht="15.75" customHeight="1">
      <c r="B830" s="1075"/>
    </row>
    <row r="831" spans="2:2" ht="15.75" customHeight="1">
      <c r="B831" s="1075"/>
    </row>
    <row r="832" spans="2:2" ht="15.75" customHeight="1">
      <c r="B832" s="1075"/>
    </row>
    <row r="833" spans="2:2" ht="15.75" customHeight="1">
      <c r="B833" s="1075"/>
    </row>
    <row r="834" spans="2:2" ht="15.75" customHeight="1">
      <c r="B834" s="1075"/>
    </row>
    <row r="835" spans="2:2" ht="15.75" customHeight="1">
      <c r="B835" s="1075"/>
    </row>
    <row r="836" spans="2:2" ht="15.75" customHeight="1">
      <c r="B836" s="1075"/>
    </row>
    <row r="837" spans="2:2" ht="15.75" customHeight="1">
      <c r="B837" s="1075"/>
    </row>
    <row r="838" spans="2:2" ht="15.75" customHeight="1">
      <c r="B838" s="1075"/>
    </row>
    <row r="839" spans="2:2" ht="15.75" customHeight="1">
      <c r="B839" s="1075"/>
    </row>
    <row r="840" spans="2:2" ht="15.75" customHeight="1">
      <c r="B840" s="1075"/>
    </row>
    <row r="841" spans="2:2" ht="15.75" customHeight="1">
      <c r="B841" s="1075"/>
    </row>
    <row r="842" spans="2:2" ht="15.75" customHeight="1">
      <c r="B842" s="1075"/>
    </row>
    <row r="843" spans="2:2" ht="15.75" customHeight="1">
      <c r="B843" s="1075"/>
    </row>
    <row r="844" spans="2:2" ht="15.75" customHeight="1">
      <c r="B844" s="1075"/>
    </row>
    <row r="845" spans="2:2" ht="15.75" customHeight="1">
      <c r="B845" s="1075"/>
    </row>
    <row r="846" spans="2:2" ht="15.75" customHeight="1">
      <c r="B846" s="1075"/>
    </row>
    <row r="847" spans="2:2" ht="15.75" customHeight="1">
      <c r="B847" s="1075"/>
    </row>
    <row r="848" spans="2:2" ht="15.75" customHeight="1">
      <c r="B848" s="1075"/>
    </row>
    <row r="849" spans="2:2" ht="15.75" customHeight="1">
      <c r="B849" s="1075"/>
    </row>
    <row r="850" spans="2:2" ht="15.75" customHeight="1">
      <c r="B850" s="1075"/>
    </row>
    <row r="851" spans="2:2" ht="15.75" customHeight="1">
      <c r="B851" s="1075"/>
    </row>
    <row r="852" spans="2:2" ht="15.75" customHeight="1">
      <c r="B852" s="1075"/>
    </row>
    <row r="853" spans="2:2" ht="15.75" customHeight="1">
      <c r="B853" s="1075"/>
    </row>
    <row r="854" spans="2:2" ht="15.75" customHeight="1">
      <c r="B854" s="1075"/>
    </row>
    <row r="855" spans="2:2" ht="15.75" customHeight="1">
      <c r="B855" s="1075"/>
    </row>
    <row r="856" spans="2:2" ht="15.75" customHeight="1">
      <c r="B856" s="1075"/>
    </row>
    <row r="857" spans="2:2" ht="15.75" customHeight="1">
      <c r="B857" s="1075"/>
    </row>
    <row r="858" spans="2:2" ht="15.75" customHeight="1">
      <c r="B858" s="1075"/>
    </row>
    <row r="859" spans="2:2" ht="15.75" customHeight="1">
      <c r="B859" s="1075"/>
    </row>
    <row r="860" spans="2:2" ht="15.75" customHeight="1">
      <c r="B860" s="1075"/>
    </row>
    <row r="861" spans="2:2" ht="15.75" customHeight="1">
      <c r="B861" s="1075"/>
    </row>
    <row r="862" spans="2:2" ht="15.75" customHeight="1">
      <c r="B862" s="1075"/>
    </row>
    <row r="863" spans="2:2" ht="15.75" customHeight="1">
      <c r="B863" s="1075"/>
    </row>
    <row r="864" spans="2:2" ht="15.75" customHeight="1">
      <c r="B864" s="1075"/>
    </row>
    <row r="865" spans="2:2" ht="15.75" customHeight="1">
      <c r="B865" s="1075"/>
    </row>
    <row r="866" spans="2:2" ht="15.75" customHeight="1">
      <c r="B866" s="1075"/>
    </row>
    <row r="867" spans="2:2" ht="15.75" customHeight="1">
      <c r="B867" s="1075"/>
    </row>
    <row r="868" spans="2:2" ht="15.75" customHeight="1">
      <c r="B868" s="1075"/>
    </row>
    <row r="869" spans="2:2" ht="15.75" customHeight="1">
      <c r="B869" s="1075"/>
    </row>
    <row r="870" spans="2:2" ht="15.75" customHeight="1">
      <c r="B870" s="1075"/>
    </row>
    <row r="871" spans="2:2" ht="15.75" customHeight="1">
      <c r="B871" s="1075"/>
    </row>
    <row r="872" spans="2:2" ht="15.75" customHeight="1">
      <c r="B872" s="1075"/>
    </row>
    <row r="873" spans="2:2" ht="15.75" customHeight="1">
      <c r="B873" s="1075"/>
    </row>
    <row r="874" spans="2:2" ht="15.75" customHeight="1">
      <c r="B874" s="1075"/>
    </row>
    <row r="875" spans="2:2" ht="15.75" customHeight="1">
      <c r="B875" s="1075"/>
    </row>
    <row r="876" spans="2:2" ht="15.75" customHeight="1">
      <c r="B876" s="1075"/>
    </row>
    <row r="877" spans="2:2" ht="15.75" customHeight="1">
      <c r="B877" s="1075"/>
    </row>
    <row r="878" spans="2:2" ht="15.75" customHeight="1">
      <c r="B878" s="1075"/>
    </row>
    <row r="879" spans="2:2" ht="15.75" customHeight="1">
      <c r="B879" s="1075"/>
    </row>
    <row r="880" spans="2:2" ht="15.75" customHeight="1">
      <c r="B880" s="1075"/>
    </row>
    <row r="881" spans="2:2" ht="15.75" customHeight="1">
      <c r="B881" s="1075"/>
    </row>
    <row r="882" spans="2:2" ht="15.75" customHeight="1">
      <c r="B882" s="1075"/>
    </row>
    <row r="883" spans="2:2" ht="15.75" customHeight="1">
      <c r="B883" s="1075"/>
    </row>
    <row r="884" spans="2:2" ht="15.75" customHeight="1">
      <c r="B884" s="1075"/>
    </row>
    <row r="885" spans="2:2" ht="15.75" customHeight="1">
      <c r="B885" s="1075"/>
    </row>
    <row r="886" spans="2:2" ht="15.75" customHeight="1">
      <c r="B886" s="1075"/>
    </row>
    <row r="887" spans="2:2" ht="15.75" customHeight="1">
      <c r="B887" s="1075"/>
    </row>
    <row r="888" spans="2:2" ht="15.75" customHeight="1">
      <c r="B888" s="1075"/>
    </row>
    <row r="889" spans="2:2" ht="15.75" customHeight="1">
      <c r="B889" s="1075"/>
    </row>
    <row r="890" spans="2:2" ht="15.75" customHeight="1">
      <c r="B890" s="1075"/>
    </row>
    <row r="891" spans="2:2" ht="15.75" customHeight="1">
      <c r="B891" s="1075"/>
    </row>
    <row r="892" spans="2:2" ht="15.75" customHeight="1">
      <c r="B892" s="1075"/>
    </row>
    <row r="893" spans="2:2" ht="15.75" customHeight="1">
      <c r="B893" s="1075"/>
    </row>
    <row r="894" spans="2:2" ht="15.75" customHeight="1">
      <c r="B894" s="1075"/>
    </row>
    <row r="895" spans="2:2" ht="15.75" customHeight="1">
      <c r="B895" s="1075"/>
    </row>
    <row r="896" spans="2:2" ht="15.75" customHeight="1">
      <c r="B896" s="1075"/>
    </row>
    <row r="897" spans="2:2" ht="15.75" customHeight="1">
      <c r="B897" s="1075"/>
    </row>
    <row r="898" spans="2:2" ht="15.75" customHeight="1">
      <c r="B898" s="1075"/>
    </row>
    <row r="899" spans="2:2" ht="15.75" customHeight="1">
      <c r="B899" s="1075"/>
    </row>
    <row r="900" spans="2:2" ht="15.75" customHeight="1">
      <c r="B900" s="1075"/>
    </row>
    <row r="901" spans="2:2" ht="15.75" customHeight="1">
      <c r="B901" s="1075"/>
    </row>
    <row r="902" spans="2:2" ht="15.75" customHeight="1">
      <c r="B902" s="1075"/>
    </row>
    <row r="903" spans="2:2" ht="15.75" customHeight="1">
      <c r="B903" s="1075"/>
    </row>
    <row r="904" spans="2:2" ht="15.75" customHeight="1">
      <c r="B904" s="1075"/>
    </row>
    <row r="905" spans="2:2" ht="15.75" customHeight="1">
      <c r="B905" s="1075"/>
    </row>
    <row r="906" spans="2:2" ht="15.75" customHeight="1">
      <c r="B906" s="1075"/>
    </row>
    <row r="907" spans="2:2" ht="15.75" customHeight="1">
      <c r="B907" s="1075"/>
    </row>
    <row r="908" spans="2:2" ht="15.75" customHeight="1">
      <c r="B908" s="1075"/>
    </row>
    <row r="909" spans="2:2" ht="15.75" customHeight="1">
      <c r="B909" s="1075"/>
    </row>
    <row r="910" spans="2:2" ht="15.75" customHeight="1">
      <c r="B910" s="1075"/>
    </row>
    <row r="911" spans="2:2" ht="15.75" customHeight="1">
      <c r="B911" s="1075"/>
    </row>
    <row r="912" spans="2:2" ht="15.75" customHeight="1">
      <c r="B912" s="1075"/>
    </row>
    <row r="913" spans="2:2" ht="15.75" customHeight="1">
      <c r="B913" s="1075"/>
    </row>
    <row r="914" spans="2:2" ht="15.75" customHeight="1">
      <c r="B914" s="1075"/>
    </row>
    <row r="915" spans="2:2" ht="15.75" customHeight="1">
      <c r="B915" s="1075"/>
    </row>
    <row r="916" spans="2:2" ht="15.75" customHeight="1">
      <c r="B916" s="1075"/>
    </row>
    <row r="917" spans="2:2" ht="15.75" customHeight="1">
      <c r="B917" s="1075"/>
    </row>
    <row r="918" spans="2:2" ht="15.75" customHeight="1">
      <c r="B918" s="1075"/>
    </row>
    <row r="919" spans="2:2" ht="15.75" customHeight="1">
      <c r="B919" s="1075"/>
    </row>
    <row r="920" spans="2:2" ht="15.75" customHeight="1">
      <c r="B920" s="1075"/>
    </row>
    <row r="921" spans="2:2" ht="15.75" customHeight="1">
      <c r="B921" s="1075"/>
    </row>
    <row r="922" spans="2:2" ht="15.75" customHeight="1">
      <c r="B922" s="1075"/>
    </row>
    <row r="923" spans="2:2" ht="15.75" customHeight="1">
      <c r="B923" s="1075"/>
    </row>
    <row r="924" spans="2:2" ht="15.75" customHeight="1">
      <c r="B924" s="1075"/>
    </row>
    <row r="925" spans="2:2" ht="15.75" customHeight="1">
      <c r="B925" s="1075"/>
    </row>
    <row r="926" spans="2:2" ht="15.75" customHeight="1">
      <c r="B926" s="1075"/>
    </row>
    <row r="927" spans="2:2" ht="15.75" customHeight="1">
      <c r="B927" s="1075"/>
    </row>
    <row r="928" spans="2:2" ht="15.75" customHeight="1">
      <c r="B928" s="1075"/>
    </row>
    <row r="929" spans="2:2" ht="15.75" customHeight="1">
      <c r="B929" s="1075"/>
    </row>
    <row r="930" spans="2:2" ht="15.75" customHeight="1">
      <c r="B930" s="1075"/>
    </row>
    <row r="931" spans="2:2" ht="15.75" customHeight="1">
      <c r="B931" s="1075"/>
    </row>
    <row r="932" spans="2:2" ht="15.75" customHeight="1">
      <c r="B932" s="1075"/>
    </row>
    <row r="933" spans="2:2" ht="15.75" customHeight="1">
      <c r="B933" s="1075"/>
    </row>
    <row r="934" spans="2:2" ht="15.75" customHeight="1">
      <c r="B934" s="1075"/>
    </row>
    <row r="935" spans="2:2" ht="15.75" customHeight="1">
      <c r="B935" s="1075"/>
    </row>
    <row r="936" spans="2:2" ht="15.75" customHeight="1">
      <c r="B936" s="1075"/>
    </row>
    <row r="937" spans="2:2" ht="15.75" customHeight="1">
      <c r="B937" s="1075"/>
    </row>
    <row r="938" spans="2:2" ht="15.75" customHeight="1">
      <c r="B938" s="1075"/>
    </row>
    <row r="939" spans="2:2" ht="15.75" customHeight="1">
      <c r="B939" s="1075"/>
    </row>
    <row r="940" spans="2:2" ht="15.75" customHeight="1">
      <c r="B940" s="1075"/>
    </row>
    <row r="941" spans="2:2" ht="15.75" customHeight="1">
      <c r="B941" s="1075"/>
    </row>
    <row r="942" spans="2:2" ht="15.75" customHeight="1">
      <c r="B942" s="1075"/>
    </row>
    <row r="943" spans="2:2" ht="15.75" customHeight="1">
      <c r="B943" s="1075"/>
    </row>
    <row r="944" spans="2:2" ht="15.75" customHeight="1">
      <c r="B944" s="1075"/>
    </row>
    <row r="945" spans="2:2" ht="15.75" customHeight="1">
      <c r="B945" s="1075"/>
    </row>
    <row r="946" spans="2:2" ht="15.75" customHeight="1">
      <c r="B946" s="1075"/>
    </row>
    <row r="947" spans="2:2" ht="15.75" customHeight="1">
      <c r="B947" s="1075"/>
    </row>
    <row r="948" spans="2:2" ht="15.75" customHeight="1">
      <c r="B948" s="1075"/>
    </row>
    <row r="949" spans="2:2" ht="15.75" customHeight="1">
      <c r="B949" s="1075"/>
    </row>
    <row r="950" spans="2:2" ht="15.75" customHeight="1">
      <c r="B950" s="1075"/>
    </row>
    <row r="951" spans="2:2" ht="15.75" customHeight="1">
      <c r="B951" s="1075"/>
    </row>
    <row r="952" spans="2:2" ht="15.75" customHeight="1">
      <c r="B952" s="1075"/>
    </row>
    <row r="953" spans="2:2" ht="15.75" customHeight="1">
      <c r="B953" s="1075"/>
    </row>
    <row r="954" spans="2:2" ht="15.75" customHeight="1">
      <c r="B954" s="1075"/>
    </row>
    <row r="955" spans="2:2" ht="15.75" customHeight="1">
      <c r="B955" s="1075"/>
    </row>
    <row r="956" spans="2:2" ht="15.75" customHeight="1">
      <c r="B956" s="1075"/>
    </row>
    <row r="957" spans="2:2" ht="15.75" customHeight="1">
      <c r="B957" s="1075"/>
    </row>
    <row r="958" spans="2:2" ht="15.75" customHeight="1">
      <c r="B958" s="1075"/>
    </row>
    <row r="959" spans="2:2" ht="15.75" customHeight="1">
      <c r="B959" s="1075"/>
    </row>
    <row r="960" spans="2:2" ht="15.75" customHeight="1">
      <c r="B960" s="1075"/>
    </row>
    <row r="961" spans="2:2" ht="15.75" customHeight="1">
      <c r="B961" s="1075"/>
    </row>
    <row r="962" spans="2:2" ht="15.75" customHeight="1">
      <c r="B962" s="1075"/>
    </row>
    <row r="963" spans="2:2" ht="15.75" customHeight="1">
      <c r="B963" s="1075"/>
    </row>
    <row r="964" spans="2:2" ht="15.75" customHeight="1">
      <c r="B964" s="1075"/>
    </row>
    <row r="965" spans="2:2" ht="15.75" customHeight="1">
      <c r="B965" s="1075"/>
    </row>
    <row r="966" spans="2:2" ht="15.75" customHeight="1">
      <c r="B966" s="1075"/>
    </row>
    <row r="967" spans="2:2" ht="15.75" customHeight="1">
      <c r="B967" s="1075"/>
    </row>
    <row r="968" spans="2:2" ht="15.75" customHeight="1">
      <c r="B968" s="1075"/>
    </row>
    <row r="969" spans="2:2" ht="15.75" customHeight="1">
      <c r="B969" s="1075"/>
    </row>
    <row r="970" spans="2:2" ht="15.75" customHeight="1">
      <c r="B970" s="1075"/>
    </row>
    <row r="971" spans="2:2" ht="15.75" customHeight="1">
      <c r="B971" s="1075"/>
    </row>
    <row r="972" spans="2:2" ht="15.75" customHeight="1">
      <c r="B972" s="1075"/>
    </row>
    <row r="973" spans="2:2" ht="15.75" customHeight="1">
      <c r="B973" s="1075"/>
    </row>
    <row r="974" spans="2:2" ht="15.75" customHeight="1">
      <c r="B974" s="1075"/>
    </row>
    <row r="975" spans="2:2" ht="15.75" customHeight="1">
      <c r="B975" s="1075"/>
    </row>
    <row r="976" spans="2:2" ht="15.75" customHeight="1">
      <c r="B976" s="1075"/>
    </row>
    <row r="977" spans="2:2" ht="15.75" customHeight="1">
      <c r="B977" s="1075"/>
    </row>
    <row r="978" spans="2:2" ht="15.75" customHeight="1">
      <c r="B978" s="1075"/>
    </row>
    <row r="979" spans="2:2" ht="15.75" customHeight="1">
      <c r="B979" s="1075"/>
    </row>
    <row r="980" spans="2:2" ht="15.75" customHeight="1">
      <c r="B980" s="1075"/>
    </row>
    <row r="981" spans="2:2" ht="15.75" customHeight="1">
      <c r="B981" s="1075"/>
    </row>
    <row r="982" spans="2:2" ht="15.75" customHeight="1">
      <c r="B982" s="1075"/>
    </row>
    <row r="983" spans="2:2" ht="15.75" customHeight="1">
      <c r="B983" s="1075"/>
    </row>
    <row r="984" spans="2:2" ht="15.75" customHeight="1">
      <c r="B984" s="1075"/>
    </row>
    <row r="985" spans="2:2" ht="15.75" customHeight="1">
      <c r="B985" s="1075"/>
    </row>
    <row r="986" spans="2:2" ht="15.75" customHeight="1">
      <c r="B986" s="1075"/>
    </row>
    <row r="987" spans="2:2" ht="15.75" customHeight="1">
      <c r="B987" s="1075"/>
    </row>
    <row r="988" spans="2:2" ht="15.75" customHeight="1">
      <c r="B988" s="1075"/>
    </row>
    <row r="989" spans="2:2" ht="15.75" customHeight="1">
      <c r="B989" s="1075"/>
    </row>
    <row r="990" spans="2:2" ht="15.75" customHeight="1">
      <c r="B990" s="1075"/>
    </row>
    <row r="991" spans="2:2" ht="15.75" customHeight="1">
      <c r="B991" s="1075"/>
    </row>
    <row r="992" spans="2:2" ht="15.75" customHeight="1">
      <c r="B992" s="1075"/>
    </row>
    <row r="993" spans="2:2" ht="15.75" customHeight="1">
      <c r="B993" s="1075"/>
    </row>
    <row r="994" spans="2:2" ht="15.75" customHeight="1">
      <c r="B994" s="1075"/>
    </row>
    <row r="995" spans="2:2" ht="15.75" customHeight="1">
      <c r="B995" s="1075"/>
    </row>
    <row r="996" spans="2:2" ht="15.75" customHeight="1">
      <c r="B996" s="1075"/>
    </row>
    <row r="997" spans="2:2" ht="15.75" customHeight="1">
      <c r="B997" s="1075"/>
    </row>
    <row r="998" spans="2:2" ht="15.75" customHeight="1">
      <c r="B998" s="1075"/>
    </row>
    <row r="999" spans="2:2" ht="15.75" customHeight="1">
      <c r="B999" s="1075"/>
    </row>
    <row r="1000" spans="2:2" ht="15.75" customHeight="1">
      <c r="B1000" s="1075"/>
    </row>
  </sheetData>
  <mergeCells count="55">
    <mergeCell ref="A41:I41"/>
    <mergeCell ref="A1:I1"/>
    <mergeCell ref="A2:I2"/>
    <mergeCell ref="A3:I3"/>
    <mergeCell ref="A4:E4"/>
    <mergeCell ref="G4:G5"/>
    <mergeCell ref="H4:H5"/>
    <mergeCell ref="I4:I5"/>
    <mergeCell ref="K4:M4"/>
    <mergeCell ref="N4:P4"/>
    <mergeCell ref="Q4:S4"/>
    <mergeCell ref="T4:T5"/>
    <mergeCell ref="AL37:AN37"/>
    <mergeCell ref="A75:I75"/>
    <mergeCell ref="A43:H43"/>
    <mergeCell ref="U43:AI43"/>
    <mergeCell ref="AL43:AN43"/>
    <mergeCell ref="A45:I45"/>
    <mergeCell ref="A46:I46"/>
    <mergeCell ref="A47:E47"/>
    <mergeCell ref="G47:G48"/>
    <mergeCell ref="H47:H48"/>
    <mergeCell ref="I47:I48"/>
    <mergeCell ref="K47:M47"/>
    <mergeCell ref="N47:P47"/>
    <mergeCell ref="Q47:S47"/>
    <mergeCell ref="T47:T48"/>
    <mergeCell ref="A71:I71"/>
    <mergeCell ref="A73:H73"/>
    <mergeCell ref="A91:I91"/>
    <mergeCell ref="A76:I76"/>
    <mergeCell ref="A77:H77"/>
    <mergeCell ref="A78:H78"/>
    <mergeCell ref="A79:H79"/>
    <mergeCell ref="A80:H80"/>
    <mergeCell ref="A81:I81"/>
    <mergeCell ref="A82:I82"/>
    <mergeCell ref="A83:I83"/>
    <mergeCell ref="A84:I84"/>
    <mergeCell ref="A89:I89"/>
    <mergeCell ref="A90:I90"/>
    <mergeCell ref="A108:H108"/>
    <mergeCell ref="A110:I110"/>
    <mergeCell ref="Q92:S92"/>
    <mergeCell ref="T92:T93"/>
    <mergeCell ref="A105:E105"/>
    <mergeCell ref="G105:H105"/>
    <mergeCell ref="A106:H106"/>
    <mergeCell ref="A107:H107"/>
    <mergeCell ref="A92:E92"/>
    <mergeCell ref="G92:G93"/>
    <mergeCell ref="H92:H93"/>
    <mergeCell ref="I92:I93"/>
    <mergeCell ref="K92:M92"/>
    <mergeCell ref="N92:P92"/>
  </mergeCells>
  <printOptions horizontalCentered="1"/>
  <pageMargins left="1.0868055555555549" right="0.51180555555555496" top="0.78749999999999998" bottom="0.78749999999999998" header="0" footer="0"/>
  <pageSetup paperSize="9" scale="72" pageOrder="overThenDown"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Z1004"/>
  <sheetViews>
    <sheetView showGridLines="0" workbookViewId="0">
      <selection activeCell="A3" sqref="A3:F3"/>
    </sheetView>
  </sheetViews>
  <sheetFormatPr defaultColWidth="14.42578125" defaultRowHeight="15" customHeight="1"/>
  <cols>
    <col min="1" max="1" width="5.42578125" style="120" customWidth="1"/>
    <col min="2" max="2" width="57.5703125" style="120" customWidth="1"/>
    <col min="3" max="3" width="7.85546875" style="120" customWidth="1"/>
    <col min="4" max="4" width="13.7109375" style="120" customWidth="1"/>
    <col min="5" max="5" width="13.140625" style="120" customWidth="1"/>
    <col min="6" max="6" width="14.7109375" style="120" customWidth="1"/>
    <col min="7" max="8" width="8.5703125" style="120" hidden="1" customWidth="1"/>
    <col min="9" max="9" width="20.85546875" style="120" hidden="1" customWidth="1"/>
    <col min="10" max="11" width="8.5703125" style="120" hidden="1" customWidth="1"/>
    <col min="12" max="16" width="8.7109375" style="120" hidden="1" customWidth="1"/>
    <col min="17" max="26" width="8.7109375" style="120" customWidth="1"/>
    <col min="27" max="16384" width="14.42578125" style="120"/>
  </cols>
  <sheetData>
    <row r="1" spans="1:26" ht="96.75" customHeight="1">
      <c r="A1" s="1322"/>
      <c r="B1" s="1323"/>
      <c r="C1" s="1323"/>
      <c r="D1" s="1323"/>
      <c r="E1" s="1323"/>
      <c r="F1" s="1323"/>
      <c r="G1" s="758"/>
      <c r="H1" s="689"/>
      <c r="I1" s="689"/>
      <c r="J1" s="689"/>
      <c r="K1" s="689"/>
      <c r="L1" s="691"/>
      <c r="M1" s="691"/>
      <c r="N1" s="691"/>
      <c r="O1" s="691"/>
      <c r="P1" s="691"/>
      <c r="Q1" s="691"/>
      <c r="R1" s="691"/>
      <c r="S1" s="691"/>
      <c r="T1" s="691"/>
      <c r="U1" s="691"/>
      <c r="V1" s="691"/>
      <c r="W1" s="691"/>
      <c r="X1" s="691"/>
      <c r="Y1" s="691"/>
      <c r="Z1" s="691"/>
    </row>
    <row r="2" spans="1:26" ht="15.75" customHeight="1">
      <c r="A2" s="1324"/>
      <c r="B2" s="1323"/>
      <c r="C2" s="1323"/>
      <c r="D2" s="1323"/>
      <c r="E2" s="1323"/>
      <c r="F2" s="1323"/>
      <c r="G2" s="758"/>
      <c r="H2" s="689"/>
      <c r="I2" s="689"/>
      <c r="J2" s="689"/>
      <c r="K2" s="689"/>
      <c r="L2" s="691"/>
      <c r="M2" s="691"/>
      <c r="N2" s="691"/>
      <c r="O2" s="691"/>
      <c r="P2" s="691"/>
      <c r="Q2" s="691"/>
      <c r="R2" s="691"/>
      <c r="S2" s="691"/>
      <c r="T2" s="691"/>
      <c r="U2" s="691"/>
      <c r="V2" s="691"/>
      <c r="W2" s="691"/>
      <c r="X2" s="691"/>
      <c r="Y2" s="691"/>
      <c r="Z2" s="691"/>
    </row>
    <row r="3" spans="1:26" ht="15.75" customHeight="1">
      <c r="A3" s="1325" t="s">
        <v>673</v>
      </c>
      <c r="B3" s="1326"/>
      <c r="C3" s="1326"/>
      <c r="D3" s="1326"/>
      <c r="E3" s="1326"/>
      <c r="F3" s="1327"/>
      <c r="G3" s="758"/>
      <c r="H3" s="689"/>
      <c r="I3" s="689"/>
      <c r="J3" s="689"/>
      <c r="K3" s="689"/>
      <c r="L3" s="691"/>
      <c r="M3" s="691"/>
      <c r="N3" s="691"/>
      <c r="O3" s="691"/>
      <c r="P3" s="691"/>
      <c r="Q3" s="691"/>
      <c r="R3" s="691"/>
      <c r="S3" s="691"/>
      <c r="T3" s="691"/>
      <c r="U3" s="691"/>
      <c r="V3" s="691"/>
      <c r="W3" s="691"/>
      <c r="X3" s="691"/>
      <c r="Y3" s="691"/>
      <c r="Z3" s="691"/>
    </row>
    <row r="4" spans="1:26" ht="12.75" customHeight="1">
      <c r="A4" s="1295" t="s">
        <v>614</v>
      </c>
      <c r="B4" s="1285"/>
      <c r="C4" s="1285"/>
      <c r="D4" s="1285"/>
      <c r="E4" s="1285"/>
      <c r="F4" s="1285"/>
      <c r="G4" s="689"/>
      <c r="H4" s="689"/>
      <c r="I4" s="689"/>
      <c r="J4" s="689"/>
      <c r="K4" s="689"/>
      <c r="L4" s="691"/>
      <c r="M4" s="691"/>
      <c r="N4" s="691"/>
      <c r="O4" s="691"/>
      <c r="P4" s="691"/>
      <c r="Q4" s="691"/>
      <c r="R4" s="691"/>
      <c r="S4" s="691"/>
      <c r="T4" s="691"/>
      <c r="U4" s="691"/>
      <c r="V4" s="691"/>
      <c r="W4" s="691"/>
      <c r="X4" s="691"/>
      <c r="Y4" s="691"/>
      <c r="Z4" s="691"/>
    </row>
    <row r="5" spans="1:26" ht="12.75" customHeight="1">
      <c r="A5" s="1328" t="s">
        <v>57</v>
      </c>
      <c r="B5" s="1329"/>
      <c r="C5" s="1309" t="s">
        <v>58</v>
      </c>
      <c r="D5" s="1285"/>
      <c r="E5" s="1309" t="s">
        <v>59</v>
      </c>
      <c r="F5" s="1285"/>
      <c r="G5" s="692"/>
      <c r="H5" s="692"/>
      <c r="I5" s="693"/>
      <c r="J5" s="693"/>
      <c r="K5" s="690"/>
      <c r="L5" s="690"/>
      <c r="M5" s="690"/>
      <c r="N5" s="690"/>
      <c r="O5" s="690"/>
      <c r="P5" s="690"/>
      <c r="Q5" s="694"/>
      <c r="R5" s="694"/>
      <c r="S5" s="694"/>
      <c r="T5" s="694"/>
      <c r="U5" s="694"/>
      <c r="V5" s="694"/>
      <c r="W5" s="694"/>
      <c r="X5" s="694"/>
      <c r="Y5" s="694"/>
      <c r="Z5" s="694"/>
    </row>
    <row r="6" spans="1:26" ht="12.75" customHeight="1">
      <c r="A6" s="1311" t="s">
        <v>656</v>
      </c>
      <c r="B6" s="1312"/>
      <c r="C6" s="1311" t="s">
        <v>655</v>
      </c>
      <c r="D6" s="1312"/>
      <c r="E6" s="1308"/>
      <c r="F6" s="1285"/>
      <c r="G6" s="692"/>
      <c r="H6" s="692"/>
      <c r="I6" s="695"/>
      <c r="J6" s="695"/>
      <c r="K6" s="690"/>
      <c r="L6" s="690"/>
      <c r="M6" s="690"/>
      <c r="N6" s="690"/>
      <c r="O6" s="690"/>
      <c r="P6" s="690"/>
      <c r="Q6" s="694"/>
      <c r="R6" s="694"/>
      <c r="S6" s="694"/>
      <c r="T6" s="694"/>
      <c r="U6" s="694"/>
      <c r="V6" s="694"/>
      <c r="W6" s="694"/>
      <c r="X6" s="694"/>
      <c r="Y6" s="694"/>
      <c r="Z6" s="694"/>
    </row>
    <row r="7" spans="1:26" ht="12.75" customHeight="1">
      <c r="A7" s="1330"/>
      <c r="B7" s="1331"/>
      <c r="C7" s="1309" t="s">
        <v>60</v>
      </c>
      <c r="D7" s="1285"/>
      <c r="E7" s="1309" t="s">
        <v>61</v>
      </c>
      <c r="F7" s="1285"/>
      <c r="G7" s="692"/>
      <c r="H7" s="692"/>
      <c r="I7" s="693"/>
      <c r="J7" s="693"/>
      <c r="K7" s="690"/>
      <c r="L7" s="690"/>
      <c r="M7" s="690"/>
      <c r="N7" s="690"/>
      <c r="O7" s="690"/>
      <c r="P7" s="690"/>
      <c r="Q7" s="694"/>
      <c r="R7" s="694"/>
      <c r="S7" s="694"/>
      <c r="T7" s="694"/>
      <c r="U7" s="694"/>
      <c r="V7" s="694"/>
      <c r="W7" s="694"/>
      <c r="X7" s="694"/>
      <c r="Y7" s="694"/>
      <c r="Z7" s="694"/>
    </row>
    <row r="8" spans="1:26" ht="12.75" customHeight="1">
      <c r="A8" s="1330"/>
      <c r="B8" s="1331"/>
      <c r="C8" s="1310" t="s">
        <v>62</v>
      </c>
      <c r="D8" s="1285"/>
      <c r="E8" s="1310" t="s">
        <v>63</v>
      </c>
      <c r="F8" s="1285"/>
      <c r="G8" s="692"/>
      <c r="H8" s="692"/>
      <c r="I8" s="696"/>
      <c r="J8" s="696"/>
      <c r="K8" s="690"/>
      <c r="L8" s="690"/>
      <c r="M8" s="690"/>
      <c r="N8" s="690"/>
      <c r="O8" s="690"/>
      <c r="P8" s="690"/>
      <c r="Q8" s="694"/>
      <c r="R8" s="694"/>
      <c r="S8" s="694"/>
      <c r="T8" s="694"/>
      <c r="U8" s="694"/>
      <c r="V8" s="694"/>
      <c r="W8" s="694"/>
      <c r="X8" s="694"/>
      <c r="Y8" s="694"/>
      <c r="Z8" s="694"/>
    </row>
    <row r="9" spans="1:26" ht="12.75" customHeight="1">
      <c r="A9" s="1313" t="s">
        <v>64</v>
      </c>
      <c r="B9" s="1314"/>
      <c r="C9" s="1320"/>
      <c r="D9" s="1321"/>
      <c r="E9" s="1309" t="s">
        <v>65</v>
      </c>
      <c r="F9" s="1285"/>
      <c r="G9" s="692"/>
      <c r="H9" s="692"/>
      <c r="I9" s="696"/>
      <c r="J9" s="696"/>
      <c r="K9" s="690"/>
      <c r="L9" s="690"/>
      <c r="M9" s="690"/>
      <c r="N9" s="690"/>
      <c r="O9" s="690"/>
      <c r="P9" s="690"/>
      <c r="Q9" s="694"/>
      <c r="R9" s="694"/>
      <c r="S9" s="694"/>
      <c r="T9" s="694"/>
      <c r="U9" s="694"/>
      <c r="V9" s="694"/>
      <c r="W9" s="694"/>
      <c r="X9" s="694"/>
      <c r="Y9" s="694"/>
      <c r="Z9" s="694"/>
    </row>
    <row r="10" spans="1:26" ht="12.75" customHeight="1">
      <c r="A10" s="1315" t="s">
        <v>66</v>
      </c>
      <c r="B10" s="1316"/>
      <c r="C10" s="1320"/>
      <c r="D10" s="1321"/>
      <c r="E10" s="1320"/>
      <c r="F10" s="1321"/>
      <c r="G10" s="692"/>
      <c r="H10" s="692"/>
      <c r="I10" s="695"/>
      <c r="J10" s="695"/>
      <c r="K10" s="690"/>
      <c r="L10" s="690"/>
      <c r="M10" s="690"/>
      <c r="N10" s="690"/>
      <c r="O10" s="690"/>
      <c r="P10" s="690"/>
      <c r="Q10" s="694"/>
      <c r="R10" s="694"/>
      <c r="S10" s="694"/>
      <c r="T10" s="694"/>
      <c r="U10" s="694"/>
      <c r="V10" s="694"/>
      <c r="W10" s="694"/>
      <c r="X10" s="694"/>
      <c r="Y10" s="694"/>
      <c r="Z10" s="694"/>
    </row>
    <row r="11" spans="1:26" ht="12.75" customHeight="1">
      <c r="A11" s="1313" t="s">
        <v>67</v>
      </c>
      <c r="B11" s="1314"/>
      <c r="C11" s="1320"/>
      <c r="D11" s="1321"/>
      <c r="E11" s="1320"/>
      <c r="F11" s="1321"/>
      <c r="G11" s="692"/>
      <c r="H11" s="692"/>
      <c r="I11" s="697"/>
      <c r="J11" s="697"/>
      <c r="K11" s="690"/>
      <c r="L11" s="690"/>
      <c r="M11" s="690"/>
      <c r="N11" s="690"/>
      <c r="O11" s="690"/>
      <c r="P11" s="690"/>
      <c r="Q11" s="694"/>
      <c r="R11" s="694"/>
      <c r="S11" s="694"/>
      <c r="T11" s="694"/>
      <c r="U11" s="694"/>
      <c r="V11" s="694"/>
      <c r="W11" s="694"/>
      <c r="X11" s="694"/>
      <c r="Y11" s="694"/>
      <c r="Z11" s="694"/>
    </row>
    <row r="12" spans="1:26" ht="12.75" customHeight="1">
      <c r="A12" s="1315" t="s">
        <v>69</v>
      </c>
      <c r="B12" s="1316"/>
      <c r="C12" s="1320"/>
      <c r="D12" s="1321"/>
      <c r="E12" s="1320"/>
      <c r="F12" s="1321"/>
      <c r="G12" s="692"/>
      <c r="H12" s="692"/>
      <c r="I12" s="697"/>
      <c r="J12" s="697"/>
      <c r="K12" s="690"/>
      <c r="L12" s="690"/>
      <c r="M12" s="690"/>
      <c r="N12" s="690"/>
      <c r="O12" s="690"/>
      <c r="P12" s="690"/>
      <c r="Q12" s="694"/>
      <c r="R12" s="694"/>
      <c r="S12" s="694"/>
      <c r="T12" s="694"/>
      <c r="U12" s="694"/>
      <c r="V12" s="694"/>
      <c r="W12" s="694"/>
      <c r="X12" s="694"/>
      <c r="Y12" s="694"/>
      <c r="Z12" s="694"/>
    </row>
    <row r="13" spans="1:26" ht="12.75" customHeight="1">
      <c r="A13" s="1317" t="s">
        <v>71</v>
      </c>
      <c r="B13" s="1318"/>
      <c r="C13" s="1318"/>
      <c r="D13" s="1319"/>
      <c r="E13" s="1307">
        <v>1412</v>
      </c>
      <c r="F13" s="1285"/>
      <c r="G13" s="692"/>
      <c r="H13" s="692"/>
      <c r="I13" s="698"/>
      <c r="J13" s="698"/>
      <c r="K13" s="690"/>
      <c r="L13" s="690"/>
      <c r="M13" s="690"/>
      <c r="N13" s="690"/>
      <c r="O13" s="690"/>
      <c r="P13" s="690"/>
      <c r="Q13" s="694"/>
      <c r="R13" s="694"/>
      <c r="S13" s="694"/>
      <c r="T13" s="694"/>
      <c r="U13" s="694"/>
      <c r="V13" s="694"/>
      <c r="W13" s="694"/>
      <c r="X13" s="694"/>
      <c r="Y13" s="694"/>
      <c r="Z13" s="694"/>
    </row>
    <row r="14" spans="1:26" ht="15.75" customHeight="1">
      <c r="A14" s="1295" t="s">
        <v>72</v>
      </c>
      <c r="B14" s="1285"/>
      <c r="C14" s="1285"/>
      <c r="D14" s="1285"/>
      <c r="E14" s="1285"/>
      <c r="F14" s="1285"/>
      <c r="G14" s="692"/>
      <c r="H14" s="689"/>
      <c r="I14" s="690"/>
      <c r="J14" s="690"/>
      <c r="K14" s="691"/>
      <c r="L14" s="691"/>
      <c r="M14" s="691"/>
      <c r="N14" s="691"/>
      <c r="O14" s="691"/>
      <c r="P14" s="691"/>
      <c r="Q14" s="691"/>
      <c r="R14" s="691"/>
      <c r="S14" s="691"/>
      <c r="T14" s="691"/>
      <c r="U14" s="691"/>
      <c r="V14" s="691"/>
      <c r="W14" s="691"/>
      <c r="X14" s="691"/>
      <c r="Y14" s="691"/>
      <c r="Z14" s="691"/>
    </row>
    <row r="15" spans="1:26" ht="27" customHeight="1">
      <c r="A15" s="154" t="s">
        <v>73</v>
      </c>
      <c r="B15" s="154" t="s">
        <v>74</v>
      </c>
      <c r="C15" s="154"/>
      <c r="D15" s="154" t="s">
        <v>668</v>
      </c>
      <c r="E15" s="155" t="s">
        <v>49</v>
      </c>
      <c r="F15" s="155" t="s">
        <v>50</v>
      </c>
      <c r="G15" s="692"/>
      <c r="H15" s="699"/>
      <c r="I15" s="700"/>
      <c r="J15" s="700"/>
      <c r="K15" s="701"/>
      <c r="L15" s="701"/>
      <c r="M15" s="701"/>
      <c r="N15" s="701"/>
      <c r="O15" s="701"/>
      <c r="P15" s="701"/>
      <c r="Q15" s="701"/>
      <c r="R15" s="701"/>
      <c r="S15" s="701"/>
      <c r="T15" s="701"/>
      <c r="U15" s="701"/>
      <c r="V15" s="701"/>
      <c r="W15" s="701"/>
      <c r="X15" s="701"/>
      <c r="Y15" s="701"/>
      <c r="Z15" s="701"/>
    </row>
    <row r="16" spans="1:26" ht="15.75" customHeight="1">
      <c r="A16" s="156" t="s">
        <v>75</v>
      </c>
      <c r="B16" s="157" t="s">
        <v>76</v>
      </c>
      <c r="C16" s="157"/>
      <c r="D16" s="158"/>
      <c r="E16" s="158"/>
      <c r="F16" s="158">
        <v>1590</v>
      </c>
      <c r="G16" s="689"/>
      <c r="H16" s="689"/>
      <c r="I16" s="702"/>
      <c r="J16" s="702"/>
      <c r="K16" s="691"/>
      <c r="L16" s="703"/>
      <c r="M16" s="691"/>
      <c r="N16" s="691"/>
      <c r="O16" s="691"/>
      <c r="P16" s="691"/>
      <c r="Q16" s="691"/>
      <c r="R16" s="691"/>
      <c r="S16" s="691"/>
      <c r="T16" s="691"/>
      <c r="U16" s="691"/>
      <c r="V16" s="691"/>
      <c r="W16" s="691"/>
      <c r="X16" s="691"/>
      <c r="Y16" s="691"/>
      <c r="Z16" s="691"/>
    </row>
    <row r="17" spans="1:26" ht="15.75" customHeight="1">
      <c r="A17" s="156" t="s">
        <v>77</v>
      </c>
      <c r="B17" s="157" t="s">
        <v>78</v>
      </c>
      <c r="C17" s="157"/>
      <c r="D17" s="159"/>
      <c r="E17" s="159"/>
      <c r="F17" s="159"/>
      <c r="G17" s="689"/>
      <c r="H17" s="689"/>
      <c r="I17" s="704"/>
      <c r="J17" s="704"/>
      <c r="K17" s="691"/>
      <c r="L17" s="691"/>
      <c r="M17" s="691"/>
      <c r="N17" s="691"/>
      <c r="O17" s="691"/>
      <c r="P17" s="691"/>
      <c r="Q17" s="691"/>
      <c r="R17" s="691"/>
      <c r="S17" s="691"/>
      <c r="T17" s="691"/>
      <c r="U17" s="691"/>
      <c r="V17" s="691"/>
      <c r="W17" s="691"/>
      <c r="X17" s="691"/>
      <c r="Y17" s="691"/>
      <c r="Z17" s="691"/>
    </row>
    <row r="18" spans="1:26" ht="21" customHeight="1">
      <c r="A18" s="156" t="s">
        <v>79</v>
      </c>
      <c r="B18" s="157" t="s">
        <v>80</v>
      </c>
      <c r="C18" s="157"/>
      <c r="D18" s="159"/>
      <c r="E18" s="159"/>
      <c r="F18" s="158">
        <f>G18*E13</f>
        <v>564.80000000000007</v>
      </c>
      <c r="G18" s="779">
        <v>0.4</v>
      </c>
      <c r="H18" s="689"/>
      <c r="I18" s="704"/>
      <c r="J18" s="704"/>
      <c r="K18" s="691"/>
      <c r="L18" s="691"/>
      <c r="M18" s="691"/>
      <c r="N18" s="691"/>
      <c r="O18" s="691"/>
      <c r="P18" s="691"/>
      <c r="Q18" s="691"/>
      <c r="R18" s="691"/>
      <c r="S18" s="691"/>
      <c r="T18" s="691"/>
      <c r="U18" s="691"/>
      <c r="V18" s="691"/>
      <c r="W18" s="691"/>
      <c r="X18" s="691"/>
      <c r="Y18" s="691"/>
      <c r="Z18" s="691"/>
    </row>
    <row r="19" spans="1:26" ht="15.75" customHeight="1">
      <c r="A19" s="156" t="s">
        <v>82</v>
      </c>
      <c r="B19" s="157" t="s">
        <v>83</v>
      </c>
      <c r="C19" s="157"/>
      <c r="D19" s="159"/>
      <c r="E19" s="159"/>
      <c r="F19" s="159"/>
      <c r="G19" s="689"/>
      <c r="H19" s="689"/>
      <c r="I19" s="704"/>
      <c r="J19" s="704"/>
      <c r="K19" s="691"/>
      <c r="L19" s="691"/>
      <c r="M19" s="691"/>
      <c r="N19" s="691"/>
      <c r="O19" s="691"/>
      <c r="P19" s="691"/>
      <c r="Q19" s="691"/>
      <c r="R19" s="691"/>
      <c r="S19" s="691"/>
      <c r="T19" s="691"/>
      <c r="U19" s="691"/>
      <c r="V19" s="691"/>
      <c r="W19" s="691"/>
      <c r="X19" s="691"/>
      <c r="Y19" s="691"/>
      <c r="Z19" s="691"/>
    </row>
    <row r="20" spans="1:26" ht="15.75" customHeight="1">
      <c r="A20" s="156" t="s">
        <v>84</v>
      </c>
      <c r="B20" s="157" t="s">
        <v>85</v>
      </c>
      <c r="C20" s="157"/>
      <c r="D20" s="159"/>
      <c r="E20" s="159"/>
      <c r="F20" s="159"/>
      <c r="G20" s="689"/>
      <c r="H20" s="689"/>
      <c r="I20" s="704"/>
      <c r="J20" s="704"/>
      <c r="K20" s="691"/>
      <c r="L20" s="691"/>
      <c r="M20" s="691"/>
      <c r="N20" s="691"/>
      <c r="O20" s="691"/>
      <c r="P20" s="691"/>
      <c r="Q20" s="691"/>
      <c r="R20" s="691"/>
      <c r="S20" s="691"/>
      <c r="T20" s="691"/>
      <c r="U20" s="691"/>
      <c r="V20" s="691"/>
      <c r="W20" s="691"/>
      <c r="X20" s="691"/>
      <c r="Y20" s="691"/>
      <c r="Z20" s="691"/>
    </row>
    <row r="21" spans="1:26" ht="15.75" customHeight="1">
      <c r="A21" s="1294" t="s">
        <v>86</v>
      </c>
      <c r="B21" s="1285"/>
      <c r="C21" s="160"/>
      <c r="D21" s="161">
        <f t="shared" ref="D21" si="0">ROUND(SUM(D16:D20),2)</f>
        <v>0</v>
      </c>
      <c r="E21" s="161">
        <f>ROUND(SUM(E16:E20),2)</f>
        <v>0</v>
      </c>
      <c r="F21" s="161">
        <f>ROUND(SUM(F16:F20),2)</f>
        <v>2154.8000000000002</v>
      </c>
      <c r="G21" s="699"/>
      <c r="H21" s="699"/>
      <c r="I21" s="705"/>
      <c r="J21" s="705"/>
      <c r="K21" s="701"/>
      <c r="L21" s="706"/>
      <c r="M21" s="701"/>
      <c r="N21" s="701"/>
      <c r="O21" s="701"/>
      <c r="P21" s="701"/>
      <c r="Q21" s="701"/>
      <c r="R21" s="701"/>
      <c r="S21" s="701"/>
      <c r="T21" s="701"/>
      <c r="U21" s="701"/>
      <c r="V21" s="701"/>
      <c r="W21" s="701"/>
      <c r="X21" s="701"/>
      <c r="Y21" s="701"/>
      <c r="Z21" s="701"/>
    </row>
    <row r="22" spans="1:26" ht="15.75" customHeight="1">
      <c r="A22" s="783"/>
      <c r="B22" s="783"/>
      <c r="C22" s="783"/>
      <c r="D22" s="783"/>
      <c r="E22" s="783"/>
      <c r="F22" s="783"/>
      <c r="G22" s="691"/>
      <c r="H22" s="691"/>
      <c r="I22" s="707"/>
      <c r="J22" s="707"/>
      <c r="K22" s="691"/>
      <c r="L22" s="691"/>
      <c r="M22" s="691"/>
      <c r="N22" s="691"/>
      <c r="O22" s="691"/>
      <c r="P22" s="691"/>
      <c r="Q22" s="691"/>
      <c r="R22" s="691"/>
      <c r="S22" s="691"/>
      <c r="T22" s="691"/>
      <c r="U22" s="691"/>
      <c r="V22" s="691"/>
      <c r="W22" s="691"/>
      <c r="X22" s="691"/>
      <c r="Y22" s="691"/>
      <c r="Z22" s="691"/>
    </row>
    <row r="23" spans="1:26" ht="15" customHeight="1">
      <c r="A23" s="1295" t="s">
        <v>87</v>
      </c>
      <c r="B23" s="1285"/>
      <c r="C23" s="1285"/>
      <c r="D23" s="1285"/>
      <c r="E23" s="1285"/>
      <c r="F23" s="1285"/>
      <c r="G23" s="699"/>
      <c r="H23" s="699"/>
      <c r="I23" s="690"/>
      <c r="J23" s="690"/>
      <c r="K23" s="701"/>
      <c r="L23" s="701"/>
      <c r="M23" s="701"/>
      <c r="N23" s="701"/>
      <c r="O23" s="701"/>
      <c r="P23" s="701"/>
      <c r="Q23" s="701"/>
      <c r="R23" s="701"/>
      <c r="S23" s="701"/>
      <c r="T23" s="701"/>
      <c r="U23" s="701"/>
      <c r="V23" s="701"/>
      <c r="W23" s="701"/>
      <c r="X23" s="701"/>
      <c r="Y23" s="701"/>
      <c r="Z23" s="701"/>
    </row>
    <row r="24" spans="1:26" ht="15" customHeight="1">
      <c r="A24" s="1304" t="s">
        <v>88</v>
      </c>
      <c r="B24" s="1285"/>
      <c r="C24" s="1285"/>
      <c r="D24" s="1285"/>
      <c r="E24" s="1285"/>
      <c r="F24" s="1285"/>
      <c r="G24" s="699"/>
      <c r="H24" s="699"/>
      <c r="I24" s="690"/>
      <c r="J24" s="690"/>
      <c r="K24" s="701"/>
      <c r="L24" s="701"/>
      <c r="M24" s="701"/>
      <c r="N24" s="701"/>
      <c r="O24" s="701"/>
      <c r="P24" s="701"/>
      <c r="Q24" s="701"/>
      <c r="R24" s="701"/>
      <c r="S24" s="701"/>
      <c r="T24" s="701"/>
      <c r="U24" s="701"/>
      <c r="V24" s="701"/>
      <c r="W24" s="701"/>
      <c r="X24" s="701"/>
      <c r="Y24" s="701"/>
      <c r="Z24" s="701"/>
    </row>
    <row r="25" spans="1:26" ht="27" customHeight="1">
      <c r="A25" s="154" t="s">
        <v>89</v>
      </c>
      <c r="B25" s="163" t="s">
        <v>90</v>
      </c>
      <c r="C25" s="164"/>
      <c r="D25" s="154" t="s">
        <v>668</v>
      </c>
      <c r="E25" s="155" t="s">
        <v>49</v>
      </c>
      <c r="F25" s="155" t="s">
        <v>50</v>
      </c>
      <c r="G25" s="708"/>
      <c r="H25" s="708"/>
      <c r="I25" s="700"/>
      <c r="J25" s="700"/>
      <c r="K25" s="701"/>
      <c r="L25" s="701"/>
      <c r="M25" s="701"/>
      <c r="N25" s="701"/>
      <c r="O25" s="701"/>
      <c r="P25" s="701"/>
      <c r="Q25" s="701"/>
      <c r="R25" s="701"/>
      <c r="S25" s="701"/>
      <c r="T25" s="701"/>
      <c r="U25" s="701"/>
      <c r="V25" s="701"/>
      <c r="W25" s="701"/>
      <c r="X25" s="701"/>
      <c r="Y25" s="701"/>
      <c r="Z25" s="701"/>
    </row>
    <row r="26" spans="1:26" ht="15.75" customHeight="1">
      <c r="A26" s="156" t="s">
        <v>75</v>
      </c>
      <c r="B26" s="165" t="s">
        <v>91</v>
      </c>
      <c r="C26" s="219">
        <v>8.9300000000000004E-2</v>
      </c>
      <c r="D26" s="167">
        <f t="shared" ref="D26:F26" si="1">$C$26*D21</f>
        <v>0</v>
      </c>
      <c r="E26" s="167">
        <f t="shared" si="1"/>
        <v>0</v>
      </c>
      <c r="F26" s="167">
        <f t="shared" si="1"/>
        <v>192.42364000000003</v>
      </c>
      <c r="G26" s="709"/>
      <c r="H26" s="709"/>
      <c r="I26" s="702"/>
      <c r="J26" s="702"/>
      <c r="K26" s="691"/>
      <c r="L26" s="691"/>
      <c r="M26" s="691"/>
      <c r="N26" s="691"/>
      <c r="O26" s="691"/>
      <c r="P26" s="691"/>
      <c r="Q26" s="691"/>
      <c r="R26" s="691"/>
      <c r="S26" s="691"/>
      <c r="T26" s="691"/>
      <c r="U26" s="691"/>
      <c r="V26" s="691"/>
      <c r="W26" s="691"/>
      <c r="X26" s="691"/>
      <c r="Y26" s="691"/>
      <c r="Z26" s="691"/>
    </row>
    <row r="27" spans="1:26" ht="18" customHeight="1">
      <c r="A27" s="156" t="s">
        <v>77</v>
      </c>
      <c r="B27" s="165" t="s">
        <v>92</v>
      </c>
      <c r="C27" s="219">
        <v>2.98E-2</v>
      </c>
      <c r="D27" s="167">
        <f t="shared" ref="D27:F27" si="2">$C$27*D21</f>
        <v>0</v>
      </c>
      <c r="E27" s="167">
        <f t="shared" si="2"/>
        <v>0</v>
      </c>
      <c r="F27" s="167">
        <f t="shared" si="2"/>
        <v>64.213040000000007</v>
      </c>
      <c r="G27" s="709"/>
      <c r="H27" s="709"/>
      <c r="I27" s="702"/>
      <c r="J27" s="702"/>
      <c r="K27" s="691"/>
      <c r="L27" s="691"/>
      <c r="M27" s="691"/>
      <c r="N27" s="691"/>
      <c r="O27" s="691"/>
      <c r="P27" s="691"/>
      <c r="Q27" s="691"/>
      <c r="R27" s="691"/>
      <c r="S27" s="691"/>
      <c r="T27" s="691"/>
      <c r="U27" s="691"/>
      <c r="V27" s="691"/>
      <c r="W27" s="691"/>
      <c r="X27" s="691"/>
      <c r="Y27" s="691"/>
      <c r="Z27" s="691"/>
    </row>
    <row r="28" spans="1:26" ht="15.75" customHeight="1">
      <c r="A28" s="1294" t="s">
        <v>93</v>
      </c>
      <c r="B28" s="1285"/>
      <c r="C28" s="160"/>
      <c r="D28" s="161">
        <f>ROUND(SUM(D26:D27),2)</f>
        <v>0</v>
      </c>
      <c r="E28" s="161">
        <f t="shared" ref="E28:F28" si="3">ROUND(SUM(E26:E27),2)</f>
        <v>0</v>
      </c>
      <c r="F28" s="161">
        <f t="shared" si="3"/>
        <v>256.64</v>
      </c>
      <c r="G28" s="709"/>
      <c r="H28" s="709"/>
      <c r="I28" s="705"/>
      <c r="J28" s="705"/>
      <c r="K28" s="691"/>
      <c r="L28" s="691"/>
      <c r="M28" s="691"/>
      <c r="N28" s="691"/>
      <c r="O28" s="691"/>
      <c r="P28" s="691"/>
      <c r="Q28" s="691"/>
      <c r="R28" s="691"/>
      <c r="S28" s="691"/>
      <c r="T28" s="691"/>
      <c r="U28" s="691"/>
      <c r="V28" s="691"/>
      <c r="W28" s="691"/>
      <c r="X28" s="691"/>
      <c r="Y28" s="691"/>
      <c r="Z28" s="691"/>
    </row>
    <row r="29" spans="1:26" ht="42" customHeight="1">
      <c r="A29" s="156" t="s">
        <v>79</v>
      </c>
      <c r="B29" s="784" t="s">
        <v>94</v>
      </c>
      <c r="C29" s="785">
        <v>0.36799999999999999</v>
      </c>
      <c r="D29" s="180">
        <f t="shared" ref="D29:F29" si="4">ROUND(D28*$C$42,2)</f>
        <v>0</v>
      </c>
      <c r="E29" s="180">
        <f t="shared" si="4"/>
        <v>0</v>
      </c>
      <c r="F29" s="180">
        <f t="shared" si="4"/>
        <v>94.44</v>
      </c>
      <c r="G29" s="697"/>
      <c r="H29" s="697"/>
      <c r="I29" s="697"/>
      <c r="J29" s="710"/>
      <c r="K29" s="711"/>
      <c r="L29" s="691"/>
      <c r="M29" s="711"/>
      <c r="N29" s="711"/>
      <c r="O29" s="711"/>
      <c r="P29" s="711"/>
      <c r="Q29" s="711"/>
      <c r="R29" s="711"/>
      <c r="S29" s="711"/>
      <c r="T29" s="711"/>
      <c r="U29" s="711"/>
      <c r="V29" s="711"/>
      <c r="W29" s="711"/>
      <c r="X29" s="711"/>
      <c r="Y29" s="711"/>
      <c r="Z29" s="711"/>
    </row>
    <row r="30" spans="1:26">
      <c r="A30" s="1294" t="s">
        <v>95</v>
      </c>
      <c r="B30" s="1285"/>
      <c r="C30" s="160"/>
      <c r="D30" s="161">
        <f>ROUND(SUM(D28:D29),2)</f>
        <v>0</v>
      </c>
      <c r="E30" s="161">
        <f>ROUND(SUM(E28:E29),2)</f>
        <v>0</v>
      </c>
      <c r="F30" s="161">
        <f t="shared" ref="F30" si="5">ROUND(SUM(F28:F29),2)</f>
        <v>351.08</v>
      </c>
      <c r="G30" s="697"/>
      <c r="H30" s="697"/>
      <c r="I30" s="697"/>
      <c r="J30" s="710"/>
      <c r="K30" s="711"/>
      <c r="L30" s="691"/>
      <c r="M30" s="711"/>
      <c r="N30" s="711"/>
      <c r="O30" s="711"/>
      <c r="P30" s="711"/>
      <c r="Q30" s="711"/>
      <c r="R30" s="711"/>
      <c r="S30" s="711"/>
      <c r="T30" s="711"/>
      <c r="U30" s="711"/>
      <c r="V30" s="711"/>
      <c r="W30" s="711"/>
      <c r="X30" s="711"/>
      <c r="Y30" s="711"/>
      <c r="Z30" s="711"/>
    </row>
    <row r="31" spans="1:26" ht="49.5" customHeight="1">
      <c r="A31" s="1359" t="s">
        <v>96</v>
      </c>
      <c r="B31" s="1285"/>
      <c r="C31" s="1285"/>
      <c r="D31" s="1285"/>
      <c r="E31" s="1285"/>
      <c r="F31" s="1285"/>
      <c r="G31" s="697"/>
      <c r="H31" s="697"/>
      <c r="I31" s="697"/>
      <c r="J31" s="710"/>
      <c r="K31" s="711"/>
      <c r="L31" s="691"/>
      <c r="M31" s="711"/>
      <c r="N31" s="711"/>
      <c r="O31" s="711"/>
      <c r="P31" s="711"/>
      <c r="Q31" s="711"/>
      <c r="R31" s="711"/>
      <c r="S31" s="711"/>
      <c r="T31" s="711"/>
      <c r="U31" s="711"/>
      <c r="V31" s="711"/>
      <c r="W31" s="711"/>
      <c r="X31" s="711"/>
      <c r="Y31" s="711"/>
      <c r="Z31" s="711"/>
    </row>
    <row r="32" spans="1:26" ht="27" customHeight="1">
      <c r="A32" s="1304" t="s">
        <v>97</v>
      </c>
      <c r="B32" s="1285"/>
      <c r="C32" s="1285"/>
      <c r="D32" s="1285"/>
      <c r="E32" s="1285"/>
      <c r="F32" s="1285"/>
      <c r="G32" s="699"/>
      <c r="H32" s="699"/>
      <c r="I32" s="699"/>
      <c r="J32" s="701"/>
      <c r="K32" s="701"/>
      <c r="L32" s="701"/>
      <c r="M32" s="701"/>
      <c r="N32" s="701"/>
      <c r="O32" s="701"/>
      <c r="P32" s="701"/>
      <c r="Q32" s="701"/>
      <c r="R32" s="701"/>
      <c r="S32" s="701"/>
      <c r="T32" s="701"/>
      <c r="U32" s="701"/>
      <c r="V32" s="701"/>
      <c r="W32" s="701"/>
      <c r="X32" s="701"/>
      <c r="Y32" s="701"/>
      <c r="Z32" s="701"/>
    </row>
    <row r="33" spans="1:26" ht="25.5">
      <c r="A33" s="154" t="s">
        <v>98</v>
      </c>
      <c r="B33" s="163" t="s">
        <v>99</v>
      </c>
      <c r="C33" s="154"/>
      <c r="D33" s="154" t="s">
        <v>668</v>
      </c>
      <c r="E33" s="155" t="s">
        <v>49</v>
      </c>
      <c r="F33" s="155" t="s">
        <v>50</v>
      </c>
      <c r="G33" s="709"/>
      <c r="H33" s="709"/>
      <c r="I33" s="700"/>
      <c r="J33" s="700"/>
      <c r="K33" s="691"/>
      <c r="L33" s="691"/>
      <c r="M33" s="691"/>
      <c r="N33" s="691"/>
      <c r="O33" s="691"/>
      <c r="P33" s="691"/>
      <c r="Q33" s="691"/>
      <c r="R33" s="691"/>
      <c r="S33" s="691"/>
      <c r="T33" s="691"/>
      <c r="U33" s="691"/>
      <c r="V33" s="691"/>
      <c r="W33" s="691"/>
      <c r="X33" s="691"/>
      <c r="Y33" s="691"/>
      <c r="Z33" s="691"/>
    </row>
    <row r="34" spans="1:26" ht="15.75" customHeight="1">
      <c r="A34" s="156" t="s">
        <v>75</v>
      </c>
      <c r="B34" s="157" t="s">
        <v>100</v>
      </c>
      <c r="C34" s="220">
        <v>0.2</v>
      </c>
      <c r="D34" s="193">
        <f t="shared" ref="D34:F41" si="6">D$21*$C34</f>
        <v>0</v>
      </c>
      <c r="E34" s="193">
        <f t="shared" si="6"/>
        <v>0</v>
      </c>
      <c r="F34" s="193">
        <f>F$21*$C34</f>
        <v>430.96000000000004</v>
      </c>
      <c r="G34" s="689"/>
      <c r="H34" s="689"/>
      <c r="I34" s="702"/>
      <c r="J34" s="702"/>
      <c r="K34" s="691"/>
      <c r="L34" s="691"/>
      <c r="M34" s="691"/>
      <c r="N34" s="691"/>
      <c r="O34" s="691"/>
      <c r="P34" s="691"/>
      <c r="Q34" s="691"/>
      <c r="R34" s="691"/>
      <c r="S34" s="691"/>
      <c r="T34" s="691"/>
      <c r="U34" s="691"/>
      <c r="V34" s="691"/>
      <c r="W34" s="691"/>
      <c r="X34" s="691"/>
      <c r="Y34" s="691"/>
      <c r="Z34" s="691"/>
    </row>
    <row r="35" spans="1:26" ht="15.75" customHeight="1">
      <c r="A35" s="156" t="s">
        <v>77</v>
      </c>
      <c r="B35" s="157" t="s">
        <v>101</v>
      </c>
      <c r="C35" s="220">
        <v>1.4999999999999999E-2</v>
      </c>
      <c r="D35" s="193">
        <f t="shared" si="6"/>
        <v>0</v>
      </c>
      <c r="E35" s="193">
        <f t="shared" si="6"/>
        <v>0</v>
      </c>
      <c r="F35" s="193">
        <f t="shared" si="6"/>
        <v>32.322000000000003</v>
      </c>
      <c r="G35" s="689"/>
      <c r="H35" s="689"/>
      <c r="I35" s="702"/>
      <c r="J35" s="702"/>
      <c r="K35" s="691"/>
      <c r="L35" s="691"/>
      <c r="M35" s="691"/>
      <c r="N35" s="691"/>
      <c r="O35" s="691"/>
      <c r="P35" s="691"/>
      <c r="Q35" s="691"/>
      <c r="R35" s="691"/>
      <c r="S35" s="691"/>
      <c r="T35" s="691"/>
      <c r="U35" s="691"/>
      <c r="V35" s="691"/>
      <c r="W35" s="691"/>
      <c r="X35" s="691"/>
      <c r="Y35" s="691"/>
      <c r="Z35" s="691"/>
    </row>
    <row r="36" spans="1:26" ht="15.75" customHeight="1">
      <c r="A36" s="156" t="s">
        <v>79</v>
      </c>
      <c r="B36" s="157" t="s">
        <v>102</v>
      </c>
      <c r="C36" s="220">
        <v>0.01</v>
      </c>
      <c r="D36" s="193">
        <f t="shared" si="6"/>
        <v>0</v>
      </c>
      <c r="E36" s="193">
        <f t="shared" si="6"/>
        <v>0</v>
      </c>
      <c r="F36" s="193">
        <f t="shared" si="6"/>
        <v>21.548000000000002</v>
      </c>
      <c r="G36" s="689"/>
      <c r="H36" s="689"/>
      <c r="I36" s="702"/>
      <c r="J36" s="702"/>
      <c r="K36" s="691"/>
      <c r="L36" s="691"/>
      <c r="M36" s="691"/>
      <c r="N36" s="691"/>
      <c r="O36" s="691"/>
      <c r="P36" s="691"/>
      <c r="Q36" s="691"/>
      <c r="R36" s="691"/>
      <c r="S36" s="691"/>
      <c r="T36" s="691"/>
      <c r="U36" s="691"/>
      <c r="V36" s="691"/>
      <c r="W36" s="691"/>
      <c r="X36" s="691"/>
      <c r="Y36" s="691"/>
      <c r="Z36" s="691"/>
    </row>
    <row r="37" spans="1:26" ht="15.75" customHeight="1">
      <c r="A37" s="156" t="s">
        <v>82</v>
      </c>
      <c r="B37" s="157" t="s">
        <v>103</v>
      </c>
      <c r="C37" s="220">
        <v>2E-3</v>
      </c>
      <c r="D37" s="193">
        <f t="shared" si="6"/>
        <v>0</v>
      </c>
      <c r="E37" s="193">
        <f t="shared" si="6"/>
        <v>0</v>
      </c>
      <c r="F37" s="193">
        <f t="shared" si="6"/>
        <v>4.3096000000000005</v>
      </c>
      <c r="G37" s="689"/>
      <c r="H37" s="689"/>
      <c r="I37" s="702"/>
      <c r="J37" s="702"/>
      <c r="K37" s="691"/>
      <c r="L37" s="691"/>
      <c r="M37" s="691"/>
      <c r="N37" s="691"/>
      <c r="O37" s="691"/>
      <c r="P37" s="691"/>
      <c r="Q37" s="691"/>
      <c r="R37" s="691"/>
      <c r="S37" s="691"/>
      <c r="T37" s="691"/>
      <c r="U37" s="691"/>
      <c r="V37" s="691"/>
      <c r="W37" s="691"/>
      <c r="X37" s="691"/>
      <c r="Y37" s="691"/>
      <c r="Z37" s="691"/>
    </row>
    <row r="38" spans="1:26" ht="15.75" customHeight="1">
      <c r="A38" s="156" t="s">
        <v>104</v>
      </c>
      <c r="B38" s="157" t="s">
        <v>105</v>
      </c>
      <c r="C38" s="220">
        <v>2.5000000000000001E-2</v>
      </c>
      <c r="D38" s="193">
        <f t="shared" si="6"/>
        <v>0</v>
      </c>
      <c r="E38" s="193">
        <f t="shared" si="6"/>
        <v>0</v>
      </c>
      <c r="F38" s="193">
        <f t="shared" si="6"/>
        <v>53.870000000000005</v>
      </c>
      <c r="G38" s="689"/>
      <c r="H38" s="689"/>
      <c r="I38" s="702"/>
      <c r="J38" s="702"/>
      <c r="K38" s="691"/>
      <c r="L38" s="691"/>
      <c r="M38" s="691"/>
      <c r="N38" s="691"/>
      <c r="O38" s="691"/>
      <c r="P38" s="691"/>
      <c r="Q38" s="691"/>
      <c r="R38" s="691"/>
      <c r="S38" s="691"/>
      <c r="T38" s="691"/>
      <c r="U38" s="691"/>
      <c r="V38" s="691"/>
      <c r="W38" s="691"/>
      <c r="X38" s="691"/>
      <c r="Y38" s="691"/>
      <c r="Z38" s="691"/>
    </row>
    <row r="39" spans="1:26" ht="15.75" customHeight="1">
      <c r="A39" s="156" t="s">
        <v>84</v>
      </c>
      <c r="B39" s="157" t="s">
        <v>106</v>
      </c>
      <c r="C39" s="220">
        <v>0.08</v>
      </c>
      <c r="D39" s="193">
        <f t="shared" si="6"/>
        <v>0</v>
      </c>
      <c r="E39" s="193">
        <f t="shared" si="6"/>
        <v>0</v>
      </c>
      <c r="F39" s="193">
        <f t="shared" si="6"/>
        <v>172.38400000000001</v>
      </c>
      <c r="G39" s="689"/>
      <c r="H39" s="689"/>
      <c r="I39" s="702"/>
      <c r="J39" s="702"/>
      <c r="K39" s="691"/>
      <c r="L39" s="691"/>
      <c r="M39" s="691"/>
      <c r="N39" s="691"/>
      <c r="O39" s="691"/>
      <c r="P39" s="691"/>
      <c r="Q39" s="691"/>
      <c r="R39" s="691"/>
      <c r="S39" s="691"/>
      <c r="T39" s="691"/>
      <c r="U39" s="691"/>
      <c r="V39" s="691"/>
      <c r="W39" s="691"/>
      <c r="X39" s="691"/>
      <c r="Y39" s="691"/>
      <c r="Z39" s="691"/>
    </row>
    <row r="40" spans="1:26" ht="15.75" customHeight="1">
      <c r="A40" s="176" t="s">
        <v>107</v>
      </c>
      <c r="B40" s="165" t="s">
        <v>377</v>
      </c>
      <c r="C40" s="785">
        <v>0.03</v>
      </c>
      <c r="D40" s="193">
        <f t="shared" si="6"/>
        <v>0</v>
      </c>
      <c r="E40" s="193">
        <f t="shared" si="6"/>
        <v>0</v>
      </c>
      <c r="F40" s="193">
        <f t="shared" si="6"/>
        <v>64.644000000000005</v>
      </c>
      <c r="G40" s="712"/>
      <c r="H40" s="712"/>
      <c r="I40" s="702"/>
      <c r="J40" s="702"/>
      <c r="K40" s="691"/>
      <c r="L40" s="701"/>
      <c r="M40" s="691"/>
      <c r="N40" s="691"/>
      <c r="O40" s="691"/>
      <c r="P40" s="691"/>
      <c r="Q40" s="691"/>
      <c r="R40" s="691"/>
      <c r="S40" s="691"/>
      <c r="T40" s="691"/>
      <c r="U40" s="691"/>
      <c r="V40" s="691"/>
      <c r="W40" s="691"/>
      <c r="X40" s="691"/>
      <c r="Y40" s="691"/>
      <c r="Z40" s="691"/>
    </row>
    <row r="41" spans="1:26" ht="15.75" customHeight="1">
      <c r="A41" s="156" t="s">
        <v>109</v>
      </c>
      <c r="B41" s="157" t="s">
        <v>110</v>
      </c>
      <c r="C41" s="220">
        <v>6.0000000000000001E-3</v>
      </c>
      <c r="D41" s="193">
        <f t="shared" si="6"/>
        <v>0</v>
      </c>
      <c r="E41" s="193">
        <f t="shared" si="6"/>
        <v>0</v>
      </c>
      <c r="F41" s="193">
        <f t="shared" si="6"/>
        <v>12.928800000000001</v>
      </c>
      <c r="G41" s="689"/>
      <c r="H41" s="689"/>
      <c r="I41" s="702"/>
      <c r="J41" s="702"/>
      <c r="K41" s="691"/>
      <c r="L41" s="701"/>
      <c r="M41" s="691"/>
      <c r="N41" s="691"/>
      <c r="O41" s="691"/>
      <c r="P41" s="691"/>
      <c r="Q41" s="691"/>
      <c r="R41" s="691"/>
      <c r="S41" s="691"/>
      <c r="T41" s="691"/>
      <c r="U41" s="691"/>
      <c r="V41" s="691"/>
      <c r="W41" s="691"/>
      <c r="X41" s="691"/>
      <c r="Y41" s="691"/>
      <c r="Z41" s="691"/>
    </row>
    <row r="42" spans="1:26" ht="15.75" customHeight="1">
      <c r="A42" s="1294" t="s">
        <v>111</v>
      </c>
      <c r="B42" s="1285"/>
      <c r="C42" s="220">
        <f>SUM(C34:C41)</f>
        <v>0.3680000000000001</v>
      </c>
      <c r="D42" s="161">
        <f>ROUND(SUM(D34:D41),2)</f>
        <v>0</v>
      </c>
      <c r="E42" s="161">
        <f t="shared" ref="E42:F42" si="7">ROUND(SUM(E34:E41),2)</f>
        <v>0</v>
      </c>
      <c r="F42" s="161">
        <f t="shared" si="7"/>
        <v>792.97</v>
      </c>
      <c r="G42" s="689"/>
      <c r="H42" s="689"/>
      <c r="I42" s="705"/>
      <c r="J42" s="705"/>
      <c r="K42" s="691"/>
      <c r="L42" s="691"/>
      <c r="M42" s="691"/>
      <c r="N42" s="691"/>
      <c r="O42" s="691"/>
      <c r="P42" s="691"/>
      <c r="Q42" s="691"/>
      <c r="R42" s="691"/>
      <c r="S42" s="691"/>
      <c r="T42" s="691"/>
      <c r="U42" s="691"/>
      <c r="V42" s="691"/>
      <c r="W42" s="691"/>
      <c r="X42" s="691"/>
      <c r="Y42" s="691"/>
      <c r="Z42" s="691"/>
    </row>
    <row r="43" spans="1:26" ht="44.25" customHeight="1">
      <c r="A43" s="1360" t="s">
        <v>615</v>
      </c>
      <c r="B43" s="1285"/>
      <c r="C43" s="1285"/>
      <c r="D43" s="1285"/>
      <c r="E43" s="1285"/>
      <c r="F43" s="1285"/>
      <c r="G43" s="689"/>
      <c r="H43" s="689"/>
      <c r="I43" s="690"/>
      <c r="J43" s="690"/>
      <c r="K43" s="701"/>
      <c r="L43" s="691"/>
      <c r="M43" s="701"/>
      <c r="N43" s="701"/>
      <c r="O43" s="701"/>
      <c r="P43" s="701"/>
      <c r="Q43" s="701"/>
      <c r="R43" s="701"/>
      <c r="S43" s="701"/>
      <c r="T43" s="701"/>
      <c r="U43" s="701"/>
      <c r="V43" s="701"/>
      <c r="W43" s="701"/>
      <c r="X43" s="701"/>
      <c r="Y43" s="701"/>
      <c r="Z43" s="701"/>
    </row>
    <row r="44" spans="1:26" ht="15" customHeight="1">
      <c r="A44" s="1304" t="s">
        <v>112</v>
      </c>
      <c r="B44" s="1285"/>
      <c r="C44" s="1285"/>
      <c r="D44" s="1285"/>
      <c r="E44" s="1285"/>
      <c r="F44" s="1285"/>
      <c r="G44" s="699"/>
      <c r="H44" s="699"/>
      <c r="I44" s="699"/>
      <c r="J44" s="701"/>
      <c r="K44" s="701"/>
      <c r="L44" s="701"/>
      <c r="M44" s="701"/>
      <c r="N44" s="701"/>
      <c r="O44" s="701"/>
      <c r="P44" s="701"/>
      <c r="Q44" s="701"/>
      <c r="R44" s="701"/>
      <c r="S44" s="701"/>
      <c r="T44" s="701"/>
      <c r="U44" s="701"/>
      <c r="V44" s="701"/>
      <c r="W44" s="701"/>
      <c r="X44" s="701"/>
      <c r="Y44" s="701"/>
      <c r="Z44" s="701"/>
    </row>
    <row r="45" spans="1:26" ht="27" customHeight="1">
      <c r="A45" s="154" t="s">
        <v>113</v>
      </c>
      <c r="B45" s="163" t="s">
        <v>114</v>
      </c>
      <c r="C45" s="177"/>
      <c r="D45" s="154" t="s">
        <v>668</v>
      </c>
      <c r="E45" s="155" t="s">
        <v>49</v>
      </c>
      <c r="F45" s="155" t="s">
        <v>50</v>
      </c>
      <c r="G45" s="699"/>
      <c r="H45" s="699"/>
      <c r="I45" s="699"/>
      <c r="J45" s="701"/>
      <c r="K45" s="701"/>
      <c r="L45" s="701"/>
      <c r="M45" s="701"/>
      <c r="N45" s="701"/>
      <c r="O45" s="701"/>
      <c r="P45" s="701"/>
      <c r="Q45" s="701"/>
      <c r="R45" s="701"/>
      <c r="S45" s="701"/>
      <c r="T45" s="701"/>
      <c r="U45" s="701"/>
      <c r="V45" s="701"/>
      <c r="W45" s="701"/>
      <c r="X45" s="701"/>
      <c r="Y45" s="701"/>
      <c r="Z45" s="701"/>
    </row>
    <row r="46" spans="1:26" ht="15.75" customHeight="1">
      <c r="A46" s="156" t="s">
        <v>75</v>
      </c>
      <c r="B46" s="157" t="s">
        <v>616</v>
      </c>
      <c r="C46" s="178">
        <v>5.9</v>
      </c>
      <c r="D46" s="167"/>
      <c r="E46" s="167"/>
      <c r="F46" s="167">
        <f>G46*H46-(F21*6%)</f>
        <v>130.31200000000001</v>
      </c>
      <c r="G46" s="807">
        <v>5.9</v>
      </c>
      <c r="H46" s="739">
        <v>44</v>
      </c>
      <c r="I46" s="699"/>
      <c r="J46" s="701"/>
      <c r="K46" s="701"/>
      <c r="L46" s="691"/>
      <c r="M46" s="691"/>
      <c r="N46" s="691"/>
      <c r="O46" s="691"/>
      <c r="P46" s="691"/>
      <c r="Q46" s="691"/>
      <c r="R46" s="691"/>
      <c r="S46" s="691"/>
      <c r="T46" s="691"/>
      <c r="U46" s="691"/>
      <c r="V46" s="691"/>
      <c r="W46" s="691"/>
      <c r="X46" s="691"/>
      <c r="Y46" s="691"/>
      <c r="Z46" s="691"/>
    </row>
    <row r="47" spans="1:26" ht="15.75" customHeight="1">
      <c r="A47" s="156" t="s">
        <v>77</v>
      </c>
      <c r="B47" s="221" t="s">
        <v>578</v>
      </c>
      <c r="C47" s="178">
        <v>19.77</v>
      </c>
      <c r="D47" s="167"/>
      <c r="E47" s="167"/>
      <c r="F47" s="167">
        <f t="shared" ref="F47" si="8">G47*H47</f>
        <v>434.94</v>
      </c>
      <c r="G47" s="808">
        <v>19.77</v>
      </c>
      <c r="H47" s="739">
        <v>22</v>
      </c>
      <c r="I47" s="699"/>
      <c r="J47" s="701"/>
      <c r="K47" s="701"/>
      <c r="L47" s="691"/>
      <c r="M47" s="691"/>
      <c r="N47" s="691"/>
      <c r="O47" s="691"/>
      <c r="P47" s="691"/>
      <c r="Q47" s="691"/>
      <c r="R47" s="691"/>
      <c r="S47" s="691"/>
      <c r="T47" s="691"/>
      <c r="U47" s="691"/>
      <c r="V47" s="691"/>
      <c r="W47" s="691"/>
      <c r="X47" s="691"/>
      <c r="Y47" s="691"/>
      <c r="Z47" s="691"/>
    </row>
    <row r="48" spans="1:26" ht="15.75" customHeight="1">
      <c r="A48" s="156" t="s">
        <v>79</v>
      </c>
      <c r="B48" s="221" t="s">
        <v>617</v>
      </c>
      <c r="C48" s="178">
        <v>137.79</v>
      </c>
      <c r="D48" s="167"/>
      <c r="E48" s="167"/>
      <c r="F48" s="167">
        <v>137.79</v>
      </c>
      <c r="G48" s="809"/>
      <c r="H48" s="743"/>
      <c r="I48" s="699"/>
      <c r="J48" s="701"/>
      <c r="K48" s="701"/>
      <c r="L48" s="691"/>
      <c r="M48" s="691"/>
      <c r="N48" s="691"/>
      <c r="O48" s="691"/>
      <c r="P48" s="691"/>
      <c r="Q48" s="691"/>
      <c r="R48" s="691"/>
      <c r="S48" s="691"/>
      <c r="T48" s="691"/>
      <c r="U48" s="691"/>
      <c r="V48" s="691"/>
      <c r="W48" s="691"/>
      <c r="X48" s="691"/>
      <c r="Y48" s="691"/>
      <c r="Z48" s="691"/>
    </row>
    <row r="49" spans="1:26" ht="15.75" customHeight="1">
      <c r="A49" s="156" t="s">
        <v>82</v>
      </c>
      <c r="B49" s="221" t="s">
        <v>117</v>
      </c>
      <c r="C49" s="178"/>
      <c r="D49" s="167"/>
      <c r="E49" s="167"/>
      <c r="F49" s="167">
        <f t="shared" ref="F49" si="9">F48/12</f>
        <v>11.4825</v>
      </c>
      <c r="G49" s="809"/>
      <c r="H49" s="743"/>
      <c r="I49" s="699"/>
      <c r="J49" s="701"/>
      <c r="K49" s="701"/>
      <c r="L49" s="691"/>
      <c r="M49" s="691"/>
      <c r="N49" s="691"/>
      <c r="O49" s="691"/>
      <c r="P49" s="691"/>
      <c r="Q49" s="691"/>
      <c r="R49" s="691"/>
      <c r="S49" s="691"/>
      <c r="T49" s="691"/>
      <c r="U49" s="691"/>
      <c r="V49" s="691"/>
      <c r="W49" s="691"/>
      <c r="X49" s="691"/>
      <c r="Y49" s="691"/>
      <c r="Z49" s="691"/>
    </row>
    <row r="50" spans="1:26" ht="15" customHeight="1">
      <c r="A50" s="179" t="s">
        <v>104</v>
      </c>
      <c r="B50" s="221" t="s">
        <v>118</v>
      </c>
      <c r="C50" s="178"/>
      <c r="D50" s="167"/>
      <c r="E50" s="167"/>
      <c r="F50" s="167">
        <v>33.65</v>
      </c>
      <c r="G50" s="739"/>
      <c r="H50" s="743"/>
      <c r="I50" s="699"/>
      <c r="J50" s="701"/>
      <c r="K50" s="701"/>
      <c r="L50" s="691"/>
      <c r="M50" s="691"/>
      <c r="N50" s="691"/>
      <c r="O50" s="691"/>
      <c r="P50" s="691"/>
      <c r="Q50" s="691"/>
      <c r="R50" s="691"/>
      <c r="S50" s="691"/>
      <c r="T50" s="691"/>
      <c r="U50" s="691"/>
      <c r="V50" s="691"/>
      <c r="W50" s="691"/>
      <c r="X50" s="691"/>
      <c r="Y50" s="691"/>
      <c r="Z50" s="691"/>
    </row>
    <row r="51" spans="1:26" ht="15.75" customHeight="1">
      <c r="A51" s="181" t="s">
        <v>84</v>
      </c>
      <c r="B51" s="222" t="s">
        <v>384</v>
      </c>
      <c r="C51" s="223"/>
      <c r="D51" s="185">
        <f>ROUND(D14/220*8.8*0.5/12,2)</f>
        <v>0</v>
      </c>
      <c r="E51" s="185">
        <f>ROUND(E14/220*8.8*0.5/12,2)</f>
        <v>0</v>
      </c>
      <c r="F51" s="167">
        <v>15.2</v>
      </c>
      <c r="G51" s="772"/>
      <c r="H51" s="713">
        <f>ROUND(E13/220*8.8*0.5/12,2)</f>
        <v>2.35</v>
      </c>
      <c r="I51" s="699"/>
      <c r="J51" s="701"/>
      <c r="K51" s="701"/>
      <c r="L51" s="715"/>
      <c r="M51" s="715"/>
      <c r="N51" s="715"/>
      <c r="O51" s="715"/>
      <c r="P51" s="715"/>
      <c r="Q51" s="715"/>
      <c r="R51" s="715"/>
      <c r="S51" s="715"/>
      <c r="T51" s="715"/>
      <c r="U51" s="715"/>
      <c r="V51" s="715"/>
      <c r="W51" s="715"/>
      <c r="X51" s="715"/>
      <c r="Y51" s="715"/>
      <c r="Z51" s="715"/>
    </row>
    <row r="52" spans="1:26" ht="15.75" customHeight="1">
      <c r="A52" s="181" t="s">
        <v>107</v>
      </c>
      <c r="B52" s="224" t="s">
        <v>567</v>
      </c>
      <c r="C52" s="225"/>
      <c r="D52" s="226"/>
      <c r="E52" s="226"/>
      <c r="F52" s="167">
        <f t="shared" ref="F52" si="10">ROUND($E$13*30%*1%,2)</f>
        <v>4.24</v>
      </c>
      <c r="G52" s="743"/>
      <c r="H52" s="744"/>
      <c r="I52" s="699"/>
      <c r="J52" s="701"/>
      <c r="K52" s="701"/>
      <c r="L52" s="691"/>
      <c r="M52" s="691"/>
      <c r="N52" s="691"/>
      <c r="O52" s="691"/>
      <c r="P52" s="691"/>
      <c r="Q52" s="691"/>
      <c r="R52" s="691"/>
      <c r="S52" s="691"/>
      <c r="T52" s="691"/>
      <c r="U52" s="691"/>
      <c r="V52" s="691"/>
      <c r="W52" s="691"/>
      <c r="X52" s="691"/>
      <c r="Y52" s="691"/>
      <c r="Z52" s="691"/>
    </row>
    <row r="53" spans="1:26" ht="15.75" customHeight="1">
      <c r="A53" s="181" t="s">
        <v>109</v>
      </c>
      <c r="B53" s="224" t="s">
        <v>568</v>
      </c>
      <c r="C53" s="178">
        <v>19.77</v>
      </c>
      <c r="D53" s="226"/>
      <c r="E53" s="226"/>
      <c r="F53" s="226">
        <f>C53/12</f>
        <v>1.6475</v>
      </c>
      <c r="G53" s="708"/>
      <c r="H53" s="708"/>
      <c r="I53" s="699"/>
      <c r="J53" s="701"/>
      <c r="K53" s="701"/>
      <c r="L53" s="691"/>
      <c r="M53" s="691"/>
      <c r="N53" s="691"/>
      <c r="O53" s="691"/>
      <c r="P53" s="691"/>
      <c r="Q53" s="691"/>
      <c r="R53" s="691"/>
      <c r="S53" s="691"/>
      <c r="T53" s="691"/>
      <c r="U53" s="691"/>
      <c r="V53" s="691"/>
      <c r="W53" s="691"/>
      <c r="X53" s="691"/>
      <c r="Y53" s="691"/>
      <c r="Z53" s="691"/>
    </row>
    <row r="54" spans="1:26" ht="15.75" customHeight="1">
      <c r="A54" s="1294" t="s">
        <v>111</v>
      </c>
      <c r="B54" s="1285"/>
      <c r="C54" s="186"/>
      <c r="D54" s="161">
        <f>ROUND(SUM(D46:D53),2)</f>
        <v>0</v>
      </c>
      <c r="E54" s="161">
        <f>ROUND(SUM(E46:E53),2)</f>
        <v>0</v>
      </c>
      <c r="F54" s="161">
        <f>ROUND(SUM(F46:F53),2)</f>
        <v>769.26</v>
      </c>
      <c r="G54" s="708"/>
      <c r="H54" s="708"/>
      <c r="I54" s="708"/>
      <c r="J54" s="701"/>
      <c r="K54" s="701"/>
      <c r="L54" s="701"/>
      <c r="M54" s="701"/>
      <c r="N54" s="701"/>
      <c r="O54" s="701"/>
      <c r="P54" s="701"/>
      <c r="Q54" s="701"/>
      <c r="R54" s="701"/>
      <c r="S54" s="701"/>
      <c r="T54" s="701"/>
      <c r="U54" s="701"/>
      <c r="V54" s="701"/>
      <c r="W54" s="701"/>
      <c r="X54" s="701"/>
      <c r="Y54" s="701"/>
      <c r="Z54" s="701"/>
    </row>
    <row r="55" spans="1:26" ht="15.75" customHeight="1">
      <c r="A55" s="783"/>
      <c r="B55" s="783"/>
      <c r="C55" s="783"/>
      <c r="D55" s="783"/>
      <c r="E55" s="783"/>
      <c r="F55" s="783"/>
      <c r="G55" s="691"/>
      <c r="H55" s="691"/>
      <c r="I55" s="691"/>
      <c r="J55" s="691"/>
      <c r="K55" s="691"/>
      <c r="L55" s="691"/>
      <c r="M55" s="691"/>
      <c r="N55" s="691"/>
      <c r="O55" s="691"/>
      <c r="P55" s="691"/>
      <c r="Q55" s="691"/>
      <c r="R55" s="691"/>
      <c r="S55" s="691"/>
      <c r="T55" s="691"/>
      <c r="U55" s="691"/>
      <c r="V55" s="691"/>
      <c r="W55" s="691"/>
      <c r="X55" s="691"/>
      <c r="Y55" s="691"/>
      <c r="Z55" s="691"/>
    </row>
    <row r="56" spans="1:26" ht="15.75" customHeight="1">
      <c r="A56" s="1295" t="s">
        <v>122</v>
      </c>
      <c r="B56" s="1285"/>
      <c r="C56" s="1285"/>
      <c r="D56" s="1285"/>
      <c r="E56" s="1285"/>
      <c r="F56" s="1285"/>
      <c r="G56" s="709"/>
      <c r="H56" s="709"/>
      <c r="I56" s="709"/>
      <c r="J56" s="691"/>
      <c r="K56" s="691"/>
      <c r="L56" s="691"/>
      <c r="M56" s="691"/>
      <c r="N56" s="691"/>
      <c r="O56" s="691"/>
      <c r="P56" s="691"/>
      <c r="Q56" s="691"/>
      <c r="R56" s="691"/>
      <c r="S56" s="691"/>
      <c r="T56" s="691"/>
      <c r="U56" s="691"/>
      <c r="V56" s="691"/>
      <c r="W56" s="691"/>
      <c r="X56" s="691"/>
      <c r="Y56" s="691"/>
      <c r="Z56" s="691"/>
    </row>
    <row r="57" spans="1:26" ht="27" customHeight="1">
      <c r="A57" s="187">
        <v>2</v>
      </c>
      <c r="B57" s="187" t="s">
        <v>123</v>
      </c>
      <c r="C57" s="177"/>
      <c r="D57" s="154" t="s">
        <v>668</v>
      </c>
      <c r="E57" s="155" t="s">
        <v>49</v>
      </c>
      <c r="F57" s="155" t="s">
        <v>50</v>
      </c>
      <c r="G57" s="708"/>
      <c r="H57" s="708"/>
      <c r="I57" s="708"/>
      <c r="J57" s="701"/>
      <c r="K57" s="701"/>
      <c r="L57" s="701"/>
      <c r="M57" s="701"/>
      <c r="N57" s="701"/>
      <c r="O57" s="701"/>
      <c r="P57" s="701"/>
      <c r="Q57" s="701"/>
      <c r="R57" s="701"/>
      <c r="S57" s="701"/>
      <c r="T57" s="701"/>
      <c r="U57" s="701"/>
      <c r="V57" s="701"/>
      <c r="W57" s="701"/>
      <c r="X57" s="701"/>
      <c r="Y57" s="701"/>
      <c r="Z57" s="701"/>
    </row>
    <row r="58" spans="1:26" ht="15.75" customHeight="1">
      <c r="A58" s="156" t="s">
        <v>89</v>
      </c>
      <c r="B58" s="188" t="s">
        <v>90</v>
      </c>
      <c r="C58" s="189"/>
      <c r="D58" s="190">
        <f>D29</f>
        <v>0</v>
      </c>
      <c r="E58" s="190">
        <f t="shared" ref="E58:F58" si="11">E30</f>
        <v>0</v>
      </c>
      <c r="F58" s="190">
        <f t="shared" si="11"/>
        <v>351.08</v>
      </c>
      <c r="G58" s="709"/>
      <c r="H58" s="709"/>
      <c r="I58" s="709"/>
      <c r="J58" s="691"/>
      <c r="K58" s="691"/>
      <c r="L58" s="691"/>
      <c r="M58" s="691"/>
      <c r="N58" s="691"/>
      <c r="O58" s="691"/>
      <c r="P58" s="691"/>
      <c r="Q58" s="691"/>
      <c r="R58" s="691"/>
      <c r="S58" s="691"/>
      <c r="T58" s="691"/>
      <c r="U58" s="691"/>
      <c r="V58" s="691"/>
      <c r="W58" s="691"/>
      <c r="X58" s="691"/>
      <c r="Y58" s="691"/>
      <c r="Z58" s="691"/>
    </row>
    <row r="59" spans="1:26" ht="15.75" customHeight="1">
      <c r="A59" s="156" t="s">
        <v>98</v>
      </c>
      <c r="B59" s="157" t="s">
        <v>124</v>
      </c>
      <c r="C59" s="189"/>
      <c r="D59" s="190">
        <f t="shared" ref="D59:F59" si="12">D42</f>
        <v>0</v>
      </c>
      <c r="E59" s="190">
        <f t="shared" si="12"/>
        <v>0</v>
      </c>
      <c r="F59" s="190">
        <f t="shared" si="12"/>
        <v>792.97</v>
      </c>
      <c r="G59" s="709"/>
      <c r="H59" s="709"/>
      <c r="I59" s="709"/>
      <c r="J59" s="691"/>
      <c r="K59" s="691"/>
      <c r="L59" s="691"/>
      <c r="M59" s="691"/>
      <c r="N59" s="691"/>
      <c r="O59" s="691"/>
      <c r="P59" s="691"/>
      <c r="Q59" s="691"/>
      <c r="R59" s="691"/>
      <c r="S59" s="691"/>
      <c r="T59" s="691"/>
      <c r="U59" s="691"/>
      <c r="V59" s="691"/>
      <c r="W59" s="691"/>
      <c r="X59" s="691"/>
      <c r="Y59" s="691"/>
      <c r="Z59" s="691"/>
    </row>
    <row r="60" spans="1:26" ht="15.75" customHeight="1">
      <c r="A60" s="156" t="s">
        <v>113</v>
      </c>
      <c r="B60" s="157" t="s">
        <v>125</v>
      </c>
      <c r="C60" s="189"/>
      <c r="D60" s="190">
        <f t="shared" ref="D60:F60" si="13">D54</f>
        <v>0</v>
      </c>
      <c r="E60" s="190">
        <f t="shared" si="13"/>
        <v>0</v>
      </c>
      <c r="F60" s="190">
        <f t="shared" si="13"/>
        <v>769.26</v>
      </c>
      <c r="G60" s="709"/>
      <c r="H60" s="709"/>
      <c r="I60" s="709"/>
      <c r="J60" s="691"/>
      <c r="K60" s="691"/>
      <c r="L60" s="691"/>
      <c r="M60" s="691"/>
      <c r="N60" s="691"/>
      <c r="O60" s="691"/>
      <c r="P60" s="691"/>
      <c r="Q60" s="691"/>
      <c r="R60" s="691"/>
      <c r="S60" s="691"/>
      <c r="T60" s="691"/>
      <c r="U60" s="691"/>
      <c r="V60" s="691"/>
      <c r="W60" s="691"/>
      <c r="X60" s="691"/>
      <c r="Y60" s="691"/>
      <c r="Z60" s="691"/>
    </row>
    <row r="61" spans="1:26" ht="15" customHeight="1">
      <c r="A61" s="1294" t="s">
        <v>126</v>
      </c>
      <c r="B61" s="1285"/>
      <c r="C61" s="186"/>
      <c r="D61" s="161">
        <f>ROUND(SUM(D58:D60),2)</f>
        <v>0</v>
      </c>
      <c r="E61" s="161">
        <f t="shared" ref="E61:F61" si="14">ROUND(SUM(E58:E60),2)</f>
        <v>0</v>
      </c>
      <c r="F61" s="161">
        <f t="shared" si="14"/>
        <v>1913.31</v>
      </c>
      <c r="G61" s="708"/>
      <c r="H61" s="708"/>
      <c r="I61" s="708"/>
      <c r="J61" s="701"/>
      <c r="K61" s="701"/>
      <c r="L61" s="701"/>
      <c r="M61" s="701"/>
      <c r="N61" s="701"/>
      <c r="O61" s="701"/>
      <c r="P61" s="701"/>
      <c r="Q61" s="701"/>
      <c r="R61" s="701"/>
      <c r="S61" s="701"/>
      <c r="T61" s="701"/>
      <c r="U61" s="701"/>
      <c r="V61" s="701"/>
      <c r="W61" s="701"/>
      <c r="X61" s="701"/>
      <c r="Y61" s="701"/>
      <c r="Z61" s="701"/>
    </row>
    <row r="62" spans="1:26" ht="15.75" customHeight="1">
      <c r="A62" s="783"/>
      <c r="B62" s="783"/>
      <c r="C62" s="783"/>
      <c r="D62" s="783"/>
      <c r="E62" s="783"/>
      <c r="F62" s="783"/>
      <c r="G62" s="691"/>
      <c r="H62" s="691"/>
      <c r="I62" s="691"/>
      <c r="J62" s="691"/>
      <c r="K62" s="691"/>
      <c r="L62" s="691"/>
      <c r="M62" s="691"/>
      <c r="N62" s="691"/>
      <c r="O62" s="691"/>
      <c r="P62" s="691"/>
      <c r="Q62" s="691"/>
      <c r="R62" s="691"/>
      <c r="S62" s="691"/>
      <c r="T62" s="691"/>
      <c r="U62" s="691"/>
      <c r="V62" s="691"/>
      <c r="W62" s="691"/>
      <c r="X62" s="691"/>
      <c r="Y62" s="691"/>
      <c r="Z62" s="691"/>
    </row>
    <row r="63" spans="1:26" ht="15.75" customHeight="1">
      <c r="A63" s="1295" t="s">
        <v>127</v>
      </c>
      <c r="B63" s="1285"/>
      <c r="C63" s="1285"/>
      <c r="D63" s="1285"/>
      <c r="E63" s="1285"/>
      <c r="F63" s="1285"/>
      <c r="G63" s="709"/>
      <c r="H63" s="709"/>
      <c r="I63" s="709"/>
      <c r="J63" s="691"/>
      <c r="K63" s="691"/>
      <c r="L63" s="691"/>
      <c r="M63" s="691"/>
      <c r="N63" s="691"/>
      <c r="O63" s="691"/>
      <c r="P63" s="691"/>
      <c r="Q63" s="691"/>
      <c r="R63" s="691"/>
      <c r="S63" s="691"/>
      <c r="T63" s="691"/>
      <c r="U63" s="691"/>
      <c r="V63" s="691"/>
      <c r="W63" s="691"/>
      <c r="X63" s="691"/>
      <c r="Y63" s="691"/>
      <c r="Z63" s="691"/>
    </row>
    <row r="64" spans="1:26" ht="27" customHeight="1">
      <c r="A64" s="187">
        <v>3</v>
      </c>
      <c r="B64" s="163" t="s">
        <v>128</v>
      </c>
      <c r="C64" s="163"/>
      <c r="D64" s="154" t="s">
        <v>668</v>
      </c>
      <c r="E64" s="155" t="s">
        <v>49</v>
      </c>
      <c r="F64" s="155" t="s">
        <v>50</v>
      </c>
      <c r="G64" s="708"/>
      <c r="H64" s="708"/>
      <c r="I64" s="708"/>
      <c r="J64" s="701"/>
      <c r="K64" s="701"/>
      <c r="L64" s="701"/>
      <c r="M64" s="701"/>
      <c r="N64" s="701"/>
      <c r="O64" s="701"/>
      <c r="P64" s="701"/>
      <c r="Q64" s="701"/>
      <c r="R64" s="701"/>
      <c r="S64" s="701"/>
      <c r="T64" s="701"/>
      <c r="U64" s="701"/>
      <c r="V64" s="701"/>
      <c r="W64" s="701"/>
      <c r="X64" s="701"/>
      <c r="Y64" s="701"/>
      <c r="Z64" s="701"/>
    </row>
    <row r="65" spans="1:26" ht="15.75" customHeight="1">
      <c r="A65" s="228" t="s">
        <v>75</v>
      </c>
      <c r="B65" s="229" t="s">
        <v>129</v>
      </c>
      <c r="C65" s="166">
        <f>((7/30)+(7/30*0.1*12/12))/24</f>
        <v>1.0694444444444444E-2</v>
      </c>
      <c r="D65" s="190">
        <f t="shared" ref="D65" si="15">ROUND(D21/30*7/12,2)</f>
        <v>0</v>
      </c>
      <c r="E65" s="190">
        <f>ROUND(E21*$C$65,2)</f>
        <v>0</v>
      </c>
      <c r="F65" s="190">
        <f>ROUND(F21*$C$65,2)</f>
        <v>23.04</v>
      </c>
      <c r="G65" s="709"/>
      <c r="H65" s="709"/>
      <c r="I65" s="709"/>
      <c r="J65" s="691"/>
      <c r="K65" s="691"/>
      <c r="L65" s="691"/>
      <c r="M65" s="691"/>
      <c r="N65" s="691"/>
      <c r="O65" s="691"/>
      <c r="P65" s="691"/>
      <c r="Q65" s="691"/>
      <c r="R65" s="691"/>
      <c r="S65" s="691"/>
      <c r="T65" s="691"/>
      <c r="U65" s="691"/>
      <c r="V65" s="691"/>
      <c r="W65" s="691"/>
      <c r="X65" s="691"/>
      <c r="Y65" s="691"/>
      <c r="Z65" s="691"/>
    </row>
    <row r="66" spans="1:26" ht="15.75" customHeight="1">
      <c r="A66" s="228" t="s">
        <v>77</v>
      </c>
      <c r="B66" s="229" t="s">
        <v>130</v>
      </c>
      <c r="C66" s="166">
        <f>C42</f>
        <v>0.3680000000000001</v>
      </c>
      <c r="D66" s="190">
        <f>ROUND(($C66*D65),2)</f>
        <v>0</v>
      </c>
      <c r="E66" s="190">
        <f t="shared" ref="E66:F66" si="16">$C66*E65</f>
        <v>0</v>
      </c>
      <c r="F66" s="190">
        <f t="shared" si="16"/>
        <v>8.4787200000000027</v>
      </c>
      <c r="G66" s="709"/>
      <c r="H66" s="709"/>
      <c r="I66" s="709"/>
      <c r="J66" s="691"/>
      <c r="K66" s="691"/>
      <c r="L66" s="691"/>
      <c r="M66" s="691"/>
      <c r="N66" s="691"/>
      <c r="O66" s="691"/>
      <c r="P66" s="691"/>
      <c r="Q66" s="691"/>
      <c r="R66" s="691"/>
      <c r="S66" s="691"/>
      <c r="T66" s="691"/>
      <c r="U66" s="691"/>
      <c r="V66" s="691"/>
      <c r="W66" s="691"/>
      <c r="X66" s="691"/>
      <c r="Y66" s="691"/>
      <c r="Z66" s="691"/>
    </row>
    <row r="67" spans="1:26" ht="15.75" customHeight="1">
      <c r="A67" s="228" t="s">
        <v>79</v>
      </c>
      <c r="B67" s="229" t="s">
        <v>131</v>
      </c>
      <c r="C67" s="166"/>
      <c r="D67" s="190">
        <f t="shared" ref="D67:F67" si="17">$C67*D$21</f>
        <v>0</v>
      </c>
      <c r="E67" s="190">
        <f t="shared" si="17"/>
        <v>0</v>
      </c>
      <c r="F67" s="190">
        <f t="shared" si="17"/>
        <v>0</v>
      </c>
      <c r="G67" s="709"/>
      <c r="H67" s="709"/>
      <c r="I67" s="709"/>
      <c r="J67" s="691"/>
      <c r="K67" s="691"/>
      <c r="L67" s="691"/>
      <c r="M67" s="691"/>
      <c r="N67" s="691"/>
      <c r="O67" s="691"/>
      <c r="P67" s="691"/>
      <c r="Q67" s="691"/>
      <c r="R67" s="691"/>
      <c r="S67" s="691"/>
      <c r="T67" s="691"/>
      <c r="U67" s="691"/>
      <c r="V67" s="691"/>
      <c r="W67" s="691"/>
      <c r="X67" s="691"/>
      <c r="Y67" s="691"/>
      <c r="Z67" s="691"/>
    </row>
    <row r="68" spans="1:26" ht="15.75" customHeight="1">
      <c r="A68" s="228" t="s">
        <v>82</v>
      </c>
      <c r="B68" s="229" t="s">
        <v>132</v>
      </c>
      <c r="C68" s="166">
        <v>0.4</v>
      </c>
      <c r="D68" s="190">
        <f t="shared" ref="D68:F68" si="18">ROUND((D21+D28)*(0.08*0.4),2)</f>
        <v>0</v>
      </c>
      <c r="E68" s="190">
        <f t="shared" si="18"/>
        <v>0</v>
      </c>
      <c r="F68" s="190">
        <f t="shared" si="18"/>
        <v>77.17</v>
      </c>
      <c r="G68" s="709"/>
      <c r="H68" s="709"/>
      <c r="I68" s="709"/>
      <c r="J68" s="691"/>
      <c r="K68" s="691"/>
      <c r="L68" s="691"/>
      <c r="M68" s="691"/>
      <c r="N68" s="691"/>
      <c r="O68" s="691"/>
      <c r="P68" s="691"/>
      <c r="Q68" s="691"/>
      <c r="R68" s="691"/>
      <c r="S68" s="691"/>
      <c r="T68" s="691"/>
      <c r="U68" s="691"/>
      <c r="V68" s="691"/>
      <c r="W68" s="691"/>
      <c r="X68" s="691"/>
      <c r="Y68" s="691"/>
      <c r="Z68" s="691"/>
    </row>
    <row r="69" spans="1:26" ht="15.75" customHeight="1">
      <c r="A69" s="228"/>
      <c r="B69" s="229"/>
      <c r="C69" s="166"/>
      <c r="D69" s="190">
        <f t="shared" ref="D69:F69" si="19">$C69*D$21</f>
        <v>0</v>
      </c>
      <c r="E69" s="190">
        <f t="shared" si="19"/>
        <v>0</v>
      </c>
      <c r="F69" s="190">
        <f t="shared" si="19"/>
        <v>0</v>
      </c>
      <c r="G69" s="709"/>
      <c r="H69" s="709"/>
      <c r="I69" s="709"/>
      <c r="J69" s="691"/>
      <c r="K69" s="691"/>
      <c r="L69" s="691"/>
      <c r="M69" s="691"/>
      <c r="N69" s="691"/>
      <c r="O69" s="691"/>
      <c r="P69" s="691"/>
      <c r="Q69" s="691"/>
      <c r="R69" s="691"/>
      <c r="S69" s="691"/>
      <c r="T69" s="691"/>
      <c r="U69" s="691"/>
      <c r="V69" s="691"/>
      <c r="W69" s="691"/>
      <c r="X69" s="691"/>
      <c r="Y69" s="691"/>
      <c r="Z69" s="691"/>
    </row>
    <row r="70" spans="1:26" ht="15.75" customHeight="1">
      <c r="A70" s="228" t="s">
        <v>104</v>
      </c>
      <c r="B70" s="229" t="s">
        <v>133</v>
      </c>
      <c r="C70" s="166">
        <v>0.05</v>
      </c>
      <c r="D70" s="190">
        <f t="shared" ref="D70:F70" si="20">ROUND((D21/12)*0.05,2)</f>
        <v>0</v>
      </c>
      <c r="E70" s="190">
        <f t="shared" si="20"/>
        <v>0</v>
      </c>
      <c r="F70" s="190">
        <f t="shared" si="20"/>
        <v>8.98</v>
      </c>
      <c r="G70" s="709"/>
      <c r="H70" s="709"/>
      <c r="I70" s="709"/>
      <c r="J70" s="691"/>
      <c r="K70" s="691"/>
      <c r="L70" s="691"/>
      <c r="M70" s="691"/>
      <c r="N70" s="691"/>
      <c r="O70" s="691"/>
      <c r="P70" s="691"/>
      <c r="Q70" s="691"/>
      <c r="R70" s="691"/>
      <c r="S70" s="691"/>
      <c r="T70" s="691"/>
      <c r="U70" s="691"/>
      <c r="V70" s="691"/>
      <c r="W70" s="691"/>
      <c r="X70" s="691"/>
      <c r="Y70" s="691"/>
      <c r="Z70" s="691"/>
    </row>
    <row r="71" spans="1:26" ht="15.75" customHeight="1">
      <c r="A71" s="228" t="s">
        <v>84</v>
      </c>
      <c r="B71" s="229" t="s">
        <v>134</v>
      </c>
      <c r="C71" s="166">
        <v>0.08</v>
      </c>
      <c r="D71" s="190">
        <f t="shared" ref="D71:F71" si="21">ROUND(D70*$C71,2)</f>
        <v>0</v>
      </c>
      <c r="E71" s="190">
        <f t="shared" si="21"/>
        <v>0</v>
      </c>
      <c r="F71" s="190">
        <f t="shared" si="21"/>
        <v>0.72</v>
      </c>
      <c r="G71" s="709"/>
      <c r="H71" s="709"/>
      <c r="I71" s="709"/>
      <c r="J71" s="691"/>
      <c r="K71" s="691"/>
      <c r="L71" s="691"/>
      <c r="M71" s="691"/>
      <c r="N71" s="691"/>
      <c r="O71" s="691"/>
      <c r="P71" s="691"/>
      <c r="Q71" s="691"/>
      <c r="R71" s="691"/>
      <c r="S71" s="691"/>
      <c r="T71" s="691"/>
      <c r="U71" s="691"/>
      <c r="V71" s="691"/>
      <c r="W71" s="691"/>
      <c r="X71" s="691"/>
      <c r="Y71" s="691"/>
      <c r="Z71" s="691"/>
    </row>
    <row r="72" spans="1:26" ht="15.75" customHeight="1">
      <c r="A72" s="228" t="s">
        <v>107</v>
      </c>
      <c r="B72" s="229" t="s">
        <v>135</v>
      </c>
      <c r="C72" s="166"/>
      <c r="D72" s="190"/>
      <c r="E72" s="190"/>
      <c r="F72" s="190"/>
      <c r="G72" s="709"/>
      <c r="H72" s="709"/>
      <c r="I72" s="709"/>
      <c r="J72" s="691"/>
      <c r="K72" s="691"/>
      <c r="L72" s="691"/>
      <c r="M72" s="691"/>
      <c r="N72" s="691"/>
      <c r="O72" s="691"/>
      <c r="P72" s="691"/>
      <c r="Q72" s="691"/>
      <c r="R72" s="691"/>
      <c r="S72" s="691"/>
      <c r="T72" s="691"/>
      <c r="U72" s="691"/>
      <c r="V72" s="691"/>
      <c r="W72" s="691"/>
      <c r="X72" s="691"/>
      <c r="Y72" s="691"/>
      <c r="Z72" s="691"/>
    </row>
    <row r="73" spans="1:26" ht="15.75" customHeight="1">
      <c r="A73" s="228" t="s">
        <v>109</v>
      </c>
      <c r="B73" s="229" t="s">
        <v>132</v>
      </c>
      <c r="C73" s="166"/>
      <c r="D73" s="190">
        <f t="shared" ref="D73:F73" si="22">ROUND((D21+D28)*(0.08*0.4*0.05),2)</f>
        <v>0</v>
      </c>
      <c r="E73" s="190">
        <f t="shared" si="22"/>
        <v>0</v>
      </c>
      <c r="F73" s="190">
        <f t="shared" si="22"/>
        <v>3.86</v>
      </c>
      <c r="G73" s="709"/>
      <c r="H73" s="709"/>
      <c r="I73" s="709"/>
      <c r="J73" s="691"/>
      <c r="K73" s="691"/>
      <c r="L73" s="691"/>
      <c r="M73" s="691"/>
      <c r="N73" s="691"/>
      <c r="O73" s="691"/>
      <c r="P73" s="691"/>
      <c r="Q73" s="691"/>
      <c r="R73" s="691"/>
      <c r="S73" s="691"/>
      <c r="T73" s="691"/>
      <c r="U73" s="691"/>
      <c r="V73" s="691"/>
      <c r="W73" s="691"/>
      <c r="X73" s="691"/>
      <c r="Y73" s="691"/>
      <c r="Z73" s="691"/>
    </row>
    <row r="74" spans="1:26" ht="15.75" customHeight="1">
      <c r="A74" s="228" t="s">
        <v>9</v>
      </c>
      <c r="B74" s="229"/>
      <c r="C74" s="166" t="s">
        <v>136</v>
      </c>
      <c r="D74" s="161">
        <f>ROUND(SUM(D65:D73),2)</f>
        <v>0</v>
      </c>
      <c r="E74" s="161">
        <f>ROUND(SUM(E65:E73),2)</f>
        <v>0</v>
      </c>
      <c r="F74" s="161">
        <f>ROUND(SUM(F65:F73),2)</f>
        <v>122.25</v>
      </c>
      <c r="G74" s="709"/>
      <c r="H74" s="709"/>
      <c r="I74" s="709"/>
      <c r="J74" s="691"/>
      <c r="K74" s="691"/>
      <c r="L74" s="691"/>
      <c r="M74" s="691"/>
      <c r="N74" s="691"/>
      <c r="O74" s="691"/>
      <c r="P74" s="691"/>
      <c r="Q74" s="691"/>
      <c r="R74" s="691"/>
      <c r="S74" s="691"/>
      <c r="T74" s="691"/>
      <c r="U74" s="691"/>
      <c r="V74" s="691"/>
      <c r="W74" s="691"/>
      <c r="X74" s="691"/>
      <c r="Y74" s="691"/>
      <c r="Z74" s="691"/>
    </row>
    <row r="75" spans="1:26" ht="15.75" customHeight="1">
      <c r="A75" s="810"/>
      <c r="B75" s="810"/>
      <c r="C75" s="811"/>
      <c r="D75" s="810"/>
      <c r="E75" s="810"/>
      <c r="F75" s="810"/>
      <c r="G75" s="754"/>
      <c r="H75" s="752"/>
      <c r="I75" s="753"/>
      <c r="J75" s="753"/>
      <c r="K75" s="754"/>
      <c r="L75" s="754"/>
      <c r="M75" s="754"/>
      <c r="N75" s="754"/>
      <c r="O75" s="754"/>
      <c r="P75" s="754"/>
      <c r="Q75" s="754"/>
      <c r="R75" s="754"/>
      <c r="S75" s="754"/>
      <c r="T75" s="754"/>
      <c r="U75" s="754"/>
      <c r="V75" s="754"/>
      <c r="W75" s="754"/>
      <c r="X75" s="754"/>
      <c r="Y75" s="754"/>
      <c r="Z75" s="754"/>
    </row>
    <row r="76" spans="1:26" ht="15.75" customHeight="1">
      <c r="A76" s="1295" t="s">
        <v>137</v>
      </c>
      <c r="B76" s="1285"/>
      <c r="C76" s="1285"/>
      <c r="D76" s="1285"/>
      <c r="E76" s="1285"/>
      <c r="F76" s="1285"/>
      <c r="G76" s="709"/>
      <c r="H76" s="709"/>
      <c r="I76" s="690"/>
      <c r="J76" s="720"/>
      <c r="K76" s="691"/>
      <c r="L76" s="691"/>
      <c r="M76" s="691"/>
      <c r="N76" s="691"/>
      <c r="O76" s="691"/>
      <c r="P76" s="691"/>
      <c r="Q76" s="691"/>
      <c r="R76" s="691"/>
      <c r="S76" s="691"/>
      <c r="T76" s="691"/>
      <c r="U76" s="691"/>
      <c r="V76" s="691"/>
      <c r="W76" s="691"/>
      <c r="X76" s="691"/>
      <c r="Y76" s="691"/>
      <c r="Z76" s="691"/>
    </row>
    <row r="77" spans="1:26" ht="27" customHeight="1">
      <c r="A77" s="154" t="s">
        <v>138</v>
      </c>
      <c r="B77" s="163" t="s">
        <v>139</v>
      </c>
      <c r="C77" s="163"/>
      <c r="D77" s="154" t="s">
        <v>668</v>
      </c>
      <c r="E77" s="155" t="s">
        <v>49</v>
      </c>
      <c r="F77" s="155" t="s">
        <v>50</v>
      </c>
      <c r="G77" s="708"/>
      <c r="H77" s="708"/>
      <c r="I77" s="708"/>
      <c r="J77" s="701"/>
      <c r="K77" s="701"/>
      <c r="L77" s="701"/>
      <c r="M77" s="701"/>
      <c r="N77" s="701"/>
      <c r="O77" s="701"/>
      <c r="P77" s="701"/>
      <c r="Q77" s="701"/>
      <c r="R77" s="701"/>
      <c r="S77" s="701"/>
      <c r="T77" s="701"/>
      <c r="U77" s="701"/>
      <c r="V77" s="701"/>
      <c r="W77" s="701"/>
      <c r="X77" s="701"/>
      <c r="Y77" s="701"/>
      <c r="Z77" s="701"/>
    </row>
    <row r="78" spans="1:26" ht="15.75" customHeight="1">
      <c r="A78" s="201" t="s">
        <v>75</v>
      </c>
      <c r="B78" s="157" t="s">
        <v>140</v>
      </c>
      <c r="C78" s="230">
        <v>8.9300000000000004E-2</v>
      </c>
      <c r="D78" s="190">
        <f t="shared" ref="D78:F78" si="23">ROUND(D21*$C$78,2)</f>
        <v>0</v>
      </c>
      <c r="E78" s="190">
        <f t="shared" si="23"/>
        <v>0</v>
      </c>
      <c r="F78" s="190">
        <f t="shared" si="23"/>
        <v>192.42</v>
      </c>
      <c r="G78" s="709"/>
      <c r="H78" s="709"/>
      <c r="I78" s="715"/>
      <c r="J78" s="712"/>
      <c r="K78" s="691"/>
      <c r="L78" s="691"/>
      <c r="M78" s="691"/>
      <c r="N78" s="691"/>
      <c r="O78" s="691"/>
      <c r="P78" s="691"/>
      <c r="Q78" s="691"/>
      <c r="R78" s="691"/>
      <c r="S78" s="691"/>
      <c r="T78" s="691"/>
      <c r="U78" s="691"/>
      <c r="V78" s="691"/>
      <c r="W78" s="691"/>
      <c r="X78" s="691"/>
      <c r="Y78" s="691"/>
      <c r="Z78" s="691"/>
    </row>
    <row r="79" spans="1:26" ht="15.75" customHeight="1">
      <c r="A79" s="156" t="s">
        <v>77</v>
      </c>
      <c r="B79" s="157" t="s">
        <v>141</v>
      </c>
      <c r="C79" s="230">
        <v>8.3000000000000001E-3</v>
      </c>
      <c r="D79" s="190">
        <f t="shared" ref="D79:F79" si="24">ROUND(D21/30*3/12,2)</f>
        <v>0</v>
      </c>
      <c r="E79" s="190">
        <f t="shared" si="24"/>
        <v>0</v>
      </c>
      <c r="F79" s="190">
        <f t="shared" si="24"/>
        <v>17.96</v>
      </c>
      <c r="G79" s="709"/>
      <c r="H79" s="709"/>
      <c r="I79" s="745"/>
      <c r="J79" s="742"/>
      <c r="K79" s="691"/>
      <c r="L79" s="691"/>
      <c r="M79" s="691"/>
      <c r="N79" s="691"/>
      <c r="O79" s="691"/>
      <c r="P79" s="691"/>
      <c r="Q79" s="691"/>
      <c r="R79" s="691"/>
      <c r="S79" s="691"/>
      <c r="T79" s="691"/>
      <c r="U79" s="691"/>
      <c r="V79" s="691"/>
      <c r="W79" s="691"/>
      <c r="X79" s="691"/>
      <c r="Y79" s="691"/>
      <c r="Z79" s="691"/>
    </row>
    <row r="80" spans="1:26" ht="15.75" customHeight="1">
      <c r="A80" s="156" t="s">
        <v>79</v>
      </c>
      <c r="B80" s="157" t="s">
        <v>142</v>
      </c>
      <c r="C80" s="230">
        <v>1.4999999999999999E-2</v>
      </c>
      <c r="D80" s="190">
        <f t="shared" ref="D80:F80" si="25">ROUND((D21/30*5)/12*1.5/100,2)</f>
        <v>0</v>
      </c>
      <c r="E80" s="190">
        <f t="shared" si="25"/>
        <v>0</v>
      </c>
      <c r="F80" s="190">
        <f t="shared" si="25"/>
        <v>0.45</v>
      </c>
      <c r="G80" s="709"/>
      <c r="H80" s="709"/>
      <c r="I80" s="745"/>
      <c r="J80" s="735"/>
      <c r="K80" s="691"/>
      <c r="L80" s="691"/>
      <c r="M80" s="691"/>
      <c r="N80" s="691"/>
      <c r="O80" s="691"/>
      <c r="P80" s="691"/>
      <c r="Q80" s="691"/>
      <c r="R80" s="691"/>
      <c r="S80" s="691"/>
      <c r="T80" s="691"/>
      <c r="U80" s="691"/>
      <c r="V80" s="691"/>
      <c r="W80" s="691"/>
      <c r="X80" s="691"/>
      <c r="Y80" s="691"/>
      <c r="Z80" s="691"/>
    </row>
    <row r="81" spans="1:26" ht="15.75" customHeight="1">
      <c r="A81" s="156" t="s">
        <v>82</v>
      </c>
      <c r="B81" s="157" t="s">
        <v>143</v>
      </c>
      <c r="C81" s="230">
        <v>8.3000000000000001E-3</v>
      </c>
      <c r="D81" s="190">
        <f t="shared" ref="D81:F81" si="26">ROUND(((D21/30)*3)/12,2)</f>
        <v>0</v>
      </c>
      <c r="E81" s="190">
        <f t="shared" si="26"/>
        <v>0</v>
      </c>
      <c r="F81" s="190">
        <f t="shared" si="26"/>
        <v>17.96</v>
      </c>
      <c r="G81" s="709"/>
      <c r="H81" s="709"/>
      <c r="I81" s="745"/>
      <c r="J81" s="735"/>
      <c r="K81" s="691"/>
      <c r="L81" s="691"/>
      <c r="M81" s="691"/>
      <c r="N81" s="691"/>
      <c r="O81" s="691"/>
      <c r="P81" s="691"/>
      <c r="Q81" s="691"/>
      <c r="R81" s="691"/>
      <c r="S81" s="691"/>
      <c r="T81" s="691"/>
      <c r="U81" s="691"/>
      <c r="V81" s="691"/>
      <c r="W81" s="691"/>
      <c r="X81" s="691"/>
      <c r="Y81" s="691"/>
      <c r="Z81" s="691"/>
    </row>
    <row r="82" spans="1:26" ht="15.75" customHeight="1">
      <c r="A82" s="156" t="s">
        <v>104</v>
      </c>
      <c r="B82" s="157" t="s">
        <v>144</v>
      </c>
      <c r="C82" s="230">
        <v>1.4999999999999999E-2</v>
      </c>
      <c r="D82" s="190">
        <f t="shared" ref="D82:F82" si="27">ROUND(((D21+(D21/3))*(0.3333)/(12)*1.5/100),2)</f>
        <v>0</v>
      </c>
      <c r="E82" s="190">
        <f t="shared" si="27"/>
        <v>0</v>
      </c>
      <c r="F82" s="190">
        <f t="shared" si="27"/>
        <v>1.2</v>
      </c>
      <c r="G82" s="709"/>
      <c r="H82" s="709"/>
      <c r="I82" s="745"/>
      <c r="J82" s="735"/>
      <c r="K82" s="691"/>
      <c r="L82" s="691"/>
      <c r="M82" s="691"/>
      <c r="N82" s="691"/>
      <c r="O82" s="691"/>
      <c r="P82" s="691"/>
      <c r="Q82" s="691"/>
      <c r="R82" s="691"/>
      <c r="S82" s="691"/>
      <c r="T82" s="691"/>
      <c r="U82" s="691"/>
      <c r="V82" s="691"/>
      <c r="W82" s="691"/>
      <c r="X82" s="691"/>
      <c r="Y82" s="691"/>
      <c r="Z82" s="691"/>
    </row>
    <row r="83" spans="1:26" ht="15.75" customHeight="1">
      <c r="A83" s="156" t="s">
        <v>84</v>
      </c>
      <c r="B83" s="157" t="s">
        <v>145</v>
      </c>
      <c r="C83" s="230" t="s">
        <v>136</v>
      </c>
      <c r="D83" s="196" t="s">
        <v>136</v>
      </c>
      <c r="E83" s="196" t="s">
        <v>136</v>
      </c>
      <c r="F83" s="196" t="s">
        <v>136</v>
      </c>
      <c r="G83" s="709"/>
      <c r="H83" s="709"/>
      <c r="I83" s="745"/>
      <c r="J83" s="735"/>
      <c r="K83" s="691"/>
      <c r="L83" s="691"/>
      <c r="M83" s="691"/>
      <c r="N83" s="691"/>
      <c r="O83" s="691"/>
      <c r="P83" s="691"/>
      <c r="Q83" s="691"/>
      <c r="R83" s="691"/>
      <c r="S83" s="691"/>
      <c r="T83" s="691"/>
      <c r="U83" s="691"/>
      <c r="V83" s="691"/>
      <c r="W83" s="691"/>
      <c r="X83" s="691"/>
      <c r="Y83" s="691"/>
      <c r="Z83" s="691"/>
    </row>
    <row r="84" spans="1:26" ht="15.75" customHeight="1">
      <c r="A84" s="1358" t="s">
        <v>146</v>
      </c>
      <c r="B84" s="1285"/>
      <c r="C84" s="230"/>
      <c r="D84" s="161">
        <f>ROUND(SUM(D78:D83),2)</f>
        <v>0</v>
      </c>
      <c r="E84" s="161">
        <f t="shared" ref="E84:F84" si="28">ROUND(SUM(E78:E83),2)</f>
        <v>0</v>
      </c>
      <c r="F84" s="161">
        <f t="shared" si="28"/>
        <v>229.99</v>
      </c>
      <c r="G84" s="709"/>
      <c r="H84" s="709"/>
      <c r="I84" s="745"/>
      <c r="J84" s="735"/>
      <c r="K84" s="691"/>
      <c r="L84" s="691"/>
      <c r="M84" s="691"/>
      <c r="N84" s="691"/>
      <c r="O84" s="691"/>
      <c r="P84" s="691"/>
      <c r="Q84" s="691"/>
      <c r="R84" s="691"/>
      <c r="S84" s="691"/>
      <c r="T84" s="691"/>
      <c r="U84" s="691"/>
      <c r="V84" s="691"/>
      <c r="W84" s="691"/>
      <c r="X84" s="691"/>
      <c r="Y84" s="691"/>
      <c r="Z84" s="691"/>
    </row>
    <row r="85" spans="1:26" ht="27" customHeight="1">
      <c r="A85" s="156" t="s">
        <v>107</v>
      </c>
      <c r="B85" s="157" t="s">
        <v>147</v>
      </c>
      <c r="C85" s="230">
        <f>C42</f>
        <v>0.3680000000000001</v>
      </c>
      <c r="D85" s="190">
        <f t="shared" ref="D85:F85" si="29">ROUND(D84*$C85,2)</f>
        <v>0</v>
      </c>
      <c r="E85" s="190">
        <f t="shared" si="29"/>
        <v>0</v>
      </c>
      <c r="F85" s="190">
        <f t="shared" si="29"/>
        <v>84.64</v>
      </c>
      <c r="G85" s="689"/>
      <c r="H85" s="689"/>
      <c r="I85" s="755"/>
      <c r="J85" s="735"/>
      <c r="K85" s="691"/>
      <c r="L85" s="691"/>
      <c r="M85" s="691"/>
      <c r="N85" s="691"/>
      <c r="O85" s="691"/>
      <c r="P85" s="691"/>
      <c r="Q85" s="691"/>
      <c r="R85" s="691"/>
      <c r="S85" s="691"/>
      <c r="T85" s="691"/>
      <c r="U85" s="691"/>
      <c r="V85" s="691"/>
      <c r="W85" s="691"/>
      <c r="X85" s="691"/>
      <c r="Y85" s="691"/>
      <c r="Z85" s="691"/>
    </row>
    <row r="86" spans="1:26" ht="15" customHeight="1">
      <c r="A86" s="1294" t="s">
        <v>111</v>
      </c>
      <c r="B86" s="1285"/>
      <c r="C86" s="1285"/>
      <c r="D86" s="161">
        <f>ROUND(SUM(D84:D85),2)</f>
        <v>0</v>
      </c>
      <c r="E86" s="161">
        <f>ROUND(SUM(E84:E85),2)</f>
        <v>0</v>
      </c>
      <c r="F86" s="161">
        <f t="shared" ref="F86" si="30">ROUND(SUM(F84:F85),2)</f>
        <v>314.63</v>
      </c>
      <c r="G86" s="699"/>
      <c r="H86" s="756"/>
      <c r="I86" s="757"/>
      <c r="J86" s="741"/>
      <c r="K86" s="701"/>
      <c r="L86" s="701"/>
      <c r="M86" s="701"/>
      <c r="N86" s="701"/>
      <c r="O86" s="701"/>
      <c r="P86" s="701"/>
      <c r="Q86" s="701"/>
      <c r="R86" s="701"/>
      <c r="S86" s="701"/>
      <c r="T86" s="701"/>
      <c r="U86" s="701"/>
      <c r="V86" s="701"/>
      <c r="W86" s="701"/>
      <c r="X86" s="701"/>
      <c r="Y86" s="701"/>
      <c r="Z86" s="701"/>
    </row>
    <row r="87" spans="1:26" ht="21.75" customHeight="1">
      <c r="A87" s="1299" t="s">
        <v>618</v>
      </c>
      <c r="B87" s="1285"/>
      <c r="C87" s="1285"/>
      <c r="D87" s="1285"/>
      <c r="E87" s="1285"/>
      <c r="F87" s="1285"/>
      <c r="G87" s="689"/>
      <c r="H87" s="689"/>
      <c r="I87" s="755"/>
      <c r="J87" s="735"/>
      <c r="K87" s="691"/>
      <c r="L87" s="691"/>
      <c r="M87" s="691"/>
      <c r="N87" s="691"/>
      <c r="O87" s="691"/>
      <c r="P87" s="691"/>
      <c r="Q87" s="691"/>
      <c r="R87" s="691"/>
      <c r="S87" s="691"/>
      <c r="T87" s="691"/>
      <c r="U87" s="691"/>
      <c r="V87" s="691"/>
      <c r="W87" s="691"/>
      <c r="X87" s="691"/>
      <c r="Y87" s="691"/>
      <c r="Z87" s="691"/>
    </row>
    <row r="88" spans="1:26" ht="15.75" customHeight="1">
      <c r="A88" s="783"/>
      <c r="B88" s="783"/>
      <c r="C88" s="783"/>
      <c r="D88" s="783"/>
      <c r="E88" s="783"/>
      <c r="F88" s="783"/>
      <c r="G88" s="691"/>
      <c r="H88" s="691"/>
      <c r="I88" s="691"/>
      <c r="J88" s="691"/>
      <c r="K88" s="691"/>
      <c r="L88" s="691"/>
      <c r="M88" s="691"/>
      <c r="N88" s="691"/>
      <c r="O88" s="691"/>
      <c r="P88" s="691"/>
      <c r="Q88" s="691"/>
      <c r="R88" s="691"/>
      <c r="S88" s="691"/>
      <c r="T88" s="691"/>
      <c r="U88" s="691"/>
      <c r="V88" s="691"/>
      <c r="W88" s="691"/>
      <c r="X88" s="691"/>
      <c r="Y88" s="691"/>
      <c r="Z88" s="691"/>
    </row>
    <row r="89" spans="1:26" ht="15.75" customHeight="1">
      <c r="A89" s="1295" t="s">
        <v>148</v>
      </c>
      <c r="B89" s="1285"/>
      <c r="C89" s="1285"/>
      <c r="D89" s="1285"/>
      <c r="E89" s="1285"/>
      <c r="F89" s="1285"/>
      <c r="G89" s="709"/>
      <c r="H89" s="709"/>
      <c r="I89" s="709"/>
      <c r="J89" s="691"/>
      <c r="K89" s="691"/>
      <c r="L89" s="691"/>
      <c r="M89" s="691"/>
      <c r="N89" s="691"/>
      <c r="O89" s="691"/>
      <c r="P89" s="691"/>
      <c r="Q89" s="691"/>
      <c r="R89" s="691"/>
      <c r="S89" s="691"/>
      <c r="T89" s="691"/>
      <c r="U89" s="691"/>
      <c r="V89" s="691"/>
      <c r="W89" s="691"/>
      <c r="X89" s="691"/>
      <c r="Y89" s="691"/>
      <c r="Z89" s="691"/>
    </row>
    <row r="90" spans="1:26" ht="27" customHeight="1">
      <c r="A90" s="154" t="s">
        <v>149</v>
      </c>
      <c r="B90" s="163" t="s">
        <v>150</v>
      </c>
      <c r="C90" s="177"/>
      <c r="D90" s="154" t="s">
        <v>668</v>
      </c>
      <c r="E90" s="155" t="s">
        <v>49</v>
      </c>
      <c r="F90" s="155" t="s">
        <v>50</v>
      </c>
      <c r="G90" s="708"/>
      <c r="H90" s="708"/>
      <c r="I90" s="708"/>
      <c r="J90" s="701"/>
      <c r="K90" s="701"/>
      <c r="L90" s="701"/>
      <c r="M90" s="701"/>
      <c r="N90" s="701"/>
      <c r="O90" s="701"/>
      <c r="P90" s="701"/>
      <c r="Q90" s="701"/>
      <c r="R90" s="701"/>
      <c r="S90" s="701"/>
      <c r="T90" s="701"/>
      <c r="U90" s="701"/>
      <c r="V90" s="701"/>
      <c r="W90" s="701"/>
      <c r="X90" s="701"/>
      <c r="Y90" s="701"/>
      <c r="Z90" s="701"/>
    </row>
    <row r="91" spans="1:26" ht="15.75" customHeight="1">
      <c r="A91" s="156" t="s">
        <v>75</v>
      </c>
      <c r="B91" s="157" t="s">
        <v>151</v>
      </c>
      <c r="C91" s="189"/>
      <c r="D91" s="190"/>
      <c r="E91" s="190"/>
      <c r="F91" s="190">
        <f>'PREÇOS_-_UNIFORMES'!$G$29</f>
        <v>95.97</v>
      </c>
      <c r="G91" s="709"/>
      <c r="H91" s="709"/>
      <c r="I91" s="709"/>
      <c r="J91" s="691"/>
      <c r="K91" s="691"/>
      <c r="L91" s="691"/>
      <c r="M91" s="691"/>
      <c r="N91" s="691"/>
      <c r="O91" s="691"/>
      <c r="P91" s="691"/>
      <c r="Q91" s="691"/>
      <c r="R91" s="691"/>
      <c r="S91" s="691"/>
      <c r="T91" s="691"/>
      <c r="U91" s="691"/>
      <c r="V91" s="691"/>
      <c r="W91" s="691"/>
      <c r="X91" s="691"/>
      <c r="Y91" s="691"/>
      <c r="Z91" s="691"/>
    </row>
    <row r="92" spans="1:26" ht="15.75" customHeight="1">
      <c r="A92" s="156" t="s">
        <v>77</v>
      </c>
      <c r="B92" s="157" t="s">
        <v>152</v>
      </c>
      <c r="C92" s="189"/>
      <c r="D92" s="196"/>
      <c r="E92" s="196"/>
      <c r="F92" s="190">
        <f>'PREÇOS_-_EPIS'!G24</f>
        <v>109.26</v>
      </c>
      <c r="G92" s="709"/>
      <c r="H92" s="709"/>
      <c r="I92" s="709"/>
      <c r="J92" s="691"/>
      <c r="K92" s="691"/>
      <c r="L92" s="691"/>
      <c r="M92" s="691"/>
      <c r="N92" s="691"/>
      <c r="O92" s="691"/>
      <c r="P92" s="691"/>
      <c r="Q92" s="691"/>
      <c r="R92" s="691"/>
      <c r="S92" s="691"/>
      <c r="T92" s="691"/>
      <c r="U92" s="691"/>
      <c r="V92" s="691"/>
      <c r="W92" s="691"/>
      <c r="X92" s="691"/>
      <c r="Y92" s="691"/>
      <c r="Z92" s="691"/>
    </row>
    <row r="93" spans="1:26" ht="15.75" customHeight="1">
      <c r="A93" s="156" t="s">
        <v>79</v>
      </c>
      <c r="B93" s="157" t="s">
        <v>153</v>
      </c>
      <c r="C93" s="189"/>
      <c r="D93" s="196"/>
      <c r="E93" s="196"/>
      <c r="F93" s="190">
        <f>'MAT_e_D EQUIP_Cotia'!$I$108</f>
        <v>66.400000000000006</v>
      </c>
      <c r="G93" s="709"/>
      <c r="H93" s="709"/>
      <c r="I93" s="709"/>
      <c r="J93" s="691"/>
      <c r="K93" s="691"/>
      <c r="L93" s="691"/>
      <c r="M93" s="691"/>
      <c r="N93" s="691"/>
      <c r="O93" s="691"/>
      <c r="P93" s="691"/>
      <c r="Q93" s="691"/>
      <c r="R93" s="691"/>
      <c r="S93" s="691"/>
      <c r="T93" s="691"/>
      <c r="U93" s="691"/>
      <c r="V93" s="691"/>
      <c r="W93" s="691"/>
      <c r="X93" s="691"/>
      <c r="Y93" s="691"/>
      <c r="Z93" s="691"/>
    </row>
    <row r="94" spans="1:26" ht="15.75" customHeight="1">
      <c r="A94" s="156" t="s">
        <v>82</v>
      </c>
      <c r="B94" s="157" t="s">
        <v>154</v>
      </c>
      <c r="C94" s="189"/>
      <c r="D94" s="196"/>
      <c r="E94" s="196"/>
      <c r="F94" s="190">
        <f>'MAT_e_D EQUIP_Cotia'!$I$80</f>
        <v>601.94000000000005</v>
      </c>
      <c r="G94" s="709"/>
      <c r="H94" s="709"/>
      <c r="I94" s="709"/>
      <c r="J94" s="691"/>
      <c r="K94" s="691"/>
      <c r="L94" s="691"/>
      <c r="M94" s="691"/>
      <c r="N94" s="691"/>
      <c r="O94" s="691"/>
      <c r="P94" s="691"/>
      <c r="Q94" s="691"/>
      <c r="R94" s="691"/>
      <c r="S94" s="691"/>
      <c r="T94" s="691"/>
      <c r="U94" s="691"/>
      <c r="V94" s="691"/>
      <c r="W94" s="691"/>
      <c r="X94" s="691"/>
      <c r="Y94" s="691"/>
      <c r="Z94" s="691"/>
    </row>
    <row r="95" spans="1:26" ht="15" customHeight="1">
      <c r="A95" s="1300" t="s">
        <v>155</v>
      </c>
      <c r="B95" s="1285"/>
      <c r="C95" s="186"/>
      <c r="D95" s="161">
        <f>ROUND(SUM(D91:D94),2)</f>
        <v>0</v>
      </c>
      <c r="E95" s="161">
        <f>ROUND(SUM(E91:E94),2)</f>
        <v>0</v>
      </c>
      <c r="F95" s="161">
        <f t="shared" ref="F95" si="31">ROUND(SUM(F91:F94),2)</f>
        <v>873.57</v>
      </c>
      <c r="G95" s="708"/>
      <c r="H95" s="708"/>
      <c r="I95" s="708"/>
      <c r="J95" s="701"/>
      <c r="K95" s="701"/>
      <c r="L95" s="701"/>
      <c r="M95" s="701"/>
      <c r="N95" s="701"/>
      <c r="O95" s="701"/>
      <c r="P95" s="701"/>
      <c r="Q95" s="701"/>
      <c r="R95" s="701"/>
      <c r="S95" s="701"/>
      <c r="T95" s="701"/>
      <c r="U95" s="701"/>
      <c r="V95" s="701"/>
      <c r="W95" s="701"/>
      <c r="X95" s="701"/>
      <c r="Y95" s="701"/>
      <c r="Z95" s="701"/>
    </row>
    <row r="96" spans="1:26" ht="15.75" customHeight="1">
      <c r="A96" s="783"/>
      <c r="B96" s="783"/>
      <c r="C96" s="783"/>
      <c r="D96" s="783"/>
      <c r="E96" s="783"/>
      <c r="F96" s="783"/>
      <c r="G96" s="691"/>
      <c r="H96" s="691"/>
      <c r="I96" s="691"/>
      <c r="J96" s="691"/>
      <c r="K96" s="691"/>
      <c r="L96" s="691"/>
      <c r="M96" s="691"/>
      <c r="N96" s="691"/>
      <c r="O96" s="691"/>
      <c r="P96" s="691"/>
      <c r="Q96" s="691"/>
      <c r="R96" s="691"/>
      <c r="S96" s="691"/>
      <c r="T96" s="691"/>
      <c r="U96" s="691"/>
      <c r="V96" s="691"/>
      <c r="W96" s="691"/>
      <c r="X96" s="691"/>
      <c r="Y96" s="691"/>
      <c r="Z96" s="691"/>
    </row>
    <row r="97" spans="1:26" ht="15.75" customHeight="1">
      <c r="A97" s="1295" t="s">
        <v>156</v>
      </c>
      <c r="B97" s="1285"/>
      <c r="C97" s="1285"/>
      <c r="D97" s="1285"/>
      <c r="E97" s="1285"/>
      <c r="F97" s="1285"/>
      <c r="G97" s="724"/>
      <c r="H97" s="724"/>
      <c r="I97" s="724"/>
      <c r="J97" s="691"/>
      <c r="K97" s="691"/>
      <c r="L97" s="691"/>
      <c r="M97" s="691"/>
      <c r="N97" s="691"/>
      <c r="O97" s="691"/>
      <c r="P97" s="691"/>
      <c r="Q97" s="691"/>
      <c r="R97" s="691"/>
      <c r="S97" s="691"/>
      <c r="T97" s="691"/>
      <c r="U97" s="691"/>
      <c r="V97" s="691"/>
      <c r="W97" s="691"/>
      <c r="X97" s="691"/>
      <c r="Y97" s="691"/>
      <c r="Z97" s="691"/>
    </row>
    <row r="98" spans="1:26" ht="27" customHeight="1">
      <c r="A98" s="187" t="s">
        <v>157</v>
      </c>
      <c r="B98" s="197" t="s">
        <v>158</v>
      </c>
      <c r="C98" s="164" t="s">
        <v>159</v>
      </c>
      <c r="D98" s="154" t="s">
        <v>668</v>
      </c>
      <c r="E98" s="155" t="s">
        <v>49</v>
      </c>
      <c r="F98" s="155" t="s">
        <v>50</v>
      </c>
      <c r="G98" s="725"/>
      <c r="H98" s="725"/>
      <c r="I98" s="725"/>
      <c r="J98" s="701"/>
      <c r="K98" s="701"/>
      <c r="L98" s="701"/>
      <c r="M98" s="701"/>
      <c r="N98" s="701"/>
      <c r="O98" s="701"/>
      <c r="P98" s="701"/>
      <c r="Q98" s="701"/>
      <c r="R98" s="701"/>
      <c r="S98" s="701"/>
      <c r="T98" s="701"/>
      <c r="U98" s="701"/>
      <c r="V98" s="701"/>
      <c r="W98" s="701"/>
      <c r="X98" s="701"/>
      <c r="Y98" s="701"/>
      <c r="Z98" s="701"/>
    </row>
    <row r="99" spans="1:26" ht="15.75" customHeight="1">
      <c r="A99" s="1301" t="s">
        <v>160</v>
      </c>
      <c r="B99" s="1285"/>
      <c r="C99" s="198"/>
      <c r="D99" s="231">
        <f t="shared" ref="D99:F99" si="32">ROUND((D100+D108+D118)/(1-($C$103+$C$104+$C$106)),2)</f>
        <v>0</v>
      </c>
      <c r="E99" s="231">
        <f>ROUND((E100+E108+E118)/(1-($C$103+$C$104+$C$106)),2)</f>
        <v>0</v>
      </c>
      <c r="F99" s="231">
        <f t="shared" si="32"/>
        <v>7244.59</v>
      </c>
      <c r="G99" s="723"/>
      <c r="H99" s="724"/>
      <c r="I99" s="700"/>
      <c r="J99" s="707"/>
      <c r="K99" s="691"/>
      <c r="L99" s="691"/>
      <c r="M99" s="691"/>
      <c r="N99" s="691"/>
      <c r="O99" s="691"/>
      <c r="P99" s="691"/>
      <c r="Q99" s="691"/>
      <c r="R99" s="691"/>
      <c r="S99" s="691"/>
      <c r="T99" s="691"/>
      <c r="U99" s="691"/>
      <c r="V99" s="691"/>
      <c r="W99" s="691"/>
      <c r="X99" s="691"/>
      <c r="Y99" s="691"/>
      <c r="Z99" s="691"/>
    </row>
    <row r="100" spans="1:26" ht="15.75" customHeight="1">
      <c r="A100" s="156" t="s">
        <v>75</v>
      </c>
      <c r="B100" s="188" t="s">
        <v>161</v>
      </c>
      <c r="C100" s="174">
        <v>0.05</v>
      </c>
      <c r="D100" s="193">
        <f>ROUND(D118*$C100,2)</f>
        <v>0</v>
      </c>
      <c r="E100" s="193">
        <f t="shared" ref="E100:F100" si="33">ROUND(E118*$C$100,2)</f>
        <v>0</v>
      </c>
      <c r="F100" s="193">
        <f t="shared" si="33"/>
        <v>268.93</v>
      </c>
      <c r="G100" s="724"/>
      <c r="H100" s="724"/>
      <c r="I100" s="726"/>
      <c r="J100" s="700"/>
      <c r="K100" s="691"/>
      <c r="L100" s="691"/>
      <c r="M100" s="691"/>
      <c r="N100" s="691"/>
      <c r="O100" s="691"/>
      <c r="P100" s="691"/>
      <c r="Q100" s="691"/>
      <c r="R100" s="691"/>
      <c r="S100" s="691"/>
      <c r="T100" s="691"/>
      <c r="U100" s="691"/>
      <c r="V100" s="691"/>
      <c r="W100" s="691"/>
      <c r="X100" s="691"/>
      <c r="Y100" s="691"/>
      <c r="Z100" s="691"/>
    </row>
    <row r="101" spans="1:26" ht="15.75" customHeight="1">
      <c r="A101" s="156" t="s">
        <v>77</v>
      </c>
      <c r="B101" s="188" t="s">
        <v>162</v>
      </c>
      <c r="C101" s="174">
        <f>SUM(C103:C107)</f>
        <v>0.14250000000000002</v>
      </c>
      <c r="D101" s="193">
        <f>ROUND(D99*C101,2)</f>
        <v>0</v>
      </c>
      <c r="E101" s="193">
        <f t="shared" ref="E101:F101" si="34">ROUND(E99*$C101,2)</f>
        <v>0</v>
      </c>
      <c r="F101" s="193">
        <f t="shared" si="34"/>
        <v>1032.3499999999999</v>
      </c>
      <c r="G101" s="724"/>
      <c r="H101" s="724"/>
      <c r="I101" s="702"/>
      <c r="J101" s="726"/>
      <c r="K101" s="691"/>
      <c r="L101" s="691"/>
      <c r="M101" s="691"/>
      <c r="N101" s="691"/>
      <c r="O101" s="691"/>
      <c r="P101" s="691"/>
      <c r="Q101" s="691"/>
      <c r="R101" s="691"/>
      <c r="S101" s="691"/>
      <c r="T101" s="691"/>
      <c r="U101" s="691"/>
      <c r="V101" s="691"/>
      <c r="W101" s="691"/>
      <c r="X101" s="691"/>
      <c r="Y101" s="691"/>
      <c r="Z101" s="691"/>
    </row>
    <row r="102" spans="1:26" ht="15.75" customHeight="1">
      <c r="A102" s="156"/>
      <c r="B102" s="188" t="s">
        <v>163</v>
      </c>
      <c r="C102" s="801"/>
      <c r="D102" s="812"/>
      <c r="E102" s="812"/>
      <c r="F102" s="812"/>
      <c r="G102" s="724"/>
      <c r="H102" s="724"/>
      <c r="I102" s="702"/>
      <c r="J102" s="702"/>
      <c r="K102" s="691"/>
      <c r="L102" s="701"/>
      <c r="M102" s="691"/>
      <c r="N102" s="691"/>
      <c r="O102" s="691"/>
      <c r="P102" s="691"/>
      <c r="Q102" s="691"/>
      <c r="R102" s="691"/>
      <c r="S102" s="691"/>
      <c r="T102" s="691"/>
      <c r="U102" s="691"/>
      <c r="V102" s="691"/>
      <c r="W102" s="691"/>
      <c r="X102" s="691"/>
      <c r="Y102" s="691"/>
      <c r="Z102" s="691"/>
    </row>
    <row r="103" spans="1:26" ht="15.75" customHeight="1">
      <c r="A103" s="201"/>
      <c r="B103" s="188" t="s">
        <v>164</v>
      </c>
      <c r="C103" s="174">
        <v>1.6500000000000001E-2</v>
      </c>
      <c r="D103" s="193">
        <f t="shared" ref="D103:F103" si="35">ROUND(D99*$C103,2)</f>
        <v>0</v>
      </c>
      <c r="E103" s="193">
        <f t="shared" si="35"/>
        <v>0</v>
      </c>
      <c r="F103" s="193">
        <f t="shared" si="35"/>
        <v>119.54</v>
      </c>
      <c r="G103" s="724"/>
      <c r="H103" s="724"/>
      <c r="I103" s="704"/>
      <c r="J103" s="702"/>
      <c r="K103" s="691"/>
      <c r="L103" s="691"/>
      <c r="M103" s="691"/>
      <c r="N103" s="691"/>
      <c r="O103" s="691"/>
      <c r="P103" s="691"/>
      <c r="Q103" s="691"/>
      <c r="R103" s="691"/>
      <c r="S103" s="691"/>
      <c r="T103" s="691"/>
      <c r="U103" s="691"/>
      <c r="V103" s="691"/>
      <c r="W103" s="691"/>
      <c r="X103" s="691"/>
      <c r="Y103" s="691"/>
      <c r="Z103" s="691"/>
    </row>
    <row r="104" spans="1:26" ht="15.75" customHeight="1">
      <c r="A104" s="201"/>
      <c r="B104" s="188" t="s">
        <v>165</v>
      </c>
      <c r="C104" s="174">
        <v>7.5999999999999998E-2</v>
      </c>
      <c r="D104" s="193">
        <f t="shared" ref="D104:F104" si="36">ROUND(D99*$C104,2)</f>
        <v>0</v>
      </c>
      <c r="E104" s="193">
        <f t="shared" si="36"/>
        <v>0</v>
      </c>
      <c r="F104" s="193">
        <f t="shared" si="36"/>
        <v>550.59</v>
      </c>
      <c r="G104" s="724"/>
      <c r="H104" s="724"/>
      <c r="I104" s="702"/>
      <c r="J104" s="704"/>
      <c r="K104" s="691"/>
      <c r="L104" s="691"/>
      <c r="M104" s="691"/>
      <c r="N104" s="691"/>
      <c r="O104" s="691"/>
      <c r="P104" s="691"/>
      <c r="Q104" s="691"/>
      <c r="R104" s="691"/>
      <c r="S104" s="691"/>
      <c r="T104" s="691"/>
      <c r="U104" s="691"/>
      <c r="V104" s="691"/>
      <c r="W104" s="691"/>
      <c r="X104" s="691"/>
      <c r="Y104" s="691"/>
      <c r="Z104" s="691"/>
    </row>
    <row r="105" spans="1:26" ht="15" customHeight="1">
      <c r="A105" s="201"/>
      <c r="B105" s="188" t="s">
        <v>166</v>
      </c>
      <c r="C105" s="174">
        <v>0</v>
      </c>
      <c r="D105" s="193">
        <f>ROUND(D100*0/100,2)</f>
        <v>0</v>
      </c>
      <c r="E105" s="193">
        <f t="shared" ref="E105:F105" si="37">TRUNC(E100*0/100,2)</f>
        <v>0</v>
      </c>
      <c r="F105" s="193">
        <f t="shared" si="37"/>
        <v>0</v>
      </c>
      <c r="G105" s="724"/>
      <c r="H105" s="724"/>
      <c r="I105" s="702"/>
      <c r="J105" s="702"/>
      <c r="K105" s="701"/>
      <c r="L105" s="727"/>
      <c r="M105" s="701"/>
      <c r="N105" s="701"/>
      <c r="O105" s="701"/>
      <c r="P105" s="701"/>
      <c r="Q105" s="701"/>
      <c r="R105" s="701"/>
      <c r="S105" s="701"/>
      <c r="T105" s="701"/>
      <c r="U105" s="701"/>
      <c r="V105" s="701"/>
      <c r="W105" s="701"/>
      <c r="X105" s="701"/>
      <c r="Y105" s="701"/>
      <c r="Z105" s="701"/>
    </row>
    <row r="106" spans="1:26" ht="15.75" customHeight="1">
      <c r="A106" s="201"/>
      <c r="B106" s="188" t="s">
        <v>167</v>
      </c>
      <c r="C106" s="174">
        <v>0.05</v>
      </c>
      <c r="D106" s="193">
        <f t="shared" ref="D106:F106" si="38">ROUND(D99*$C106,2)</f>
        <v>0</v>
      </c>
      <c r="E106" s="193">
        <f t="shared" si="38"/>
        <v>0</v>
      </c>
      <c r="F106" s="193">
        <f t="shared" si="38"/>
        <v>362.23</v>
      </c>
      <c r="G106" s="724"/>
      <c r="H106" s="724"/>
      <c r="I106" s="702"/>
      <c r="J106" s="702"/>
      <c r="K106" s="691"/>
      <c r="L106" s="691"/>
      <c r="M106" s="691"/>
      <c r="N106" s="691"/>
      <c r="O106" s="691"/>
      <c r="P106" s="691"/>
      <c r="Q106" s="691"/>
      <c r="R106" s="691"/>
      <c r="S106" s="691"/>
      <c r="T106" s="691"/>
      <c r="U106" s="691"/>
      <c r="V106" s="691"/>
      <c r="W106" s="691"/>
      <c r="X106" s="691"/>
      <c r="Y106" s="691"/>
      <c r="Z106" s="691"/>
    </row>
    <row r="107" spans="1:26" ht="15.75" customHeight="1">
      <c r="A107" s="201"/>
      <c r="B107" s="188" t="s">
        <v>168</v>
      </c>
      <c r="C107" s="174">
        <v>0</v>
      </c>
      <c r="D107" s="193">
        <f>ROUND(D102*0/100,2)</f>
        <v>0</v>
      </c>
      <c r="E107" s="193">
        <f t="shared" ref="E107:F107" si="39">TRUNC(E102*0/100,2)</f>
        <v>0</v>
      </c>
      <c r="F107" s="193">
        <f t="shared" si="39"/>
        <v>0</v>
      </c>
      <c r="G107" s="724"/>
      <c r="H107" s="725"/>
      <c r="I107" s="702"/>
      <c r="J107" s="702"/>
      <c r="K107" s="691"/>
      <c r="L107" s="703"/>
      <c r="M107" s="691"/>
      <c r="N107" s="691"/>
      <c r="O107" s="691"/>
      <c r="P107" s="691"/>
      <c r="Q107" s="691"/>
      <c r="R107" s="691"/>
      <c r="S107" s="691"/>
      <c r="T107" s="691"/>
      <c r="U107" s="691"/>
      <c r="V107" s="691"/>
      <c r="W107" s="691"/>
      <c r="X107" s="691"/>
      <c r="Y107" s="691"/>
      <c r="Z107" s="691"/>
    </row>
    <row r="108" spans="1:26" ht="27" customHeight="1">
      <c r="A108" s="156" t="s">
        <v>79</v>
      </c>
      <c r="B108" s="188" t="s">
        <v>169</v>
      </c>
      <c r="C108" s="174">
        <v>0.1</v>
      </c>
      <c r="D108" s="193">
        <f t="shared" ref="D108:F108" si="40">ROUND($C108*(D118+D100),2)</f>
        <v>0</v>
      </c>
      <c r="E108" s="193">
        <f t="shared" si="40"/>
        <v>0</v>
      </c>
      <c r="F108" s="193">
        <f t="shared" si="40"/>
        <v>564.75</v>
      </c>
      <c r="G108" s="724"/>
      <c r="H108" s="691"/>
      <c r="I108" s="702"/>
      <c r="J108" s="702"/>
      <c r="K108" s="727"/>
      <c r="L108" s="691"/>
      <c r="M108" s="727"/>
      <c r="N108" s="727"/>
      <c r="O108" s="727"/>
      <c r="P108" s="727"/>
      <c r="Q108" s="727"/>
      <c r="R108" s="727"/>
      <c r="S108" s="727"/>
      <c r="T108" s="727"/>
      <c r="U108" s="727"/>
      <c r="V108" s="727"/>
      <c r="W108" s="727"/>
      <c r="X108" s="727"/>
      <c r="Y108" s="727"/>
      <c r="Z108" s="727"/>
    </row>
    <row r="109" spans="1:26" ht="15.75" customHeight="1">
      <c r="A109" s="1294" t="s">
        <v>9</v>
      </c>
      <c r="B109" s="1285"/>
      <c r="C109" s="202">
        <f>SUM(C100+C101+C108)</f>
        <v>0.29249999999999998</v>
      </c>
      <c r="D109" s="813">
        <f t="shared" ref="D109:F109" si="41">ROUND(SUM(D100+D101+D108),2)</f>
        <v>0</v>
      </c>
      <c r="E109" s="813">
        <f t="shared" si="41"/>
        <v>0</v>
      </c>
      <c r="F109" s="813">
        <f t="shared" si="41"/>
        <v>1866.03</v>
      </c>
      <c r="G109" s="725"/>
      <c r="H109" s="724"/>
      <c r="I109" s="702"/>
      <c r="J109" s="702"/>
      <c r="K109" s="691"/>
      <c r="L109" s="691"/>
      <c r="M109" s="691"/>
      <c r="N109" s="691"/>
      <c r="O109" s="691"/>
      <c r="P109" s="691"/>
      <c r="Q109" s="691"/>
      <c r="R109" s="691"/>
      <c r="S109" s="691"/>
      <c r="T109" s="691"/>
      <c r="U109" s="691"/>
      <c r="V109" s="691"/>
      <c r="W109" s="691"/>
      <c r="X109" s="691"/>
      <c r="Y109" s="691"/>
      <c r="Z109" s="691"/>
    </row>
    <row r="110" spans="1:26" ht="15.75" customHeight="1">
      <c r="A110" s="783"/>
      <c r="B110" s="783"/>
      <c r="C110" s="783"/>
      <c r="D110" s="783"/>
      <c r="E110" s="783"/>
      <c r="F110" s="783"/>
      <c r="G110" s="691"/>
      <c r="H110" s="691"/>
      <c r="I110" s="691"/>
      <c r="J110" s="691"/>
      <c r="K110" s="691"/>
      <c r="L110" s="691"/>
      <c r="M110" s="691"/>
      <c r="N110" s="691"/>
      <c r="O110" s="691"/>
      <c r="P110" s="691"/>
      <c r="Q110" s="691"/>
      <c r="R110" s="691"/>
      <c r="S110" s="691"/>
      <c r="T110" s="691"/>
      <c r="U110" s="691"/>
      <c r="V110" s="691"/>
      <c r="W110" s="691"/>
      <c r="X110" s="691"/>
      <c r="Y110" s="691"/>
      <c r="Z110" s="691"/>
    </row>
    <row r="111" spans="1:26" ht="15.75" customHeight="1">
      <c r="A111" s="1295" t="s">
        <v>170</v>
      </c>
      <c r="B111" s="1285"/>
      <c r="C111" s="1285"/>
      <c r="D111" s="1285"/>
      <c r="E111" s="1285"/>
      <c r="F111" s="1285"/>
      <c r="G111" s="724"/>
      <c r="H111" s="724"/>
      <c r="I111" s="724"/>
      <c r="J111" s="691"/>
      <c r="K111" s="691"/>
      <c r="L111" s="691"/>
      <c r="M111" s="691"/>
      <c r="N111" s="691"/>
      <c r="O111" s="691"/>
      <c r="P111" s="691"/>
      <c r="Q111" s="691"/>
      <c r="R111" s="691"/>
      <c r="S111" s="691"/>
      <c r="T111" s="691"/>
      <c r="U111" s="691"/>
      <c r="V111" s="691"/>
      <c r="W111" s="691"/>
      <c r="X111" s="691"/>
      <c r="Y111" s="691"/>
      <c r="Z111" s="691"/>
    </row>
    <row r="112" spans="1:26" ht="27" customHeight="1">
      <c r="A112" s="1302" t="s">
        <v>171</v>
      </c>
      <c r="B112" s="1285"/>
      <c r="C112" s="203"/>
      <c r="D112" s="154" t="s">
        <v>668</v>
      </c>
      <c r="E112" s="155" t="s">
        <v>49</v>
      </c>
      <c r="F112" s="155" t="s">
        <v>50</v>
      </c>
      <c r="G112" s="725"/>
      <c r="H112" s="725"/>
      <c r="I112" s="725"/>
      <c r="J112" s="727"/>
      <c r="K112" s="727"/>
      <c r="L112" s="727"/>
      <c r="M112" s="727"/>
      <c r="N112" s="727"/>
      <c r="O112" s="727"/>
      <c r="P112" s="727"/>
      <c r="Q112" s="727"/>
      <c r="R112" s="727"/>
      <c r="S112" s="727"/>
      <c r="T112" s="727"/>
      <c r="U112" s="727"/>
      <c r="V112" s="727"/>
      <c r="W112" s="727"/>
      <c r="X112" s="727"/>
      <c r="Y112" s="727"/>
      <c r="Z112" s="727"/>
    </row>
    <row r="113" spans="1:26" ht="15.75" customHeight="1">
      <c r="A113" s="156" t="s">
        <v>75</v>
      </c>
      <c r="B113" s="157" t="s">
        <v>172</v>
      </c>
      <c r="C113" s="189"/>
      <c r="D113" s="190">
        <f t="shared" ref="D113:F113" si="42">D21</f>
        <v>0</v>
      </c>
      <c r="E113" s="190">
        <f t="shared" si="42"/>
        <v>0</v>
      </c>
      <c r="F113" s="190">
        <f t="shared" si="42"/>
        <v>2154.8000000000002</v>
      </c>
      <c r="G113" s="724"/>
      <c r="H113" s="724"/>
      <c r="I113" s="724"/>
      <c r="J113" s="691"/>
      <c r="K113" s="691"/>
      <c r="L113" s="691"/>
      <c r="M113" s="691"/>
      <c r="N113" s="691"/>
      <c r="O113" s="691"/>
      <c r="P113" s="691"/>
      <c r="Q113" s="691"/>
      <c r="R113" s="691"/>
      <c r="S113" s="691"/>
      <c r="T113" s="691"/>
      <c r="U113" s="691"/>
      <c r="V113" s="691"/>
      <c r="W113" s="691"/>
      <c r="X113" s="691"/>
      <c r="Y113" s="691"/>
      <c r="Z113" s="691"/>
    </row>
    <row r="114" spans="1:26" ht="15.75" customHeight="1">
      <c r="A114" s="156" t="s">
        <v>77</v>
      </c>
      <c r="B114" s="157" t="s">
        <v>173</v>
      </c>
      <c r="C114" s="189"/>
      <c r="D114" s="190">
        <f t="shared" ref="D114:F114" si="43">D61</f>
        <v>0</v>
      </c>
      <c r="E114" s="190">
        <f t="shared" si="43"/>
        <v>0</v>
      </c>
      <c r="F114" s="190">
        <f t="shared" si="43"/>
        <v>1913.31</v>
      </c>
      <c r="G114" s="724"/>
      <c r="H114" s="724"/>
      <c r="I114" s="724"/>
      <c r="J114" s="691"/>
      <c r="K114" s="691"/>
      <c r="L114" s="691"/>
      <c r="M114" s="691"/>
      <c r="N114" s="691"/>
      <c r="O114" s="691"/>
      <c r="P114" s="691"/>
      <c r="Q114" s="691"/>
      <c r="R114" s="691"/>
      <c r="S114" s="691"/>
      <c r="T114" s="691"/>
      <c r="U114" s="691"/>
      <c r="V114" s="691"/>
      <c r="W114" s="691"/>
      <c r="X114" s="691"/>
      <c r="Y114" s="691"/>
      <c r="Z114" s="691"/>
    </row>
    <row r="115" spans="1:26" ht="15.75" customHeight="1">
      <c r="A115" s="156" t="s">
        <v>79</v>
      </c>
      <c r="B115" s="157" t="s">
        <v>174</v>
      </c>
      <c r="C115" s="189"/>
      <c r="D115" s="190">
        <f>D73</f>
        <v>0</v>
      </c>
      <c r="E115" s="190">
        <f t="shared" ref="E115:F115" si="44">E74</f>
        <v>0</v>
      </c>
      <c r="F115" s="190">
        <f t="shared" si="44"/>
        <v>122.25</v>
      </c>
      <c r="G115" s="724"/>
      <c r="H115" s="724"/>
      <c r="I115" s="724"/>
      <c r="J115" s="691"/>
      <c r="K115" s="691"/>
      <c r="L115" s="691"/>
      <c r="M115" s="691"/>
      <c r="N115" s="691"/>
      <c r="O115" s="691"/>
      <c r="P115" s="691"/>
      <c r="Q115" s="691"/>
      <c r="R115" s="691"/>
      <c r="S115" s="691"/>
      <c r="T115" s="691"/>
      <c r="U115" s="691"/>
      <c r="V115" s="691"/>
      <c r="W115" s="691"/>
      <c r="X115" s="691"/>
      <c r="Y115" s="691"/>
      <c r="Z115" s="691"/>
    </row>
    <row r="116" spans="1:26" ht="15.75" customHeight="1">
      <c r="A116" s="156" t="s">
        <v>82</v>
      </c>
      <c r="B116" s="157" t="s">
        <v>175</v>
      </c>
      <c r="C116" s="189"/>
      <c r="D116" s="190">
        <f t="shared" ref="D116:F116" si="45">D86</f>
        <v>0</v>
      </c>
      <c r="E116" s="190">
        <f t="shared" si="45"/>
        <v>0</v>
      </c>
      <c r="F116" s="190">
        <f t="shared" si="45"/>
        <v>314.63</v>
      </c>
      <c r="G116" s="724"/>
      <c r="H116" s="724"/>
      <c r="I116" s="724"/>
      <c r="J116" s="691"/>
      <c r="K116" s="691"/>
      <c r="L116" s="691"/>
      <c r="M116" s="691"/>
      <c r="N116" s="691"/>
      <c r="O116" s="691"/>
      <c r="P116" s="691"/>
      <c r="Q116" s="691"/>
      <c r="R116" s="691"/>
      <c r="S116" s="691"/>
      <c r="T116" s="691"/>
      <c r="U116" s="691"/>
      <c r="V116" s="691"/>
      <c r="W116" s="691"/>
      <c r="X116" s="691"/>
      <c r="Y116" s="691"/>
      <c r="Z116" s="691"/>
    </row>
    <row r="117" spans="1:26" ht="15.75" customHeight="1">
      <c r="A117" s="156" t="s">
        <v>104</v>
      </c>
      <c r="B117" s="157" t="s">
        <v>176</v>
      </c>
      <c r="C117" s="189"/>
      <c r="D117" s="190">
        <f t="shared" ref="D117:F117" si="46">D95</f>
        <v>0</v>
      </c>
      <c r="E117" s="190">
        <f t="shared" si="46"/>
        <v>0</v>
      </c>
      <c r="F117" s="190">
        <f t="shared" si="46"/>
        <v>873.57</v>
      </c>
      <c r="G117" s="724"/>
      <c r="H117" s="724"/>
      <c r="I117" s="724"/>
      <c r="J117" s="691"/>
      <c r="K117" s="691"/>
      <c r="L117" s="691"/>
      <c r="M117" s="691"/>
      <c r="N117" s="691"/>
      <c r="O117" s="691"/>
      <c r="P117" s="691"/>
      <c r="Q117" s="691"/>
      <c r="R117" s="691"/>
      <c r="S117" s="691"/>
      <c r="T117" s="691"/>
      <c r="U117" s="691"/>
      <c r="V117" s="691"/>
      <c r="W117" s="691"/>
      <c r="X117" s="691"/>
      <c r="Y117" s="691"/>
      <c r="Z117" s="691"/>
    </row>
    <row r="118" spans="1:26" ht="15" customHeight="1">
      <c r="A118" s="1294" t="s">
        <v>177</v>
      </c>
      <c r="B118" s="1285"/>
      <c r="C118" s="186"/>
      <c r="D118" s="232">
        <f t="shared" ref="D118" si="47">SUM(D113:D117)</f>
        <v>0</v>
      </c>
      <c r="E118" s="232">
        <f>SUM(E113:E117)</f>
        <v>0</v>
      </c>
      <c r="F118" s="232">
        <f>SUM(F113:F117)</f>
        <v>5378.56</v>
      </c>
      <c r="G118" s="725"/>
      <c r="H118" s="725"/>
      <c r="I118" s="725"/>
      <c r="J118" s="701"/>
      <c r="K118" s="701"/>
      <c r="L118" s="701"/>
      <c r="M118" s="701"/>
      <c r="N118" s="701"/>
      <c r="O118" s="701"/>
      <c r="P118" s="701"/>
      <c r="Q118" s="701"/>
      <c r="R118" s="701"/>
      <c r="S118" s="701"/>
      <c r="T118" s="701"/>
      <c r="U118" s="701"/>
      <c r="V118" s="701"/>
      <c r="W118" s="701"/>
      <c r="X118" s="701"/>
      <c r="Y118" s="701"/>
      <c r="Z118" s="701"/>
    </row>
    <row r="119" spans="1:26" ht="15.75" customHeight="1">
      <c r="A119" s="156" t="s">
        <v>104</v>
      </c>
      <c r="B119" s="157" t="s">
        <v>178</v>
      </c>
      <c r="C119" s="189"/>
      <c r="D119" s="190">
        <f t="shared" ref="D119:F119" si="48">D109</f>
        <v>0</v>
      </c>
      <c r="E119" s="190">
        <f t="shared" si="48"/>
        <v>0</v>
      </c>
      <c r="F119" s="190">
        <f t="shared" si="48"/>
        <v>1866.03</v>
      </c>
      <c r="G119" s="724"/>
      <c r="H119" s="724"/>
      <c r="I119" s="724"/>
      <c r="J119" s="691"/>
      <c r="K119" s="691"/>
      <c r="L119" s="691"/>
      <c r="M119" s="691"/>
      <c r="N119" s="691"/>
      <c r="O119" s="691"/>
      <c r="P119" s="691"/>
      <c r="Q119" s="691"/>
      <c r="R119" s="691"/>
      <c r="S119" s="691"/>
      <c r="T119" s="691"/>
      <c r="U119" s="691"/>
      <c r="V119" s="691"/>
      <c r="W119" s="691"/>
      <c r="X119" s="691"/>
      <c r="Y119" s="691"/>
      <c r="Z119" s="691"/>
    </row>
    <row r="120" spans="1:26" ht="15" customHeight="1">
      <c r="A120" s="1294" t="s">
        <v>179</v>
      </c>
      <c r="B120" s="1285"/>
      <c r="C120" s="160"/>
      <c r="D120" s="233">
        <f>ROUND(SUM(D118+D119),2)</f>
        <v>0</v>
      </c>
      <c r="E120" s="233">
        <f>ROUND(SUM(E118+E119),2)</f>
        <v>0</v>
      </c>
      <c r="F120" s="233">
        <f t="shared" ref="F120" si="49">ROUND(SUM(F118+F119),2)</f>
        <v>7244.59</v>
      </c>
      <c r="G120" s="725"/>
      <c r="H120" s="725"/>
      <c r="I120" s="725"/>
      <c r="J120" s="701"/>
      <c r="K120" s="701"/>
      <c r="L120" s="701"/>
      <c r="M120" s="701"/>
      <c r="N120" s="701"/>
      <c r="O120" s="701"/>
      <c r="P120" s="701"/>
      <c r="Q120" s="701"/>
      <c r="R120" s="701"/>
      <c r="S120" s="701"/>
      <c r="T120" s="701"/>
      <c r="U120" s="701"/>
      <c r="V120" s="701"/>
      <c r="W120" s="701"/>
      <c r="X120" s="701"/>
      <c r="Y120" s="701"/>
      <c r="Z120" s="701"/>
    </row>
    <row r="121" spans="1:26" ht="15.75" customHeight="1">
      <c r="A121" s="1294" t="s">
        <v>180</v>
      </c>
      <c r="B121" s="1285"/>
      <c r="C121" s="205"/>
      <c r="D121" s="168">
        <v>0</v>
      </c>
      <c r="E121" s="206">
        <v>0</v>
      </c>
      <c r="F121" s="168">
        <v>2</v>
      </c>
      <c r="G121" s="724"/>
      <c r="H121" s="724"/>
      <c r="I121" s="724"/>
      <c r="J121" s="691"/>
      <c r="K121" s="691"/>
      <c r="L121" s="691"/>
      <c r="M121" s="691"/>
      <c r="N121" s="691"/>
      <c r="O121" s="691"/>
      <c r="P121" s="691"/>
      <c r="Q121" s="691"/>
      <c r="R121" s="691"/>
      <c r="S121" s="691"/>
      <c r="T121" s="691"/>
      <c r="U121" s="691"/>
      <c r="V121" s="691"/>
      <c r="W121" s="691"/>
      <c r="X121" s="691"/>
      <c r="Y121" s="691"/>
      <c r="Z121" s="691"/>
    </row>
    <row r="122" spans="1:26" ht="15.75" customHeight="1">
      <c r="A122" s="1294" t="s">
        <v>181</v>
      </c>
      <c r="B122" s="1285"/>
      <c r="C122" s="160"/>
      <c r="D122" s="233">
        <f t="shared" ref="D122" si="50">ROUND(SUM(D120*D121),2)</f>
        <v>0</v>
      </c>
      <c r="E122" s="233">
        <f>ROUND(SUM(E120*E121),2)</f>
        <v>0</v>
      </c>
      <c r="F122" s="233">
        <f>ROUND(SUM(F120*F121),2)</f>
        <v>14489.18</v>
      </c>
      <c r="G122" s="724"/>
      <c r="H122" s="724"/>
      <c r="I122" s="724"/>
      <c r="J122" s="691"/>
      <c r="K122" s="691"/>
      <c r="L122" s="691"/>
      <c r="M122" s="691"/>
      <c r="N122" s="691"/>
      <c r="O122" s="691"/>
      <c r="P122" s="691"/>
      <c r="Q122" s="691"/>
      <c r="R122" s="691"/>
      <c r="S122" s="691"/>
      <c r="T122" s="691"/>
      <c r="U122" s="691"/>
      <c r="V122" s="691"/>
      <c r="W122" s="691"/>
      <c r="X122" s="691"/>
      <c r="Y122" s="691"/>
      <c r="Z122" s="691"/>
    </row>
    <row r="123" spans="1:26" ht="9" customHeight="1">
      <c r="A123" s="783"/>
      <c r="B123" s="783"/>
      <c r="C123" s="783"/>
      <c r="D123" s="783"/>
      <c r="E123" s="783"/>
      <c r="F123" s="783"/>
      <c r="G123" s="691"/>
      <c r="H123" s="691"/>
      <c r="I123" s="691"/>
      <c r="J123" s="691"/>
      <c r="K123" s="691"/>
      <c r="L123" s="691"/>
      <c r="M123" s="691"/>
      <c r="N123" s="691"/>
      <c r="O123" s="691"/>
      <c r="P123" s="691"/>
      <c r="Q123" s="691"/>
      <c r="R123" s="691"/>
      <c r="S123" s="691"/>
      <c r="T123" s="691"/>
      <c r="U123" s="691"/>
      <c r="V123" s="691"/>
      <c r="W123" s="691"/>
      <c r="X123" s="691"/>
      <c r="Y123" s="691"/>
      <c r="Z123" s="691"/>
    </row>
    <row r="124" spans="1:26" ht="21" customHeight="1">
      <c r="A124" s="1295" t="s">
        <v>619</v>
      </c>
      <c r="B124" s="1285"/>
      <c r="C124" s="1285"/>
      <c r="D124" s="1285"/>
      <c r="E124" s="1285"/>
      <c r="F124" s="1285"/>
      <c r="G124" s="701"/>
      <c r="H124" s="701"/>
      <c r="I124" s="701"/>
      <c r="J124" s="701"/>
      <c r="K124" s="701"/>
      <c r="L124" s="701"/>
      <c r="M124" s="701"/>
      <c r="N124" s="701"/>
      <c r="O124" s="701"/>
      <c r="P124" s="701"/>
      <c r="Q124" s="701"/>
      <c r="R124" s="701"/>
      <c r="S124" s="701"/>
      <c r="T124" s="701"/>
      <c r="U124" s="701"/>
      <c r="V124" s="701"/>
      <c r="W124" s="701"/>
      <c r="X124" s="701"/>
      <c r="Y124" s="701"/>
      <c r="Z124" s="701"/>
    </row>
    <row r="125" spans="1:26" ht="32.25" customHeight="1">
      <c r="A125" s="1296" t="s">
        <v>183</v>
      </c>
      <c r="B125" s="1285"/>
      <c r="C125" s="207"/>
      <c r="D125" s="208" t="s">
        <v>184</v>
      </c>
      <c r="E125" s="208" t="s">
        <v>185</v>
      </c>
      <c r="F125" s="207" t="s">
        <v>4</v>
      </c>
      <c r="G125" s="728"/>
      <c r="H125" s="728"/>
      <c r="I125" s="728"/>
      <c r="J125" s="728"/>
      <c r="K125" s="728"/>
      <c r="L125" s="728"/>
      <c r="M125" s="728"/>
      <c r="N125" s="728"/>
      <c r="O125" s="728"/>
      <c r="P125" s="728"/>
      <c r="Q125" s="728"/>
      <c r="R125" s="728"/>
      <c r="S125" s="728"/>
      <c r="T125" s="728"/>
      <c r="U125" s="728"/>
      <c r="V125" s="728"/>
      <c r="W125" s="728"/>
      <c r="X125" s="728"/>
      <c r="Y125" s="728"/>
      <c r="Z125" s="728"/>
    </row>
    <row r="126" spans="1:26" ht="12.75" customHeight="1">
      <c r="A126" s="1292" t="s">
        <v>668</v>
      </c>
      <c r="B126" s="1285"/>
      <c r="C126" s="209"/>
      <c r="D126" s="210">
        <v>0</v>
      </c>
      <c r="E126" s="211">
        <f>D120</f>
        <v>0</v>
      </c>
      <c r="F126" s="211">
        <f t="shared" ref="F126:F128" si="51">TRUNC(D126*E126,2)</f>
        <v>0</v>
      </c>
      <c r="G126" s="727"/>
      <c r="H126" s="727"/>
      <c r="I126" s="727"/>
      <c r="J126" s="727"/>
      <c r="K126" s="727"/>
      <c r="L126" s="727"/>
      <c r="M126" s="727"/>
      <c r="N126" s="727"/>
      <c r="O126" s="727"/>
      <c r="P126" s="727"/>
      <c r="Q126" s="727"/>
      <c r="R126" s="727"/>
      <c r="S126" s="727"/>
      <c r="T126" s="727"/>
      <c r="U126" s="727"/>
      <c r="V126" s="727"/>
      <c r="W126" s="727"/>
      <c r="X126" s="727"/>
      <c r="Y126" s="727"/>
      <c r="Z126" s="727"/>
    </row>
    <row r="127" spans="1:26" ht="12.75" customHeight="1">
      <c r="A127" s="1292" t="s">
        <v>49</v>
      </c>
      <c r="B127" s="1285"/>
      <c r="C127" s="209"/>
      <c r="D127" s="210">
        <v>0</v>
      </c>
      <c r="E127" s="211">
        <f>E120</f>
        <v>0</v>
      </c>
      <c r="F127" s="211">
        <f t="shared" si="51"/>
        <v>0</v>
      </c>
      <c r="G127" s="727"/>
      <c r="H127" s="727"/>
      <c r="I127" s="727"/>
      <c r="J127" s="727"/>
      <c r="K127" s="727"/>
      <c r="L127" s="727"/>
      <c r="M127" s="727"/>
      <c r="N127" s="727"/>
      <c r="O127" s="727"/>
      <c r="P127" s="727"/>
      <c r="Q127" s="727"/>
      <c r="R127" s="727"/>
      <c r="S127" s="727"/>
      <c r="T127" s="727"/>
      <c r="U127" s="727"/>
      <c r="V127" s="727"/>
      <c r="W127" s="727"/>
      <c r="X127" s="727"/>
      <c r="Y127" s="727"/>
      <c r="Z127" s="727"/>
    </row>
    <row r="128" spans="1:26" ht="12.75" customHeight="1">
      <c r="A128" s="1292" t="s">
        <v>50</v>
      </c>
      <c r="B128" s="1285"/>
      <c r="C128" s="209"/>
      <c r="D128" s="210">
        <v>2</v>
      </c>
      <c r="E128" s="211">
        <f>F120</f>
        <v>7244.59</v>
      </c>
      <c r="F128" s="211">
        <f t="shared" si="51"/>
        <v>14489.18</v>
      </c>
      <c r="G128" s="701"/>
      <c r="H128" s="701"/>
      <c r="I128" s="701"/>
      <c r="J128" s="701"/>
      <c r="K128" s="701"/>
      <c r="L128" s="701"/>
      <c r="M128" s="701"/>
      <c r="N128" s="701"/>
      <c r="O128" s="701"/>
      <c r="P128" s="701"/>
      <c r="Q128" s="701"/>
      <c r="R128" s="701"/>
      <c r="S128" s="701"/>
      <c r="T128" s="701"/>
      <c r="U128" s="701"/>
      <c r="V128" s="701"/>
      <c r="W128" s="701"/>
      <c r="X128" s="701"/>
      <c r="Y128" s="701"/>
      <c r="Z128" s="701"/>
    </row>
    <row r="129" spans="1:26" ht="24" customHeight="1">
      <c r="A129" s="1293" t="s">
        <v>186</v>
      </c>
      <c r="B129" s="1285"/>
      <c r="C129" s="213"/>
      <c r="D129" s="213"/>
      <c r="E129" s="214"/>
      <c r="F129" s="234">
        <f>SUM(F126:F128)</f>
        <v>14489.18</v>
      </c>
      <c r="G129" s="691"/>
      <c r="H129" s="691"/>
      <c r="I129" s="691"/>
      <c r="J129" s="691"/>
      <c r="K129" s="691"/>
      <c r="L129" s="691"/>
      <c r="M129" s="691"/>
      <c r="N129" s="691"/>
      <c r="O129" s="691"/>
      <c r="P129" s="691"/>
      <c r="Q129" s="691"/>
      <c r="R129" s="691"/>
      <c r="S129" s="691"/>
      <c r="T129" s="691"/>
      <c r="U129" s="691"/>
      <c r="V129" s="691"/>
      <c r="W129" s="691"/>
      <c r="X129" s="691"/>
      <c r="Y129" s="691"/>
      <c r="Z129" s="691"/>
    </row>
    <row r="130" spans="1:26" ht="27.75" customHeight="1">
      <c r="A130" s="216"/>
      <c r="B130" s="803" t="s">
        <v>187</v>
      </c>
      <c r="C130" s="218"/>
      <c r="D130" s="153"/>
      <c r="E130" s="153"/>
      <c r="F130" s="153"/>
      <c r="G130" s="691"/>
      <c r="H130" s="691"/>
      <c r="I130" s="691"/>
      <c r="J130" s="691"/>
      <c r="K130" s="691"/>
      <c r="L130" s="691"/>
      <c r="M130" s="691"/>
      <c r="N130" s="691"/>
      <c r="O130" s="691"/>
      <c r="P130" s="691"/>
      <c r="Q130" s="691"/>
      <c r="R130" s="691"/>
      <c r="S130" s="691"/>
      <c r="T130" s="691"/>
      <c r="U130" s="691"/>
      <c r="V130" s="691"/>
      <c r="W130" s="691"/>
      <c r="X130" s="691"/>
      <c r="Y130" s="691"/>
      <c r="Z130" s="691"/>
    </row>
    <row r="131" spans="1:26" ht="21" customHeight="1">
      <c r="A131" s="804"/>
      <c r="B131" s="805"/>
      <c r="C131" s="806"/>
      <c r="D131" s="805"/>
      <c r="E131" s="805"/>
      <c r="F131" s="805"/>
      <c r="G131" s="691"/>
      <c r="H131" s="691"/>
      <c r="I131" s="691"/>
      <c r="J131" s="691"/>
      <c r="K131" s="691"/>
      <c r="L131" s="691"/>
      <c r="M131" s="691"/>
      <c r="N131" s="691"/>
      <c r="O131" s="691"/>
      <c r="P131" s="691"/>
      <c r="Q131" s="691"/>
      <c r="R131" s="691"/>
      <c r="S131" s="691"/>
      <c r="T131" s="691"/>
      <c r="U131" s="691"/>
      <c r="V131" s="691"/>
      <c r="W131" s="691"/>
      <c r="X131" s="691"/>
      <c r="Y131" s="691"/>
      <c r="Z131" s="691"/>
    </row>
    <row r="132" spans="1:26" ht="21" customHeight="1">
      <c r="A132" s="776"/>
      <c r="B132" s="691"/>
      <c r="C132" s="777"/>
      <c r="D132" s="691"/>
      <c r="E132" s="691"/>
      <c r="F132" s="691"/>
      <c r="G132" s="691"/>
      <c r="H132" s="691"/>
      <c r="I132" s="691"/>
      <c r="J132" s="691"/>
      <c r="K132" s="691"/>
      <c r="L132" s="691"/>
      <c r="M132" s="691"/>
      <c r="N132" s="691"/>
      <c r="O132" s="691"/>
      <c r="P132" s="691"/>
      <c r="Q132" s="691"/>
      <c r="R132" s="691"/>
      <c r="S132" s="691"/>
      <c r="T132" s="691"/>
      <c r="U132" s="691"/>
      <c r="V132" s="691"/>
      <c r="W132" s="691"/>
      <c r="X132" s="691"/>
      <c r="Y132" s="691"/>
      <c r="Z132" s="691"/>
    </row>
    <row r="133" spans="1:26" ht="21" customHeight="1">
      <c r="A133" s="776"/>
      <c r="B133" s="691"/>
      <c r="C133" s="777"/>
      <c r="D133" s="691"/>
      <c r="E133" s="691"/>
      <c r="F133" s="691"/>
      <c r="G133" s="691"/>
      <c r="H133" s="691"/>
      <c r="I133" s="691"/>
      <c r="J133" s="691"/>
      <c r="K133" s="691"/>
      <c r="L133" s="691"/>
      <c r="M133" s="691"/>
      <c r="N133" s="691"/>
      <c r="O133" s="691"/>
      <c r="P133" s="691"/>
      <c r="Q133" s="691"/>
      <c r="R133" s="691"/>
      <c r="S133" s="691"/>
      <c r="T133" s="691"/>
      <c r="U133" s="691"/>
      <c r="V133" s="691"/>
      <c r="W133" s="691"/>
      <c r="X133" s="691"/>
      <c r="Y133" s="691"/>
      <c r="Z133" s="691"/>
    </row>
    <row r="134" spans="1:26" ht="21" customHeight="1">
      <c r="A134" s="776"/>
      <c r="B134" s="691"/>
      <c r="C134" s="777"/>
      <c r="D134" s="691"/>
      <c r="E134" s="691"/>
      <c r="F134" s="691"/>
      <c r="G134" s="691"/>
      <c r="H134" s="691"/>
      <c r="I134" s="691"/>
      <c r="J134" s="691"/>
      <c r="K134" s="691"/>
      <c r="L134" s="691"/>
      <c r="M134" s="691"/>
      <c r="N134" s="691"/>
      <c r="O134" s="691"/>
      <c r="P134" s="691"/>
      <c r="Q134" s="691"/>
      <c r="R134" s="691"/>
      <c r="S134" s="691"/>
      <c r="T134" s="691"/>
      <c r="U134" s="691"/>
      <c r="V134" s="691"/>
      <c r="W134" s="691"/>
      <c r="X134" s="691"/>
      <c r="Y134" s="691"/>
      <c r="Z134" s="691"/>
    </row>
    <row r="135" spans="1:26" ht="21" customHeight="1">
      <c r="A135" s="776"/>
      <c r="B135" s="691"/>
      <c r="C135" s="777"/>
      <c r="D135" s="691"/>
      <c r="E135" s="691"/>
      <c r="F135" s="691"/>
      <c r="G135" s="691"/>
      <c r="H135" s="691"/>
      <c r="I135" s="691"/>
      <c r="J135" s="691"/>
      <c r="K135" s="691"/>
      <c r="L135" s="691"/>
      <c r="M135" s="691"/>
      <c r="N135" s="691"/>
      <c r="O135" s="691"/>
      <c r="P135" s="691"/>
      <c r="Q135" s="691"/>
      <c r="R135" s="691"/>
      <c r="S135" s="691"/>
      <c r="T135" s="691"/>
      <c r="U135" s="691"/>
      <c r="V135" s="691"/>
      <c r="W135" s="691"/>
      <c r="X135" s="691"/>
      <c r="Y135" s="691"/>
      <c r="Z135" s="691"/>
    </row>
    <row r="136" spans="1:26" ht="21" customHeight="1">
      <c r="A136" s="776"/>
      <c r="B136" s="691"/>
      <c r="C136" s="777"/>
      <c r="D136" s="691"/>
      <c r="E136" s="691"/>
      <c r="F136" s="691"/>
      <c r="G136" s="691"/>
      <c r="H136" s="691"/>
      <c r="I136" s="691"/>
      <c r="J136" s="691"/>
      <c r="K136" s="691"/>
      <c r="L136" s="691"/>
      <c r="M136" s="691"/>
      <c r="N136" s="691"/>
      <c r="O136" s="691"/>
      <c r="P136" s="691"/>
      <c r="Q136" s="691"/>
      <c r="R136" s="691"/>
      <c r="S136" s="691"/>
      <c r="T136" s="691"/>
      <c r="U136" s="691"/>
      <c r="V136" s="691"/>
      <c r="W136" s="691"/>
      <c r="X136" s="691"/>
      <c r="Y136" s="691"/>
      <c r="Z136" s="691"/>
    </row>
    <row r="137" spans="1:26" ht="21" customHeight="1">
      <c r="A137" s="776"/>
      <c r="B137" s="691"/>
      <c r="C137" s="777"/>
      <c r="D137" s="691"/>
      <c r="E137" s="691"/>
      <c r="F137" s="691"/>
      <c r="G137" s="691"/>
      <c r="H137" s="691"/>
      <c r="I137" s="691"/>
      <c r="J137" s="691"/>
      <c r="K137" s="691"/>
      <c r="L137" s="691"/>
      <c r="M137" s="691"/>
      <c r="N137" s="691"/>
      <c r="O137" s="691"/>
      <c r="P137" s="691"/>
      <c r="Q137" s="691"/>
      <c r="R137" s="691"/>
      <c r="S137" s="691"/>
      <c r="T137" s="691"/>
      <c r="U137" s="691"/>
      <c r="V137" s="691"/>
      <c r="W137" s="691"/>
      <c r="X137" s="691"/>
      <c r="Y137" s="691"/>
      <c r="Z137" s="691"/>
    </row>
    <row r="138" spans="1:26" ht="21" customHeight="1">
      <c r="A138" s="776"/>
      <c r="B138" s="691"/>
      <c r="C138" s="777"/>
      <c r="D138" s="691"/>
      <c r="E138" s="691"/>
      <c r="F138" s="691"/>
      <c r="G138" s="691"/>
      <c r="H138" s="691"/>
      <c r="I138" s="691"/>
      <c r="J138" s="691"/>
      <c r="K138" s="691"/>
      <c r="L138" s="691"/>
      <c r="M138" s="691"/>
      <c r="N138" s="691"/>
      <c r="O138" s="691"/>
      <c r="P138" s="691"/>
      <c r="Q138" s="691"/>
      <c r="R138" s="691"/>
      <c r="S138" s="691"/>
      <c r="T138" s="691"/>
      <c r="U138" s="691"/>
      <c r="V138" s="691"/>
      <c r="W138" s="691"/>
      <c r="X138" s="691"/>
      <c r="Y138" s="691"/>
      <c r="Z138" s="691"/>
    </row>
    <row r="139" spans="1:26" ht="21" customHeight="1">
      <c r="A139" s="776"/>
      <c r="B139" s="691"/>
      <c r="C139" s="777"/>
      <c r="D139" s="691"/>
      <c r="E139" s="691"/>
      <c r="F139" s="691"/>
      <c r="G139" s="691"/>
      <c r="H139" s="691"/>
      <c r="I139" s="691"/>
      <c r="J139" s="691"/>
      <c r="K139" s="691"/>
      <c r="L139" s="691"/>
      <c r="M139" s="691"/>
      <c r="N139" s="691"/>
      <c r="O139" s="691"/>
      <c r="P139" s="691"/>
      <c r="Q139" s="691"/>
      <c r="R139" s="691"/>
      <c r="S139" s="691"/>
      <c r="T139" s="691"/>
      <c r="U139" s="691"/>
      <c r="V139" s="691"/>
      <c r="W139" s="691"/>
      <c r="X139" s="691"/>
      <c r="Y139" s="691"/>
      <c r="Z139" s="691"/>
    </row>
    <row r="140" spans="1:26" ht="21" customHeight="1">
      <c r="A140" s="776"/>
      <c r="B140" s="691"/>
      <c r="C140" s="777"/>
      <c r="D140" s="691"/>
      <c r="E140" s="691"/>
      <c r="F140" s="691"/>
      <c r="G140" s="691"/>
      <c r="H140" s="691"/>
      <c r="I140" s="691"/>
      <c r="J140" s="691"/>
      <c r="K140" s="691"/>
      <c r="L140" s="691"/>
      <c r="M140" s="691"/>
      <c r="N140" s="691"/>
      <c r="O140" s="691"/>
      <c r="P140" s="691"/>
      <c r="Q140" s="691"/>
      <c r="R140" s="691"/>
      <c r="S140" s="691"/>
      <c r="T140" s="691"/>
      <c r="U140" s="691"/>
      <c r="V140" s="691"/>
      <c r="W140" s="691"/>
      <c r="X140" s="691"/>
      <c r="Y140" s="691"/>
      <c r="Z140" s="691"/>
    </row>
    <row r="141" spans="1:26" ht="21" customHeight="1">
      <c r="A141" s="776"/>
      <c r="B141" s="691"/>
      <c r="C141" s="777"/>
      <c r="D141" s="691"/>
      <c r="E141" s="691"/>
      <c r="F141" s="691"/>
      <c r="G141" s="691"/>
      <c r="H141" s="691"/>
      <c r="I141" s="691"/>
      <c r="J141" s="691"/>
      <c r="K141" s="691"/>
      <c r="L141" s="691"/>
      <c r="M141" s="691"/>
      <c r="N141" s="691"/>
      <c r="O141" s="691"/>
      <c r="P141" s="691"/>
      <c r="Q141" s="691"/>
      <c r="R141" s="691"/>
      <c r="S141" s="691"/>
      <c r="T141" s="691"/>
      <c r="U141" s="691"/>
      <c r="V141" s="691"/>
      <c r="W141" s="691"/>
      <c r="X141" s="691"/>
      <c r="Y141" s="691"/>
      <c r="Z141" s="691"/>
    </row>
    <row r="142" spans="1:26" ht="21" customHeight="1">
      <c r="A142" s="776"/>
      <c r="B142" s="691"/>
      <c r="C142" s="777"/>
      <c r="D142" s="691"/>
      <c r="E142" s="691"/>
      <c r="F142" s="691"/>
      <c r="G142" s="691"/>
      <c r="H142" s="691"/>
      <c r="I142" s="691"/>
      <c r="J142" s="691"/>
      <c r="K142" s="691"/>
      <c r="L142" s="691"/>
      <c r="M142" s="691"/>
      <c r="N142" s="691"/>
      <c r="O142" s="691"/>
      <c r="P142" s="691"/>
      <c r="Q142" s="691"/>
      <c r="R142" s="691"/>
      <c r="S142" s="691"/>
      <c r="T142" s="691"/>
      <c r="U142" s="691"/>
      <c r="V142" s="691"/>
      <c r="W142" s="691"/>
      <c r="X142" s="691"/>
      <c r="Y142" s="691"/>
      <c r="Z142" s="691"/>
    </row>
    <row r="143" spans="1:26" ht="21" customHeight="1">
      <c r="A143" s="776"/>
      <c r="B143" s="691"/>
      <c r="C143" s="777"/>
      <c r="D143" s="691"/>
      <c r="E143" s="691"/>
      <c r="F143" s="691"/>
      <c r="G143" s="691"/>
      <c r="H143" s="691"/>
      <c r="I143" s="691"/>
      <c r="J143" s="691"/>
      <c r="K143" s="691"/>
      <c r="L143" s="691"/>
      <c r="M143" s="691"/>
      <c r="N143" s="691"/>
      <c r="O143" s="691"/>
      <c r="P143" s="691"/>
      <c r="Q143" s="691"/>
      <c r="R143" s="691"/>
      <c r="S143" s="691"/>
      <c r="T143" s="691"/>
      <c r="U143" s="691"/>
      <c r="V143" s="691"/>
      <c r="W143" s="691"/>
      <c r="X143" s="691"/>
      <c r="Y143" s="691"/>
      <c r="Z143" s="691"/>
    </row>
    <row r="144" spans="1:26" ht="21" customHeight="1">
      <c r="A144" s="776"/>
      <c r="B144" s="691"/>
      <c r="C144" s="777"/>
      <c r="D144" s="691"/>
      <c r="E144" s="691"/>
      <c r="F144" s="691"/>
      <c r="G144" s="691"/>
      <c r="H144" s="691"/>
      <c r="I144" s="691"/>
      <c r="J144" s="691"/>
      <c r="K144" s="691"/>
      <c r="L144" s="691"/>
      <c r="M144" s="691"/>
      <c r="N144" s="691"/>
      <c r="O144" s="691"/>
      <c r="P144" s="691"/>
      <c r="Q144" s="691"/>
      <c r="R144" s="691"/>
      <c r="S144" s="691"/>
      <c r="T144" s="691"/>
      <c r="U144" s="691"/>
      <c r="V144" s="691"/>
      <c r="W144" s="691"/>
      <c r="X144" s="691"/>
      <c r="Y144" s="691"/>
      <c r="Z144" s="691"/>
    </row>
    <row r="145" spans="1:26" ht="21" customHeight="1">
      <c r="A145" s="776"/>
      <c r="B145" s="691"/>
      <c r="C145" s="777"/>
      <c r="D145" s="691"/>
      <c r="E145" s="691"/>
      <c r="F145" s="691"/>
      <c r="G145" s="691"/>
      <c r="H145" s="691"/>
      <c r="I145" s="691"/>
      <c r="J145" s="691"/>
      <c r="K145" s="691"/>
      <c r="L145" s="691"/>
      <c r="M145" s="691"/>
      <c r="N145" s="691"/>
      <c r="O145" s="691"/>
      <c r="P145" s="691"/>
      <c r="Q145" s="691"/>
      <c r="R145" s="691"/>
      <c r="S145" s="691"/>
      <c r="T145" s="691"/>
      <c r="U145" s="691"/>
      <c r="V145" s="691"/>
      <c r="W145" s="691"/>
      <c r="X145" s="691"/>
      <c r="Y145" s="691"/>
      <c r="Z145" s="691"/>
    </row>
    <row r="146" spans="1:26" ht="21" customHeight="1">
      <c r="A146" s="776"/>
      <c r="B146" s="691"/>
      <c r="C146" s="777"/>
      <c r="D146" s="691"/>
      <c r="E146" s="691"/>
      <c r="F146" s="691"/>
      <c r="G146" s="691"/>
      <c r="H146" s="691"/>
      <c r="I146" s="691"/>
      <c r="J146" s="691"/>
      <c r="K146" s="691"/>
      <c r="L146" s="691"/>
      <c r="M146" s="691"/>
      <c r="N146" s="691"/>
      <c r="O146" s="691"/>
      <c r="P146" s="691"/>
      <c r="Q146" s="691"/>
      <c r="R146" s="691"/>
      <c r="S146" s="691"/>
      <c r="T146" s="691"/>
      <c r="U146" s="691"/>
      <c r="V146" s="691"/>
      <c r="W146" s="691"/>
      <c r="X146" s="691"/>
      <c r="Y146" s="691"/>
      <c r="Z146" s="691"/>
    </row>
    <row r="147" spans="1:26" ht="21" customHeight="1">
      <c r="A147" s="776"/>
      <c r="B147" s="691"/>
      <c r="C147" s="777"/>
      <c r="D147" s="691"/>
      <c r="E147" s="691"/>
      <c r="F147" s="691"/>
      <c r="G147" s="691"/>
      <c r="H147" s="691"/>
      <c r="I147" s="691"/>
      <c r="J147" s="691"/>
      <c r="K147" s="691"/>
      <c r="L147" s="691"/>
      <c r="M147" s="691"/>
      <c r="N147" s="691"/>
      <c r="O147" s="691"/>
      <c r="P147" s="691"/>
      <c r="Q147" s="691"/>
      <c r="R147" s="691"/>
      <c r="S147" s="691"/>
      <c r="T147" s="691"/>
      <c r="U147" s="691"/>
      <c r="V147" s="691"/>
      <c r="W147" s="691"/>
      <c r="X147" s="691"/>
      <c r="Y147" s="691"/>
      <c r="Z147" s="691"/>
    </row>
    <row r="148" spans="1:26" ht="21" customHeight="1">
      <c r="A148" s="776"/>
      <c r="B148" s="691"/>
      <c r="C148" s="777"/>
      <c r="D148" s="691"/>
      <c r="E148" s="691"/>
      <c r="F148" s="691"/>
      <c r="G148" s="691"/>
      <c r="H148" s="691"/>
      <c r="I148" s="691"/>
      <c r="J148" s="691"/>
      <c r="K148" s="691"/>
      <c r="L148" s="691"/>
      <c r="M148" s="691"/>
      <c r="N148" s="691"/>
      <c r="O148" s="691"/>
      <c r="P148" s="691"/>
      <c r="Q148" s="691"/>
      <c r="R148" s="691"/>
      <c r="S148" s="691"/>
      <c r="T148" s="691"/>
      <c r="U148" s="691"/>
      <c r="V148" s="691"/>
      <c r="W148" s="691"/>
      <c r="X148" s="691"/>
      <c r="Y148" s="691"/>
      <c r="Z148" s="691"/>
    </row>
    <row r="149" spans="1:26" ht="21" customHeight="1">
      <c r="A149" s="776"/>
      <c r="B149" s="691"/>
      <c r="C149" s="777"/>
      <c r="D149" s="691"/>
      <c r="E149" s="691"/>
      <c r="F149" s="691"/>
      <c r="G149" s="691"/>
      <c r="H149" s="691"/>
      <c r="I149" s="691"/>
      <c r="J149" s="691"/>
      <c r="K149" s="691"/>
      <c r="L149" s="691"/>
      <c r="M149" s="691"/>
      <c r="N149" s="691"/>
      <c r="O149" s="691"/>
      <c r="P149" s="691"/>
      <c r="Q149" s="691"/>
      <c r="R149" s="691"/>
      <c r="S149" s="691"/>
      <c r="T149" s="691"/>
      <c r="U149" s="691"/>
      <c r="V149" s="691"/>
      <c r="W149" s="691"/>
      <c r="X149" s="691"/>
      <c r="Y149" s="691"/>
      <c r="Z149" s="691"/>
    </row>
    <row r="150" spans="1:26" ht="21" customHeight="1">
      <c r="A150" s="776"/>
      <c r="B150" s="691"/>
      <c r="C150" s="777"/>
      <c r="D150" s="691"/>
      <c r="E150" s="691"/>
      <c r="F150" s="691"/>
      <c r="G150" s="691"/>
      <c r="H150" s="691"/>
      <c r="I150" s="691"/>
      <c r="J150" s="691"/>
      <c r="K150" s="691"/>
      <c r="L150" s="691"/>
      <c r="M150" s="691"/>
      <c r="N150" s="691"/>
      <c r="O150" s="691"/>
      <c r="P150" s="691"/>
      <c r="Q150" s="691"/>
      <c r="R150" s="691"/>
      <c r="S150" s="691"/>
      <c r="T150" s="691"/>
      <c r="U150" s="691"/>
      <c r="V150" s="691"/>
      <c r="W150" s="691"/>
      <c r="X150" s="691"/>
      <c r="Y150" s="691"/>
      <c r="Z150" s="691"/>
    </row>
    <row r="151" spans="1:26" ht="21" customHeight="1">
      <c r="A151" s="776"/>
      <c r="B151" s="691"/>
      <c r="C151" s="777"/>
      <c r="D151" s="691"/>
      <c r="E151" s="691"/>
      <c r="F151" s="691"/>
      <c r="G151" s="691"/>
      <c r="H151" s="691"/>
      <c r="I151" s="691"/>
      <c r="J151" s="691"/>
      <c r="K151" s="691"/>
      <c r="L151" s="691"/>
      <c r="M151" s="691"/>
      <c r="N151" s="691"/>
      <c r="O151" s="691"/>
      <c r="P151" s="691"/>
      <c r="Q151" s="691"/>
      <c r="R151" s="691"/>
      <c r="S151" s="691"/>
      <c r="T151" s="691"/>
      <c r="U151" s="691"/>
      <c r="V151" s="691"/>
      <c r="W151" s="691"/>
      <c r="X151" s="691"/>
      <c r="Y151" s="691"/>
      <c r="Z151" s="691"/>
    </row>
    <row r="152" spans="1:26" ht="21" customHeight="1">
      <c r="A152" s="776"/>
      <c r="B152" s="691"/>
      <c r="C152" s="777"/>
      <c r="D152" s="691"/>
      <c r="E152" s="691"/>
      <c r="F152" s="691"/>
      <c r="G152" s="691"/>
      <c r="H152" s="691"/>
      <c r="I152" s="691"/>
      <c r="J152" s="691"/>
      <c r="K152" s="691"/>
      <c r="L152" s="691"/>
      <c r="M152" s="691"/>
      <c r="N152" s="691"/>
      <c r="O152" s="691"/>
      <c r="P152" s="691"/>
      <c r="Q152" s="691"/>
      <c r="R152" s="691"/>
      <c r="S152" s="691"/>
      <c r="T152" s="691"/>
      <c r="U152" s="691"/>
      <c r="V152" s="691"/>
      <c r="W152" s="691"/>
      <c r="X152" s="691"/>
      <c r="Y152" s="691"/>
      <c r="Z152" s="691"/>
    </row>
    <row r="153" spans="1:26" ht="21" customHeight="1">
      <c r="A153" s="776"/>
      <c r="B153" s="691"/>
      <c r="C153" s="777"/>
      <c r="D153" s="691"/>
      <c r="E153" s="691"/>
      <c r="F153" s="691"/>
      <c r="G153" s="691"/>
      <c r="H153" s="691"/>
      <c r="I153" s="691"/>
      <c r="J153" s="691"/>
      <c r="K153" s="691"/>
      <c r="L153" s="691"/>
      <c r="M153" s="691"/>
      <c r="N153" s="691"/>
      <c r="O153" s="691"/>
      <c r="P153" s="691"/>
      <c r="Q153" s="691"/>
      <c r="R153" s="691"/>
      <c r="S153" s="691"/>
      <c r="T153" s="691"/>
      <c r="U153" s="691"/>
      <c r="V153" s="691"/>
      <c r="W153" s="691"/>
      <c r="X153" s="691"/>
      <c r="Y153" s="691"/>
      <c r="Z153" s="691"/>
    </row>
    <row r="154" spans="1:26" ht="21" customHeight="1">
      <c r="A154" s="776"/>
      <c r="B154" s="691"/>
      <c r="C154" s="777"/>
      <c r="D154" s="691"/>
      <c r="E154" s="691"/>
      <c r="F154" s="691"/>
      <c r="G154" s="691"/>
      <c r="H154" s="691"/>
      <c r="I154" s="691"/>
      <c r="J154" s="691"/>
      <c r="K154" s="691"/>
      <c r="L154" s="691"/>
      <c r="M154" s="691"/>
      <c r="N154" s="691"/>
      <c r="O154" s="691"/>
      <c r="P154" s="691"/>
      <c r="Q154" s="691"/>
      <c r="R154" s="691"/>
      <c r="S154" s="691"/>
      <c r="T154" s="691"/>
      <c r="U154" s="691"/>
      <c r="V154" s="691"/>
      <c r="W154" s="691"/>
      <c r="X154" s="691"/>
      <c r="Y154" s="691"/>
      <c r="Z154" s="691"/>
    </row>
    <row r="155" spans="1:26" ht="21" customHeight="1">
      <c r="A155" s="776"/>
      <c r="B155" s="691"/>
      <c r="C155" s="777"/>
      <c r="D155" s="691"/>
      <c r="E155" s="691"/>
      <c r="F155" s="691"/>
      <c r="G155" s="691"/>
      <c r="H155" s="691"/>
      <c r="I155" s="691"/>
      <c r="J155" s="691"/>
      <c r="K155" s="691"/>
      <c r="L155" s="691"/>
      <c r="M155" s="691"/>
      <c r="N155" s="691"/>
      <c r="O155" s="691"/>
      <c r="P155" s="691"/>
      <c r="Q155" s="691"/>
      <c r="R155" s="691"/>
      <c r="S155" s="691"/>
      <c r="T155" s="691"/>
      <c r="U155" s="691"/>
      <c r="V155" s="691"/>
      <c r="W155" s="691"/>
      <c r="X155" s="691"/>
      <c r="Y155" s="691"/>
      <c r="Z155" s="691"/>
    </row>
    <row r="156" spans="1:26" ht="21" customHeight="1">
      <c r="A156" s="776"/>
      <c r="B156" s="691"/>
      <c r="C156" s="777"/>
      <c r="D156" s="691"/>
      <c r="E156" s="691"/>
      <c r="F156" s="691"/>
      <c r="G156" s="691"/>
      <c r="H156" s="691"/>
      <c r="I156" s="691"/>
      <c r="J156" s="691"/>
      <c r="K156" s="691"/>
      <c r="L156" s="691"/>
      <c r="M156" s="691"/>
      <c r="N156" s="691"/>
      <c r="O156" s="691"/>
      <c r="P156" s="691"/>
      <c r="Q156" s="691"/>
      <c r="R156" s="691"/>
      <c r="S156" s="691"/>
      <c r="T156" s="691"/>
      <c r="U156" s="691"/>
      <c r="V156" s="691"/>
      <c r="W156" s="691"/>
      <c r="X156" s="691"/>
      <c r="Y156" s="691"/>
      <c r="Z156" s="691"/>
    </row>
    <row r="157" spans="1:26" ht="21" customHeight="1">
      <c r="A157" s="776"/>
      <c r="B157" s="691"/>
      <c r="C157" s="777"/>
      <c r="D157" s="691"/>
      <c r="E157" s="691"/>
      <c r="F157" s="691"/>
      <c r="G157" s="691"/>
      <c r="H157" s="691"/>
      <c r="I157" s="691"/>
      <c r="J157" s="691"/>
      <c r="K157" s="691"/>
      <c r="L157" s="691"/>
      <c r="M157" s="691"/>
      <c r="N157" s="691"/>
      <c r="O157" s="691"/>
      <c r="P157" s="691"/>
      <c r="Q157" s="691"/>
      <c r="R157" s="691"/>
      <c r="S157" s="691"/>
      <c r="T157" s="691"/>
      <c r="U157" s="691"/>
      <c r="V157" s="691"/>
      <c r="W157" s="691"/>
      <c r="X157" s="691"/>
      <c r="Y157" s="691"/>
      <c r="Z157" s="691"/>
    </row>
    <row r="158" spans="1:26" ht="21" customHeight="1">
      <c r="A158" s="776"/>
      <c r="B158" s="691"/>
      <c r="C158" s="777"/>
      <c r="D158" s="691"/>
      <c r="E158" s="691"/>
      <c r="F158" s="691"/>
      <c r="G158" s="691"/>
      <c r="H158" s="691"/>
      <c r="I158" s="691"/>
      <c r="J158" s="691"/>
      <c r="K158" s="691"/>
      <c r="L158" s="691"/>
      <c r="M158" s="691"/>
      <c r="N158" s="691"/>
      <c r="O158" s="691"/>
      <c r="P158" s="691"/>
      <c r="Q158" s="691"/>
      <c r="R158" s="691"/>
      <c r="S158" s="691"/>
      <c r="T158" s="691"/>
      <c r="U158" s="691"/>
      <c r="V158" s="691"/>
      <c r="W158" s="691"/>
      <c r="X158" s="691"/>
      <c r="Y158" s="691"/>
      <c r="Z158" s="691"/>
    </row>
    <row r="159" spans="1:26" ht="21" customHeight="1">
      <c r="A159" s="776"/>
      <c r="B159" s="691"/>
      <c r="C159" s="777"/>
      <c r="D159" s="691"/>
      <c r="E159" s="691"/>
      <c r="F159" s="691"/>
      <c r="G159" s="691"/>
      <c r="H159" s="691"/>
      <c r="I159" s="691"/>
      <c r="J159" s="691"/>
      <c r="K159" s="691"/>
      <c r="L159" s="691"/>
      <c r="M159" s="691"/>
      <c r="N159" s="691"/>
      <c r="O159" s="691"/>
      <c r="P159" s="691"/>
      <c r="Q159" s="691"/>
      <c r="R159" s="691"/>
      <c r="S159" s="691"/>
      <c r="T159" s="691"/>
      <c r="U159" s="691"/>
      <c r="V159" s="691"/>
      <c r="W159" s="691"/>
      <c r="X159" s="691"/>
      <c r="Y159" s="691"/>
      <c r="Z159" s="691"/>
    </row>
    <row r="160" spans="1:26" ht="21" customHeight="1">
      <c r="A160" s="776"/>
      <c r="B160" s="691"/>
      <c r="C160" s="777"/>
      <c r="D160" s="691"/>
      <c r="E160" s="691"/>
      <c r="F160" s="691"/>
      <c r="G160" s="691"/>
      <c r="H160" s="691"/>
      <c r="I160" s="691"/>
      <c r="J160" s="691"/>
      <c r="K160" s="691"/>
      <c r="L160" s="691"/>
      <c r="M160" s="691"/>
      <c r="N160" s="691"/>
      <c r="O160" s="691"/>
      <c r="P160" s="691"/>
      <c r="Q160" s="691"/>
      <c r="R160" s="691"/>
      <c r="S160" s="691"/>
      <c r="T160" s="691"/>
      <c r="U160" s="691"/>
      <c r="V160" s="691"/>
      <c r="W160" s="691"/>
      <c r="X160" s="691"/>
      <c r="Y160" s="691"/>
      <c r="Z160" s="691"/>
    </row>
    <row r="161" spans="1:26" ht="21" customHeight="1">
      <c r="A161" s="776"/>
      <c r="B161" s="691"/>
      <c r="C161" s="777"/>
      <c r="D161" s="691"/>
      <c r="E161" s="691"/>
      <c r="F161" s="691"/>
      <c r="G161" s="691"/>
      <c r="H161" s="691"/>
      <c r="I161" s="691"/>
      <c r="J161" s="691"/>
      <c r="K161" s="691"/>
      <c r="L161" s="691"/>
      <c r="M161" s="691"/>
      <c r="N161" s="691"/>
      <c r="O161" s="691"/>
      <c r="P161" s="691"/>
      <c r="Q161" s="691"/>
      <c r="R161" s="691"/>
      <c r="S161" s="691"/>
      <c r="T161" s="691"/>
      <c r="U161" s="691"/>
      <c r="V161" s="691"/>
      <c r="W161" s="691"/>
      <c r="X161" s="691"/>
      <c r="Y161" s="691"/>
      <c r="Z161" s="691"/>
    </row>
    <row r="162" spans="1:26" ht="21" customHeight="1">
      <c r="A162" s="776"/>
      <c r="B162" s="691"/>
      <c r="C162" s="777"/>
      <c r="D162" s="691"/>
      <c r="E162" s="691"/>
      <c r="F162" s="691"/>
      <c r="G162" s="691"/>
      <c r="H162" s="691"/>
      <c r="I162" s="691"/>
      <c r="J162" s="691"/>
      <c r="K162" s="691"/>
      <c r="L162" s="691"/>
      <c r="M162" s="691"/>
      <c r="N162" s="691"/>
      <c r="O162" s="691"/>
      <c r="P162" s="691"/>
      <c r="Q162" s="691"/>
      <c r="R162" s="691"/>
      <c r="S162" s="691"/>
      <c r="T162" s="691"/>
      <c r="U162" s="691"/>
      <c r="V162" s="691"/>
      <c r="W162" s="691"/>
      <c r="X162" s="691"/>
      <c r="Y162" s="691"/>
      <c r="Z162" s="691"/>
    </row>
    <row r="163" spans="1:26" ht="21" customHeight="1">
      <c r="A163" s="776"/>
      <c r="B163" s="691"/>
      <c r="C163" s="777"/>
      <c r="D163" s="691"/>
      <c r="E163" s="691"/>
      <c r="F163" s="691"/>
      <c r="G163" s="691"/>
      <c r="H163" s="691"/>
      <c r="I163" s="691"/>
      <c r="J163" s="691"/>
      <c r="K163" s="691"/>
      <c r="L163" s="691"/>
      <c r="M163" s="691"/>
      <c r="N163" s="691"/>
      <c r="O163" s="691"/>
      <c r="P163" s="691"/>
      <c r="Q163" s="691"/>
      <c r="R163" s="691"/>
      <c r="S163" s="691"/>
      <c r="T163" s="691"/>
      <c r="U163" s="691"/>
      <c r="V163" s="691"/>
      <c r="W163" s="691"/>
      <c r="X163" s="691"/>
      <c r="Y163" s="691"/>
      <c r="Z163" s="691"/>
    </row>
    <row r="164" spans="1:26" ht="21" customHeight="1">
      <c r="A164" s="776"/>
      <c r="B164" s="691"/>
      <c r="C164" s="777"/>
      <c r="D164" s="691"/>
      <c r="E164" s="691"/>
      <c r="F164" s="691"/>
      <c r="G164" s="691"/>
      <c r="H164" s="691"/>
      <c r="I164" s="691"/>
      <c r="J164" s="691"/>
      <c r="K164" s="691"/>
      <c r="L164" s="691"/>
      <c r="M164" s="691"/>
      <c r="N164" s="691"/>
      <c r="O164" s="691"/>
      <c r="P164" s="691"/>
      <c r="Q164" s="691"/>
      <c r="R164" s="691"/>
      <c r="S164" s="691"/>
      <c r="T164" s="691"/>
      <c r="U164" s="691"/>
      <c r="V164" s="691"/>
      <c r="W164" s="691"/>
      <c r="X164" s="691"/>
      <c r="Y164" s="691"/>
      <c r="Z164" s="691"/>
    </row>
    <row r="165" spans="1:26" ht="21" customHeight="1">
      <c r="A165" s="776"/>
      <c r="B165" s="691"/>
      <c r="C165" s="777"/>
      <c r="D165" s="691"/>
      <c r="E165" s="691"/>
      <c r="F165" s="691"/>
      <c r="G165" s="691"/>
      <c r="H165" s="691"/>
      <c r="I165" s="691"/>
      <c r="J165" s="691"/>
      <c r="K165" s="691"/>
      <c r="L165" s="691"/>
      <c r="M165" s="691"/>
      <c r="N165" s="691"/>
      <c r="O165" s="691"/>
      <c r="P165" s="691"/>
      <c r="Q165" s="691"/>
      <c r="R165" s="691"/>
      <c r="S165" s="691"/>
      <c r="T165" s="691"/>
      <c r="U165" s="691"/>
      <c r="V165" s="691"/>
      <c r="W165" s="691"/>
      <c r="X165" s="691"/>
      <c r="Y165" s="691"/>
      <c r="Z165" s="691"/>
    </row>
    <row r="166" spans="1:26" ht="21" customHeight="1">
      <c r="A166" s="776"/>
      <c r="B166" s="691"/>
      <c r="C166" s="777"/>
      <c r="D166" s="691"/>
      <c r="E166" s="691"/>
      <c r="F166" s="691"/>
      <c r="G166" s="691"/>
      <c r="H166" s="691"/>
      <c r="I166" s="691"/>
      <c r="J166" s="691"/>
      <c r="K166" s="691"/>
      <c r="L166" s="691"/>
      <c r="M166" s="691"/>
      <c r="N166" s="691"/>
      <c r="O166" s="691"/>
      <c r="P166" s="691"/>
      <c r="Q166" s="691"/>
      <c r="R166" s="691"/>
      <c r="S166" s="691"/>
      <c r="T166" s="691"/>
      <c r="U166" s="691"/>
      <c r="V166" s="691"/>
      <c r="W166" s="691"/>
      <c r="X166" s="691"/>
      <c r="Y166" s="691"/>
      <c r="Z166" s="691"/>
    </row>
    <row r="167" spans="1:26" ht="21" customHeight="1">
      <c r="A167" s="776"/>
      <c r="B167" s="691"/>
      <c r="C167" s="777"/>
      <c r="D167" s="691"/>
      <c r="E167" s="691"/>
      <c r="F167" s="691"/>
      <c r="G167" s="691"/>
      <c r="H167" s="691"/>
      <c r="I167" s="691"/>
      <c r="J167" s="691"/>
      <c r="K167" s="691"/>
      <c r="L167" s="691"/>
      <c r="M167" s="691"/>
      <c r="N167" s="691"/>
      <c r="O167" s="691"/>
      <c r="P167" s="691"/>
      <c r="Q167" s="691"/>
      <c r="R167" s="691"/>
      <c r="S167" s="691"/>
      <c r="T167" s="691"/>
      <c r="U167" s="691"/>
      <c r="V167" s="691"/>
      <c r="W167" s="691"/>
      <c r="X167" s="691"/>
      <c r="Y167" s="691"/>
      <c r="Z167" s="691"/>
    </row>
    <row r="168" spans="1:26" ht="21" customHeight="1">
      <c r="A168" s="776"/>
      <c r="B168" s="691"/>
      <c r="C168" s="777"/>
      <c r="D168" s="691"/>
      <c r="E168" s="691"/>
      <c r="F168" s="691"/>
      <c r="G168" s="691"/>
      <c r="H168" s="691"/>
      <c r="I168" s="691"/>
      <c r="J168" s="691"/>
      <c r="K168" s="691"/>
      <c r="L168" s="691"/>
      <c r="M168" s="691"/>
      <c r="N168" s="691"/>
      <c r="O168" s="691"/>
      <c r="P168" s="691"/>
      <c r="Q168" s="691"/>
      <c r="R168" s="691"/>
      <c r="S168" s="691"/>
      <c r="T168" s="691"/>
      <c r="U168" s="691"/>
      <c r="V168" s="691"/>
      <c r="W168" s="691"/>
      <c r="X168" s="691"/>
      <c r="Y168" s="691"/>
      <c r="Z168" s="691"/>
    </row>
    <row r="169" spans="1:26" ht="21" customHeight="1">
      <c r="A169" s="776"/>
      <c r="B169" s="691"/>
      <c r="C169" s="777"/>
      <c r="D169" s="691"/>
      <c r="E169" s="691"/>
      <c r="F169" s="691"/>
      <c r="G169" s="691"/>
      <c r="H169" s="691"/>
      <c r="I169" s="691"/>
      <c r="J169" s="691"/>
      <c r="K169" s="691"/>
      <c r="L169" s="691"/>
      <c r="M169" s="691"/>
      <c r="N169" s="691"/>
      <c r="O169" s="691"/>
      <c r="P169" s="691"/>
      <c r="Q169" s="691"/>
      <c r="R169" s="691"/>
      <c r="S169" s="691"/>
      <c r="T169" s="691"/>
      <c r="U169" s="691"/>
      <c r="V169" s="691"/>
      <c r="W169" s="691"/>
      <c r="X169" s="691"/>
      <c r="Y169" s="691"/>
      <c r="Z169" s="691"/>
    </row>
    <row r="170" spans="1:26" ht="21" customHeight="1">
      <c r="A170" s="776"/>
      <c r="B170" s="691"/>
      <c r="C170" s="777"/>
      <c r="D170" s="691"/>
      <c r="E170" s="691"/>
      <c r="F170" s="691"/>
      <c r="G170" s="691"/>
      <c r="H170" s="691"/>
      <c r="I170" s="691"/>
      <c r="J170" s="691"/>
      <c r="K170" s="691"/>
      <c r="L170" s="691"/>
      <c r="M170" s="691"/>
      <c r="N170" s="691"/>
      <c r="O170" s="691"/>
      <c r="P170" s="691"/>
      <c r="Q170" s="691"/>
      <c r="R170" s="691"/>
      <c r="S170" s="691"/>
      <c r="T170" s="691"/>
      <c r="U170" s="691"/>
      <c r="V170" s="691"/>
      <c r="W170" s="691"/>
      <c r="X170" s="691"/>
      <c r="Y170" s="691"/>
      <c r="Z170" s="691"/>
    </row>
    <row r="171" spans="1:26" ht="21" customHeight="1">
      <c r="A171" s="776"/>
      <c r="B171" s="691"/>
      <c r="C171" s="777"/>
      <c r="D171" s="691"/>
      <c r="E171" s="691"/>
      <c r="F171" s="691"/>
      <c r="G171" s="691"/>
      <c r="H171" s="691"/>
      <c r="I171" s="691"/>
      <c r="J171" s="691"/>
      <c r="K171" s="691"/>
      <c r="L171" s="691"/>
      <c r="M171" s="691"/>
      <c r="N171" s="691"/>
      <c r="O171" s="691"/>
      <c r="P171" s="691"/>
      <c r="Q171" s="691"/>
      <c r="R171" s="691"/>
      <c r="S171" s="691"/>
      <c r="T171" s="691"/>
      <c r="U171" s="691"/>
      <c r="V171" s="691"/>
      <c r="W171" s="691"/>
      <c r="X171" s="691"/>
      <c r="Y171" s="691"/>
      <c r="Z171" s="691"/>
    </row>
    <row r="172" spans="1:26" ht="21" customHeight="1">
      <c r="A172" s="776"/>
      <c r="B172" s="691"/>
      <c r="C172" s="777"/>
      <c r="D172" s="691"/>
      <c r="E172" s="691"/>
      <c r="F172" s="691"/>
      <c r="G172" s="691"/>
      <c r="H172" s="691"/>
      <c r="I172" s="691"/>
      <c r="J172" s="691"/>
      <c r="K172" s="691"/>
      <c r="L172" s="691"/>
      <c r="M172" s="691"/>
      <c r="N172" s="691"/>
      <c r="O172" s="691"/>
      <c r="P172" s="691"/>
      <c r="Q172" s="691"/>
      <c r="R172" s="691"/>
      <c r="S172" s="691"/>
      <c r="T172" s="691"/>
      <c r="U172" s="691"/>
      <c r="V172" s="691"/>
      <c r="W172" s="691"/>
      <c r="X172" s="691"/>
      <c r="Y172" s="691"/>
      <c r="Z172" s="691"/>
    </row>
    <row r="173" spans="1:26" ht="21" customHeight="1">
      <c r="A173" s="776"/>
      <c r="B173" s="691"/>
      <c r="C173" s="777"/>
      <c r="D173" s="691"/>
      <c r="E173" s="691"/>
      <c r="F173" s="691"/>
      <c r="G173" s="691"/>
      <c r="H173" s="691"/>
      <c r="I173" s="691"/>
      <c r="J173" s="691"/>
      <c r="K173" s="691"/>
      <c r="L173" s="691"/>
      <c r="M173" s="691"/>
      <c r="N173" s="691"/>
      <c r="O173" s="691"/>
      <c r="P173" s="691"/>
      <c r="Q173" s="691"/>
      <c r="R173" s="691"/>
      <c r="S173" s="691"/>
      <c r="T173" s="691"/>
      <c r="U173" s="691"/>
      <c r="V173" s="691"/>
      <c r="W173" s="691"/>
      <c r="X173" s="691"/>
      <c r="Y173" s="691"/>
      <c r="Z173" s="691"/>
    </row>
    <row r="174" spans="1:26" ht="21" customHeight="1">
      <c r="A174" s="776"/>
      <c r="B174" s="691"/>
      <c r="C174" s="777"/>
      <c r="D174" s="691"/>
      <c r="E174" s="691"/>
      <c r="F174" s="691"/>
      <c r="G174" s="691"/>
      <c r="H174" s="691"/>
      <c r="I174" s="691"/>
      <c r="J174" s="691"/>
      <c r="K174" s="691"/>
      <c r="L174" s="691"/>
      <c r="M174" s="691"/>
      <c r="N174" s="691"/>
      <c r="O174" s="691"/>
      <c r="P174" s="691"/>
      <c r="Q174" s="691"/>
      <c r="R174" s="691"/>
      <c r="S174" s="691"/>
      <c r="T174" s="691"/>
      <c r="U174" s="691"/>
      <c r="V174" s="691"/>
      <c r="W174" s="691"/>
      <c r="X174" s="691"/>
      <c r="Y174" s="691"/>
      <c r="Z174" s="691"/>
    </row>
    <row r="175" spans="1:26" ht="21" customHeight="1">
      <c r="A175" s="776"/>
      <c r="B175" s="691"/>
      <c r="C175" s="777"/>
      <c r="D175" s="691"/>
      <c r="E175" s="691"/>
      <c r="F175" s="691"/>
      <c r="G175" s="691"/>
      <c r="H175" s="691"/>
      <c r="I175" s="691"/>
      <c r="J175" s="691"/>
      <c r="K175" s="691"/>
      <c r="L175" s="691"/>
      <c r="M175" s="691"/>
      <c r="N175" s="691"/>
      <c r="O175" s="691"/>
      <c r="P175" s="691"/>
      <c r="Q175" s="691"/>
      <c r="R175" s="691"/>
      <c r="S175" s="691"/>
      <c r="T175" s="691"/>
      <c r="U175" s="691"/>
      <c r="V175" s="691"/>
      <c r="W175" s="691"/>
      <c r="X175" s="691"/>
      <c r="Y175" s="691"/>
      <c r="Z175" s="691"/>
    </row>
    <row r="176" spans="1:26" ht="21" customHeight="1">
      <c r="A176" s="776"/>
      <c r="B176" s="691"/>
      <c r="C176" s="777"/>
      <c r="D176" s="691"/>
      <c r="E176" s="691"/>
      <c r="F176" s="691"/>
      <c r="G176" s="691"/>
      <c r="H176" s="691"/>
      <c r="I176" s="691"/>
      <c r="J176" s="691"/>
      <c r="K176" s="691"/>
      <c r="L176" s="691"/>
      <c r="M176" s="691"/>
      <c r="N176" s="691"/>
      <c r="O176" s="691"/>
      <c r="P176" s="691"/>
      <c r="Q176" s="691"/>
      <c r="R176" s="691"/>
      <c r="S176" s="691"/>
      <c r="T176" s="691"/>
      <c r="U176" s="691"/>
      <c r="V176" s="691"/>
      <c r="W176" s="691"/>
      <c r="X176" s="691"/>
      <c r="Y176" s="691"/>
      <c r="Z176" s="691"/>
    </row>
    <row r="177" spans="1:26" ht="21" customHeight="1">
      <c r="A177" s="776"/>
      <c r="B177" s="691"/>
      <c r="C177" s="777"/>
      <c r="D177" s="691"/>
      <c r="E177" s="691"/>
      <c r="F177" s="691"/>
      <c r="G177" s="691"/>
      <c r="H177" s="691"/>
      <c r="I177" s="691"/>
      <c r="J177" s="691"/>
      <c r="K177" s="691"/>
      <c r="L177" s="691"/>
      <c r="M177" s="691"/>
      <c r="N177" s="691"/>
      <c r="O177" s="691"/>
      <c r="P177" s="691"/>
      <c r="Q177" s="691"/>
      <c r="R177" s="691"/>
      <c r="S177" s="691"/>
      <c r="T177" s="691"/>
      <c r="U177" s="691"/>
      <c r="V177" s="691"/>
      <c r="W177" s="691"/>
      <c r="X177" s="691"/>
      <c r="Y177" s="691"/>
      <c r="Z177" s="691"/>
    </row>
    <row r="178" spans="1:26" ht="21" customHeight="1">
      <c r="A178" s="776"/>
      <c r="B178" s="691"/>
      <c r="C178" s="777"/>
      <c r="D178" s="691"/>
      <c r="E178" s="691"/>
      <c r="F178" s="691"/>
      <c r="G178" s="691"/>
      <c r="H178" s="691"/>
      <c r="I178" s="691"/>
      <c r="J178" s="691"/>
      <c r="K178" s="691"/>
      <c r="L178" s="691"/>
      <c r="M178" s="691"/>
      <c r="N178" s="691"/>
      <c r="O178" s="691"/>
      <c r="P178" s="691"/>
      <c r="Q178" s="691"/>
      <c r="R178" s="691"/>
      <c r="S178" s="691"/>
      <c r="T178" s="691"/>
      <c r="U178" s="691"/>
      <c r="V178" s="691"/>
      <c r="W178" s="691"/>
      <c r="X178" s="691"/>
      <c r="Y178" s="691"/>
      <c r="Z178" s="691"/>
    </row>
    <row r="179" spans="1:26" ht="21" customHeight="1">
      <c r="A179" s="776"/>
      <c r="B179" s="691"/>
      <c r="C179" s="777"/>
      <c r="D179" s="691"/>
      <c r="E179" s="691"/>
      <c r="F179" s="691"/>
      <c r="G179" s="691"/>
      <c r="H179" s="691"/>
      <c r="I179" s="691"/>
      <c r="J179" s="691"/>
      <c r="K179" s="691"/>
      <c r="L179" s="691"/>
      <c r="M179" s="691"/>
      <c r="N179" s="691"/>
      <c r="O179" s="691"/>
      <c r="P179" s="691"/>
      <c r="Q179" s="691"/>
      <c r="R179" s="691"/>
      <c r="S179" s="691"/>
      <c r="T179" s="691"/>
      <c r="U179" s="691"/>
      <c r="V179" s="691"/>
      <c r="W179" s="691"/>
      <c r="X179" s="691"/>
      <c r="Y179" s="691"/>
      <c r="Z179" s="691"/>
    </row>
    <row r="180" spans="1:26" ht="21" customHeight="1">
      <c r="A180" s="776"/>
      <c r="B180" s="691"/>
      <c r="C180" s="777"/>
      <c r="D180" s="691"/>
      <c r="E180" s="691"/>
      <c r="F180" s="691"/>
      <c r="G180" s="691"/>
      <c r="H180" s="691"/>
      <c r="I180" s="691"/>
      <c r="J180" s="691"/>
      <c r="K180" s="691"/>
      <c r="L180" s="691"/>
      <c r="M180" s="691"/>
      <c r="N180" s="691"/>
      <c r="O180" s="691"/>
      <c r="P180" s="691"/>
      <c r="Q180" s="691"/>
      <c r="R180" s="691"/>
      <c r="S180" s="691"/>
      <c r="T180" s="691"/>
      <c r="U180" s="691"/>
      <c r="V180" s="691"/>
      <c r="W180" s="691"/>
      <c r="X180" s="691"/>
      <c r="Y180" s="691"/>
      <c r="Z180" s="691"/>
    </row>
    <row r="181" spans="1:26" ht="21" customHeight="1">
      <c r="A181" s="776"/>
      <c r="B181" s="691"/>
      <c r="C181" s="777"/>
      <c r="D181" s="691"/>
      <c r="E181" s="691"/>
      <c r="F181" s="691"/>
      <c r="G181" s="691"/>
      <c r="H181" s="691"/>
      <c r="I181" s="691"/>
      <c r="J181" s="691"/>
      <c r="K181" s="691"/>
      <c r="L181" s="691"/>
      <c r="M181" s="691"/>
      <c r="N181" s="691"/>
      <c r="O181" s="691"/>
      <c r="P181" s="691"/>
      <c r="Q181" s="691"/>
      <c r="R181" s="691"/>
      <c r="S181" s="691"/>
      <c r="T181" s="691"/>
      <c r="U181" s="691"/>
      <c r="V181" s="691"/>
      <c r="W181" s="691"/>
      <c r="X181" s="691"/>
      <c r="Y181" s="691"/>
      <c r="Z181" s="691"/>
    </row>
    <row r="182" spans="1:26" ht="21" customHeight="1">
      <c r="A182" s="776"/>
      <c r="B182" s="691"/>
      <c r="C182" s="777"/>
      <c r="D182" s="691"/>
      <c r="E182" s="691"/>
      <c r="F182" s="691"/>
      <c r="G182" s="691"/>
      <c r="H182" s="691"/>
      <c r="I182" s="691"/>
      <c r="J182" s="691"/>
      <c r="K182" s="691"/>
      <c r="L182" s="691"/>
      <c r="M182" s="691"/>
      <c r="N182" s="691"/>
      <c r="O182" s="691"/>
      <c r="P182" s="691"/>
      <c r="Q182" s="691"/>
      <c r="R182" s="691"/>
      <c r="S182" s="691"/>
      <c r="T182" s="691"/>
      <c r="U182" s="691"/>
      <c r="V182" s="691"/>
      <c r="W182" s="691"/>
      <c r="X182" s="691"/>
      <c r="Y182" s="691"/>
      <c r="Z182" s="691"/>
    </row>
    <row r="183" spans="1:26" ht="21" customHeight="1">
      <c r="A183" s="776"/>
      <c r="B183" s="691"/>
      <c r="C183" s="777"/>
      <c r="D183" s="691"/>
      <c r="E183" s="691"/>
      <c r="F183" s="691"/>
      <c r="G183" s="691"/>
      <c r="H183" s="691"/>
      <c r="I183" s="691"/>
      <c r="J183" s="691"/>
      <c r="K183" s="691"/>
      <c r="L183" s="691"/>
      <c r="M183" s="691"/>
      <c r="N183" s="691"/>
      <c r="O183" s="691"/>
      <c r="P183" s="691"/>
      <c r="Q183" s="691"/>
      <c r="R183" s="691"/>
      <c r="S183" s="691"/>
      <c r="T183" s="691"/>
      <c r="U183" s="691"/>
      <c r="V183" s="691"/>
      <c r="W183" s="691"/>
      <c r="X183" s="691"/>
      <c r="Y183" s="691"/>
      <c r="Z183" s="691"/>
    </row>
    <row r="184" spans="1:26" ht="21" customHeight="1">
      <c r="A184" s="776"/>
      <c r="B184" s="691"/>
      <c r="C184" s="777"/>
      <c r="D184" s="691"/>
      <c r="E184" s="691"/>
      <c r="F184" s="691"/>
      <c r="G184" s="691"/>
      <c r="H184" s="691"/>
      <c r="I184" s="691"/>
      <c r="J184" s="691"/>
      <c r="K184" s="691"/>
      <c r="L184" s="691"/>
      <c r="M184" s="691"/>
      <c r="N184" s="691"/>
      <c r="O184" s="691"/>
      <c r="P184" s="691"/>
      <c r="Q184" s="691"/>
      <c r="R184" s="691"/>
      <c r="S184" s="691"/>
      <c r="T184" s="691"/>
      <c r="U184" s="691"/>
      <c r="V184" s="691"/>
      <c r="W184" s="691"/>
      <c r="X184" s="691"/>
      <c r="Y184" s="691"/>
      <c r="Z184" s="691"/>
    </row>
    <row r="185" spans="1:26" ht="21" customHeight="1">
      <c r="A185" s="776"/>
      <c r="B185" s="691"/>
      <c r="C185" s="777"/>
      <c r="D185" s="691"/>
      <c r="E185" s="691"/>
      <c r="F185" s="691"/>
      <c r="G185" s="691"/>
      <c r="H185" s="691"/>
      <c r="I185" s="691"/>
      <c r="J185" s="691"/>
      <c r="K185" s="691"/>
      <c r="L185" s="691"/>
      <c r="M185" s="691"/>
      <c r="N185" s="691"/>
      <c r="O185" s="691"/>
      <c r="P185" s="691"/>
      <c r="Q185" s="691"/>
      <c r="R185" s="691"/>
      <c r="S185" s="691"/>
      <c r="T185" s="691"/>
      <c r="U185" s="691"/>
      <c r="V185" s="691"/>
      <c r="W185" s="691"/>
      <c r="X185" s="691"/>
      <c r="Y185" s="691"/>
      <c r="Z185" s="691"/>
    </row>
    <row r="186" spans="1:26" ht="21" customHeight="1">
      <c r="A186" s="776"/>
      <c r="B186" s="691"/>
      <c r="C186" s="777"/>
      <c r="D186" s="691"/>
      <c r="E186" s="691"/>
      <c r="F186" s="691"/>
      <c r="G186" s="691"/>
      <c r="H186" s="691"/>
      <c r="I186" s="691"/>
      <c r="J186" s="691"/>
      <c r="K186" s="691"/>
      <c r="L186" s="691"/>
      <c r="M186" s="691"/>
      <c r="N186" s="691"/>
      <c r="O186" s="691"/>
      <c r="P186" s="691"/>
      <c r="Q186" s="691"/>
      <c r="R186" s="691"/>
      <c r="S186" s="691"/>
      <c r="T186" s="691"/>
      <c r="U186" s="691"/>
      <c r="V186" s="691"/>
      <c r="W186" s="691"/>
      <c r="X186" s="691"/>
      <c r="Y186" s="691"/>
      <c r="Z186" s="691"/>
    </row>
    <row r="187" spans="1:26" ht="21" customHeight="1">
      <c r="A187" s="776"/>
      <c r="B187" s="691"/>
      <c r="C187" s="777"/>
      <c r="D187" s="691"/>
      <c r="E187" s="691"/>
      <c r="F187" s="691"/>
      <c r="G187" s="691"/>
      <c r="H187" s="691"/>
      <c r="I187" s="691"/>
      <c r="J187" s="691"/>
      <c r="K187" s="691"/>
      <c r="L187" s="691"/>
      <c r="M187" s="691"/>
      <c r="N187" s="691"/>
      <c r="O187" s="691"/>
      <c r="P187" s="691"/>
      <c r="Q187" s="691"/>
      <c r="R187" s="691"/>
      <c r="S187" s="691"/>
      <c r="T187" s="691"/>
      <c r="U187" s="691"/>
      <c r="V187" s="691"/>
      <c r="W187" s="691"/>
      <c r="X187" s="691"/>
      <c r="Y187" s="691"/>
      <c r="Z187" s="691"/>
    </row>
    <row r="188" spans="1:26" ht="21" customHeight="1">
      <c r="A188" s="776"/>
      <c r="B188" s="691"/>
      <c r="C188" s="777"/>
      <c r="D188" s="691"/>
      <c r="E188" s="691"/>
      <c r="F188" s="691"/>
      <c r="G188" s="691"/>
      <c r="H188" s="691"/>
      <c r="I188" s="691"/>
      <c r="J188" s="691"/>
      <c r="K188" s="691"/>
      <c r="L188" s="691"/>
      <c r="M188" s="691"/>
      <c r="N188" s="691"/>
      <c r="O188" s="691"/>
      <c r="P188" s="691"/>
      <c r="Q188" s="691"/>
      <c r="R188" s="691"/>
      <c r="S188" s="691"/>
      <c r="T188" s="691"/>
      <c r="U188" s="691"/>
      <c r="V188" s="691"/>
      <c r="W188" s="691"/>
      <c r="X188" s="691"/>
      <c r="Y188" s="691"/>
      <c r="Z188" s="691"/>
    </row>
    <row r="189" spans="1:26" ht="21" customHeight="1">
      <c r="A189" s="776"/>
      <c r="B189" s="691"/>
      <c r="C189" s="777"/>
      <c r="D189" s="691"/>
      <c r="E189" s="691"/>
      <c r="F189" s="691"/>
      <c r="G189" s="691"/>
      <c r="H189" s="691"/>
      <c r="I189" s="691"/>
      <c r="J189" s="691"/>
      <c r="K189" s="691"/>
      <c r="L189" s="691"/>
      <c r="M189" s="691"/>
      <c r="N189" s="691"/>
      <c r="O189" s="691"/>
      <c r="P189" s="691"/>
      <c r="Q189" s="691"/>
      <c r="R189" s="691"/>
      <c r="S189" s="691"/>
      <c r="T189" s="691"/>
      <c r="U189" s="691"/>
      <c r="V189" s="691"/>
      <c r="W189" s="691"/>
      <c r="X189" s="691"/>
      <c r="Y189" s="691"/>
      <c r="Z189" s="691"/>
    </row>
    <row r="190" spans="1:26" ht="21" customHeight="1">
      <c r="A190" s="776"/>
      <c r="B190" s="691"/>
      <c r="C190" s="777"/>
      <c r="D190" s="691"/>
      <c r="E190" s="691"/>
      <c r="F190" s="691"/>
      <c r="G190" s="691"/>
      <c r="H190" s="691"/>
      <c r="I190" s="691"/>
      <c r="J190" s="691"/>
      <c r="K190" s="691"/>
      <c r="L190" s="691"/>
      <c r="M190" s="691"/>
      <c r="N190" s="691"/>
      <c r="O190" s="691"/>
      <c r="P190" s="691"/>
      <c r="Q190" s="691"/>
      <c r="R190" s="691"/>
      <c r="S190" s="691"/>
      <c r="T190" s="691"/>
      <c r="U190" s="691"/>
      <c r="V190" s="691"/>
      <c r="W190" s="691"/>
      <c r="X190" s="691"/>
      <c r="Y190" s="691"/>
      <c r="Z190" s="691"/>
    </row>
    <row r="191" spans="1:26" ht="21" customHeight="1">
      <c r="A191" s="776"/>
      <c r="B191" s="691"/>
      <c r="C191" s="777"/>
      <c r="D191" s="691"/>
      <c r="E191" s="691"/>
      <c r="F191" s="691"/>
      <c r="G191" s="691"/>
      <c r="H191" s="691"/>
      <c r="I191" s="691"/>
      <c r="J191" s="691"/>
      <c r="K191" s="691"/>
      <c r="L191" s="691"/>
      <c r="M191" s="691"/>
      <c r="N191" s="691"/>
      <c r="O191" s="691"/>
      <c r="P191" s="691"/>
      <c r="Q191" s="691"/>
      <c r="R191" s="691"/>
      <c r="S191" s="691"/>
      <c r="T191" s="691"/>
      <c r="U191" s="691"/>
      <c r="V191" s="691"/>
      <c r="W191" s="691"/>
      <c r="X191" s="691"/>
      <c r="Y191" s="691"/>
      <c r="Z191" s="691"/>
    </row>
    <row r="192" spans="1:26" ht="21" customHeight="1">
      <c r="A192" s="776"/>
      <c r="B192" s="691"/>
      <c r="C192" s="777"/>
      <c r="D192" s="691"/>
      <c r="E192" s="691"/>
      <c r="F192" s="691"/>
      <c r="G192" s="691"/>
      <c r="H192" s="691"/>
      <c r="I192" s="691"/>
      <c r="J192" s="691"/>
      <c r="K192" s="691"/>
      <c r="L192" s="691"/>
      <c r="M192" s="691"/>
      <c r="N192" s="691"/>
      <c r="O192" s="691"/>
      <c r="P192" s="691"/>
      <c r="Q192" s="691"/>
      <c r="R192" s="691"/>
      <c r="S192" s="691"/>
      <c r="T192" s="691"/>
      <c r="U192" s="691"/>
      <c r="V192" s="691"/>
      <c r="W192" s="691"/>
      <c r="X192" s="691"/>
      <c r="Y192" s="691"/>
      <c r="Z192" s="691"/>
    </row>
    <row r="193" spans="1:26" ht="21" customHeight="1">
      <c r="A193" s="776"/>
      <c r="B193" s="691"/>
      <c r="C193" s="777"/>
      <c r="D193" s="691"/>
      <c r="E193" s="691"/>
      <c r="F193" s="691"/>
      <c r="G193" s="691"/>
      <c r="H193" s="691"/>
      <c r="I193" s="691"/>
      <c r="J193" s="691"/>
      <c r="K193" s="691"/>
      <c r="L193" s="691"/>
      <c r="M193" s="691"/>
      <c r="N193" s="691"/>
      <c r="O193" s="691"/>
      <c r="P193" s="691"/>
      <c r="Q193" s="691"/>
      <c r="R193" s="691"/>
      <c r="S193" s="691"/>
      <c r="T193" s="691"/>
      <c r="U193" s="691"/>
      <c r="V193" s="691"/>
      <c r="W193" s="691"/>
      <c r="X193" s="691"/>
      <c r="Y193" s="691"/>
      <c r="Z193" s="691"/>
    </row>
    <row r="194" spans="1:26" ht="21" customHeight="1">
      <c r="A194" s="776"/>
      <c r="B194" s="691"/>
      <c r="C194" s="777"/>
      <c r="D194" s="691"/>
      <c r="E194" s="691"/>
      <c r="F194" s="691"/>
      <c r="G194" s="691"/>
      <c r="H194" s="691"/>
      <c r="I194" s="691"/>
      <c r="J194" s="691"/>
      <c r="K194" s="691"/>
      <c r="L194" s="691"/>
      <c r="M194" s="691"/>
      <c r="N194" s="691"/>
      <c r="O194" s="691"/>
      <c r="P194" s="691"/>
      <c r="Q194" s="691"/>
      <c r="R194" s="691"/>
      <c r="S194" s="691"/>
      <c r="T194" s="691"/>
      <c r="U194" s="691"/>
      <c r="V194" s="691"/>
      <c r="W194" s="691"/>
      <c r="X194" s="691"/>
      <c r="Y194" s="691"/>
      <c r="Z194" s="691"/>
    </row>
    <row r="195" spans="1:26" ht="21" customHeight="1">
      <c r="A195" s="776"/>
      <c r="B195" s="691"/>
      <c r="C195" s="777"/>
      <c r="D195" s="691"/>
      <c r="E195" s="691"/>
      <c r="F195" s="691"/>
      <c r="G195" s="691"/>
      <c r="H195" s="691"/>
      <c r="I195" s="691"/>
      <c r="J195" s="691"/>
      <c r="K195" s="691"/>
      <c r="L195" s="691"/>
      <c r="M195" s="691"/>
      <c r="N195" s="691"/>
      <c r="O195" s="691"/>
      <c r="P195" s="691"/>
      <c r="Q195" s="691"/>
      <c r="R195" s="691"/>
      <c r="S195" s="691"/>
      <c r="T195" s="691"/>
      <c r="U195" s="691"/>
      <c r="V195" s="691"/>
      <c r="W195" s="691"/>
      <c r="X195" s="691"/>
      <c r="Y195" s="691"/>
      <c r="Z195" s="691"/>
    </row>
    <row r="196" spans="1:26" ht="21" customHeight="1">
      <c r="A196" s="776"/>
      <c r="B196" s="691"/>
      <c r="C196" s="777"/>
      <c r="D196" s="691"/>
      <c r="E196" s="691"/>
      <c r="F196" s="691"/>
      <c r="G196" s="691"/>
      <c r="H196" s="691"/>
      <c r="I196" s="691"/>
      <c r="J196" s="691"/>
      <c r="K196" s="691"/>
      <c r="L196" s="691"/>
      <c r="M196" s="691"/>
      <c r="N196" s="691"/>
      <c r="O196" s="691"/>
      <c r="P196" s="691"/>
      <c r="Q196" s="691"/>
      <c r="R196" s="691"/>
      <c r="S196" s="691"/>
      <c r="T196" s="691"/>
      <c r="U196" s="691"/>
      <c r="V196" s="691"/>
      <c r="W196" s="691"/>
      <c r="X196" s="691"/>
      <c r="Y196" s="691"/>
      <c r="Z196" s="691"/>
    </row>
    <row r="197" spans="1:26" ht="21" customHeight="1">
      <c r="A197" s="776"/>
      <c r="B197" s="691"/>
      <c r="C197" s="777"/>
      <c r="D197" s="691"/>
      <c r="E197" s="691"/>
      <c r="F197" s="691"/>
      <c r="G197" s="691"/>
      <c r="H197" s="691"/>
      <c r="I197" s="691"/>
      <c r="J197" s="691"/>
      <c r="K197" s="691"/>
      <c r="L197" s="691"/>
      <c r="M197" s="691"/>
      <c r="N197" s="691"/>
      <c r="O197" s="691"/>
      <c r="P197" s="691"/>
      <c r="Q197" s="691"/>
      <c r="R197" s="691"/>
      <c r="S197" s="691"/>
      <c r="T197" s="691"/>
      <c r="U197" s="691"/>
      <c r="V197" s="691"/>
      <c r="W197" s="691"/>
      <c r="X197" s="691"/>
      <c r="Y197" s="691"/>
      <c r="Z197" s="691"/>
    </row>
    <row r="198" spans="1:26" ht="21" customHeight="1">
      <c r="A198" s="776"/>
      <c r="B198" s="691"/>
      <c r="C198" s="777"/>
      <c r="D198" s="691"/>
      <c r="E198" s="691"/>
      <c r="F198" s="691"/>
      <c r="G198" s="691"/>
      <c r="H198" s="691"/>
      <c r="I198" s="691"/>
      <c r="J198" s="691"/>
      <c r="K198" s="691"/>
      <c r="L198" s="691"/>
      <c r="M198" s="691"/>
      <c r="N198" s="691"/>
      <c r="O198" s="691"/>
      <c r="P198" s="691"/>
      <c r="Q198" s="691"/>
      <c r="R198" s="691"/>
      <c r="S198" s="691"/>
      <c r="T198" s="691"/>
      <c r="U198" s="691"/>
      <c r="V198" s="691"/>
      <c r="W198" s="691"/>
      <c r="X198" s="691"/>
      <c r="Y198" s="691"/>
      <c r="Z198" s="691"/>
    </row>
    <row r="199" spans="1:26" ht="21" customHeight="1">
      <c r="A199" s="776"/>
      <c r="B199" s="691"/>
      <c r="C199" s="777"/>
      <c r="D199" s="691"/>
      <c r="E199" s="691"/>
      <c r="F199" s="691"/>
      <c r="G199" s="691"/>
      <c r="H199" s="691"/>
      <c r="I199" s="691"/>
      <c r="J199" s="691"/>
      <c r="K199" s="691"/>
      <c r="L199" s="691"/>
      <c r="M199" s="691"/>
      <c r="N199" s="691"/>
      <c r="O199" s="691"/>
      <c r="P199" s="691"/>
      <c r="Q199" s="691"/>
      <c r="R199" s="691"/>
      <c r="S199" s="691"/>
      <c r="T199" s="691"/>
      <c r="U199" s="691"/>
      <c r="V199" s="691"/>
      <c r="W199" s="691"/>
      <c r="X199" s="691"/>
      <c r="Y199" s="691"/>
      <c r="Z199" s="691"/>
    </row>
    <row r="200" spans="1:26" ht="21" customHeight="1">
      <c r="A200" s="776"/>
      <c r="B200" s="691"/>
      <c r="C200" s="777"/>
      <c r="D200" s="691"/>
      <c r="E200" s="691"/>
      <c r="F200" s="691"/>
      <c r="G200" s="691"/>
      <c r="H200" s="691"/>
      <c r="I200" s="691"/>
      <c r="J200" s="691"/>
      <c r="K200" s="691"/>
      <c r="L200" s="691"/>
      <c r="M200" s="691"/>
      <c r="N200" s="691"/>
      <c r="O200" s="691"/>
      <c r="P200" s="691"/>
      <c r="Q200" s="691"/>
      <c r="R200" s="691"/>
      <c r="S200" s="691"/>
      <c r="T200" s="691"/>
      <c r="U200" s="691"/>
      <c r="V200" s="691"/>
      <c r="W200" s="691"/>
      <c r="X200" s="691"/>
      <c r="Y200" s="691"/>
      <c r="Z200" s="691"/>
    </row>
    <row r="201" spans="1:26" ht="21" customHeight="1">
      <c r="A201" s="776"/>
      <c r="B201" s="691"/>
      <c r="C201" s="777"/>
      <c r="D201" s="691"/>
      <c r="E201" s="691"/>
      <c r="F201" s="691"/>
      <c r="G201" s="691"/>
      <c r="H201" s="691"/>
      <c r="I201" s="691"/>
      <c r="J201" s="691"/>
      <c r="K201" s="691"/>
      <c r="L201" s="691"/>
      <c r="M201" s="691"/>
      <c r="N201" s="691"/>
      <c r="O201" s="691"/>
      <c r="P201" s="691"/>
      <c r="Q201" s="691"/>
      <c r="R201" s="691"/>
      <c r="S201" s="691"/>
      <c r="T201" s="691"/>
      <c r="U201" s="691"/>
      <c r="V201" s="691"/>
      <c r="W201" s="691"/>
      <c r="X201" s="691"/>
      <c r="Y201" s="691"/>
      <c r="Z201" s="691"/>
    </row>
    <row r="202" spans="1:26" ht="21" customHeight="1">
      <c r="A202" s="776"/>
      <c r="B202" s="691"/>
      <c r="C202" s="777"/>
      <c r="D202" s="691"/>
      <c r="E202" s="691"/>
      <c r="F202" s="691"/>
      <c r="G202" s="691"/>
      <c r="H202" s="691"/>
      <c r="I202" s="691"/>
      <c r="J202" s="691"/>
      <c r="K202" s="691"/>
      <c r="L202" s="691"/>
      <c r="M202" s="691"/>
      <c r="N202" s="691"/>
      <c r="O202" s="691"/>
      <c r="P202" s="691"/>
      <c r="Q202" s="691"/>
      <c r="R202" s="691"/>
      <c r="S202" s="691"/>
      <c r="T202" s="691"/>
      <c r="U202" s="691"/>
      <c r="V202" s="691"/>
      <c r="W202" s="691"/>
      <c r="X202" s="691"/>
      <c r="Y202" s="691"/>
      <c r="Z202" s="691"/>
    </row>
    <row r="203" spans="1:26" ht="21" customHeight="1">
      <c r="A203" s="776"/>
      <c r="B203" s="691"/>
      <c r="C203" s="777"/>
      <c r="D203" s="691"/>
      <c r="E203" s="691"/>
      <c r="F203" s="691"/>
      <c r="G203" s="691"/>
      <c r="H203" s="691"/>
      <c r="I203" s="691"/>
      <c r="J203" s="691"/>
      <c r="K203" s="691"/>
      <c r="L203" s="691"/>
      <c r="M203" s="691"/>
      <c r="N203" s="691"/>
      <c r="O203" s="691"/>
      <c r="P203" s="691"/>
      <c r="Q203" s="691"/>
      <c r="R203" s="691"/>
      <c r="S203" s="691"/>
      <c r="T203" s="691"/>
      <c r="U203" s="691"/>
      <c r="V203" s="691"/>
      <c r="W203" s="691"/>
      <c r="X203" s="691"/>
      <c r="Y203" s="691"/>
      <c r="Z203" s="691"/>
    </row>
    <row r="204" spans="1:26" ht="21" customHeight="1">
      <c r="A204" s="776"/>
      <c r="B204" s="691"/>
      <c r="C204" s="777"/>
      <c r="D204" s="691"/>
      <c r="E204" s="691"/>
      <c r="F204" s="691"/>
      <c r="G204" s="691"/>
      <c r="H204" s="691"/>
      <c r="I204" s="691"/>
      <c r="J204" s="691"/>
      <c r="K204" s="691"/>
      <c r="L204" s="691"/>
      <c r="M204" s="691"/>
      <c r="N204" s="691"/>
      <c r="O204" s="691"/>
      <c r="P204" s="691"/>
      <c r="Q204" s="691"/>
      <c r="R204" s="691"/>
      <c r="S204" s="691"/>
      <c r="T204" s="691"/>
      <c r="U204" s="691"/>
      <c r="V204" s="691"/>
      <c r="W204" s="691"/>
      <c r="X204" s="691"/>
      <c r="Y204" s="691"/>
      <c r="Z204" s="691"/>
    </row>
    <row r="205" spans="1:26" ht="21" customHeight="1">
      <c r="A205" s="776"/>
      <c r="B205" s="691"/>
      <c r="C205" s="777"/>
      <c r="D205" s="691"/>
      <c r="E205" s="691"/>
      <c r="F205" s="691"/>
      <c r="G205" s="691"/>
      <c r="H205" s="691"/>
      <c r="I205" s="691"/>
      <c r="J205" s="691"/>
      <c r="K205" s="691"/>
      <c r="L205" s="691"/>
      <c r="M205" s="691"/>
      <c r="N205" s="691"/>
      <c r="O205" s="691"/>
      <c r="P205" s="691"/>
      <c r="Q205" s="691"/>
      <c r="R205" s="691"/>
      <c r="S205" s="691"/>
      <c r="T205" s="691"/>
      <c r="U205" s="691"/>
      <c r="V205" s="691"/>
      <c r="W205" s="691"/>
      <c r="X205" s="691"/>
      <c r="Y205" s="691"/>
      <c r="Z205" s="691"/>
    </row>
    <row r="206" spans="1:26" ht="21" customHeight="1">
      <c r="A206" s="776"/>
      <c r="B206" s="691"/>
      <c r="C206" s="777"/>
      <c r="D206" s="691"/>
      <c r="E206" s="691"/>
      <c r="F206" s="691"/>
      <c r="G206" s="691"/>
      <c r="H206" s="691"/>
      <c r="I206" s="691"/>
      <c r="J206" s="691"/>
      <c r="K206" s="691"/>
      <c r="L206" s="691"/>
      <c r="M206" s="691"/>
      <c r="N206" s="691"/>
      <c r="O206" s="691"/>
      <c r="P206" s="691"/>
      <c r="Q206" s="691"/>
      <c r="R206" s="691"/>
      <c r="S206" s="691"/>
      <c r="T206" s="691"/>
      <c r="U206" s="691"/>
      <c r="V206" s="691"/>
      <c r="W206" s="691"/>
      <c r="X206" s="691"/>
      <c r="Y206" s="691"/>
      <c r="Z206" s="691"/>
    </row>
    <row r="207" spans="1:26" ht="21" customHeight="1">
      <c r="A207" s="776"/>
      <c r="B207" s="691"/>
      <c r="C207" s="777"/>
      <c r="D207" s="691"/>
      <c r="E207" s="691"/>
      <c r="F207" s="691"/>
      <c r="G207" s="691"/>
      <c r="H207" s="691"/>
      <c r="I207" s="691"/>
      <c r="J207" s="691"/>
      <c r="K207" s="691"/>
      <c r="L207" s="691"/>
      <c r="M207" s="691"/>
      <c r="N207" s="691"/>
      <c r="O207" s="691"/>
      <c r="P207" s="691"/>
      <c r="Q207" s="691"/>
      <c r="R207" s="691"/>
      <c r="S207" s="691"/>
      <c r="T207" s="691"/>
      <c r="U207" s="691"/>
      <c r="V207" s="691"/>
      <c r="W207" s="691"/>
      <c r="X207" s="691"/>
      <c r="Y207" s="691"/>
      <c r="Z207" s="691"/>
    </row>
    <row r="208" spans="1:26" ht="21" customHeight="1">
      <c r="A208" s="776"/>
      <c r="B208" s="691"/>
      <c r="C208" s="777"/>
      <c r="D208" s="691"/>
      <c r="E208" s="691"/>
      <c r="F208" s="691"/>
      <c r="G208" s="691"/>
      <c r="H208" s="691"/>
      <c r="I208" s="691"/>
      <c r="J208" s="691"/>
      <c r="K208" s="691"/>
      <c r="L208" s="691"/>
      <c r="M208" s="691"/>
      <c r="N208" s="691"/>
      <c r="O208" s="691"/>
      <c r="P208" s="691"/>
      <c r="Q208" s="691"/>
      <c r="R208" s="691"/>
      <c r="S208" s="691"/>
      <c r="T208" s="691"/>
      <c r="U208" s="691"/>
      <c r="V208" s="691"/>
      <c r="W208" s="691"/>
      <c r="X208" s="691"/>
      <c r="Y208" s="691"/>
      <c r="Z208" s="691"/>
    </row>
    <row r="209" spans="1:26" ht="21" customHeight="1">
      <c r="A209" s="776"/>
      <c r="B209" s="691"/>
      <c r="C209" s="777"/>
      <c r="D209" s="691"/>
      <c r="E209" s="691"/>
      <c r="F209" s="691"/>
      <c r="G209" s="691"/>
      <c r="H209" s="691"/>
      <c r="I209" s="691"/>
      <c r="J209" s="691"/>
      <c r="K209" s="691"/>
      <c r="L209" s="691"/>
      <c r="M209" s="691"/>
      <c r="N209" s="691"/>
      <c r="O209" s="691"/>
      <c r="P209" s="691"/>
      <c r="Q209" s="691"/>
      <c r="R209" s="691"/>
      <c r="S209" s="691"/>
      <c r="T209" s="691"/>
      <c r="U209" s="691"/>
      <c r="V209" s="691"/>
      <c r="W209" s="691"/>
      <c r="X209" s="691"/>
      <c r="Y209" s="691"/>
      <c r="Z209" s="691"/>
    </row>
    <row r="210" spans="1:26" ht="21" customHeight="1">
      <c r="A210" s="776"/>
      <c r="B210" s="691"/>
      <c r="C210" s="777"/>
      <c r="D210" s="691"/>
      <c r="E210" s="691"/>
      <c r="F210" s="691"/>
      <c r="G210" s="691"/>
      <c r="H210" s="691"/>
      <c r="I210" s="691"/>
      <c r="J210" s="691"/>
      <c r="K210" s="691"/>
      <c r="L210" s="691"/>
      <c r="M210" s="691"/>
      <c r="N210" s="691"/>
      <c r="O210" s="691"/>
      <c r="P210" s="691"/>
      <c r="Q210" s="691"/>
      <c r="R210" s="691"/>
      <c r="S210" s="691"/>
      <c r="T210" s="691"/>
      <c r="U210" s="691"/>
      <c r="V210" s="691"/>
      <c r="W210" s="691"/>
      <c r="X210" s="691"/>
      <c r="Y210" s="691"/>
      <c r="Z210" s="691"/>
    </row>
    <row r="211" spans="1:26" ht="21" customHeight="1">
      <c r="A211" s="776"/>
      <c r="B211" s="691"/>
      <c r="C211" s="777"/>
      <c r="D211" s="691"/>
      <c r="E211" s="691"/>
      <c r="F211" s="691"/>
      <c r="G211" s="691"/>
      <c r="H211" s="691"/>
      <c r="I211" s="691"/>
      <c r="J211" s="691"/>
      <c r="K211" s="691"/>
      <c r="L211" s="691"/>
      <c r="M211" s="691"/>
      <c r="N211" s="691"/>
      <c r="O211" s="691"/>
      <c r="P211" s="691"/>
      <c r="Q211" s="691"/>
      <c r="R211" s="691"/>
      <c r="S211" s="691"/>
      <c r="T211" s="691"/>
      <c r="U211" s="691"/>
      <c r="V211" s="691"/>
      <c r="W211" s="691"/>
      <c r="X211" s="691"/>
      <c r="Y211" s="691"/>
      <c r="Z211" s="691"/>
    </row>
    <row r="212" spans="1:26" ht="21" customHeight="1">
      <c r="A212" s="776"/>
      <c r="B212" s="691"/>
      <c r="C212" s="777"/>
      <c r="D212" s="691"/>
      <c r="E212" s="691"/>
      <c r="F212" s="691"/>
      <c r="G212" s="691"/>
      <c r="H212" s="691"/>
      <c r="I212" s="691"/>
      <c r="J212" s="691"/>
      <c r="K212" s="691"/>
      <c r="L212" s="691"/>
      <c r="M212" s="691"/>
      <c r="N212" s="691"/>
      <c r="O212" s="691"/>
      <c r="P212" s="691"/>
      <c r="Q212" s="691"/>
      <c r="R212" s="691"/>
      <c r="S212" s="691"/>
      <c r="T212" s="691"/>
      <c r="U212" s="691"/>
      <c r="V212" s="691"/>
      <c r="W212" s="691"/>
      <c r="X212" s="691"/>
      <c r="Y212" s="691"/>
      <c r="Z212" s="691"/>
    </row>
    <row r="213" spans="1:26" ht="21" customHeight="1">
      <c r="A213" s="776"/>
      <c r="B213" s="691"/>
      <c r="C213" s="777"/>
      <c r="D213" s="691"/>
      <c r="E213" s="691"/>
      <c r="F213" s="691"/>
      <c r="G213" s="691"/>
      <c r="H213" s="691"/>
      <c r="I213" s="691"/>
      <c r="J213" s="691"/>
      <c r="K213" s="691"/>
      <c r="L213" s="691"/>
      <c r="M213" s="691"/>
      <c r="N213" s="691"/>
      <c r="O213" s="691"/>
      <c r="P213" s="691"/>
      <c r="Q213" s="691"/>
      <c r="R213" s="691"/>
      <c r="S213" s="691"/>
      <c r="T213" s="691"/>
      <c r="U213" s="691"/>
      <c r="V213" s="691"/>
      <c r="W213" s="691"/>
      <c r="X213" s="691"/>
      <c r="Y213" s="691"/>
      <c r="Z213" s="691"/>
    </row>
    <row r="214" spans="1:26" ht="21" customHeight="1">
      <c r="A214" s="776"/>
      <c r="B214" s="691"/>
      <c r="C214" s="777"/>
      <c r="D214" s="691"/>
      <c r="E214" s="691"/>
      <c r="F214" s="691"/>
      <c r="G214" s="691"/>
      <c r="H214" s="691"/>
      <c r="I214" s="691"/>
      <c r="J214" s="691"/>
      <c r="K214" s="691"/>
      <c r="L214" s="691"/>
      <c r="M214" s="691"/>
      <c r="N214" s="691"/>
      <c r="O214" s="691"/>
      <c r="P214" s="691"/>
      <c r="Q214" s="691"/>
      <c r="R214" s="691"/>
      <c r="S214" s="691"/>
      <c r="T214" s="691"/>
      <c r="U214" s="691"/>
      <c r="V214" s="691"/>
      <c r="W214" s="691"/>
      <c r="X214" s="691"/>
      <c r="Y214" s="691"/>
      <c r="Z214" s="691"/>
    </row>
    <row r="215" spans="1:26" ht="21" customHeight="1">
      <c r="A215" s="776"/>
      <c r="B215" s="691"/>
      <c r="C215" s="777"/>
      <c r="D215" s="691"/>
      <c r="E215" s="691"/>
      <c r="F215" s="691"/>
      <c r="G215" s="691"/>
      <c r="H215" s="691"/>
      <c r="I215" s="691"/>
      <c r="J215" s="691"/>
      <c r="K215" s="691"/>
      <c r="L215" s="691"/>
      <c r="M215" s="691"/>
      <c r="N215" s="691"/>
      <c r="O215" s="691"/>
      <c r="P215" s="691"/>
      <c r="Q215" s="691"/>
      <c r="R215" s="691"/>
      <c r="S215" s="691"/>
      <c r="T215" s="691"/>
      <c r="U215" s="691"/>
      <c r="V215" s="691"/>
      <c r="W215" s="691"/>
      <c r="X215" s="691"/>
      <c r="Y215" s="691"/>
      <c r="Z215" s="691"/>
    </row>
    <row r="216" spans="1:26" ht="21" customHeight="1">
      <c r="A216" s="776"/>
      <c r="B216" s="691"/>
      <c r="C216" s="777"/>
      <c r="D216" s="691"/>
      <c r="E216" s="691"/>
      <c r="F216" s="691"/>
      <c r="G216" s="691"/>
      <c r="H216" s="691"/>
      <c r="I216" s="691"/>
      <c r="J216" s="691"/>
      <c r="K216" s="691"/>
      <c r="L216" s="691"/>
      <c r="M216" s="691"/>
      <c r="N216" s="691"/>
      <c r="O216" s="691"/>
      <c r="P216" s="691"/>
      <c r="Q216" s="691"/>
      <c r="R216" s="691"/>
      <c r="S216" s="691"/>
      <c r="T216" s="691"/>
      <c r="U216" s="691"/>
      <c r="V216" s="691"/>
      <c r="W216" s="691"/>
      <c r="X216" s="691"/>
      <c r="Y216" s="691"/>
      <c r="Z216" s="691"/>
    </row>
    <row r="217" spans="1:26" ht="21" customHeight="1">
      <c r="A217" s="776"/>
      <c r="B217" s="691"/>
      <c r="C217" s="777"/>
      <c r="D217" s="691"/>
      <c r="E217" s="691"/>
      <c r="F217" s="691"/>
      <c r="G217" s="691"/>
      <c r="H217" s="691"/>
      <c r="I217" s="691"/>
      <c r="J217" s="691"/>
      <c r="K217" s="691"/>
      <c r="L217" s="691"/>
      <c r="M217" s="691"/>
      <c r="N217" s="691"/>
      <c r="O217" s="691"/>
      <c r="P217" s="691"/>
      <c r="Q217" s="691"/>
      <c r="R217" s="691"/>
      <c r="S217" s="691"/>
      <c r="T217" s="691"/>
      <c r="U217" s="691"/>
      <c r="V217" s="691"/>
      <c r="W217" s="691"/>
      <c r="X217" s="691"/>
      <c r="Y217" s="691"/>
      <c r="Z217" s="691"/>
    </row>
    <row r="218" spans="1:26" ht="21" customHeight="1">
      <c r="A218" s="776"/>
      <c r="B218" s="691"/>
      <c r="C218" s="777"/>
      <c r="D218" s="691"/>
      <c r="E218" s="691"/>
      <c r="F218" s="691"/>
      <c r="G218" s="691"/>
      <c r="H218" s="691"/>
      <c r="I218" s="691"/>
      <c r="J218" s="691"/>
      <c r="K218" s="691"/>
      <c r="L218" s="691"/>
      <c r="M218" s="691"/>
      <c r="N218" s="691"/>
      <c r="O218" s="691"/>
      <c r="P218" s="691"/>
      <c r="Q218" s="691"/>
      <c r="R218" s="691"/>
      <c r="S218" s="691"/>
      <c r="T218" s="691"/>
      <c r="U218" s="691"/>
      <c r="V218" s="691"/>
      <c r="W218" s="691"/>
      <c r="X218" s="691"/>
      <c r="Y218" s="691"/>
      <c r="Z218" s="691"/>
    </row>
    <row r="219" spans="1:26" ht="21" customHeight="1">
      <c r="A219" s="776"/>
      <c r="B219" s="691"/>
      <c r="C219" s="777"/>
      <c r="D219" s="691"/>
      <c r="E219" s="691"/>
      <c r="F219" s="691"/>
      <c r="G219" s="691"/>
      <c r="H219" s="691"/>
      <c r="I219" s="691"/>
      <c r="J219" s="691"/>
      <c r="K219" s="691"/>
      <c r="L219" s="691"/>
      <c r="M219" s="691"/>
      <c r="N219" s="691"/>
      <c r="O219" s="691"/>
      <c r="P219" s="691"/>
      <c r="Q219" s="691"/>
      <c r="R219" s="691"/>
      <c r="S219" s="691"/>
      <c r="T219" s="691"/>
      <c r="U219" s="691"/>
      <c r="V219" s="691"/>
      <c r="W219" s="691"/>
      <c r="X219" s="691"/>
      <c r="Y219" s="691"/>
      <c r="Z219" s="691"/>
    </row>
    <row r="220" spans="1:26" ht="21" customHeight="1">
      <c r="A220" s="776"/>
      <c r="B220" s="691"/>
      <c r="C220" s="777"/>
      <c r="D220" s="691"/>
      <c r="E220" s="691"/>
      <c r="F220" s="691"/>
      <c r="G220" s="691"/>
      <c r="H220" s="691"/>
      <c r="I220" s="691"/>
      <c r="J220" s="691"/>
      <c r="K220" s="691"/>
      <c r="L220" s="691"/>
      <c r="M220" s="691"/>
      <c r="N220" s="691"/>
      <c r="O220" s="691"/>
      <c r="P220" s="691"/>
      <c r="Q220" s="691"/>
      <c r="R220" s="691"/>
      <c r="S220" s="691"/>
      <c r="T220" s="691"/>
      <c r="U220" s="691"/>
      <c r="V220" s="691"/>
      <c r="W220" s="691"/>
      <c r="X220" s="691"/>
      <c r="Y220" s="691"/>
      <c r="Z220" s="691"/>
    </row>
    <row r="221" spans="1:26" ht="21" customHeight="1">
      <c r="A221" s="776"/>
      <c r="B221" s="691"/>
      <c r="C221" s="777"/>
      <c r="D221" s="691"/>
      <c r="E221" s="691"/>
      <c r="F221" s="691"/>
      <c r="G221" s="691"/>
      <c r="H221" s="691"/>
      <c r="I221" s="691"/>
      <c r="J221" s="691"/>
      <c r="K221" s="691"/>
      <c r="L221" s="691"/>
      <c r="M221" s="691"/>
      <c r="N221" s="691"/>
      <c r="O221" s="691"/>
      <c r="P221" s="691"/>
      <c r="Q221" s="691"/>
      <c r="R221" s="691"/>
      <c r="S221" s="691"/>
      <c r="T221" s="691"/>
      <c r="U221" s="691"/>
      <c r="V221" s="691"/>
      <c r="W221" s="691"/>
      <c r="X221" s="691"/>
      <c r="Y221" s="691"/>
      <c r="Z221" s="691"/>
    </row>
    <row r="222" spans="1:26" ht="21" customHeight="1">
      <c r="A222" s="776"/>
      <c r="B222" s="691"/>
      <c r="C222" s="777"/>
      <c r="D222" s="691"/>
      <c r="E222" s="691"/>
      <c r="F222" s="691"/>
      <c r="G222" s="691"/>
      <c r="H222" s="691"/>
      <c r="I222" s="691"/>
      <c r="J222" s="691"/>
      <c r="K222" s="691"/>
      <c r="L222" s="691"/>
      <c r="M222" s="691"/>
      <c r="N222" s="691"/>
      <c r="O222" s="691"/>
      <c r="P222" s="691"/>
      <c r="Q222" s="691"/>
      <c r="R222" s="691"/>
      <c r="S222" s="691"/>
      <c r="T222" s="691"/>
      <c r="U222" s="691"/>
      <c r="V222" s="691"/>
      <c r="W222" s="691"/>
      <c r="X222" s="691"/>
      <c r="Y222" s="691"/>
      <c r="Z222" s="691"/>
    </row>
    <row r="223" spans="1:26" ht="21" customHeight="1">
      <c r="A223" s="776"/>
      <c r="B223" s="691"/>
      <c r="C223" s="777"/>
      <c r="D223" s="691"/>
      <c r="E223" s="691"/>
      <c r="F223" s="691"/>
      <c r="G223" s="691"/>
      <c r="H223" s="691"/>
      <c r="I223" s="691"/>
      <c r="J223" s="691"/>
      <c r="K223" s="691"/>
      <c r="L223" s="691"/>
      <c r="M223" s="691"/>
      <c r="N223" s="691"/>
      <c r="O223" s="691"/>
      <c r="P223" s="691"/>
      <c r="Q223" s="691"/>
      <c r="R223" s="691"/>
      <c r="S223" s="691"/>
      <c r="T223" s="691"/>
      <c r="U223" s="691"/>
      <c r="V223" s="691"/>
      <c r="W223" s="691"/>
      <c r="X223" s="691"/>
      <c r="Y223" s="691"/>
      <c r="Z223" s="691"/>
    </row>
    <row r="224" spans="1:26" ht="21" customHeight="1">
      <c r="A224" s="776"/>
      <c r="B224" s="691"/>
      <c r="C224" s="777"/>
      <c r="D224" s="691"/>
      <c r="E224" s="691"/>
      <c r="F224" s="691"/>
      <c r="G224" s="691"/>
      <c r="H224" s="691"/>
      <c r="I224" s="691"/>
      <c r="J224" s="691"/>
      <c r="K224" s="691"/>
      <c r="L224" s="691"/>
      <c r="M224" s="691"/>
      <c r="N224" s="691"/>
      <c r="O224" s="691"/>
      <c r="P224" s="691"/>
      <c r="Q224" s="691"/>
      <c r="R224" s="691"/>
      <c r="S224" s="691"/>
      <c r="T224" s="691"/>
      <c r="U224" s="691"/>
      <c r="V224" s="691"/>
      <c r="W224" s="691"/>
      <c r="X224" s="691"/>
      <c r="Y224" s="691"/>
      <c r="Z224" s="691"/>
    </row>
    <row r="225" spans="1:26" ht="21" customHeight="1">
      <c r="A225" s="776"/>
      <c r="B225" s="691"/>
      <c r="C225" s="777"/>
      <c r="D225" s="691"/>
      <c r="E225" s="691"/>
      <c r="F225" s="691"/>
      <c r="G225" s="691"/>
      <c r="H225" s="691"/>
      <c r="I225" s="691"/>
      <c r="J225" s="691"/>
      <c r="K225" s="691"/>
      <c r="L225" s="691"/>
      <c r="M225" s="691"/>
      <c r="N225" s="691"/>
      <c r="O225" s="691"/>
      <c r="P225" s="691"/>
      <c r="Q225" s="691"/>
      <c r="R225" s="691"/>
      <c r="S225" s="691"/>
      <c r="T225" s="691"/>
      <c r="U225" s="691"/>
      <c r="V225" s="691"/>
      <c r="W225" s="691"/>
      <c r="X225" s="691"/>
      <c r="Y225" s="691"/>
      <c r="Z225" s="691"/>
    </row>
    <row r="226" spans="1:26" ht="21" customHeight="1">
      <c r="A226" s="776"/>
      <c r="B226" s="691"/>
      <c r="C226" s="777"/>
      <c r="D226" s="691"/>
      <c r="E226" s="691"/>
      <c r="F226" s="691"/>
      <c r="G226" s="691"/>
      <c r="H226" s="691"/>
      <c r="I226" s="691"/>
      <c r="J226" s="691"/>
      <c r="K226" s="691"/>
      <c r="L226" s="691"/>
      <c r="M226" s="691"/>
      <c r="N226" s="691"/>
      <c r="O226" s="691"/>
      <c r="P226" s="691"/>
      <c r="Q226" s="691"/>
      <c r="R226" s="691"/>
      <c r="S226" s="691"/>
      <c r="T226" s="691"/>
      <c r="U226" s="691"/>
      <c r="V226" s="691"/>
      <c r="W226" s="691"/>
      <c r="X226" s="691"/>
      <c r="Y226" s="691"/>
      <c r="Z226" s="691"/>
    </row>
    <row r="227" spans="1:26" ht="21" customHeight="1">
      <c r="A227" s="776"/>
      <c r="B227" s="691"/>
      <c r="C227" s="777"/>
      <c r="D227" s="691"/>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row>
    <row r="228" spans="1:26" ht="21" customHeight="1">
      <c r="A228" s="776"/>
      <c r="B228" s="691"/>
      <c r="C228" s="777"/>
      <c r="D228" s="691"/>
      <c r="E228" s="691"/>
      <c r="F228" s="691"/>
      <c r="G228" s="691"/>
      <c r="H228" s="691"/>
      <c r="I228" s="691"/>
      <c r="J228" s="691"/>
      <c r="K228" s="691"/>
      <c r="L228" s="691"/>
      <c r="M228" s="691"/>
      <c r="N228" s="691"/>
      <c r="O228" s="691"/>
      <c r="P228" s="691"/>
      <c r="Q228" s="691"/>
      <c r="R228" s="691"/>
      <c r="S228" s="691"/>
      <c r="T228" s="691"/>
      <c r="U228" s="691"/>
      <c r="V228" s="691"/>
      <c r="W228" s="691"/>
      <c r="X228" s="691"/>
      <c r="Y228" s="691"/>
      <c r="Z228" s="691"/>
    </row>
    <row r="229" spans="1:26" ht="21" customHeight="1">
      <c r="A229" s="776"/>
      <c r="B229" s="691"/>
      <c r="C229" s="777"/>
      <c r="D229" s="691"/>
      <c r="E229" s="691"/>
      <c r="F229" s="691"/>
      <c r="G229" s="691"/>
      <c r="H229" s="691"/>
      <c r="I229" s="691"/>
      <c r="J229" s="691"/>
      <c r="K229" s="691"/>
      <c r="L229" s="691"/>
      <c r="M229" s="691"/>
      <c r="N229" s="691"/>
      <c r="O229" s="691"/>
      <c r="P229" s="691"/>
      <c r="Q229" s="691"/>
      <c r="R229" s="691"/>
      <c r="S229" s="691"/>
      <c r="T229" s="691"/>
      <c r="U229" s="691"/>
      <c r="V229" s="691"/>
      <c r="W229" s="691"/>
      <c r="X229" s="691"/>
      <c r="Y229" s="691"/>
      <c r="Z229" s="691"/>
    </row>
    <row r="230" spans="1:26" ht="21" customHeight="1">
      <c r="A230" s="776"/>
      <c r="B230" s="691"/>
      <c r="C230" s="777"/>
      <c r="D230" s="691"/>
      <c r="E230" s="691"/>
      <c r="F230" s="691"/>
      <c r="G230" s="691"/>
      <c r="H230" s="691"/>
      <c r="I230" s="691"/>
      <c r="J230" s="691"/>
      <c r="K230" s="691"/>
      <c r="L230" s="691"/>
      <c r="M230" s="691"/>
      <c r="N230" s="691"/>
      <c r="O230" s="691"/>
      <c r="P230" s="691"/>
      <c r="Q230" s="691"/>
      <c r="R230" s="691"/>
      <c r="S230" s="691"/>
      <c r="T230" s="691"/>
      <c r="U230" s="691"/>
      <c r="V230" s="691"/>
      <c r="W230" s="691"/>
      <c r="X230" s="691"/>
      <c r="Y230" s="691"/>
      <c r="Z230" s="691"/>
    </row>
    <row r="231" spans="1:26" ht="21" customHeight="1">
      <c r="A231" s="776"/>
      <c r="B231" s="691"/>
      <c r="C231" s="777"/>
      <c r="D231" s="691"/>
      <c r="E231" s="691"/>
      <c r="F231" s="691"/>
      <c r="G231" s="691"/>
      <c r="H231" s="691"/>
      <c r="I231" s="691"/>
      <c r="J231" s="691"/>
      <c r="K231" s="691"/>
      <c r="L231" s="691"/>
      <c r="M231" s="691"/>
      <c r="N231" s="691"/>
      <c r="O231" s="691"/>
      <c r="P231" s="691"/>
      <c r="Q231" s="691"/>
      <c r="R231" s="691"/>
      <c r="S231" s="691"/>
      <c r="T231" s="691"/>
      <c r="U231" s="691"/>
      <c r="V231" s="691"/>
      <c r="W231" s="691"/>
      <c r="X231" s="691"/>
      <c r="Y231" s="691"/>
      <c r="Z231" s="691"/>
    </row>
    <row r="232" spans="1:26" ht="21" customHeight="1">
      <c r="A232" s="776"/>
      <c r="B232" s="691"/>
      <c r="C232" s="777"/>
      <c r="D232" s="691"/>
      <c r="E232" s="691"/>
      <c r="F232" s="691"/>
      <c r="G232" s="691"/>
      <c r="H232" s="691"/>
      <c r="I232" s="691"/>
      <c r="J232" s="691"/>
      <c r="K232" s="691"/>
      <c r="L232" s="691"/>
      <c r="M232" s="691"/>
      <c r="N232" s="691"/>
      <c r="O232" s="691"/>
      <c r="P232" s="691"/>
      <c r="Q232" s="691"/>
      <c r="R232" s="691"/>
      <c r="S232" s="691"/>
      <c r="T232" s="691"/>
      <c r="U232" s="691"/>
      <c r="V232" s="691"/>
      <c r="W232" s="691"/>
      <c r="X232" s="691"/>
      <c r="Y232" s="691"/>
      <c r="Z232" s="691"/>
    </row>
    <row r="233" spans="1:26" ht="21" customHeight="1">
      <c r="A233" s="776"/>
      <c r="B233" s="691"/>
      <c r="C233" s="777"/>
      <c r="D233" s="691"/>
      <c r="E233" s="691"/>
      <c r="F233" s="691"/>
      <c r="G233" s="691"/>
      <c r="H233" s="691"/>
      <c r="I233" s="691"/>
      <c r="J233" s="691"/>
      <c r="K233" s="691"/>
      <c r="L233" s="691"/>
      <c r="M233" s="691"/>
      <c r="N233" s="691"/>
      <c r="O233" s="691"/>
      <c r="P233" s="691"/>
      <c r="Q233" s="691"/>
      <c r="R233" s="691"/>
      <c r="S233" s="691"/>
      <c r="T233" s="691"/>
      <c r="U233" s="691"/>
      <c r="V233" s="691"/>
      <c r="W233" s="691"/>
      <c r="X233" s="691"/>
      <c r="Y233" s="691"/>
      <c r="Z233" s="691"/>
    </row>
    <row r="234" spans="1:26" ht="21" customHeight="1">
      <c r="A234" s="776"/>
      <c r="B234" s="691"/>
      <c r="C234" s="777"/>
      <c r="D234" s="691"/>
      <c r="E234" s="691"/>
      <c r="F234" s="691"/>
      <c r="G234" s="691"/>
      <c r="H234" s="691"/>
      <c r="I234" s="691"/>
      <c r="J234" s="691"/>
      <c r="K234" s="691"/>
      <c r="L234" s="691"/>
      <c r="M234" s="691"/>
      <c r="N234" s="691"/>
      <c r="O234" s="691"/>
      <c r="P234" s="691"/>
      <c r="Q234" s="691"/>
      <c r="R234" s="691"/>
      <c r="S234" s="691"/>
      <c r="T234" s="691"/>
      <c r="U234" s="691"/>
      <c r="V234" s="691"/>
      <c r="W234" s="691"/>
      <c r="X234" s="691"/>
      <c r="Y234" s="691"/>
      <c r="Z234" s="691"/>
    </row>
    <row r="235" spans="1:26" ht="21" customHeight="1">
      <c r="A235" s="776"/>
      <c r="B235" s="691"/>
      <c r="C235" s="777"/>
      <c r="D235" s="691"/>
      <c r="E235" s="691"/>
      <c r="F235" s="691"/>
      <c r="G235" s="691"/>
      <c r="H235" s="691"/>
      <c r="I235" s="691"/>
      <c r="J235" s="691"/>
      <c r="K235" s="691"/>
      <c r="L235" s="691"/>
      <c r="M235" s="691"/>
      <c r="N235" s="691"/>
      <c r="O235" s="691"/>
      <c r="P235" s="691"/>
      <c r="Q235" s="691"/>
      <c r="R235" s="691"/>
      <c r="S235" s="691"/>
      <c r="T235" s="691"/>
      <c r="U235" s="691"/>
      <c r="V235" s="691"/>
      <c r="W235" s="691"/>
      <c r="X235" s="691"/>
      <c r="Y235" s="691"/>
      <c r="Z235" s="691"/>
    </row>
    <row r="236" spans="1:26" ht="21" customHeight="1">
      <c r="A236" s="776"/>
      <c r="B236" s="691"/>
      <c r="C236" s="777"/>
      <c r="D236" s="691"/>
      <c r="E236" s="691"/>
      <c r="F236" s="691"/>
      <c r="G236" s="691"/>
      <c r="H236" s="691"/>
      <c r="I236" s="691"/>
      <c r="J236" s="691"/>
      <c r="K236" s="691"/>
      <c r="L236" s="691"/>
      <c r="M236" s="691"/>
      <c r="N236" s="691"/>
      <c r="O236" s="691"/>
      <c r="P236" s="691"/>
      <c r="Q236" s="691"/>
      <c r="R236" s="691"/>
      <c r="S236" s="691"/>
      <c r="T236" s="691"/>
      <c r="U236" s="691"/>
      <c r="V236" s="691"/>
      <c r="W236" s="691"/>
      <c r="X236" s="691"/>
      <c r="Y236" s="691"/>
      <c r="Z236" s="691"/>
    </row>
    <row r="237" spans="1:26" ht="21" customHeight="1">
      <c r="A237" s="776"/>
      <c r="B237" s="691"/>
      <c r="C237" s="777"/>
      <c r="D237" s="691"/>
      <c r="E237" s="691"/>
      <c r="F237" s="691"/>
      <c r="G237" s="691"/>
      <c r="H237" s="691"/>
      <c r="I237" s="691"/>
      <c r="J237" s="691"/>
      <c r="K237" s="691"/>
      <c r="L237" s="691"/>
      <c r="M237" s="691"/>
      <c r="N237" s="691"/>
      <c r="O237" s="691"/>
      <c r="P237" s="691"/>
      <c r="Q237" s="691"/>
      <c r="R237" s="691"/>
      <c r="S237" s="691"/>
      <c r="T237" s="691"/>
      <c r="U237" s="691"/>
      <c r="V237" s="691"/>
      <c r="W237" s="691"/>
      <c r="X237" s="691"/>
      <c r="Y237" s="691"/>
      <c r="Z237" s="691"/>
    </row>
    <row r="238" spans="1:26" ht="21" customHeight="1">
      <c r="A238" s="776"/>
      <c r="B238" s="691"/>
      <c r="C238" s="777"/>
      <c r="D238" s="691"/>
      <c r="E238" s="691"/>
      <c r="F238" s="691"/>
      <c r="G238" s="691"/>
      <c r="H238" s="691"/>
      <c r="I238" s="691"/>
      <c r="J238" s="691"/>
      <c r="K238" s="691"/>
      <c r="L238" s="691"/>
      <c r="M238" s="691"/>
      <c r="N238" s="691"/>
      <c r="O238" s="691"/>
      <c r="P238" s="691"/>
      <c r="Q238" s="691"/>
      <c r="R238" s="691"/>
      <c r="S238" s="691"/>
      <c r="T238" s="691"/>
      <c r="U238" s="691"/>
      <c r="V238" s="691"/>
      <c r="W238" s="691"/>
      <c r="X238" s="691"/>
      <c r="Y238" s="691"/>
      <c r="Z238" s="691"/>
    </row>
    <row r="239" spans="1:26" ht="21" customHeight="1">
      <c r="A239" s="776"/>
      <c r="B239" s="691"/>
      <c r="C239" s="777"/>
      <c r="D239" s="691"/>
      <c r="E239" s="691"/>
      <c r="F239" s="691"/>
      <c r="G239" s="691"/>
      <c r="H239" s="691"/>
      <c r="I239" s="691"/>
      <c r="J239" s="691"/>
      <c r="K239" s="691"/>
      <c r="L239" s="691"/>
      <c r="M239" s="691"/>
      <c r="N239" s="691"/>
      <c r="O239" s="691"/>
      <c r="P239" s="691"/>
      <c r="Q239" s="691"/>
      <c r="R239" s="691"/>
      <c r="S239" s="691"/>
      <c r="T239" s="691"/>
      <c r="U239" s="691"/>
      <c r="V239" s="691"/>
      <c r="W239" s="691"/>
      <c r="X239" s="691"/>
      <c r="Y239" s="691"/>
      <c r="Z239" s="691"/>
    </row>
    <row r="240" spans="1:26" ht="21" customHeight="1">
      <c r="A240" s="776"/>
      <c r="B240" s="691"/>
      <c r="C240" s="777"/>
      <c r="D240" s="691"/>
      <c r="E240" s="691"/>
      <c r="F240" s="691"/>
      <c r="G240" s="691"/>
      <c r="H240" s="691"/>
      <c r="I240" s="691"/>
      <c r="J240" s="691"/>
      <c r="K240" s="691"/>
      <c r="L240" s="691"/>
      <c r="M240" s="691"/>
      <c r="N240" s="691"/>
      <c r="O240" s="691"/>
      <c r="P240" s="691"/>
      <c r="Q240" s="691"/>
      <c r="R240" s="691"/>
      <c r="S240" s="691"/>
      <c r="T240" s="691"/>
      <c r="U240" s="691"/>
      <c r="V240" s="691"/>
      <c r="W240" s="691"/>
      <c r="X240" s="691"/>
      <c r="Y240" s="691"/>
      <c r="Z240" s="691"/>
    </row>
    <row r="241" spans="1:26" ht="21" customHeight="1">
      <c r="A241" s="776"/>
      <c r="B241" s="691"/>
      <c r="C241" s="777"/>
      <c r="D241" s="691"/>
      <c r="E241" s="691"/>
      <c r="F241" s="691"/>
      <c r="G241" s="691"/>
      <c r="H241" s="691"/>
      <c r="I241" s="691"/>
      <c r="J241" s="691"/>
      <c r="K241" s="691"/>
      <c r="L241" s="691"/>
      <c r="M241" s="691"/>
      <c r="N241" s="691"/>
      <c r="O241" s="691"/>
      <c r="P241" s="691"/>
      <c r="Q241" s="691"/>
      <c r="R241" s="691"/>
      <c r="S241" s="691"/>
      <c r="T241" s="691"/>
      <c r="U241" s="691"/>
      <c r="V241" s="691"/>
      <c r="W241" s="691"/>
      <c r="X241" s="691"/>
      <c r="Y241" s="691"/>
      <c r="Z241" s="691"/>
    </row>
    <row r="242" spans="1:26" ht="21" customHeight="1">
      <c r="A242" s="776"/>
      <c r="B242" s="691"/>
      <c r="C242" s="777"/>
      <c r="D242" s="691"/>
      <c r="E242" s="691"/>
      <c r="F242" s="691"/>
      <c r="G242" s="691"/>
      <c r="H242" s="691"/>
      <c r="I242" s="691"/>
      <c r="J242" s="691"/>
      <c r="K242" s="691"/>
      <c r="L242" s="691"/>
      <c r="M242" s="691"/>
      <c r="N242" s="691"/>
      <c r="O242" s="691"/>
      <c r="P242" s="691"/>
      <c r="Q242" s="691"/>
      <c r="R242" s="691"/>
      <c r="S242" s="691"/>
      <c r="T242" s="691"/>
      <c r="U242" s="691"/>
      <c r="V242" s="691"/>
      <c r="W242" s="691"/>
      <c r="X242" s="691"/>
      <c r="Y242" s="691"/>
      <c r="Z242" s="691"/>
    </row>
    <row r="243" spans="1:26" ht="21" customHeight="1">
      <c r="A243" s="776"/>
      <c r="B243" s="691"/>
      <c r="C243" s="777"/>
      <c r="D243" s="691"/>
      <c r="E243" s="691"/>
      <c r="F243" s="691"/>
      <c r="G243" s="691"/>
      <c r="H243" s="691"/>
      <c r="I243" s="691"/>
      <c r="J243" s="691"/>
      <c r="K243" s="691"/>
      <c r="L243" s="691"/>
      <c r="M243" s="691"/>
      <c r="N243" s="691"/>
      <c r="O243" s="691"/>
      <c r="P243" s="691"/>
      <c r="Q243" s="691"/>
      <c r="R243" s="691"/>
      <c r="S243" s="691"/>
      <c r="T243" s="691"/>
      <c r="U243" s="691"/>
      <c r="V243" s="691"/>
      <c r="W243" s="691"/>
      <c r="X243" s="691"/>
      <c r="Y243" s="691"/>
      <c r="Z243" s="691"/>
    </row>
    <row r="244" spans="1:26" ht="21" customHeight="1">
      <c r="A244" s="776"/>
      <c r="B244" s="691"/>
      <c r="C244" s="777"/>
      <c r="D244" s="691"/>
      <c r="E244" s="691"/>
      <c r="F244" s="691"/>
      <c r="G244" s="691"/>
      <c r="H244" s="691"/>
      <c r="I244" s="691"/>
      <c r="J244" s="691"/>
      <c r="K244" s="691"/>
      <c r="L244" s="691"/>
      <c r="M244" s="691"/>
      <c r="N244" s="691"/>
      <c r="O244" s="691"/>
      <c r="P244" s="691"/>
      <c r="Q244" s="691"/>
      <c r="R244" s="691"/>
      <c r="S244" s="691"/>
      <c r="T244" s="691"/>
      <c r="U244" s="691"/>
      <c r="V244" s="691"/>
      <c r="W244" s="691"/>
      <c r="X244" s="691"/>
      <c r="Y244" s="691"/>
      <c r="Z244" s="691"/>
    </row>
    <row r="245" spans="1:26" ht="21" customHeight="1">
      <c r="A245" s="776"/>
      <c r="B245" s="691"/>
      <c r="C245" s="777"/>
      <c r="D245" s="691"/>
      <c r="E245" s="691"/>
      <c r="F245" s="691"/>
      <c r="G245" s="691"/>
      <c r="H245" s="691"/>
      <c r="I245" s="691"/>
      <c r="J245" s="691"/>
      <c r="K245" s="691"/>
      <c r="L245" s="691"/>
      <c r="M245" s="691"/>
      <c r="N245" s="691"/>
      <c r="O245" s="691"/>
      <c r="P245" s="691"/>
      <c r="Q245" s="691"/>
      <c r="R245" s="691"/>
      <c r="S245" s="691"/>
      <c r="T245" s="691"/>
      <c r="U245" s="691"/>
      <c r="V245" s="691"/>
      <c r="W245" s="691"/>
      <c r="X245" s="691"/>
      <c r="Y245" s="691"/>
      <c r="Z245" s="691"/>
    </row>
    <row r="246" spans="1:26" ht="21" customHeight="1">
      <c r="A246" s="776"/>
      <c r="B246" s="691"/>
      <c r="C246" s="777"/>
      <c r="D246" s="691"/>
      <c r="E246" s="691"/>
      <c r="F246" s="691"/>
      <c r="G246" s="691"/>
      <c r="H246" s="691"/>
      <c r="I246" s="691"/>
      <c r="J246" s="691"/>
      <c r="K246" s="691"/>
      <c r="L246" s="691"/>
      <c r="M246" s="691"/>
      <c r="N246" s="691"/>
      <c r="O246" s="691"/>
      <c r="P246" s="691"/>
      <c r="Q246" s="691"/>
      <c r="R246" s="691"/>
      <c r="S246" s="691"/>
      <c r="T246" s="691"/>
      <c r="U246" s="691"/>
      <c r="V246" s="691"/>
      <c r="W246" s="691"/>
      <c r="X246" s="691"/>
      <c r="Y246" s="691"/>
      <c r="Z246" s="691"/>
    </row>
    <row r="247" spans="1:26" ht="21" customHeight="1">
      <c r="A247" s="776"/>
      <c r="B247" s="691"/>
      <c r="C247" s="777"/>
      <c r="D247" s="691"/>
      <c r="E247" s="691"/>
      <c r="F247" s="691"/>
      <c r="G247" s="691"/>
      <c r="H247" s="691"/>
      <c r="I247" s="691"/>
      <c r="J247" s="691"/>
      <c r="K247" s="691"/>
      <c r="L247" s="691"/>
      <c r="M247" s="691"/>
      <c r="N247" s="691"/>
      <c r="O247" s="691"/>
      <c r="P247" s="691"/>
      <c r="Q247" s="691"/>
      <c r="R247" s="691"/>
      <c r="S247" s="691"/>
      <c r="T247" s="691"/>
      <c r="U247" s="691"/>
      <c r="V247" s="691"/>
      <c r="W247" s="691"/>
      <c r="X247" s="691"/>
      <c r="Y247" s="691"/>
      <c r="Z247" s="691"/>
    </row>
    <row r="248" spans="1:26" ht="21" customHeight="1">
      <c r="A248" s="776"/>
      <c r="B248" s="691"/>
      <c r="C248" s="777"/>
      <c r="D248" s="691"/>
      <c r="E248" s="691"/>
      <c r="F248" s="691"/>
      <c r="G248" s="691"/>
      <c r="H248" s="691"/>
      <c r="I248" s="691"/>
      <c r="J248" s="691"/>
      <c r="K248" s="691"/>
      <c r="L248" s="691"/>
      <c r="M248" s="691"/>
      <c r="N248" s="691"/>
      <c r="O248" s="691"/>
      <c r="P248" s="691"/>
      <c r="Q248" s="691"/>
      <c r="R248" s="691"/>
      <c r="S248" s="691"/>
      <c r="T248" s="691"/>
      <c r="U248" s="691"/>
      <c r="V248" s="691"/>
      <c r="W248" s="691"/>
      <c r="X248" s="691"/>
      <c r="Y248" s="691"/>
      <c r="Z248" s="691"/>
    </row>
    <row r="249" spans="1:26" ht="21" customHeight="1">
      <c r="A249" s="776"/>
      <c r="B249" s="691"/>
      <c r="C249" s="777"/>
      <c r="D249" s="691"/>
      <c r="E249" s="691"/>
      <c r="F249" s="691"/>
      <c r="G249" s="691"/>
      <c r="H249" s="691"/>
      <c r="I249" s="691"/>
      <c r="J249" s="691"/>
      <c r="K249" s="691"/>
      <c r="L249" s="691"/>
      <c r="M249" s="691"/>
      <c r="N249" s="691"/>
      <c r="O249" s="691"/>
      <c r="P249" s="691"/>
      <c r="Q249" s="691"/>
      <c r="R249" s="691"/>
      <c r="S249" s="691"/>
      <c r="T249" s="691"/>
      <c r="U249" s="691"/>
      <c r="V249" s="691"/>
      <c r="W249" s="691"/>
      <c r="X249" s="691"/>
      <c r="Y249" s="691"/>
      <c r="Z249" s="691"/>
    </row>
    <row r="250" spans="1:26" ht="21" customHeight="1">
      <c r="A250" s="776"/>
      <c r="B250" s="691"/>
      <c r="C250" s="777"/>
      <c r="D250" s="691"/>
      <c r="E250" s="691"/>
      <c r="F250" s="691"/>
      <c r="G250" s="691"/>
      <c r="H250" s="691"/>
      <c r="I250" s="691"/>
      <c r="J250" s="691"/>
      <c r="K250" s="691"/>
      <c r="L250" s="691"/>
      <c r="M250" s="691"/>
      <c r="N250" s="691"/>
      <c r="O250" s="691"/>
      <c r="P250" s="691"/>
      <c r="Q250" s="691"/>
      <c r="R250" s="691"/>
      <c r="S250" s="691"/>
      <c r="T250" s="691"/>
      <c r="U250" s="691"/>
      <c r="V250" s="691"/>
      <c r="W250" s="691"/>
      <c r="X250" s="691"/>
      <c r="Y250" s="691"/>
      <c r="Z250" s="691"/>
    </row>
    <row r="251" spans="1:26" ht="21" customHeight="1">
      <c r="A251" s="776"/>
      <c r="B251" s="691"/>
      <c r="C251" s="777"/>
      <c r="D251" s="691"/>
      <c r="E251" s="691"/>
      <c r="F251" s="691"/>
      <c r="G251" s="691"/>
      <c r="H251" s="691"/>
      <c r="I251" s="691"/>
      <c r="J251" s="691"/>
      <c r="K251" s="691"/>
      <c r="L251" s="691"/>
      <c r="M251" s="691"/>
      <c r="N251" s="691"/>
      <c r="O251" s="691"/>
      <c r="P251" s="691"/>
      <c r="Q251" s="691"/>
      <c r="R251" s="691"/>
      <c r="S251" s="691"/>
      <c r="T251" s="691"/>
      <c r="U251" s="691"/>
      <c r="V251" s="691"/>
      <c r="W251" s="691"/>
      <c r="X251" s="691"/>
      <c r="Y251" s="691"/>
      <c r="Z251" s="691"/>
    </row>
    <row r="252" spans="1:26" ht="21" customHeight="1">
      <c r="A252" s="776"/>
      <c r="B252" s="691"/>
      <c r="C252" s="777"/>
      <c r="D252" s="691"/>
      <c r="E252" s="691"/>
      <c r="F252" s="691"/>
      <c r="G252" s="691"/>
      <c r="H252" s="691"/>
      <c r="I252" s="691"/>
      <c r="J252" s="691"/>
      <c r="K252" s="691"/>
      <c r="L252" s="691"/>
      <c r="M252" s="691"/>
      <c r="N252" s="691"/>
      <c r="O252" s="691"/>
      <c r="P252" s="691"/>
      <c r="Q252" s="691"/>
      <c r="R252" s="691"/>
      <c r="S252" s="691"/>
      <c r="T252" s="691"/>
      <c r="U252" s="691"/>
      <c r="V252" s="691"/>
      <c r="W252" s="691"/>
      <c r="X252" s="691"/>
      <c r="Y252" s="691"/>
      <c r="Z252" s="691"/>
    </row>
    <row r="253" spans="1:26" ht="21" customHeight="1">
      <c r="A253" s="776"/>
      <c r="B253" s="691"/>
      <c r="C253" s="777"/>
      <c r="D253" s="691"/>
      <c r="E253" s="691"/>
      <c r="F253" s="691"/>
      <c r="G253" s="691"/>
      <c r="H253" s="691"/>
      <c r="I253" s="691"/>
      <c r="J253" s="691"/>
      <c r="K253" s="691"/>
      <c r="L253" s="691"/>
      <c r="M253" s="691"/>
      <c r="N253" s="691"/>
      <c r="O253" s="691"/>
      <c r="P253" s="691"/>
      <c r="Q253" s="691"/>
      <c r="R253" s="691"/>
      <c r="S253" s="691"/>
      <c r="T253" s="691"/>
      <c r="U253" s="691"/>
      <c r="V253" s="691"/>
      <c r="W253" s="691"/>
      <c r="X253" s="691"/>
      <c r="Y253" s="691"/>
      <c r="Z253" s="691"/>
    </row>
    <row r="254" spans="1:26" ht="21" customHeight="1">
      <c r="A254" s="776"/>
      <c r="B254" s="691"/>
      <c r="C254" s="777"/>
      <c r="D254" s="691"/>
      <c r="E254" s="691"/>
      <c r="F254" s="691"/>
      <c r="G254" s="691"/>
      <c r="H254" s="691"/>
      <c r="I254" s="691"/>
      <c r="J254" s="691"/>
      <c r="K254" s="691"/>
      <c r="L254" s="691"/>
      <c r="M254" s="691"/>
      <c r="N254" s="691"/>
      <c r="O254" s="691"/>
      <c r="P254" s="691"/>
      <c r="Q254" s="691"/>
      <c r="R254" s="691"/>
      <c r="S254" s="691"/>
      <c r="T254" s="691"/>
      <c r="U254" s="691"/>
      <c r="V254" s="691"/>
      <c r="W254" s="691"/>
      <c r="X254" s="691"/>
      <c r="Y254" s="691"/>
      <c r="Z254" s="691"/>
    </row>
    <row r="255" spans="1:26" ht="21" customHeight="1">
      <c r="A255" s="776"/>
      <c r="B255" s="691"/>
      <c r="C255" s="777"/>
      <c r="D255" s="691"/>
      <c r="E255" s="691"/>
      <c r="F255" s="691"/>
      <c r="G255" s="691"/>
      <c r="H255" s="691"/>
      <c r="I255" s="691"/>
      <c r="J255" s="691"/>
      <c r="K255" s="691"/>
      <c r="L255" s="691"/>
      <c r="M255" s="691"/>
      <c r="N255" s="691"/>
      <c r="O255" s="691"/>
      <c r="P255" s="691"/>
      <c r="Q255" s="691"/>
      <c r="R255" s="691"/>
      <c r="S255" s="691"/>
      <c r="T255" s="691"/>
      <c r="U255" s="691"/>
      <c r="V255" s="691"/>
      <c r="W255" s="691"/>
      <c r="X255" s="691"/>
      <c r="Y255" s="691"/>
      <c r="Z255" s="691"/>
    </row>
    <row r="256" spans="1:26" ht="21" customHeight="1">
      <c r="A256" s="776"/>
      <c r="B256" s="691"/>
      <c r="C256" s="777"/>
      <c r="D256" s="691"/>
      <c r="E256" s="691"/>
      <c r="F256" s="691"/>
      <c r="G256" s="691"/>
      <c r="H256" s="691"/>
      <c r="I256" s="691"/>
      <c r="J256" s="691"/>
      <c r="K256" s="691"/>
      <c r="L256" s="691"/>
      <c r="M256" s="691"/>
      <c r="N256" s="691"/>
      <c r="O256" s="691"/>
      <c r="P256" s="691"/>
      <c r="Q256" s="691"/>
      <c r="R256" s="691"/>
      <c r="S256" s="691"/>
      <c r="T256" s="691"/>
      <c r="U256" s="691"/>
      <c r="V256" s="691"/>
      <c r="W256" s="691"/>
      <c r="X256" s="691"/>
      <c r="Y256" s="691"/>
      <c r="Z256" s="691"/>
    </row>
    <row r="257" spans="1:26" ht="21" customHeight="1">
      <c r="A257" s="776"/>
      <c r="B257" s="691"/>
      <c r="C257" s="777"/>
      <c r="D257" s="691"/>
      <c r="E257" s="691"/>
      <c r="F257" s="691"/>
      <c r="G257" s="691"/>
      <c r="H257" s="691"/>
      <c r="I257" s="691"/>
      <c r="J257" s="691"/>
      <c r="K257" s="691"/>
      <c r="L257" s="691"/>
      <c r="M257" s="691"/>
      <c r="N257" s="691"/>
      <c r="O257" s="691"/>
      <c r="P257" s="691"/>
      <c r="Q257" s="691"/>
      <c r="R257" s="691"/>
      <c r="S257" s="691"/>
      <c r="T257" s="691"/>
      <c r="U257" s="691"/>
      <c r="V257" s="691"/>
      <c r="W257" s="691"/>
      <c r="X257" s="691"/>
      <c r="Y257" s="691"/>
      <c r="Z257" s="691"/>
    </row>
    <row r="258" spans="1:26" ht="21" customHeight="1">
      <c r="A258" s="776"/>
      <c r="B258" s="691"/>
      <c r="C258" s="777"/>
      <c r="D258" s="691"/>
      <c r="E258" s="691"/>
      <c r="F258" s="691"/>
      <c r="G258" s="691"/>
      <c r="H258" s="691"/>
      <c r="I258" s="691"/>
      <c r="J258" s="691"/>
      <c r="K258" s="691"/>
      <c r="L258" s="691"/>
      <c r="M258" s="691"/>
      <c r="N258" s="691"/>
      <c r="O258" s="691"/>
      <c r="P258" s="691"/>
      <c r="Q258" s="691"/>
      <c r="R258" s="691"/>
      <c r="S258" s="691"/>
      <c r="T258" s="691"/>
      <c r="U258" s="691"/>
      <c r="V258" s="691"/>
      <c r="W258" s="691"/>
      <c r="X258" s="691"/>
      <c r="Y258" s="691"/>
      <c r="Z258" s="691"/>
    </row>
    <row r="259" spans="1:26" ht="21" customHeight="1">
      <c r="A259" s="776"/>
      <c r="B259" s="691"/>
      <c r="C259" s="777"/>
      <c r="D259" s="691"/>
      <c r="E259" s="691"/>
      <c r="F259" s="691"/>
      <c r="G259" s="691"/>
      <c r="H259" s="691"/>
      <c r="I259" s="691"/>
      <c r="J259" s="691"/>
      <c r="K259" s="691"/>
      <c r="L259" s="691"/>
      <c r="M259" s="691"/>
      <c r="N259" s="691"/>
      <c r="O259" s="691"/>
      <c r="P259" s="691"/>
      <c r="Q259" s="691"/>
      <c r="R259" s="691"/>
      <c r="S259" s="691"/>
      <c r="T259" s="691"/>
      <c r="U259" s="691"/>
      <c r="V259" s="691"/>
      <c r="W259" s="691"/>
      <c r="X259" s="691"/>
      <c r="Y259" s="691"/>
      <c r="Z259" s="691"/>
    </row>
    <row r="260" spans="1:26" ht="21" customHeight="1">
      <c r="A260" s="776"/>
      <c r="B260" s="691"/>
      <c r="C260" s="777"/>
      <c r="D260" s="691"/>
      <c r="E260" s="691"/>
      <c r="F260" s="691"/>
      <c r="G260" s="691"/>
      <c r="H260" s="691"/>
      <c r="I260" s="691"/>
      <c r="J260" s="691"/>
      <c r="K260" s="691"/>
      <c r="L260" s="691"/>
      <c r="M260" s="691"/>
      <c r="N260" s="691"/>
      <c r="O260" s="691"/>
      <c r="P260" s="691"/>
      <c r="Q260" s="691"/>
      <c r="R260" s="691"/>
      <c r="S260" s="691"/>
      <c r="T260" s="691"/>
      <c r="U260" s="691"/>
      <c r="V260" s="691"/>
      <c r="W260" s="691"/>
      <c r="X260" s="691"/>
      <c r="Y260" s="691"/>
      <c r="Z260" s="691"/>
    </row>
    <row r="261" spans="1:26" ht="21" customHeight="1">
      <c r="A261" s="776"/>
      <c r="B261" s="691"/>
      <c r="C261" s="777"/>
      <c r="D261" s="691"/>
      <c r="E261" s="691"/>
      <c r="F261" s="691"/>
      <c r="G261" s="691"/>
      <c r="H261" s="691"/>
      <c r="I261" s="691"/>
      <c r="J261" s="691"/>
      <c r="K261" s="691"/>
      <c r="L261" s="691"/>
      <c r="M261" s="691"/>
      <c r="N261" s="691"/>
      <c r="O261" s="691"/>
      <c r="P261" s="691"/>
      <c r="Q261" s="691"/>
      <c r="R261" s="691"/>
      <c r="S261" s="691"/>
      <c r="T261" s="691"/>
      <c r="U261" s="691"/>
      <c r="V261" s="691"/>
      <c r="W261" s="691"/>
      <c r="X261" s="691"/>
      <c r="Y261" s="691"/>
      <c r="Z261" s="691"/>
    </row>
    <row r="262" spans="1:26" ht="21" customHeight="1">
      <c r="A262" s="776"/>
      <c r="B262" s="691"/>
      <c r="C262" s="777"/>
      <c r="D262" s="691"/>
      <c r="E262" s="691"/>
      <c r="F262" s="691"/>
      <c r="G262" s="691"/>
      <c r="H262" s="691"/>
      <c r="I262" s="691"/>
      <c r="J262" s="691"/>
      <c r="K262" s="691"/>
      <c r="L262" s="691"/>
      <c r="M262" s="691"/>
      <c r="N262" s="691"/>
      <c r="O262" s="691"/>
      <c r="P262" s="691"/>
      <c r="Q262" s="691"/>
      <c r="R262" s="691"/>
      <c r="S262" s="691"/>
      <c r="T262" s="691"/>
      <c r="U262" s="691"/>
      <c r="V262" s="691"/>
      <c r="W262" s="691"/>
      <c r="X262" s="691"/>
      <c r="Y262" s="691"/>
      <c r="Z262" s="691"/>
    </row>
    <row r="263" spans="1:26" ht="21" customHeight="1">
      <c r="A263" s="776"/>
      <c r="B263" s="691"/>
      <c r="C263" s="777"/>
      <c r="D263" s="691"/>
      <c r="E263" s="691"/>
      <c r="F263" s="691"/>
      <c r="G263" s="691"/>
      <c r="H263" s="691"/>
      <c r="I263" s="691"/>
      <c r="J263" s="691"/>
      <c r="K263" s="691"/>
      <c r="L263" s="691"/>
      <c r="M263" s="691"/>
      <c r="N263" s="691"/>
      <c r="O263" s="691"/>
      <c r="P263" s="691"/>
      <c r="Q263" s="691"/>
      <c r="R263" s="691"/>
      <c r="S263" s="691"/>
      <c r="T263" s="691"/>
      <c r="U263" s="691"/>
      <c r="V263" s="691"/>
      <c r="W263" s="691"/>
      <c r="X263" s="691"/>
      <c r="Y263" s="691"/>
      <c r="Z263" s="691"/>
    </row>
    <row r="264" spans="1:26" ht="21" customHeight="1">
      <c r="A264" s="776"/>
      <c r="B264" s="691"/>
      <c r="C264" s="777"/>
      <c r="D264" s="691"/>
      <c r="E264" s="691"/>
      <c r="F264" s="691"/>
      <c r="G264" s="691"/>
      <c r="H264" s="691"/>
      <c r="I264" s="691"/>
      <c r="J264" s="691"/>
      <c r="K264" s="691"/>
      <c r="L264" s="691"/>
      <c r="M264" s="691"/>
      <c r="N264" s="691"/>
      <c r="O264" s="691"/>
      <c r="P264" s="691"/>
      <c r="Q264" s="691"/>
      <c r="R264" s="691"/>
      <c r="S264" s="691"/>
      <c r="T264" s="691"/>
      <c r="U264" s="691"/>
      <c r="V264" s="691"/>
      <c r="W264" s="691"/>
      <c r="X264" s="691"/>
      <c r="Y264" s="691"/>
      <c r="Z264" s="691"/>
    </row>
    <row r="265" spans="1:26" ht="21" customHeight="1">
      <c r="A265" s="776"/>
      <c r="B265" s="691"/>
      <c r="C265" s="777"/>
      <c r="D265" s="691"/>
      <c r="E265" s="691"/>
      <c r="F265" s="691"/>
      <c r="G265" s="691"/>
      <c r="H265" s="691"/>
      <c r="I265" s="691"/>
      <c r="J265" s="691"/>
      <c r="K265" s="691"/>
      <c r="L265" s="691"/>
      <c r="M265" s="691"/>
      <c r="N265" s="691"/>
      <c r="O265" s="691"/>
      <c r="P265" s="691"/>
      <c r="Q265" s="691"/>
      <c r="R265" s="691"/>
      <c r="S265" s="691"/>
      <c r="T265" s="691"/>
      <c r="U265" s="691"/>
      <c r="V265" s="691"/>
      <c r="W265" s="691"/>
      <c r="X265" s="691"/>
      <c r="Y265" s="691"/>
      <c r="Z265" s="691"/>
    </row>
    <row r="266" spans="1:26" ht="21" customHeight="1">
      <c r="A266" s="776"/>
      <c r="B266" s="691"/>
      <c r="C266" s="777"/>
      <c r="D266" s="691"/>
      <c r="E266" s="691"/>
      <c r="F266" s="691"/>
      <c r="G266" s="691"/>
      <c r="H266" s="691"/>
      <c r="I266" s="691"/>
      <c r="J266" s="691"/>
      <c r="K266" s="691"/>
      <c r="L266" s="691"/>
      <c r="M266" s="691"/>
      <c r="N266" s="691"/>
      <c r="O266" s="691"/>
      <c r="P266" s="691"/>
      <c r="Q266" s="691"/>
      <c r="R266" s="691"/>
      <c r="S266" s="691"/>
      <c r="T266" s="691"/>
      <c r="U266" s="691"/>
      <c r="V266" s="691"/>
      <c r="W266" s="691"/>
      <c r="X266" s="691"/>
      <c r="Y266" s="691"/>
      <c r="Z266" s="691"/>
    </row>
    <row r="267" spans="1:26" ht="21" customHeight="1">
      <c r="A267" s="776"/>
      <c r="B267" s="691"/>
      <c r="C267" s="777"/>
      <c r="D267" s="691"/>
      <c r="E267" s="691"/>
      <c r="F267" s="691"/>
      <c r="G267" s="691"/>
      <c r="H267" s="691"/>
      <c r="I267" s="691"/>
      <c r="J267" s="691"/>
      <c r="K267" s="691"/>
      <c r="L267" s="691"/>
      <c r="M267" s="691"/>
      <c r="N267" s="691"/>
      <c r="O267" s="691"/>
      <c r="P267" s="691"/>
      <c r="Q267" s="691"/>
      <c r="R267" s="691"/>
      <c r="S267" s="691"/>
      <c r="T267" s="691"/>
      <c r="U267" s="691"/>
      <c r="V267" s="691"/>
      <c r="W267" s="691"/>
      <c r="X267" s="691"/>
      <c r="Y267" s="691"/>
      <c r="Z267" s="691"/>
    </row>
    <row r="268" spans="1:26" ht="21" customHeight="1">
      <c r="A268" s="776"/>
      <c r="B268" s="691"/>
      <c r="C268" s="777"/>
      <c r="D268" s="691"/>
      <c r="E268" s="691"/>
      <c r="F268" s="691"/>
      <c r="G268" s="691"/>
      <c r="H268" s="691"/>
      <c r="I268" s="691"/>
      <c r="J268" s="691"/>
      <c r="K268" s="691"/>
      <c r="L268" s="691"/>
      <c r="M268" s="691"/>
      <c r="N268" s="691"/>
      <c r="O268" s="691"/>
      <c r="P268" s="691"/>
      <c r="Q268" s="691"/>
      <c r="R268" s="691"/>
      <c r="S268" s="691"/>
      <c r="T268" s="691"/>
      <c r="U268" s="691"/>
      <c r="V268" s="691"/>
      <c r="W268" s="691"/>
      <c r="X268" s="691"/>
      <c r="Y268" s="691"/>
      <c r="Z268" s="691"/>
    </row>
    <row r="269" spans="1:26" ht="21" customHeight="1">
      <c r="A269" s="776"/>
      <c r="B269" s="691"/>
      <c r="C269" s="777"/>
      <c r="D269" s="691"/>
      <c r="E269" s="691"/>
      <c r="F269" s="691"/>
      <c r="G269" s="691"/>
      <c r="H269" s="691"/>
      <c r="I269" s="691"/>
      <c r="J269" s="691"/>
      <c r="K269" s="691"/>
      <c r="L269" s="691"/>
      <c r="M269" s="691"/>
      <c r="N269" s="691"/>
      <c r="O269" s="691"/>
      <c r="P269" s="691"/>
      <c r="Q269" s="691"/>
      <c r="R269" s="691"/>
      <c r="S269" s="691"/>
      <c r="T269" s="691"/>
      <c r="U269" s="691"/>
      <c r="V269" s="691"/>
      <c r="W269" s="691"/>
      <c r="X269" s="691"/>
      <c r="Y269" s="691"/>
      <c r="Z269" s="691"/>
    </row>
    <row r="270" spans="1:26" ht="21" customHeight="1">
      <c r="A270" s="776"/>
      <c r="B270" s="691"/>
      <c r="C270" s="777"/>
      <c r="D270" s="691"/>
      <c r="E270" s="691"/>
      <c r="F270" s="691"/>
      <c r="G270" s="691"/>
      <c r="H270" s="691"/>
      <c r="I270" s="691"/>
      <c r="J270" s="691"/>
      <c r="K270" s="691"/>
      <c r="L270" s="691"/>
      <c r="M270" s="691"/>
      <c r="N270" s="691"/>
      <c r="O270" s="691"/>
      <c r="P270" s="691"/>
      <c r="Q270" s="691"/>
      <c r="R270" s="691"/>
      <c r="S270" s="691"/>
      <c r="T270" s="691"/>
      <c r="U270" s="691"/>
      <c r="V270" s="691"/>
      <c r="W270" s="691"/>
      <c r="X270" s="691"/>
      <c r="Y270" s="691"/>
      <c r="Z270" s="691"/>
    </row>
    <row r="271" spans="1:26" ht="21" customHeight="1">
      <c r="A271" s="776"/>
      <c r="B271" s="691"/>
      <c r="C271" s="777"/>
      <c r="D271" s="691"/>
      <c r="E271" s="691"/>
      <c r="F271" s="691"/>
      <c r="G271" s="691"/>
      <c r="H271" s="691"/>
      <c r="I271" s="691"/>
      <c r="J271" s="691"/>
      <c r="K271" s="691"/>
      <c r="L271" s="691"/>
      <c r="M271" s="691"/>
      <c r="N271" s="691"/>
      <c r="O271" s="691"/>
      <c r="P271" s="691"/>
      <c r="Q271" s="691"/>
      <c r="R271" s="691"/>
      <c r="S271" s="691"/>
      <c r="T271" s="691"/>
      <c r="U271" s="691"/>
      <c r="V271" s="691"/>
      <c r="W271" s="691"/>
      <c r="X271" s="691"/>
      <c r="Y271" s="691"/>
      <c r="Z271" s="691"/>
    </row>
    <row r="272" spans="1:26" ht="21" customHeight="1">
      <c r="A272" s="776"/>
      <c r="B272" s="691"/>
      <c r="C272" s="777"/>
      <c r="D272" s="691"/>
      <c r="E272" s="691"/>
      <c r="F272" s="691"/>
      <c r="G272" s="691"/>
      <c r="H272" s="691"/>
      <c r="I272" s="691"/>
      <c r="J272" s="691"/>
      <c r="K272" s="691"/>
      <c r="L272" s="691"/>
      <c r="M272" s="691"/>
      <c r="N272" s="691"/>
      <c r="O272" s="691"/>
      <c r="P272" s="691"/>
      <c r="Q272" s="691"/>
      <c r="R272" s="691"/>
      <c r="S272" s="691"/>
      <c r="T272" s="691"/>
      <c r="U272" s="691"/>
      <c r="V272" s="691"/>
      <c r="W272" s="691"/>
      <c r="X272" s="691"/>
      <c r="Y272" s="691"/>
      <c r="Z272" s="691"/>
    </row>
    <row r="273" spans="1:26" ht="21" customHeight="1">
      <c r="A273" s="776"/>
      <c r="B273" s="691"/>
      <c r="C273" s="777"/>
      <c r="D273" s="691"/>
      <c r="E273" s="691"/>
      <c r="F273" s="691"/>
      <c r="G273" s="691"/>
      <c r="H273" s="691"/>
      <c r="I273" s="691"/>
      <c r="J273" s="691"/>
      <c r="K273" s="691"/>
      <c r="L273" s="691"/>
      <c r="M273" s="691"/>
      <c r="N273" s="691"/>
      <c r="O273" s="691"/>
      <c r="P273" s="691"/>
      <c r="Q273" s="691"/>
      <c r="R273" s="691"/>
      <c r="S273" s="691"/>
      <c r="T273" s="691"/>
      <c r="U273" s="691"/>
      <c r="V273" s="691"/>
      <c r="W273" s="691"/>
      <c r="X273" s="691"/>
      <c r="Y273" s="691"/>
      <c r="Z273" s="691"/>
    </row>
    <row r="274" spans="1:26" ht="21" customHeight="1">
      <c r="A274" s="776"/>
      <c r="B274" s="691"/>
      <c r="C274" s="777"/>
      <c r="D274" s="691"/>
      <c r="E274" s="691"/>
      <c r="F274" s="691"/>
      <c r="G274" s="691"/>
      <c r="H274" s="691"/>
      <c r="I274" s="691"/>
      <c r="J274" s="691"/>
      <c r="K274" s="691"/>
      <c r="L274" s="691"/>
      <c r="M274" s="691"/>
      <c r="N274" s="691"/>
      <c r="O274" s="691"/>
      <c r="P274" s="691"/>
      <c r="Q274" s="691"/>
      <c r="R274" s="691"/>
      <c r="S274" s="691"/>
      <c r="T274" s="691"/>
      <c r="U274" s="691"/>
      <c r="V274" s="691"/>
      <c r="W274" s="691"/>
      <c r="X274" s="691"/>
      <c r="Y274" s="691"/>
      <c r="Z274" s="691"/>
    </row>
    <row r="275" spans="1:26" ht="21" customHeight="1">
      <c r="A275" s="776"/>
      <c r="B275" s="691"/>
      <c r="C275" s="777"/>
      <c r="D275" s="691"/>
      <c r="E275" s="691"/>
      <c r="F275" s="691"/>
      <c r="G275" s="691"/>
      <c r="H275" s="691"/>
      <c r="I275" s="691"/>
      <c r="J275" s="691"/>
      <c r="K275" s="691"/>
      <c r="L275" s="691"/>
      <c r="M275" s="691"/>
      <c r="N275" s="691"/>
      <c r="O275" s="691"/>
      <c r="P275" s="691"/>
      <c r="Q275" s="691"/>
      <c r="R275" s="691"/>
      <c r="S275" s="691"/>
      <c r="T275" s="691"/>
      <c r="U275" s="691"/>
      <c r="V275" s="691"/>
      <c r="W275" s="691"/>
      <c r="X275" s="691"/>
      <c r="Y275" s="691"/>
      <c r="Z275" s="691"/>
    </row>
    <row r="276" spans="1:26" ht="21" customHeight="1">
      <c r="A276" s="776"/>
      <c r="B276" s="691"/>
      <c r="C276" s="777"/>
      <c r="D276" s="691"/>
      <c r="E276" s="691"/>
      <c r="F276" s="691"/>
      <c r="G276" s="691"/>
      <c r="H276" s="691"/>
      <c r="I276" s="691"/>
      <c r="J276" s="691"/>
      <c r="K276" s="691"/>
      <c r="L276" s="691"/>
      <c r="M276" s="691"/>
      <c r="N276" s="691"/>
      <c r="O276" s="691"/>
      <c r="P276" s="691"/>
      <c r="Q276" s="691"/>
      <c r="R276" s="691"/>
      <c r="S276" s="691"/>
      <c r="T276" s="691"/>
      <c r="U276" s="691"/>
      <c r="V276" s="691"/>
      <c r="W276" s="691"/>
      <c r="X276" s="691"/>
      <c r="Y276" s="691"/>
      <c r="Z276" s="691"/>
    </row>
    <row r="277" spans="1:26" ht="21" customHeight="1">
      <c r="A277" s="776"/>
      <c r="B277" s="691"/>
      <c r="C277" s="777"/>
      <c r="D277" s="691"/>
      <c r="E277" s="691"/>
      <c r="F277" s="691"/>
      <c r="G277" s="691"/>
      <c r="H277" s="691"/>
      <c r="I277" s="691"/>
      <c r="J277" s="691"/>
      <c r="K277" s="691"/>
      <c r="L277" s="691"/>
      <c r="M277" s="691"/>
      <c r="N277" s="691"/>
      <c r="O277" s="691"/>
      <c r="P277" s="691"/>
      <c r="Q277" s="691"/>
      <c r="R277" s="691"/>
      <c r="S277" s="691"/>
      <c r="T277" s="691"/>
      <c r="U277" s="691"/>
      <c r="V277" s="691"/>
      <c r="W277" s="691"/>
      <c r="X277" s="691"/>
      <c r="Y277" s="691"/>
      <c r="Z277" s="691"/>
    </row>
    <row r="278" spans="1:26" ht="21" customHeight="1">
      <c r="A278" s="776"/>
      <c r="B278" s="691"/>
      <c r="C278" s="777"/>
      <c r="D278" s="691"/>
      <c r="E278" s="691"/>
      <c r="F278" s="691"/>
      <c r="G278" s="691"/>
      <c r="H278" s="691"/>
      <c r="I278" s="691"/>
      <c r="J278" s="691"/>
      <c r="K278" s="691"/>
      <c r="L278" s="691"/>
      <c r="M278" s="691"/>
      <c r="N278" s="691"/>
      <c r="O278" s="691"/>
      <c r="P278" s="691"/>
      <c r="Q278" s="691"/>
      <c r="R278" s="691"/>
      <c r="S278" s="691"/>
      <c r="T278" s="691"/>
      <c r="U278" s="691"/>
      <c r="V278" s="691"/>
      <c r="W278" s="691"/>
      <c r="X278" s="691"/>
      <c r="Y278" s="691"/>
      <c r="Z278" s="691"/>
    </row>
    <row r="279" spans="1:26" ht="21" customHeight="1">
      <c r="A279" s="776"/>
      <c r="B279" s="691"/>
      <c r="C279" s="777"/>
      <c r="D279" s="691"/>
      <c r="E279" s="691"/>
      <c r="F279" s="691"/>
      <c r="G279" s="691"/>
      <c r="H279" s="691"/>
      <c r="I279" s="691"/>
      <c r="J279" s="691"/>
      <c r="K279" s="691"/>
      <c r="L279" s="691"/>
      <c r="M279" s="691"/>
      <c r="N279" s="691"/>
      <c r="O279" s="691"/>
      <c r="P279" s="691"/>
      <c r="Q279" s="691"/>
      <c r="R279" s="691"/>
      <c r="S279" s="691"/>
      <c r="T279" s="691"/>
      <c r="U279" s="691"/>
      <c r="V279" s="691"/>
      <c r="W279" s="691"/>
      <c r="X279" s="691"/>
      <c r="Y279" s="691"/>
      <c r="Z279" s="691"/>
    </row>
    <row r="280" spans="1:26" ht="21" customHeight="1">
      <c r="A280" s="776"/>
      <c r="B280" s="691"/>
      <c r="C280" s="777"/>
      <c r="D280" s="691"/>
      <c r="E280" s="691"/>
      <c r="F280" s="691"/>
      <c r="G280" s="691"/>
      <c r="H280" s="691"/>
      <c r="I280" s="691"/>
      <c r="J280" s="691"/>
      <c r="K280" s="691"/>
      <c r="L280" s="691"/>
      <c r="M280" s="691"/>
      <c r="N280" s="691"/>
      <c r="O280" s="691"/>
      <c r="P280" s="691"/>
      <c r="Q280" s="691"/>
      <c r="R280" s="691"/>
      <c r="S280" s="691"/>
      <c r="T280" s="691"/>
      <c r="U280" s="691"/>
      <c r="V280" s="691"/>
      <c r="W280" s="691"/>
      <c r="X280" s="691"/>
      <c r="Y280" s="691"/>
      <c r="Z280" s="691"/>
    </row>
    <row r="281" spans="1:26" ht="21" customHeight="1">
      <c r="A281" s="776"/>
      <c r="B281" s="691"/>
      <c r="C281" s="777"/>
      <c r="D281" s="691"/>
      <c r="E281" s="691"/>
      <c r="F281" s="691"/>
      <c r="G281" s="691"/>
      <c r="H281" s="691"/>
      <c r="I281" s="691"/>
      <c r="J281" s="691"/>
      <c r="K281" s="691"/>
      <c r="L281" s="691"/>
      <c r="M281" s="691"/>
      <c r="N281" s="691"/>
      <c r="O281" s="691"/>
      <c r="P281" s="691"/>
      <c r="Q281" s="691"/>
      <c r="R281" s="691"/>
      <c r="S281" s="691"/>
      <c r="T281" s="691"/>
      <c r="U281" s="691"/>
      <c r="V281" s="691"/>
      <c r="W281" s="691"/>
      <c r="X281" s="691"/>
      <c r="Y281" s="691"/>
      <c r="Z281" s="691"/>
    </row>
    <row r="282" spans="1:26" ht="21" customHeight="1">
      <c r="A282" s="776"/>
      <c r="B282" s="691"/>
      <c r="C282" s="777"/>
      <c r="D282" s="691"/>
      <c r="E282" s="691"/>
      <c r="F282" s="691"/>
      <c r="G282" s="691"/>
      <c r="H282" s="691"/>
      <c r="I282" s="691"/>
      <c r="J282" s="691"/>
      <c r="K282" s="691"/>
      <c r="L282" s="691"/>
      <c r="M282" s="691"/>
      <c r="N282" s="691"/>
      <c r="O282" s="691"/>
      <c r="P282" s="691"/>
      <c r="Q282" s="691"/>
      <c r="R282" s="691"/>
      <c r="S282" s="691"/>
      <c r="T282" s="691"/>
      <c r="U282" s="691"/>
      <c r="V282" s="691"/>
      <c r="W282" s="691"/>
      <c r="X282" s="691"/>
      <c r="Y282" s="691"/>
      <c r="Z282" s="691"/>
    </row>
    <row r="283" spans="1:26" ht="21" customHeight="1">
      <c r="A283" s="776"/>
      <c r="B283" s="691"/>
      <c r="C283" s="777"/>
      <c r="D283" s="691"/>
      <c r="E283" s="691"/>
      <c r="F283" s="691"/>
      <c r="G283" s="691"/>
      <c r="H283" s="691"/>
      <c r="I283" s="691"/>
      <c r="J283" s="691"/>
      <c r="K283" s="691"/>
      <c r="L283" s="691"/>
      <c r="M283" s="691"/>
      <c r="N283" s="691"/>
      <c r="O283" s="691"/>
      <c r="P283" s="691"/>
      <c r="Q283" s="691"/>
      <c r="R283" s="691"/>
      <c r="S283" s="691"/>
      <c r="T283" s="691"/>
      <c r="U283" s="691"/>
      <c r="V283" s="691"/>
      <c r="W283" s="691"/>
      <c r="X283" s="691"/>
      <c r="Y283" s="691"/>
      <c r="Z283" s="691"/>
    </row>
    <row r="284" spans="1:26" ht="21" customHeight="1">
      <c r="A284" s="776"/>
      <c r="B284" s="691"/>
      <c r="C284" s="777"/>
      <c r="D284" s="691"/>
      <c r="E284" s="691"/>
      <c r="F284" s="691"/>
      <c r="G284" s="691"/>
      <c r="H284" s="691"/>
      <c r="I284" s="691"/>
      <c r="J284" s="691"/>
      <c r="K284" s="691"/>
      <c r="L284" s="691"/>
      <c r="M284" s="691"/>
      <c r="N284" s="691"/>
      <c r="O284" s="691"/>
      <c r="P284" s="691"/>
      <c r="Q284" s="691"/>
      <c r="R284" s="691"/>
      <c r="S284" s="691"/>
      <c r="T284" s="691"/>
      <c r="U284" s="691"/>
      <c r="V284" s="691"/>
      <c r="W284" s="691"/>
      <c r="X284" s="691"/>
      <c r="Y284" s="691"/>
      <c r="Z284" s="691"/>
    </row>
    <row r="285" spans="1:26" ht="21" customHeight="1">
      <c r="A285" s="776"/>
      <c r="B285" s="691"/>
      <c r="C285" s="777"/>
      <c r="D285" s="691"/>
      <c r="E285" s="691"/>
      <c r="F285" s="691"/>
      <c r="G285" s="691"/>
      <c r="H285" s="691"/>
      <c r="I285" s="691"/>
      <c r="J285" s="691"/>
      <c r="K285" s="691"/>
      <c r="L285" s="691"/>
      <c r="M285" s="691"/>
      <c r="N285" s="691"/>
      <c r="O285" s="691"/>
      <c r="P285" s="691"/>
      <c r="Q285" s="691"/>
      <c r="R285" s="691"/>
      <c r="S285" s="691"/>
      <c r="T285" s="691"/>
      <c r="U285" s="691"/>
      <c r="V285" s="691"/>
      <c r="W285" s="691"/>
      <c r="X285" s="691"/>
      <c r="Y285" s="691"/>
      <c r="Z285" s="691"/>
    </row>
    <row r="286" spans="1:26" ht="21" customHeight="1">
      <c r="A286" s="776"/>
      <c r="B286" s="691"/>
      <c r="C286" s="777"/>
      <c r="D286" s="691"/>
      <c r="E286" s="691"/>
      <c r="F286" s="691"/>
      <c r="G286" s="691"/>
      <c r="H286" s="691"/>
      <c r="I286" s="691"/>
      <c r="J286" s="691"/>
      <c r="K286" s="691"/>
      <c r="L286" s="691"/>
      <c r="M286" s="691"/>
      <c r="N286" s="691"/>
      <c r="O286" s="691"/>
      <c r="P286" s="691"/>
      <c r="Q286" s="691"/>
      <c r="R286" s="691"/>
      <c r="S286" s="691"/>
      <c r="T286" s="691"/>
      <c r="U286" s="691"/>
      <c r="V286" s="691"/>
      <c r="W286" s="691"/>
      <c r="X286" s="691"/>
      <c r="Y286" s="691"/>
      <c r="Z286" s="691"/>
    </row>
    <row r="287" spans="1:26" ht="21" customHeight="1">
      <c r="A287" s="776"/>
      <c r="B287" s="691"/>
      <c r="C287" s="777"/>
      <c r="D287" s="691"/>
      <c r="E287" s="691"/>
      <c r="F287" s="691"/>
      <c r="G287" s="691"/>
      <c r="H287" s="691"/>
      <c r="I287" s="691"/>
      <c r="J287" s="691"/>
      <c r="K287" s="691"/>
      <c r="L287" s="691"/>
      <c r="M287" s="691"/>
      <c r="N287" s="691"/>
      <c r="O287" s="691"/>
      <c r="P287" s="691"/>
      <c r="Q287" s="691"/>
      <c r="R287" s="691"/>
      <c r="S287" s="691"/>
      <c r="T287" s="691"/>
      <c r="U287" s="691"/>
      <c r="V287" s="691"/>
      <c r="W287" s="691"/>
      <c r="X287" s="691"/>
      <c r="Y287" s="691"/>
      <c r="Z287" s="691"/>
    </row>
    <row r="288" spans="1:26" ht="21" customHeight="1">
      <c r="A288" s="776"/>
      <c r="B288" s="691"/>
      <c r="C288" s="777"/>
      <c r="D288" s="691"/>
      <c r="E288" s="691"/>
      <c r="F288" s="691"/>
      <c r="G288" s="691"/>
      <c r="H288" s="691"/>
      <c r="I288" s="691"/>
      <c r="J288" s="691"/>
      <c r="K288" s="691"/>
      <c r="L288" s="691"/>
      <c r="M288" s="691"/>
      <c r="N288" s="691"/>
      <c r="O288" s="691"/>
      <c r="P288" s="691"/>
      <c r="Q288" s="691"/>
      <c r="R288" s="691"/>
      <c r="S288" s="691"/>
      <c r="T288" s="691"/>
      <c r="U288" s="691"/>
      <c r="V288" s="691"/>
      <c r="W288" s="691"/>
      <c r="X288" s="691"/>
      <c r="Y288" s="691"/>
      <c r="Z288" s="691"/>
    </row>
    <row r="289" spans="1:26" ht="21" customHeight="1">
      <c r="A289" s="776"/>
      <c r="B289" s="691"/>
      <c r="C289" s="777"/>
      <c r="D289" s="691"/>
      <c r="E289" s="691"/>
      <c r="F289" s="691"/>
      <c r="G289" s="691"/>
      <c r="H289" s="691"/>
      <c r="I289" s="691"/>
      <c r="J289" s="691"/>
      <c r="K289" s="691"/>
      <c r="L289" s="691"/>
      <c r="M289" s="691"/>
      <c r="N289" s="691"/>
      <c r="O289" s="691"/>
      <c r="P289" s="691"/>
      <c r="Q289" s="691"/>
      <c r="R289" s="691"/>
      <c r="S289" s="691"/>
      <c r="T289" s="691"/>
      <c r="U289" s="691"/>
      <c r="V289" s="691"/>
      <c r="W289" s="691"/>
      <c r="X289" s="691"/>
      <c r="Y289" s="691"/>
      <c r="Z289" s="691"/>
    </row>
    <row r="290" spans="1:26" ht="21" customHeight="1">
      <c r="A290" s="776"/>
      <c r="B290" s="691"/>
      <c r="C290" s="777"/>
      <c r="D290" s="691"/>
      <c r="E290" s="691"/>
      <c r="F290" s="691"/>
      <c r="G290" s="691"/>
      <c r="H290" s="691"/>
      <c r="I290" s="691"/>
      <c r="J290" s="691"/>
      <c r="K290" s="691"/>
      <c r="L290" s="691"/>
      <c r="M290" s="691"/>
      <c r="N290" s="691"/>
      <c r="O290" s="691"/>
      <c r="P290" s="691"/>
      <c r="Q290" s="691"/>
      <c r="R290" s="691"/>
      <c r="S290" s="691"/>
      <c r="T290" s="691"/>
      <c r="U290" s="691"/>
      <c r="V290" s="691"/>
      <c r="W290" s="691"/>
      <c r="X290" s="691"/>
      <c r="Y290" s="691"/>
      <c r="Z290" s="691"/>
    </row>
    <row r="291" spans="1:26" ht="21" customHeight="1">
      <c r="A291" s="776"/>
      <c r="B291" s="691"/>
      <c r="C291" s="777"/>
      <c r="D291" s="691"/>
      <c r="E291" s="691"/>
      <c r="F291" s="691"/>
      <c r="G291" s="691"/>
      <c r="H291" s="691"/>
      <c r="I291" s="691"/>
      <c r="J291" s="691"/>
      <c r="K291" s="691"/>
      <c r="L291" s="691"/>
      <c r="M291" s="691"/>
      <c r="N291" s="691"/>
      <c r="O291" s="691"/>
      <c r="P291" s="691"/>
      <c r="Q291" s="691"/>
      <c r="R291" s="691"/>
      <c r="S291" s="691"/>
      <c r="T291" s="691"/>
      <c r="U291" s="691"/>
      <c r="V291" s="691"/>
      <c r="W291" s="691"/>
      <c r="X291" s="691"/>
      <c r="Y291" s="691"/>
      <c r="Z291" s="691"/>
    </row>
    <row r="292" spans="1:26" ht="21" customHeight="1">
      <c r="A292" s="776"/>
      <c r="B292" s="691"/>
      <c r="C292" s="777"/>
      <c r="D292" s="691"/>
      <c r="E292" s="691"/>
      <c r="F292" s="691"/>
      <c r="G292" s="691"/>
      <c r="H292" s="691"/>
      <c r="I292" s="691"/>
      <c r="J292" s="691"/>
      <c r="K292" s="691"/>
      <c r="L292" s="691"/>
      <c r="M292" s="691"/>
      <c r="N292" s="691"/>
      <c r="O292" s="691"/>
      <c r="P292" s="691"/>
      <c r="Q292" s="691"/>
      <c r="R292" s="691"/>
      <c r="S292" s="691"/>
      <c r="T292" s="691"/>
      <c r="U292" s="691"/>
      <c r="V292" s="691"/>
      <c r="W292" s="691"/>
      <c r="X292" s="691"/>
      <c r="Y292" s="691"/>
      <c r="Z292" s="691"/>
    </row>
    <row r="293" spans="1:26" ht="21" customHeight="1">
      <c r="A293" s="776"/>
      <c r="B293" s="691"/>
      <c r="C293" s="777"/>
      <c r="D293" s="691"/>
      <c r="E293" s="691"/>
      <c r="F293" s="691"/>
      <c r="G293" s="691"/>
      <c r="H293" s="691"/>
      <c r="I293" s="691"/>
      <c r="J293" s="691"/>
      <c r="K293" s="691"/>
      <c r="L293" s="691"/>
      <c r="M293" s="691"/>
      <c r="N293" s="691"/>
      <c r="O293" s="691"/>
      <c r="P293" s="691"/>
      <c r="Q293" s="691"/>
      <c r="R293" s="691"/>
      <c r="S293" s="691"/>
      <c r="T293" s="691"/>
      <c r="U293" s="691"/>
      <c r="V293" s="691"/>
      <c r="W293" s="691"/>
      <c r="X293" s="691"/>
      <c r="Y293" s="691"/>
      <c r="Z293" s="691"/>
    </row>
    <row r="294" spans="1:26" ht="21" customHeight="1">
      <c r="A294" s="776"/>
      <c r="B294" s="691"/>
      <c r="C294" s="777"/>
      <c r="D294" s="691"/>
      <c r="E294" s="691"/>
      <c r="F294" s="691"/>
      <c r="G294" s="691"/>
      <c r="H294" s="691"/>
      <c r="I294" s="691"/>
      <c r="J294" s="691"/>
      <c r="K294" s="691"/>
      <c r="L294" s="691"/>
      <c r="M294" s="691"/>
      <c r="N294" s="691"/>
      <c r="O294" s="691"/>
      <c r="P294" s="691"/>
      <c r="Q294" s="691"/>
      <c r="R294" s="691"/>
      <c r="S294" s="691"/>
      <c r="T294" s="691"/>
      <c r="U294" s="691"/>
      <c r="V294" s="691"/>
      <c r="W294" s="691"/>
      <c r="X294" s="691"/>
      <c r="Y294" s="691"/>
      <c r="Z294" s="691"/>
    </row>
    <row r="295" spans="1:26" ht="21" customHeight="1">
      <c r="A295" s="776"/>
      <c r="B295" s="691"/>
      <c r="C295" s="777"/>
      <c r="D295" s="691"/>
      <c r="E295" s="691"/>
      <c r="F295" s="691"/>
      <c r="G295" s="691"/>
      <c r="H295" s="691"/>
      <c r="I295" s="691"/>
      <c r="J295" s="691"/>
      <c r="K295" s="691"/>
      <c r="L295" s="691"/>
      <c r="M295" s="691"/>
      <c r="N295" s="691"/>
      <c r="O295" s="691"/>
      <c r="P295" s="691"/>
      <c r="Q295" s="691"/>
      <c r="R295" s="691"/>
      <c r="S295" s="691"/>
      <c r="T295" s="691"/>
      <c r="U295" s="691"/>
      <c r="V295" s="691"/>
      <c r="W295" s="691"/>
      <c r="X295" s="691"/>
      <c r="Y295" s="691"/>
      <c r="Z295" s="691"/>
    </row>
    <row r="296" spans="1:26" ht="21" customHeight="1">
      <c r="A296" s="776"/>
      <c r="B296" s="691"/>
      <c r="C296" s="777"/>
      <c r="D296" s="691"/>
      <c r="E296" s="691"/>
      <c r="F296" s="691"/>
      <c r="G296" s="691"/>
      <c r="H296" s="691"/>
      <c r="I296" s="691"/>
      <c r="J296" s="691"/>
      <c r="K296" s="691"/>
      <c r="L296" s="691"/>
      <c r="M296" s="691"/>
      <c r="N296" s="691"/>
      <c r="O296" s="691"/>
      <c r="P296" s="691"/>
      <c r="Q296" s="691"/>
      <c r="R296" s="691"/>
      <c r="S296" s="691"/>
      <c r="T296" s="691"/>
      <c r="U296" s="691"/>
      <c r="V296" s="691"/>
      <c r="W296" s="691"/>
      <c r="X296" s="691"/>
      <c r="Y296" s="691"/>
      <c r="Z296" s="691"/>
    </row>
    <row r="297" spans="1:26" ht="21" customHeight="1">
      <c r="A297" s="776"/>
      <c r="B297" s="691"/>
      <c r="C297" s="777"/>
      <c r="D297" s="691"/>
      <c r="E297" s="691"/>
      <c r="F297" s="691"/>
      <c r="G297" s="691"/>
      <c r="H297" s="691"/>
      <c r="I297" s="691"/>
      <c r="J297" s="691"/>
      <c r="K297" s="691"/>
      <c r="L297" s="691"/>
      <c r="M297" s="691"/>
      <c r="N297" s="691"/>
      <c r="O297" s="691"/>
      <c r="P297" s="691"/>
      <c r="Q297" s="691"/>
      <c r="R297" s="691"/>
      <c r="S297" s="691"/>
      <c r="T297" s="691"/>
      <c r="U297" s="691"/>
      <c r="V297" s="691"/>
      <c r="W297" s="691"/>
      <c r="X297" s="691"/>
      <c r="Y297" s="691"/>
      <c r="Z297" s="691"/>
    </row>
    <row r="298" spans="1:26" ht="21" customHeight="1">
      <c r="A298" s="776"/>
      <c r="B298" s="691"/>
      <c r="C298" s="777"/>
      <c r="D298" s="691"/>
      <c r="E298" s="691"/>
      <c r="F298" s="691"/>
      <c r="G298" s="691"/>
      <c r="H298" s="691"/>
      <c r="I298" s="691"/>
      <c r="J298" s="691"/>
      <c r="K298" s="691"/>
      <c r="L298" s="691"/>
      <c r="M298" s="691"/>
      <c r="N298" s="691"/>
      <c r="O298" s="691"/>
      <c r="P298" s="691"/>
      <c r="Q298" s="691"/>
      <c r="R298" s="691"/>
      <c r="S298" s="691"/>
      <c r="T298" s="691"/>
      <c r="U298" s="691"/>
      <c r="V298" s="691"/>
      <c r="W298" s="691"/>
      <c r="X298" s="691"/>
      <c r="Y298" s="691"/>
      <c r="Z298" s="691"/>
    </row>
    <row r="299" spans="1:26" ht="21" customHeight="1">
      <c r="A299" s="776"/>
      <c r="B299" s="691"/>
      <c r="C299" s="777"/>
      <c r="D299" s="691"/>
      <c r="E299" s="691"/>
      <c r="F299" s="691"/>
      <c r="G299" s="691"/>
      <c r="H299" s="691"/>
      <c r="I299" s="691"/>
      <c r="J299" s="691"/>
      <c r="K299" s="691"/>
      <c r="L299" s="691"/>
      <c r="M299" s="691"/>
      <c r="N299" s="691"/>
      <c r="O299" s="691"/>
      <c r="P299" s="691"/>
      <c r="Q299" s="691"/>
      <c r="R299" s="691"/>
      <c r="S299" s="691"/>
      <c r="T299" s="691"/>
      <c r="U299" s="691"/>
      <c r="V299" s="691"/>
      <c r="W299" s="691"/>
      <c r="X299" s="691"/>
      <c r="Y299" s="691"/>
      <c r="Z299" s="691"/>
    </row>
    <row r="300" spans="1:26" ht="21" customHeight="1">
      <c r="A300" s="776"/>
      <c r="B300" s="691"/>
      <c r="C300" s="777"/>
      <c r="D300" s="691"/>
      <c r="E300" s="691"/>
      <c r="F300" s="691"/>
      <c r="G300" s="691"/>
      <c r="H300" s="691"/>
      <c r="I300" s="691"/>
      <c r="J300" s="691"/>
      <c r="K300" s="691"/>
      <c r="L300" s="691"/>
      <c r="M300" s="691"/>
      <c r="N300" s="691"/>
      <c r="O300" s="691"/>
      <c r="P300" s="691"/>
      <c r="Q300" s="691"/>
      <c r="R300" s="691"/>
      <c r="S300" s="691"/>
      <c r="T300" s="691"/>
      <c r="U300" s="691"/>
      <c r="V300" s="691"/>
      <c r="W300" s="691"/>
      <c r="X300" s="691"/>
      <c r="Y300" s="691"/>
      <c r="Z300" s="691"/>
    </row>
    <row r="301" spans="1:26" ht="21" customHeight="1">
      <c r="A301" s="776"/>
      <c r="B301" s="691"/>
      <c r="C301" s="777"/>
      <c r="D301" s="691"/>
      <c r="E301" s="691"/>
      <c r="F301" s="691"/>
      <c r="G301" s="691"/>
      <c r="H301" s="691"/>
      <c r="I301" s="691"/>
      <c r="J301" s="691"/>
      <c r="K301" s="691"/>
      <c r="L301" s="691"/>
      <c r="M301" s="691"/>
      <c r="N301" s="691"/>
      <c r="O301" s="691"/>
      <c r="P301" s="691"/>
      <c r="Q301" s="691"/>
      <c r="R301" s="691"/>
      <c r="S301" s="691"/>
      <c r="T301" s="691"/>
      <c r="U301" s="691"/>
      <c r="V301" s="691"/>
      <c r="W301" s="691"/>
      <c r="X301" s="691"/>
      <c r="Y301" s="691"/>
      <c r="Z301" s="691"/>
    </row>
    <row r="302" spans="1:26" ht="21" customHeight="1">
      <c r="A302" s="776"/>
      <c r="B302" s="691"/>
      <c r="C302" s="777"/>
      <c r="D302" s="691"/>
      <c r="E302" s="691"/>
      <c r="F302" s="691"/>
      <c r="G302" s="691"/>
      <c r="H302" s="691"/>
      <c r="I302" s="691"/>
      <c r="J302" s="691"/>
      <c r="K302" s="691"/>
      <c r="L302" s="691"/>
      <c r="M302" s="691"/>
      <c r="N302" s="691"/>
      <c r="O302" s="691"/>
      <c r="P302" s="691"/>
      <c r="Q302" s="691"/>
      <c r="R302" s="691"/>
      <c r="S302" s="691"/>
      <c r="T302" s="691"/>
      <c r="U302" s="691"/>
      <c r="V302" s="691"/>
      <c r="W302" s="691"/>
      <c r="X302" s="691"/>
      <c r="Y302" s="691"/>
      <c r="Z302" s="691"/>
    </row>
    <row r="303" spans="1:26" ht="21" customHeight="1">
      <c r="A303" s="776"/>
      <c r="B303" s="691"/>
      <c r="C303" s="777"/>
      <c r="D303" s="691"/>
      <c r="E303" s="691"/>
      <c r="F303" s="691"/>
      <c r="G303" s="691"/>
      <c r="H303" s="691"/>
      <c r="I303" s="691"/>
      <c r="J303" s="691"/>
      <c r="K303" s="691"/>
      <c r="L303" s="691"/>
      <c r="M303" s="691"/>
      <c r="N303" s="691"/>
      <c r="O303" s="691"/>
      <c r="P303" s="691"/>
      <c r="Q303" s="691"/>
      <c r="R303" s="691"/>
      <c r="S303" s="691"/>
      <c r="T303" s="691"/>
      <c r="U303" s="691"/>
      <c r="V303" s="691"/>
      <c r="W303" s="691"/>
      <c r="X303" s="691"/>
      <c r="Y303" s="691"/>
      <c r="Z303" s="691"/>
    </row>
    <row r="304" spans="1:26" ht="21" customHeight="1">
      <c r="A304" s="776"/>
      <c r="B304" s="691"/>
      <c r="C304" s="777"/>
      <c r="D304" s="691"/>
      <c r="E304" s="691"/>
      <c r="F304" s="691"/>
      <c r="G304" s="691"/>
      <c r="H304" s="691"/>
      <c r="I304" s="691"/>
      <c r="J304" s="691"/>
      <c r="K304" s="691"/>
      <c r="L304" s="691"/>
      <c r="M304" s="691"/>
      <c r="N304" s="691"/>
      <c r="O304" s="691"/>
      <c r="P304" s="691"/>
      <c r="Q304" s="691"/>
      <c r="R304" s="691"/>
      <c r="S304" s="691"/>
      <c r="T304" s="691"/>
      <c r="U304" s="691"/>
      <c r="V304" s="691"/>
      <c r="W304" s="691"/>
      <c r="X304" s="691"/>
      <c r="Y304" s="691"/>
      <c r="Z304" s="691"/>
    </row>
    <row r="305" spans="1:26" ht="21" customHeight="1">
      <c r="A305" s="776"/>
      <c r="B305" s="691"/>
      <c r="C305" s="777"/>
      <c r="D305" s="691"/>
      <c r="E305" s="691"/>
      <c r="F305" s="691"/>
      <c r="G305" s="691"/>
      <c r="H305" s="691"/>
      <c r="I305" s="691"/>
      <c r="J305" s="691"/>
      <c r="K305" s="691"/>
      <c r="L305" s="691"/>
      <c r="M305" s="691"/>
      <c r="N305" s="691"/>
      <c r="O305" s="691"/>
      <c r="P305" s="691"/>
      <c r="Q305" s="691"/>
      <c r="R305" s="691"/>
      <c r="S305" s="691"/>
      <c r="T305" s="691"/>
      <c r="U305" s="691"/>
      <c r="V305" s="691"/>
      <c r="W305" s="691"/>
      <c r="X305" s="691"/>
      <c r="Y305" s="691"/>
      <c r="Z305" s="691"/>
    </row>
    <row r="306" spans="1:26" ht="21" customHeight="1">
      <c r="A306" s="776"/>
      <c r="B306" s="691"/>
      <c r="C306" s="777"/>
      <c r="D306" s="691"/>
      <c r="E306" s="691"/>
      <c r="F306" s="691"/>
      <c r="G306" s="691"/>
      <c r="H306" s="691"/>
      <c r="I306" s="691"/>
      <c r="J306" s="691"/>
      <c r="K306" s="691"/>
      <c r="L306" s="691"/>
      <c r="M306" s="691"/>
      <c r="N306" s="691"/>
      <c r="O306" s="691"/>
      <c r="P306" s="691"/>
      <c r="Q306" s="691"/>
      <c r="R306" s="691"/>
      <c r="S306" s="691"/>
      <c r="T306" s="691"/>
      <c r="U306" s="691"/>
      <c r="V306" s="691"/>
      <c r="W306" s="691"/>
      <c r="X306" s="691"/>
      <c r="Y306" s="691"/>
      <c r="Z306" s="691"/>
    </row>
    <row r="307" spans="1:26" ht="21" customHeight="1">
      <c r="A307" s="776"/>
      <c r="B307" s="691"/>
      <c r="C307" s="777"/>
      <c r="D307" s="691"/>
      <c r="E307" s="691"/>
      <c r="F307" s="691"/>
      <c r="G307" s="691"/>
      <c r="H307" s="691"/>
      <c r="I307" s="691"/>
      <c r="J307" s="691"/>
      <c r="K307" s="691"/>
      <c r="L307" s="691"/>
      <c r="M307" s="691"/>
      <c r="N307" s="691"/>
      <c r="O307" s="691"/>
      <c r="P307" s="691"/>
      <c r="Q307" s="691"/>
      <c r="R307" s="691"/>
      <c r="S307" s="691"/>
      <c r="T307" s="691"/>
      <c r="U307" s="691"/>
      <c r="V307" s="691"/>
      <c r="W307" s="691"/>
      <c r="X307" s="691"/>
      <c r="Y307" s="691"/>
      <c r="Z307" s="691"/>
    </row>
    <row r="308" spans="1:26" ht="21" customHeight="1">
      <c r="A308" s="776"/>
      <c r="B308" s="691"/>
      <c r="C308" s="777"/>
      <c r="D308" s="691"/>
      <c r="E308" s="691"/>
      <c r="F308" s="691"/>
      <c r="G308" s="691"/>
      <c r="H308" s="691"/>
      <c r="I308" s="691"/>
      <c r="J308" s="691"/>
      <c r="K308" s="691"/>
      <c r="L308" s="691"/>
      <c r="M308" s="691"/>
      <c r="N308" s="691"/>
      <c r="O308" s="691"/>
      <c r="P308" s="691"/>
      <c r="Q308" s="691"/>
      <c r="R308" s="691"/>
      <c r="S308" s="691"/>
      <c r="T308" s="691"/>
      <c r="U308" s="691"/>
      <c r="V308" s="691"/>
      <c r="W308" s="691"/>
      <c r="X308" s="691"/>
      <c r="Y308" s="691"/>
      <c r="Z308" s="691"/>
    </row>
    <row r="309" spans="1:26" ht="21" customHeight="1">
      <c r="A309" s="776"/>
      <c r="B309" s="691"/>
      <c r="C309" s="777"/>
      <c r="D309" s="691"/>
      <c r="E309" s="691"/>
      <c r="F309" s="691"/>
      <c r="G309" s="691"/>
      <c r="H309" s="691"/>
      <c r="I309" s="691"/>
      <c r="J309" s="691"/>
      <c r="K309" s="691"/>
      <c r="L309" s="691"/>
      <c r="M309" s="691"/>
      <c r="N309" s="691"/>
      <c r="O309" s="691"/>
      <c r="P309" s="691"/>
      <c r="Q309" s="691"/>
      <c r="R309" s="691"/>
      <c r="S309" s="691"/>
      <c r="T309" s="691"/>
      <c r="U309" s="691"/>
      <c r="V309" s="691"/>
      <c r="W309" s="691"/>
      <c r="X309" s="691"/>
      <c r="Y309" s="691"/>
      <c r="Z309" s="691"/>
    </row>
    <row r="310" spans="1:26" ht="21" customHeight="1">
      <c r="A310" s="776"/>
      <c r="B310" s="691"/>
      <c r="C310" s="777"/>
      <c r="D310" s="691"/>
      <c r="E310" s="691"/>
      <c r="F310" s="691"/>
      <c r="G310" s="691"/>
      <c r="H310" s="691"/>
      <c r="I310" s="691"/>
      <c r="J310" s="691"/>
      <c r="K310" s="691"/>
      <c r="L310" s="691"/>
      <c r="M310" s="691"/>
      <c r="N310" s="691"/>
      <c r="O310" s="691"/>
      <c r="P310" s="691"/>
      <c r="Q310" s="691"/>
      <c r="R310" s="691"/>
      <c r="S310" s="691"/>
      <c r="T310" s="691"/>
      <c r="U310" s="691"/>
      <c r="V310" s="691"/>
      <c r="W310" s="691"/>
      <c r="X310" s="691"/>
      <c r="Y310" s="691"/>
      <c r="Z310" s="691"/>
    </row>
    <row r="311" spans="1:26" ht="21" customHeight="1">
      <c r="A311" s="776"/>
      <c r="B311" s="691"/>
      <c r="C311" s="777"/>
      <c r="D311" s="691"/>
      <c r="E311" s="691"/>
      <c r="F311" s="691"/>
      <c r="G311" s="691"/>
      <c r="H311" s="691"/>
      <c r="I311" s="691"/>
      <c r="J311" s="691"/>
      <c r="K311" s="691"/>
      <c r="L311" s="691"/>
      <c r="M311" s="691"/>
      <c r="N311" s="691"/>
      <c r="O311" s="691"/>
      <c r="P311" s="691"/>
      <c r="Q311" s="691"/>
      <c r="R311" s="691"/>
      <c r="S311" s="691"/>
      <c r="T311" s="691"/>
      <c r="U311" s="691"/>
      <c r="V311" s="691"/>
      <c r="W311" s="691"/>
      <c r="X311" s="691"/>
      <c r="Y311" s="691"/>
      <c r="Z311" s="691"/>
    </row>
    <row r="312" spans="1:26" ht="21" customHeight="1">
      <c r="A312" s="776"/>
      <c r="B312" s="691"/>
      <c r="C312" s="777"/>
      <c r="D312" s="691"/>
      <c r="E312" s="691"/>
      <c r="F312" s="691"/>
      <c r="G312" s="691"/>
      <c r="H312" s="691"/>
      <c r="I312" s="691"/>
      <c r="J312" s="691"/>
      <c r="K312" s="691"/>
      <c r="L312" s="691"/>
      <c r="M312" s="691"/>
      <c r="N312" s="691"/>
      <c r="O312" s="691"/>
      <c r="P312" s="691"/>
      <c r="Q312" s="691"/>
      <c r="R312" s="691"/>
      <c r="S312" s="691"/>
      <c r="T312" s="691"/>
      <c r="U312" s="691"/>
      <c r="V312" s="691"/>
      <c r="W312" s="691"/>
      <c r="X312" s="691"/>
      <c r="Y312" s="691"/>
      <c r="Z312" s="691"/>
    </row>
    <row r="313" spans="1:26" ht="21" customHeight="1">
      <c r="A313" s="776"/>
      <c r="B313" s="691"/>
      <c r="C313" s="777"/>
      <c r="D313" s="691"/>
      <c r="E313" s="691"/>
      <c r="F313" s="691"/>
      <c r="G313" s="691"/>
      <c r="H313" s="691"/>
      <c r="I313" s="691"/>
      <c r="J313" s="691"/>
      <c r="K313" s="691"/>
      <c r="L313" s="691"/>
      <c r="M313" s="691"/>
      <c r="N313" s="691"/>
      <c r="O313" s="691"/>
      <c r="P313" s="691"/>
      <c r="Q313" s="691"/>
      <c r="R313" s="691"/>
      <c r="S313" s="691"/>
      <c r="T313" s="691"/>
      <c r="U313" s="691"/>
      <c r="V313" s="691"/>
      <c r="W313" s="691"/>
      <c r="X313" s="691"/>
      <c r="Y313" s="691"/>
      <c r="Z313" s="691"/>
    </row>
    <row r="314" spans="1:26" ht="21" customHeight="1">
      <c r="A314" s="776"/>
      <c r="B314" s="691"/>
      <c r="C314" s="777"/>
      <c r="D314" s="691"/>
      <c r="E314" s="691"/>
      <c r="F314" s="691"/>
      <c r="G314" s="691"/>
      <c r="H314" s="691"/>
      <c r="I314" s="691"/>
      <c r="J314" s="691"/>
      <c r="K314" s="691"/>
      <c r="L314" s="691"/>
      <c r="M314" s="691"/>
      <c r="N314" s="691"/>
      <c r="O314" s="691"/>
      <c r="P314" s="691"/>
      <c r="Q314" s="691"/>
      <c r="R314" s="691"/>
      <c r="S314" s="691"/>
      <c r="T314" s="691"/>
      <c r="U314" s="691"/>
      <c r="V314" s="691"/>
      <c r="W314" s="691"/>
      <c r="X314" s="691"/>
      <c r="Y314" s="691"/>
      <c r="Z314" s="691"/>
    </row>
    <row r="315" spans="1:26" ht="21" customHeight="1">
      <c r="A315" s="776"/>
      <c r="B315" s="691"/>
      <c r="C315" s="777"/>
      <c r="D315" s="691"/>
      <c r="E315" s="691"/>
      <c r="F315" s="691"/>
      <c r="G315" s="691"/>
      <c r="H315" s="691"/>
      <c r="I315" s="691"/>
      <c r="J315" s="691"/>
      <c r="K315" s="691"/>
      <c r="L315" s="691"/>
      <c r="M315" s="691"/>
      <c r="N315" s="691"/>
      <c r="O315" s="691"/>
      <c r="P315" s="691"/>
      <c r="Q315" s="691"/>
      <c r="R315" s="691"/>
      <c r="S315" s="691"/>
      <c r="T315" s="691"/>
      <c r="U315" s="691"/>
      <c r="V315" s="691"/>
      <c r="W315" s="691"/>
      <c r="X315" s="691"/>
      <c r="Y315" s="691"/>
      <c r="Z315" s="691"/>
    </row>
    <row r="316" spans="1:26" ht="21" customHeight="1">
      <c r="A316" s="776"/>
      <c r="B316" s="691"/>
      <c r="C316" s="777"/>
      <c r="D316" s="691"/>
      <c r="E316" s="691"/>
      <c r="F316" s="691"/>
      <c r="G316" s="691"/>
      <c r="H316" s="691"/>
      <c r="I316" s="691"/>
      <c r="J316" s="691"/>
      <c r="K316" s="691"/>
      <c r="L316" s="691"/>
      <c r="M316" s="691"/>
      <c r="N316" s="691"/>
      <c r="O316" s="691"/>
      <c r="P316" s="691"/>
      <c r="Q316" s="691"/>
      <c r="R316" s="691"/>
      <c r="S316" s="691"/>
      <c r="T316" s="691"/>
      <c r="U316" s="691"/>
      <c r="V316" s="691"/>
      <c r="W316" s="691"/>
      <c r="X316" s="691"/>
      <c r="Y316" s="691"/>
      <c r="Z316" s="691"/>
    </row>
    <row r="317" spans="1:26" ht="21" customHeight="1">
      <c r="A317" s="776"/>
      <c r="B317" s="691"/>
      <c r="C317" s="777"/>
      <c r="D317" s="691"/>
      <c r="E317" s="691"/>
      <c r="F317" s="691"/>
      <c r="G317" s="691"/>
      <c r="H317" s="691"/>
      <c r="I317" s="691"/>
      <c r="J317" s="691"/>
      <c r="K317" s="691"/>
      <c r="L317" s="691"/>
      <c r="M317" s="691"/>
      <c r="N317" s="691"/>
      <c r="O317" s="691"/>
      <c r="P317" s="691"/>
      <c r="Q317" s="691"/>
      <c r="R317" s="691"/>
      <c r="S317" s="691"/>
      <c r="T317" s="691"/>
      <c r="U317" s="691"/>
      <c r="V317" s="691"/>
      <c r="W317" s="691"/>
      <c r="X317" s="691"/>
      <c r="Y317" s="691"/>
      <c r="Z317" s="691"/>
    </row>
    <row r="318" spans="1:26" ht="21" customHeight="1">
      <c r="A318" s="776"/>
      <c r="B318" s="691"/>
      <c r="C318" s="777"/>
      <c r="D318" s="691"/>
      <c r="E318" s="691"/>
      <c r="F318" s="691"/>
      <c r="G318" s="691"/>
      <c r="H318" s="691"/>
      <c r="I318" s="691"/>
      <c r="J318" s="691"/>
      <c r="K318" s="691"/>
      <c r="L318" s="691"/>
      <c r="M318" s="691"/>
      <c r="N318" s="691"/>
      <c r="O318" s="691"/>
      <c r="P318" s="691"/>
      <c r="Q318" s="691"/>
      <c r="R318" s="691"/>
      <c r="S318" s="691"/>
      <c r="T318" s="691"/>
      <c r="U318" s="691"/>
      <c r="V318" s="691"/>
      <c r="W318" s="691"/>
      <c r="X318" s="691"/>
      <c r="Y318" s="691"/>
      <c r="Z318" s="691"/>
    </row>
    <row r="319" spans="1:26" ht="21" customHeight="1">
      <c r="A319" s="776"/>
      <c r="B319" s="691"/>
      <c r="C319" s="777"/>
      <c r="D319" s="691"/>
      <c r="E319" s="691"/>
      <c r="F319" s="691"/>
      <c r="G319" s="691"/>
      <c r="H319" s="691"/>
      <c r="I319" s="691"/>
      <c r="J319" s="691"/>
      <c r="K319" s="691"/>
      <c r="L319" s="691"/>
      <c r="M319" s="691"/>
      <c r="N319" s="691"/>
      <c r="O319" s="691"/>
      <c r="P319" s="691"/>
      <c r="Q319" s="691"/>
      <c r="R319" s="691"/>
      <c r="S319" s="691"/>
      <c r="T319" s="691"/>
      <c r="U319" s="691"/>
      <c r="V319" s="691"/>
      <c r="W319" s="691"/>
      <c r="X319" s="691"/>
      <c r="Y319" s="691"/>
      <c r="Z319" s="691"/>
    </row>
    <row r="320" spans="1:26" ht="21" customHeight="1">
      <c r="A320" s="776"/>
      <c r="B320" s="691"/>
      <c r="C320" s="777"/>
      <c r="D320" s="691"/>
      <c r="E320" s="691"/>
      <c r="F320" s="691"/>
      <c r="G320" s="691"/>
      <c r="H320" s="691"/>
      <c r="I320" s="691"/>
      <c r="J320" s="691"/>
      <c r="K320" s="691"/>
      <c r="L320" s="691"/>
      <c r="M320" s="691"/>
      <c r="N320" s="691"/>
      <c r="O320" s="691"/>
      <c r="P320" s="691"/>
      <c r="Q320" s="691"/>
      <c r="R320" s="691"/>
      <c r="S320" s="691"/>
      <c r="T320" s="691"/>
      <c r="U320" s="691"/>
      <c r="V320" s="691"/>
      <c r="W320" s="691"/>
      <c r="X320" s="691"/>
      <c r="Y320" s="691"/>
      <c r="Z320" s="691"/>
    </row>
    <row r="321" spans="1:26" ht="21" customHeight="1">
      <c r="A321" s="776"/>
      <c r="B321" s="691"/>
      <c r="C321" s="777"/>
      <c r="D321" s="691"/>
      <c r="E321" s="691"/>
      <c r="F321" s="691"/>
      <c r="G321" s="691"/>
      <c r="H321" s="691"/>
      <c r="I321" s="691"/>
      <c r="J321" s="691"/>
      <c r="K321" s="691"/>
      <c r="L321" s="691"/>
      <c r="M321" s="691"/>
      <c r="N321" s="691"/>
      <c r="O321" s="691"/>
      <c r="P321" s="691"/>
      <c r="Q321" s="691"/>
      <c r="R321" s="691"/>
      <c r="S321" s="691"/>
      <c r="T321" s="691"/>
      <c r="U321" s="691"/>
      <c r="V321" s="691"/>
      <c r="W321" s="691"/>
      <c r="X321" s="691"/>
      <c r="Y321" s="691"/>
      <c r="Z321" s="691"/>
    </row>
    <row r="322" spans="1:26" ht="21" customHeight="1">
      <c r="A322" s="776"/>
      <c r="B322" s="691"/>
      <c r="C322" s="777"/>
      <c r="D322" s="691"/>
      <c r="E322" s="691"/>
      <c r="F322" s="691"/>
      <c r="G322" s="691"/>
      <c r="H322" s="691"/>
      <c r="I322" s="691"/>
      <c r="J322" s="691"/>
      <c r="K322" s="691"/>
      <c r="L322" s="691"/>
      <c r="M322" s="691"/>
      <c r="N322" s="691"/>
      <c r="O322" s="691"/>
      <c r="P322" s="691"/>
      <c r="Q322" s="691"/>
      <c r="R322" s="691"/>
      <c r="S322" s="691"/>
      <c r="T322" s="691"/>
      <c r="U322" s="691"/>
      <c r="V322" s="691"/>
      <c r="W322" s="691"/>
      <c r="X322" s="691"/>
      <c r="Y322" s="691"/>
      <c r="Z322" s="691"/>
    </row>
    <row r="323" spans="1:26" ht="21" customHeight="1">
      <c r="A323" s="776"/>
      <c r="B323" s="691"/>
      <c r="C323" s="777"/>
      <c r="D323" s="691"/>
      <c r="E323" s="691"/>
      <c r="F323" s="691"/>
      <c r="G323" s="691"/>
      <c r="H323" s="691"/>
      <c r="I323" s="691"/>
      <c r="J323" s="691"/>
      <c r="K323" s="691"/>
      <c r="L323" s="691"/>
      <c r="M323" s="691"/>
      <c r="N323" s="691"/>
      <c r="O323" s="691"/>
      <c r="P323" s="691"/>
      <c r="Q323" s="691"/>
      <c r="R323" s="691"/>
      <c r="S323" s="691"/>
      <c r="T323" s="691"/>
      <c r="U323" s="691"/>
      <c r="V323" s="691"/>
      <c r="W323" s="691"/>
      <c r="X323" s="691"/>
      <c r="Y323" s="691"/>
      <c r="Z323" s="691"/>
    </row>
    <row r="324" spans="1:26" ht="21" customHeight="1">
      <c r="A324" s="776"/>
      <c r="B324" s="691"/>
      <c r="C324" s="777"/>
      <c r="D324" s="691"/>
      <c r="E324" s="691"/>
      <c r="F324" s="691"/>
      <c r="G324" s="691"/>
      <c r="H324" s="691"/>
      <c r="I324" s="691"/>
      <c r="J324" s="691"/>
      <c r="K324" s="691"/>
      <c r="L324" s="691"/>
      <c r="M324" s="691"/>
      <c r="N324" s="691"/>
      <c r="O324" s="691"/>
      <c r="P324" s="691"/>
      <c r="Q324" s="691"/>
      <c r="R324" s="691"/>
      <c r="S324" s="691"/>
      <c r="T324" s="691"/>
      <c r="U324" s="691"/>
      <c r="V324" s="691"/>
      <c r="W324" s="691"/>
      <c r="X324" s="691"/>
      <c r="Y324" s="691"/>
      <c r="Z324" s="691"/>
    </row>
    <row r="325" spans="1:26" ht="21" customHeight="1">
      <c r="A325" s="776"/>
      <c r="B325" s="691"/>
      <c r="C325" s="777"/>
      <c r="D325" s="691"/>
      <c r="E325" s="691"/>
      <c r="F325" s="691"/>
      <c r="G325" s="691"/>
      <c r="H325" s="691"/>
      <c r="I325" s="691"/>
      <c r="J325" s="691"/>
      <c r="K325" s="691"/>
      <c r="L325" s="691"/>
      <c r="M325" s="691"/>
      <c r="N325" s="691"/>
      <c r="O325" s="691"/>
      <c r="P325" s="691"/>
      <c r="Q325" s="691"/>
      <c r="R325" s="691"/>
      <c r="S325" s="691"/>
      <c r="T325" s="691"/>
      <c r="U325" s="691"/>
      <c r="V325" s="691"/>
      <c r="W325" s="691"/>
      <c r="X325" s="691"/>
      <c r="Y325" s="691"/>
      <c r="Z325" s="691"/>
    </row>
    <row r="326" spans="1:26" ht="21" customHeight="1">
      <c r="A326" s="776"/>
      <c r="B326" s="691"/>
      <c r="C326" s="777"/>
      <c r="D326" s="691"/>
      <c r="E326" s="691"/>
      <c r="F326" s="691"/>
      <c r="G326" s="691"/>
      <c r="H326" s="691"/>
      <c r="I326" s="691"/>
      <c r="J326" s="691"/>
      <c r="K326" s="691"/>
      <c r="L326" s="691"/>
      <c r="M326" s="691"/>
      <c r="N326" s="691"/>
      <c r="O326" s="691"/>
      <c r="P326" s="691"/>
      <c r="Q326" s="691"/>
      <c r="R326" s="691"/>
      <c r="S326" s="691"/>
      <c r="T326" s="691"/>
      <c r="U326" s="691"/>
      <c r="V326" s="691"/>
      <c r="W326" s="691"/>
      <c r="X326" s="691"/>
      <c r="Y326" s="691"/>
      <c r="Z326" s="691"/>
    </row>
    <row r="327" spans="1:26" ht="21" customHeight="1">
      <c r="A327" s="776"/>
      <c r="B327" s="691"/>
      <c r="C327" s="777"/>
      <c r="D327" s="691"/>
      <c r="E327" s="691"/>
      <c r="F327" s="691"/>
      <c r="G327" s="691"/>
      <c r="H327" s="691"/>
      <c r="I327" s="691"/>
      <c r="J327" s="691"/>
      <c r="K327" s="691"/>
      <c r="L327" s="691"/>
      <c r="M327" s="691"/>
      <c r="N327" s="691"/>
      <c r="O327" s="691"/>
      <c r="P327" s="691"/>
      <c r="Q327" s="691"/>
      <c r="R327" s="691"/>
      <c r="S327" s="691"/>
      <c r="T327" s="691"/>
      <c r="U327" s="691"/>
      <c r="V327" s="691"/>
      <c r="W327" s="691"/>
      <c r="X327" s="691"/>
      <c r="Y327" s="691"/>
      <c r="Z327" s="691"/>
    </row>
    <row r="328" spans="1:26" ht="21" customHeight="1">
      <c r="A328" s="776"/>
      <c r="B328" s="691"/>
      <c r="C328" s="777"/>
      <c r="D328" s="691"/>
      <c r="E328" s="691"/>
      <c r="F328" s="691"/>
      <c r="G328" s="691"/>
      <c r="H328" s="691"/>
      <c r="I328" s="691"/>
      <c r="J328" s="691"/>
      <c r="K328" s="691"/>
      <c r="L328" s="691"/>
      <c r="M328" s="691"/>
      <c r="N328" s="691"/>
      <c r="O328" s="691"/>
      <c r="P328" s="691"/>
      <c r="Q328" s="691"/>
      <c r="R328" s="691"/>
      <c r="S328" s="691"/>
      <c r="T328" s="691"/>
      <c r="U328" s="691"/>
      <c r="V328" s="691"/>
      <c r="W328" s="691"/>
      <c r="X328" s="691"/>
      <c r="Y328" s="691"/>
      <c r="Z328" s="691"/>
    </row>
    <row r="329" spans="1:26" ht="21" customHeight="1">
      <c r="A329" s="776"/>
      <c r="B329" s="691"/>
      <c r="C329" s="777"/>
      <c r="D329" s="691"/>
      <c r="E329" s="691"/>
      <c r="F329" s="691"/>
      <c r="G329" s="691"/>
      <c r="H329" s="691"/>
      <c r="I329" s="691"/>
      <c r="J329" s="691"/>
      <c r="K329" s="691"/>
      <c r="L329" s="691"/>
      <c r="M329" s="691"/>
      <c r="N329" s="691"/>
      <c r="O329" s="691"/>
      <c r="P329" s="691"/>
      <c r="Q329" s="691"/>
      <c r="R329" s="691"/>
      <c r="S329" s="691"/>
      <c r="T329" s="691"/>
      <c r="U329" s="691"/>
      <c r="V329" s="691"/>
      <c r="W329" s="691"/>
      <c r="X329" s="691"/>
      <c r="Y329" s="691"/>
      <c r="Z329" s="691"/>
    </row>
    <row r="330" spans="1:26" ht="21" customHeight="1">
      <c r="A330" s="776"/>
      <c r="B330" s="691"/>
      <c r="C330" s="777"/>
      <c r="D330" s="691"/>
      <c r="E330" s="691"/>
      <c r="F330" s="691"/>
      <c r="G330" s="691"/>
      <c r="H330" s="691"/>
      <c r="I330" s="691"/>
      <c r="J330" s="691"/>
      <c r="K330" s="691"/>
      <c r="L330" s="691"/>
      <c r="M330" s="691"/>
      <c r="N330" s="691"/>
      <c r="O330" s="691"/>
      <c r="P330" s="691"/>
      <c r="Q330" s="691"/>
      <c r="R330" s="691"/>
      <c r="S330" s="691"/>
      <c r="T330" s="691"/>
      <c r="U330" s="691"/>
      <c r="V330" s="691"/>
      <c r="W330" s="691"/>
      <c r="X330" s="691"/>
      <c r="Y330" s="691"/>
      <c r="Z330" s="691"/>
    </row>
    <row r="331" spans="1:26" ht="15.75" customHeight="1"/>
    <row r="332" spans="1:26" ht="15.75" customHeight="1"/>
    <row r="333" spans="1:26" ht="15.75" customHeight="1"/>
    <row r="334" spans="1:26" ht="15.75" customHeight="1"/>
    <row r="335" spans="1:26" ht="15.75" customHeight="1"/>
    <row r="336" spans="1:26" ht="15.75" customHeight="1"/>
    <row r="337" s="120" customFormat="1" ht="15.75" customHeight="1"/>
    <row r="338" s="120" customFormat="1" ht="15.75" customHeight="1"/>
    <row r="339" s="120" customFormat="1" ht="15.75" customHeight="1"/>
    <row r="340" s="120" customFormat="1" ht="15.75" customHeight="1"/>
    <row r="341" s="120" customFormat="1" ht="15.75" customHeight="1"/>
    <row r="342" s="120" customFormat="1" ht="15.75" customHeight="1"/>
    <row r="343" s="120" customFormat="1" ht="15.75" customHeight="1"/>
    <row r="344" s="120" customFormat="1" ht="15.75" customHeight="1"/>
    <row r="345" s="120" customFormat="1" ht="15.75" customHeight="1"/>
    <row r="346" s="120" customFormat="1" ht="15.75" customHeight="1"/>
    <row r="347" s="120" customFormat="1" ht="15.75" customHeight="1"/>
    <row r="348" s="120" customFormat="1" ht="15.75" customHeight="1"/>
    <row r="349" s="120" customFormat="1" ht="15.75" customHeight="1"/>
    <row r="350" s="120" customFormat="1" ht="15.75" customHeight="1"/>
    <row r="351" s="120" customFormat="1" ht="15.75" customHeight="1"/>
    <row r="352" s="120" customFormat="1" ht="15.75" customHeight="1"/>
    <row r="353" s="120" customFormat="1" ht="15.75" customHeight="1"/>
    <row r="354" s="120" customFormat="1" ht="15.75" customHeight="1"/>
    <row r="355" s="120" customFormat="1" ht="15.75" customHeight="1"/>
    <row r="356" s="120" customFormat="1" ht="15.75" customHeight="1"/>
    <row r="357" s="120" customFormat="1" ht="15.75" customHeight="1"/>
    <row r="358" s="120" customFormat="1" ht="15.75" customHeight="1"/>
    <row r="359" s="120" customFormat="1" ht="15.75" customHeight="1"/>
    <row r="360" s="120" customFormat="1" ht="15.75" customHeight="1"/>
    <row r="361" s="120" customFormat="1" ht="15.75" customHeight="1"/>
    <row r="362" s="120" customFormat="1" ht="15.75" customHeight="1"/>
    <row r="363" s="120" customFormat="1" ht="15.75" customHeight="1"/>
    <row r="364" s="120" customFormat="1" ht="15.75" customHeight="1"/>
    <row r="365" s="120" customFormat="1" ht="15.75" customHeight="1"/>
    <row r="366" s="120" customFormat="1" ht="15.75" customHeight="1"/>
    <row r="367" s="120" customFormat="1" ht="15.75" customHeight="1"/>
    <row r="368" s="120" customFormat="1" ht="15.75" customHeight="1"/>
    <row r="369" s="120" customFormat="1" ht="15.75" customHeight="1"/>
    <row r="370" s="120" customFormat="1" ht="15.75" customHeight="1"/>
    <row r="371" s="120" customFormat="1" ht="15.75" customHeight="1"/>
    <row r="372" s="120" customFormat="1" ht="15.75" customHeight="1"/>
    <row r="373" s="120" customFormat="1" ht="15.75" customHeight="1"/>
    <row r="374" s="120" customFormat="1" ht="15.75" customHeight="1"/>
    <row r="375" s="120" customFormat="1" ht="15.75" customHeight="1"/>
    <row r="376" s="120" customFormat="1" ht="15.75" customHeight="1"/>
    <row r="377" s="120" customFormat="1" ht="15.75" customHeight="1"/>
    <row r="378" s="120" customFormat="1" ht="15.75" customHeight="1"/>
    <row r="379" s="120" customFormat="1" ht="15.75" customHeight="1"/>
    <row r="380" s="120" customFormat="1" ht="15.75" customHeight="1"/>
    <row r="381" s="120" customFormat="1" ht="15.75" customHeight="1"/>
    <row r="382" s="120" customFormat="1" ht="15.75" customHeight="1"/>
    <row r="383" s="120" customFormat="1" ht="15.75" customHeight="1"/>
    <row r="384" s="120" customFormat="1" ht="15.75" customHeight="1"/>
    <row r="385" s="120" customFormat="1" ht="15.75" customHeight="1"/>
    <row r="386" s="120" customFormat="1" ht="15.75" customHeight="1"/>
    <row r="387" s="120" customFormat="1" ht="15.75" customHeight="1"/>
    <row r="388" s="120" customFormat="1" ht="15.75" customHeight="1"/>
    <row r="389" s="120" customFormat="1" ht="15.75" customHeight="1"/>
    <row r="390" s="120" customFormat="1" ht="15.75" customHeight="1"/>
    <row r="391" s="120" customFormat="1" ht="15.75" customHeight="1"/>
    <row r="392" s="120" customFormat="1" ht="15.75" customHeight="1"/>
    <row r="393" s="120" customFormat="1" ht="15.75" customHeight="1"/>
    <row r="394" s="120" customFormat="1" ht="15.75" customHeight="1"/>
    <row r="395" s="120" customFormat="1" ht="15.75" customHeight="1"/>
    <row r="396" s="120" customFormat="1" ht="15.75" customHeight="1"/>
    <row r="397" s="120" customFormat="1" ht="15.75" customHeight="1"/>
    <row r="398" s="120" customFormat="1" ht="15.75" customHeight="1"/>
    <row r="399" s="120" customFormat="1" ht="15.75" customHeight="1"/>
    <row r="400" s="120" customFormat="1" ht="15.75" customHeight="1"/>
    <row r="401" s="120" customFormat="1" ht="15.75" customHeight="1"/>
    <row r="402" s="120" customFormat="1" ht="15.75" customHeight="1"/>
    <row r="403" s="120" customFormat="1" ht="15.75" customHeight="1"/>
    <row r="404" s="120" customFormat="1" ht="15.75" customHeight="1"/>
    <row r="405" s="120" customFormat="1" ht="15.75" customHeight="1"/>
    <row r="406" s="120" customFormat="1" ht="15.75" customHeight="1"/>
    <row r="407" s="120" customFormat="1" ht="15.75" customHeight="1"/>
    <row r="408" s="120" customFormat="1" ht="15.75" customHeight="1"/>
    <row r="409" s="120" customFormat="1" ht="15.75" customHeight="1"/>
    <row r="410" s="120" customFormat="1" ht="15.75" customHeight="1"/>
    <row r="411" s="120" customFormat="1" ht="15.75" customHeight="1"/>
    <row r="412" s="120" customFormat="1" ht="15.75" customHeight="1"/>
    <row r="413" s="120" customFormat="1" ht="15.75" customHeight="1"/>
    <row r="414" s="120" customFormat="1" ht="15.75" customHeight="1"/>
    <row r="415" s="120" customFormat="1" ht="15.75" customHeight="1"/>
    <row r="416" s="120" customFormat="1" ht="15.75" customHeight="1"/>
    <row r="417" s="120" customFormat="1" ht="15.75" customHeight="1"/>
    <row r="418" s="120" customFormat="1" ht="15.75" customHeight="1"/>
    <row r="419" s="120" customFormat="1" ht="15.75" customHeight="1"/>
    <row r="420" s="120" customFormat="1" ht="15.75" customHeight="1"/>
    <row r="421" s="120" customFormat="1" ht="15.75" customHeight="1"/>
    <row r="422" s="120" customFormat="1" ht="15.75" customHeight="1"/>
    <row r="423" s="120" customFormat="1" ht="15.75" customHeight="1"/>
    <row r="424" s="120" customFormat="1" ht="15.75" customHeight="1"/>
    <row r="425" s="120" customFormat="1" ht="15.75" customHeight="1"/>
    <row r="426" s="120" customFormat="1" ht="15.75" customHeight="1"/>
    <row r="427" s="120" customFormat="1" ht="15.75" customHeight="1"/>
    <row r="428" s="120" customFormat="1" ht="15.75" customHeight="1"/>
    <row r="429" s="120" customFormat="1" ht="15.75" customHeight="1"/>
    <row r="430" s="120" customFormat="1" ht="15.75" customHeight="1"/>
    <row r="431" s="120" customFormat="1" ht="15.75" customHeight="1"/>
    <row r="432" s="120" customFormat="1" ht="15.75" customHeight="1"/>
    <row r="433" s="120" customFormat="1" ht="15.75" customHeight="1"/>
    <row r="434" s="120" customFormat="1" ht="15.75" customHeight="1"/>
    <row r="435" s="120" customFormat="1" ht="15.75" customHeight="1"/>
    <row r="436" s="120" customFormat="1" ht="15.75" customHeight="1"/>
    <row r="437" s="120" customFormat="1" ht="15.75" customHeight="1"/>
    <row r="438" s="120" customFormat="1" ht="15.75" customHeight="1"/>
    <row r="439" s="120" customFormat="1" ht="15.75" customHeight="1"/>
    <row r="440" s="120" customFormat="1" ht="15.75" customHeight="1"/>
    <row r="441" s="120" customFormat="1" ht="15.75" customHeight="1"/>
    <row r="442" s="120" customFormat="1" ht="15.75" customHeight="1"/>
    <row r="443" s="120" customFormat="1" ht="15.75" customHeight="1"/>
    <row r="444" s="120" customFormat="1" ht="15.75" customHeight="1"/>
    <row r="445" s="120" customFormat="1" ht="15.75" customHeight="1"/>
    <row r="446" s="120" customFormat="1" ht="15.75" customHeight="1"/>
    <row r="447" s="120" customFormat="1" ht="15.75" customHeight="1"/>
    <row r="448" s="120" customFormat="1" ht="15.75" customHeight="1"/>
    <row r="449" s="120" customFormat="1" ht="15.75" customHeight="1"/>
    <row r="450" s="120" customFormat="1" ht="15.75" customHeight="1"/>
    <row r="451" s="120" customFormat="1" ht="15.75" customHeight="1"/>
    <row r="452" s="120" customFormat="1" ht="15.75" customHeight="1"/>
    <row r="453" s="120" customFormat="1" ht="15.75" customHeight="1"/>
    <row r="454" s="120" customFormat="1" ht="15.75" customHeight="1"/>
    <row r="455" s="120" customFormat="1" ht="15.75" customHeight="1"/>
    <row r="456" s="120" customFormat="1" ht="15.75" customHeight="1"/>
    <row r="457" s="120" customFormat="1" ht="15.75" customHeight="1"/>
    <row r="458" s="120" customFormat="1" ht="15.75" customHeight="1"/>
    <row r="459" s="120" customFormat="1" ht="15.75" customHeight="1"/>
    <row r="460" s="120" customFormat="1" ht="15.75" customHeight="1"/>
    <row r="461" s="120" customFormat="1" ht="15.75" customHeight="1"/>
    <row r="462" s="120" customFormat="1" ht="15.75" customHeight="1"/>
    <row r="463" s="120" customFormat="1" ht="15.75" customHeight="1"/>
    <row r="464" s="120" customFormat="1" ht="15.75" customHeight="1"/>
    <row r="465" s="120" customFormat="1" ht="15.75" customHeight="1"/>
    <row r="466" s="120" customFormat="1" ht="15.75" customHeight="1"/>
    <row r="467" s="120" customFormat="1" ht="15.75" customHeight="1"/>
    <row r="468" s="120" customFormat="1" ht="15.75" customHeight="1"/>
    <row r="469" s="120" customFormat="1" ht="15.75" customHeight="1"/>
    <row r="470" s="120" customFormat="1" ht="15.75" customHeight="1"/>
    <row r="471" s="120" customFormat="1" ht="15.75" customHeight="1"/>
    <row r="472" s="120" customFormat="1" ht="15.75" customHeight="1"/>
    <row r="473" s="120" customFormat="1" ht="15.75" customHeight="1"/>
    <row r="474" s="120" customFormat="1" ht="15.75" customHeight="1"/>
    <row r="475" s="120" customFormat="1" ht="15.75" customHeight="1"/>
    <row r="476" s="120" customFormat="1" ht="15.75" customHeight="1"/>
    <row r="477" s="120" customFormat="1" ht="15.75" customHeight="1"/>
    <row r="478" s="120" customFormat="1" ht="15.75" customHeight="1"/>
    <row r="479" s="120" customFormat="1" ht="15.75" customHeight="1"/>
    <row r="480" s="120" customFormat="1" ht="15.75" customHeight="1"/>
    <row r="481" s="120" customFormat="1" ht="15.75" customHeight="1"/>
    <row r="482" s="120" customFormat="1" ht="15.75" customHeight="1"/>
    <row r="483" s="120" customFormat="1" ht="15.75" customHeight="1"/>
    <row r="484" s="120" customFormat="1" ht="15.75" customHeight="1"/>
    <row r="485" s="120" customFormat="1" ht="15.75" customHeight="1"/>
    <row r="486" s="120" customFormat="1" ht="15.75" customHeight="1"/>
    <row r="487" s="120" customFormat="1" ht="15.75" customHeight="1"/>
    <row r="488" s="120" customFormat="1" ht="15.75" customHeight="1"/>
    <row r="489" s="120" customFormat="1" ht="15.75" customHeight="1"/>
    <row r="490" s="120" customFormat="1" ht="15.75" customHeight="1"/>
    <row r="491" s="120" customFormat="1" ht="15.75" customHeight="1"/>
    <row r="492" s="120" customFormat="1" ht="15.75" customHeight="1"/>
    <row r="493" s="120" customFormat="1" ht="15.75" customHeight="1"/>
    <row r="494" s="120" customFormat="1" ht="15.75" customHeight="1"/>
    <row r="495" s="120" customFormat="1" ht="15.75" customHeight="1"/>
    <row r="496" s="120" customFormat="1" ht="15.75" customHeight="1"/>
    <row r="497" s="120" customFormat="1" ht="15.75" customHeight="1"/>
    <row r="498" s="120" customFormat="1" ht="15.75" customHeight="1"/>
    <row r="499" s="120" customFormat="1" ht="15.75" customHeight="1"/>
    <row r="500" s="120" customFormat="1" ht="15.75" customHeight="1"/>
    <row r="501" s="120" customFormat="1" ht="15.75" customHeight="1"/>
    <row r="502" s="120" customFormat="1" ht="15.75" customHeight="1"/>
    <row r="503" s="120" customFormat="1" ht="15.75" customHeight="1"/>
    <row r="504" s="120" customFormat="1" ht="15.75" customHeight="1"/>
    <row r="505" s="120" customFormat="1" ht="15.75" customHeight="1"/>
    <row r="506" s="120" customFormat="1" ht="15.75" customHeight="1"/>
    <row r="507" s="120" customFormat="1" ht="15.75" customHeight="1"/>
    <row r="508" s="120" customFormat="1" ht="15.75" customHeight="1"/>
    <row r="509" s="120" customFormat="1" ht="15.75" customHeight="1"/>
    <row r="510" s="120" customFormat="1" ht="15.75" customHeight="1"/>
    <row r="511" s="120" customFormat="1" ht="15.75" customHeight="1"/>
    <row r="512" s="120" customFormat="1" ht="15.75" customHeight="1"/>
    <row r="513" s="120" customFormat="1" ht="15.75" customHeight="1"/>
    <row r="514" s="120" customFormat="1" ht="15.75" customHeight="1"/>
    <row r="515" s="120" customFormat="1" ht="15.75" customHeight="1"/>
    <row r="516" s="120" customFormat="1" ht="15.75" customHeight="1"/>
    <row r="517" s="120" customFormat="1" ht="15.75" customHeight="1"/>
    <row r="518" s="120" customFormat="1" ht="15.75" customHeight="1"/>
    <row r="519" s="120" customFormat="1" ht="15.75" customHeight="1"/>
    <row r="520" s="120" customFormat="1" ht="15.75" customHeight="1"/>
    <row r="521" s="120" customFormat="1" ht="15.75" customHeight="1"/>
    <row r="522" s="120" customFormat="1" ht="15.75" customHeight="1"/>
    <row r="523" s="120" customFormat="1" ht="15.75" customHeight="1"/>
    <row r="524" s="120" customFormat="1" ht="15.75" customHeight="1"/>
    <row r="525" s="120" customFormat="1" ht="15.75" customHeight="1"/>
    <row r="526" s="120" customFormat="1" ht="15.75" customHeight="1"/>
    <row r="527" s="120" customFormat="1" ht="15.75" customHeight="1"/>
    <row r="528" s="120" customFormat="1" ht="15.75" customHeight="1"/>
    <row r="529" s="120" customFormat="1" ht="15.75" customHeight="1"/>
    <row r="530" s="120" customFormat="1" ht="15.75" customHeight="1"/>
    <row r="531" s="120" customFormat="1" ht="15.75" customHeight="1"/>
    <row r="532" s="120" customFormat="1" ht="15.75" customHeight="1"/>
    <row r="533" s="120" customFormat="1" ht="15.75" customHeight="1"/>
    <row r="534" s="120" customFormat="1" ht="15.75" customHeight="1"/>
    <row r="535" s="120" customFormat="1" ht="15.75" customHeight="1"/>
    <row r="536" s="120" customFormat="1" ht="15.75" customHeight="1"/>
    <row r="537" s="120" customFormat="1" ht="15.75" customHeight="1"/>
    <row r="538" s="120" customFormat="1" ht="15.75" customHeight="1"/>
    <row r="539" s="120" customFormat="1" ht="15.75" customHeight="1"/>
    <row r="540" s="120" customFormat="1" ht="15.75" customHeight="1"/>
    <row r="541" s="120" customFormat="1" ht="15.75" customHeight="1"/>
    <row r="542" s="120" customFormat="1" ht="15.75" customHeight="1"/>
    <row r="543" s="120" customFormat="1" ht="15.75" customHeight="1"/>
    <row r="544" s="120" customFormat="1" ht="15.75" customHeight="1"/>
    <row r="545" s="120" customFormat="1" ht="15.75" customHeight="1"/>
    <row r="546" s="120" customFormat="1" ht="15.75" customHeight="1"/>
    <row r="547" s="120" customFormat="1" ht="15.75" customHeight="1"/>
    <row r="548" s="120" customFormat="1" ht="15.75" customHeight="1"/>
    <row r="549" s="120" customFormat="1" ht="15.75" customHeight="1"/>
    <row r="550" s="120" customFormat="1" ht="15.75" customHeight="1"/>
    <row r="551" s="120" customFormat="1" ht="15.75" customHeight="1"/>
    <row r="552" s="120" customFormat="1" ht="15.75" customHeight="1"/>
    <row r="553" s="120" customFormat="1" ht="15.75" customHeight="1"/>
    <row r="554" s="120" customFormat="1" ht="15.75" customHeight="1"/>
    <row r="555" s="120" customFormat="1" ht="15.75" customHeight="1"/>
    <row r="556" s="120" customFormat="1" ht="15.75" customHeight="1"/>
    <row r="557" s="120" customFormat="1" ht="15.75" customHeight="1"/>
    <row r="558" s="120" customFormat="1" ht="15.75" customHeight="1"/>
    <row r="559" s="120" customFormat="1" ht="15.75" customHeight="1"/>
    <row r="560" s="120" customFormat="1" ht="15.75" customHeight="1"/>
    <row r="561" s="120" customFormat="1" ht="15.75" customHeight="1"/>
    <row r="562" s="120" customFormat="1" ht="15.75" customHeight="1"/>
    <row r="563" s="120" customFormat="1" ht="15.75" customHeight="1"/>
    <row r="564" s="120" customFormat="1" ht="15.75" customHeight="1"/>
    <row r="565" s="120" customFormat="1" ht="15.75" customHeight="1"/>
    <row r="566" s="120" customFormat="1" ht="15.75" customHeight="1"/>
    <row r="567" s="120" customFormat="1" ht="15.75" customHeight="1"/>
    <row r="568" s="120" customFormat="1" ht="15.75" customHeight="1"/>
    <row r="569" s="120" customFormat="1" ht="15.75" customHeight="1"/>
    <row r="570" s="120" customFormat="1" ht="15.75" customHeight="1"/>
    <row r="571" s="120" customFormat="1" ht="15.75" customHeight="1"/>
    <row r="572" s="120" customFormat="1" ht="15.75" customHeight="1"/>
    <row r="573" s="120" customFormat="1" ht="15.75" customHeight="1"/>
    <row r="574" s="120" customFormat="1" ht="15.75" customHeight="1"/>
    <row r="575" s="120" customFormat="1" ht="15.75" customHeight="1"/>
    <row r="576" s="120" customFormat="1" ht="15.75" customHeight="1"/>
    <row r="577" s="120" customFormat="1" ht="15.75" customHeight="1"/>
    <row r="578" s="120" customFormat="1" ht="15.75" customHeight="1"/>
    <row r="579" s="120" customFormat="1" ht="15.75" customHeight="1"/>
    <row r="580" s="120" customFormat="1" ht="15.75" customHeight="1"/>
    <row r="581" s="120" customFormat="1" ht="15.75" customHeight="1"/>
    <row r="582" s="120" customFormat="1" ht="15.75" customHeight="1"/>
    <row r="583" s="120" customFormat="1" ht="15.75" customHeight="1"/>
    <row r="584" s="120" customFormat="1" ht="15.75" customHeight="1"/>
    <row r="585" s="120" customFormat="1" ht="15.75" customHeight="1"/>
    <row r="586" s="120" customFormat="1" ht="15.75" customHeight="1"/>
    <row r="587" s="120" customFormat="1" ht="15.75" customHeight="1"/>
    <row r="588" s="120" customFormat="1" ht="15.75" customHeight="1"/>
    <row r="589" s="120" customFormat="1" ht="15.75" customHeight="1"/>
    <row r="590" s="120" customFormat="1" ht="15.75" customHeight="1"/>
    <row r="591" s="120" customFormat="1" ht="15.75" customHeight="1"/>
    <row r="592" s="120" customFormat="1" ht="15.75" customHeight="1"/>
    <row r="593" s="120" customFormat="1" ht="15.75" customHeight="1"/>
    <row r="594" s="120" customFormat="1" ht="15.75" customHeight="1"/>
    <row r="595" s="120" customFormat="1" ht="15.75" customHeight="1"/>
    <row r="596" s="120" customFormat="1" ht="15.75" customHeight="1"/>
    <row r="597" s="120" customFormat="1" ht="15.75" customHeight="1"/>
    <row r="598" s="120" customFormat="1" ht="15.75" customHeight="1"/>
    <row r="599" s="120" customFormat="1" ht="15.75" customHeight="1"/>
    <row r="600" s="120" customFormat="1" ht="15.75" customHeight="1"/>
    <row r="601" s="120" customFormat="1" ht="15.75" customHeight="1"/>
    <row r="602" s="120" customFormat="1" ht="15.75" customHeight="1"/>
    <row r="603" s="120" customFormat="1" ht="15.75" customHeight="1"/>
    <row r="604" s="120" customFormat="1" ht="15.75" customHeight="1"/>
    <row r="605" s="120" customFormat="1" ht="15.75" customHeight="1"/>
    <row r="606" s="120" customFormat="1" ht="15.75" customHeight="1"/>
    <row r="607" s="120" customFormat="1" ht="15.75" customHeight="1"/>
    <row r="608" s="120" customFormat="1" ht="15.75" customHeight="1"/>
    <row r="609" s="120" customFormat="1" ht="15.75" customHeight="1"/>
    <row r="610" s="120" customFormat="1" ht="15.75" customHeight="1"/>
    <row r="611" s="120" customFormat="1" ht="15.75" customHeight="1"/>
    <row r="612" s="120" customFormat="1" ht="15.75" customHeight="1"/>
    <row r="613" s="120" customFormat="1" ht="15.75" customHeight="1"/>
    <row r="614" s="120" customFormat="1" ht="15.75" customHeight="1"/>
    <row r="615" s="120" customFormat="1" ht="15.75" customHeight="1"/>
    <row r="616" s="120" customFormat="1" ht="15.75" customHeight="1"/>
    <row r="617" s="120" customFormat="1" ht="15.75" customHeight="1"/>
    <row r="618" s="120" customFormat="1" ht="15.75" customHeight="1"/>
    <row r="619" s="120" customFormat="1" ht="15.75" customHeight="1"/>
    <row r="620" s="120" customFormat="1" ht="15.75" customHeight="1"/>
    <row r="621" s="120" customFormat="1" ht="15.75" customHeight="1"/>
    <row r="622" s="120" customFormat="1" ht="15.75" customHeight="1"/>
    <row r="623" s="120" customFormat="1" ht="15.75" customHeight="1"/>
    <row r="624" s="120" customFormat="1" ht="15.75" customHeight="1"/>
    <row r="625" s="120" customFormat="1" ht="15.75" customHeight="1"/>
    <row r="626" s="120" customFormat="1" ht="15.75" customHeight="1"/>
    <row r="627" s="120" customFormat="1" ht="15.75" customHeight="1"/>
    <row r="628" s="120" customFormat="1" ht="15.75" customHeight="1"/>
    <row r="629" s="120" customFormat="1" ht="15.75" customHeight="1"/>
    <row r="630" s="120" customFormat="1" ht="15.75" customHeight="1"/>
    <row r="631" s="120" customFormat="1" ht="15.75" customHeight="1"/>
    <row r="632" s="120" customFormat="1" ht="15.75" customHeight="1"/>
    <row r="633" s="120" customFormat="1" ht="15.75" customHeight="1"/>
    <row r="634" s="120" customFormat="1" ht="15.75" customHeight="1"/>
    <row r="635" s="120" customFormat="1" ht="15.75" customHeight="1"/>
    <row r="636" s="120" customFormat="1" ht="15.75" customHeight="1"/>
    <row r="637" s="120" customFormat="1" ht="15.75" customHeight="1"/>
    <row r="638" s="120" customFormat="1" ht="15.75" customHeight="1"/>
    <row r="639" s="120" customFormat="1" ht="15.75" customHeight="1"/>
    <row r="640" s="120" customFormat="1" ht="15.75" customHeight="1"/>
    <row r="641" s="120" customFormat="1" ht="15.75" customHeight="1"/>
    <row r="642" s="120" customFormat="1" ht="15.75" customHeight="1"/>
    <row r="643" s="120" customFormat="1" ht="15.75" customHeight="1"/>
    <row r="644" s="120" customFormat="1" ht="15.75" customHeight="1"/>
    <row r="645" s="120" customFormat="1" ht="15.75" customHeight="1"/>
    <row r="646" s="120" customFormat="1" ht="15.75" customHeight="1"/>
    <row r="647" s="120" customFormat="1" ht="15.75" customHeight="1"/>
    <row r="648" s="120" customFormat="1" ht="15.75" customHeight="1"/>
    <row r="649" s="120" customFormat="1" ht="15.75" customHeight="1"/>
    <row r="650" s="120" customFormat="1" ht="15.75" customHeight="1"/>
    <row r="651" s="120" customFormat="1" ht="15.75" customHeight="1"/>
    <row r="652" s="120" customFormat="1" ht="15.75" customHeight="1"/>
    <row r="653" s="120" customFormat="1" ht="15.75" customHeight="1"/>
    <row r="654" s="120" customFormat="1" ht="15.75" customHeight="1"/>
    <row r="655" s="120" customFormat="1" ht="15.75" customHeight="1"/>
    <row r="656" s="120" customFormat="1" ht="15.75" customHeight="1"/>
    <row r="657" s="120" customFormat="1" ht="15.75" customHeight="1"/>
    <row r="658" s="120" customFormat="1" ht="15.75" customHeight="1"/>
    <row r="659" s="120" customFormat="1" ht="15.75" customHeight="1"/>
    <row r="660" s="120" customFormat="1" ht="15.75" customHeight="1"/>
    <row r="661" s="120" customFormat="1" ht="15.75" customHeight="1"/>
    <row r="662" s="120" customFormat="1" ht="15.75" customHeight="1"/>
    <row r="663" s="120" customFormat="1" ht="15.75" customHeight="1"/>
    <row r="664" s="120" customFormat="1" ht="15.75" customHeight="1"/>
    <row r="665" s="120" customFormat="1" ht="15.75" customHeight="1"/>
    <row r="666" s="120" customFormat="1" ht="15.75" customHeight="1"/>
    <row r="667" s="120" customFormat="1" ht="15.75" customHeight="1"/>
    <row r="668" s="120" customFormat="1" ht="15.75" customHeight="1"/>
    <row r="669" s="120" customFormat="1" ht="15.75" customHeight="1"/>
    <row r="670" s="120" customFormat="1" ht="15.75" customHeight="1"/>
    <row r="671" s="120" customFormat="1" ht="15.75" customHeight="1"/>
    <row r="672" s="120" customFormat="1" ht="15.75" customHeight="1"/>
    <row r="673" s="120" customFormat="1" ht="15.75" customHeight="1"/>
    <row r="674" s="120" customFormat="1" ht="15.75" customHeight="1"/>
    <row r="675" s="120" customFormat="1" ht="15.75" customHeight="1"/>
    <row r="676" s="120" customFormat="1" ht="15.75" customHeight="1"/>
    <row r="677" s="120" customFormat="1" ht="15.75" customHeight="1"/>
    <row r="678" s="120" customFormat="1" ht="15.75" customHeight="1"/>
    <row r="679" s="120" customFormat="1" ht="15.75" customHeight="1"/>
    <row r="680" s="120" customFormat="1" ht="15.75" customHeight="1"/>
    <row r="681" s="120" customFormat="1" ht="15.75" customHeight="1"/>
    <row r="682" s="120" customFormat="1" ht="15.75" customHeight="1"/>
    <row r="683" s="120" customFormat="1" ht="15.75" customHeight="1"/>
    <row r="684" s="120" customFormat="1" ht="15.75" customHeight="1"/>
    <row r="685" s="120" customFormat="1" ht="15.75" customHeight="1"/>
    <row r="686" s="120" customFormat="1" ht="15.75" customHeight="1"/>
    <row r="687" s="120" customFormat="1" ht="15.75" customHeight="1"/>
    <row r="688" s="120" customFormat="1" ht="15.75" customHeight="1"/>
    <row r="689" s="120" customFormat="1" ht="15.75" customHeight="1"/>
    <row r="690" s="120" customFormat="1" ht="15.75" customHeight="1"/>
    <row r="691" s="120" customFormat="1" ht="15.75" customHeight="1"/>
    <row r="692" s="120" customFormat="1" ht="15.75" customHeight="1"/>
    <row r="693" s="120" customFormat="1" ht="15.75" customHeight="1"/>
    <row r="694" s="120" customFormat="1" ht="15.75" customHeight="1"/>
    <row r="695" s="120" customFormat="1" ht="15.75" customHeight="1"/>
    <row r="696" s="120" customFormat="1" ht="15.75" customHeight="1"/>
    <row r="697" s="120" customFormat="1" ht="15.75" customHeight="1"/>
    <row r="698" s="120" customFormat="1" ht="15.75" customHeight="1"/>
    <row r="699" s="120" customFormat="1" ht="15.75" customHeight="1"/>
    <row r="700" s="120" customFormat="1" ht="15.75" customHeight="1"/>
    <row r="701" s="120" customFormat="1" ht="15.75" customHeight="1"/>
    <row r="702" s="120" customFormat="1" ht="15.75" customHeight="1"/>
    <row r="703" s="120" customFormat="1" ht="15.75" customHeight="1"/>
    <row r="704" s="120" customFormat="1" ht="15.75" customHeight="1"/>
    <row r="705" s="120" customFormat="1" ht="15.75" customHeight="1"/>
    <row r="706" s="120" customFormat="1" ht="15.75" customHeight="1"/>
    <row r="707" s="120" customFormat="1" ht="15.75" customHeight="1"/>
    <row r="708" s="120" customFormat="1" ht="15.75" customHeight="1"/>
    <row r="709" s="120" customFormat="1" ht="15.75" customHeight="1"/>
    <row r="710" s="120" customFormat="1" ht="15.75" customHeight="1"/>
    <row r="711" s="120" customFormat="1" ht="15.75" customHeight="1"/>
    <row r="712" s="120" customFormat="1" ht="15.75" customHeight="1"/>
    <row r="713" s="120" customFormat="1" ht="15.75" customHeight="1"/>
    <row r="714" s="120" customFormat="1" ht="15.75" customHeight="1"/>
    <row r="715" s="120" customFormat="1" ht="15.75" customHeight="1"/>
    <row r="716" s="120" customFormat="1" ht="15.75" customHeight="1"/>
    <row r="717" s="120" customFormat="1" ht="15.75" customHeight="1"/>
    <row r="718" s="120" customFormat="1" ht="15.75" customHeight="1"/>
    <row r="719" s="120" customFormat="1" ht="15.75" customHeight="1"/>
    <row r="720" s="120" customFormat="1" ht="15.75" customHeight="1"/>
    <row r="721" s="120" customFormat="1" ht="15.75" customHeight="1"/>
    <row r="722" s="120" customFormat="1" ht="15.75" customHeight="1"/>
    <row r="723" s="120" customFormat="1" ht="15.75" customHeight="1"/>
    <row r="724" s="120" customFormat="1" ht="15.75" customHeight="1"/>
    <row r="725" s="120" customFormat="1" ht="15.75" customHeight="1"/>
    <row r="726" s="120" customFormat="1" ht="15.75" customHeight="1"/>
    <row r="727" s="120" customFormat="1" ht="15.75" customHeight="1"/>
    <row r="728" s="120" customFormat="1" ht="15.75" customHeight="1"/>
    <row r="729" s="120" customFormat="1" ht="15.75" customHeight="1"/>
    <row r="730" s="120" customFormat="1" ht="15.75" customHeight="1"/>
    <row r="731" s="120" customFormat="1" ht="15.75" customHeight="1"/>
    <row r="732" s="120" customFormat="1" ht="15.75" customHeight="1"/>
    <row r="733" s="120" customFormat="1" ht="15.75" customHeight="1"/>
    <row r="734" s="120" customFormat="1" ht="15.75" customHeight="1"/>
    <row r="735" s="120" customFormat="1" ht="15.75" customHeight="1"/>
    <row r="736" s="120" customFormat="1" ht="15.75" customHeight="1"/>
    <row r="737" s="120" customFormat="1" ht="15.75" customHeight="1"/>
    <row r="738" s="120" customFormat="1" ht="15.75" customHeight="1"/>
    <row r="739" s="120" customFormat="1" ht="15.75" customHeight="1"/>
    <row r="740" s="120" customFormat="1" ht="15.75" customHeight="1"/>
    <row r="741" s="120" customFormat="1" ht="15.75" customHeight="1"/>
    <row r="742" s="120" customFormat="1" ht="15.75" customHeight="1"/>
    <row r="743" s="120" customFormat="1" ht="15.75" customHeight="1"/>
    <row r="744" s="120" customFormat="1" ht="15.75" customHeight="1"/>
    <row r="745" s="120" customFormat="1" ht="15.75" customHeight="1"/>
    <row r="746" s="120" customFormat="1" ht="15.75" customHeight="1"/>
    <row r="747" s="120" customFormat="1" ht="15.75" customHeight="1"/>
    <row r="748" s="120" customFormat="1" ht="15.75" customHeight="1"/>
    <row r="749" s="120" customFormat="1" ht="15.75" customHeight="1"/>
    <row r="750" s="120" customFormat="1" ht="15.75" customHeight="1"/>
    <row r="751" s="120" customFormat="1" ht="15.75" customHeight="1"/>
    <row r="752" s="120" customFormat="1" ht="15.75" customHeight="1"/>
    <row r="753" s="120" customFormat="1"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66">
    <mergeCell ref="E11:F11"/>
    <mergeCell ref="E12:F12"/>
    <mergeCell ref="A6:B6"/>
    <mergeCell ref="A7:B7"/>
    <mergeCell ref="A8:B8"/>
    <mergeCell ref="C11:D11"/>
    <mergeCell ref="C12:D12"/>
    <mergeCell ref="A1:F1"/>
    <mergeCell ref="A2:F2"/>
    <mergeCell ref="A3:F3"/>
    <mergeCell ref="A4:F4"/>
    <mergeCell ref="C5:D5"/>
    <mergeCell ref="E5:F5"/>
    <mergeCell ref="A5:B5"/>
    <mergeCell ref="A28:B28"/>
    <mergeCell ref="E6:F6"/>
    <mergeCell ref="C7:D7"/>
    <mergeCell ref="E7:F7"/>
    <mergeCell ref="C8:D8"/>
    <mergeCell ref="E8:F8"/>
    <mergeCell ref="E9:F9"/>
    <mergeCell ref="C6:D6"/>
    <mergeCell ref="A9:B9"/>
    <mergeCell ref="A10:B10"/>
    <mergeCell ref="A11:B11"/>
    <mergeCell ref="A12:B12"/>
    <mergeCell ref="A13:D13"/>
    <mergeCell ref="E10:F10"/>
    <mergeCell ref="C10:D10"/>
    <mergeCell ref="C9:D9"/>
    <mergeCell ref="E13:F13"/>
    <mergeCell ref="A14:F14"/>
    <mergeCell ref="A21:B21"/>
    <mergeCell ref="A23:F23"/>
    <mergeCell ref="A24:F24"/>
    <mergeCell ref="A84:B84"/>
    <mergeCell ref="A30:B30"/>
    <mergeCell ref="A31:F31"/>
    <mergeCell ref="A32:F32"/>
    <mergeCell ref="A42:B42"/>
    <mergeCell ref="A43:F43"/>
    <mergeCell ref="A44:F44"/>
    <mergeCell ref="A54:B54"/>
    <mergeCell ref="A56:F56"/>
    <mergeCell ref="A61:B61"/>
    <mergeCell ref="A63:F63"/>
    <mergeCell ref="A76:F76"/>
    <mergeCell ref="A121:B121"/>
    <mergeCell ref="A86:C86"/>
    <mergeCell ref="A87:F87"/>
    <mergeCell ref="A89:F89"/>
    <mergeCell ref="A95:B95"/>
    <mergeCell ref="A97:F97"/>
    <mergeCell ref="A99:B99"/>
    <mergeCell ref="A109:B109"/>
    <mergeCell ref="A111:F111"/>
    <mergeCell ref="A112:B112"/>
    <mergeCell ref="A118:B118"/>
    <mergeCell ref="A120:B120"/>
    <mergeCell ref="A129:B129"/>
    <mergeCell ref="A122:B122"/>
    <mergeCell ref="A124:F124"/>
    <mergeCell ref="A125:B125"/>
    <mergeCell ref="A126:B126"/>
    <mergeCell ref="A127:B127"/>
    <mergeCell ref="A128:B128"/>
  </mergeCells>
  <printOptions horizontalCentered="1"/>
  <pageMargins left="0.78749999999999998" right="0.78749999999999998" top="0.78749999999999998" bottom="0.78749999999999998" header="0" footer="0"/>
  <pageSetup paperSize="9" scale="65" pageOrder="overThenDown"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N1000"/>
  <sheetViews>
    <sheetView showGridLines="0" topLeftCell="A94" workbookViewId="0">
      <selection sqref="A1:I1"/>
    </sheetView>
  </sheetViews>
  <sheetFormatPr defaultColWidth="14.42578125" defaultRowHeight="15" customHeight="1"/>
  <cols>
    <col min="1" max="1" width="3.7109375" style="858" customWidth="1"/>
    <col min="2" max="2" width="52" style="858" customWidth="1"/>
    <col min="3" max="5" width="7.7109375" style="858" customWidth="1"/>
    <col min="6" max="6" width="8.7109375" style="858" customWidth="1"/>
    <col min="7" max="7" width="9.140625" style="858" customWidth="1"/>
    <col min="8" max="8" width="12.5703125" style="858" customWidth="1"/>
    <col min="9" max="9" width="14" style="858" customWidth="1"/>
    <col min="10" max="10" width="8.5703125" style="858" hidden="1" customWidth="1"/>
    <col min="11" max="19" width="11.42578125" style="858" hidden="1" customWidth="1"/>
    <col min="20" max="20" width="11.42578125" style="858" customWidth="1"/>
    <col min="21" max="29" width="8.5703125" style="858" hidden="1" customWidth="1"/>
    <col min="30" max="40" width="8.5703125" style="858" customWidth="1"/>
    <col min="41" max="16384" width="14.42578125" style="858"/>
  </cols>
  <sheetData>
    <row r="1" spans="1:40" ht="18.75" customHeight="1">
      <c r="A1" s="1349" t="s">
        <v>582</v>
      </c>
      <c r="B1" s="1350"/>
      <c r="C1" s="1350"/>
      <c r="D1" s="1350"/>
      <c r="E1" s="1350"/>
      <c r="F1" s="1350"/>
      <c r="G1" s="1350"/>
      <c r="H1" s="1350"/>
      <c r="I1" s="1350"/>
      <c r="J1" s="998"/>
      <c r="K1" s="998"/>
      <c r="L1" s="998"/>
      <c r="M1" s="998"/>
      <c r="N1" s="998"/>
      <c r="O1" s="998"/>
      <c r="P1" s="998"/>
      <c r="Q1" s="998"/>
      <c r="R1" s="998"/>
      <c r="S1" s="998"/>
      <c r="T1" s="998"/>
      <c r="U1" s="998"/>
      <c r="V1" s="998"/>
      <c r="W1" s="998"/>
      <c r="X1" s="998"/>
      <c r="Y1" s="998"/>
      <c r="Z1" s="998"/>
      <c r="AA1" s="998"/>
      <c r="AB1" s="998"/>
      <c r="AC1" s="998"/>
      <c r="AD1" s="998"/>
      <c r="AE1" s="998"/>
      <c r="AF1" s="998"/>
      <c r="AG1" s="998"/>
      <c r="AH1" s="998"/>
      <c r="AI1" s="998"/>
      <c r="AJ1" s="998"/>
      <c r="AK1" s="998"/>
      <c r="AL1" s="998"/>
      <c r="AM1" s="998"/>
      <c r="AN1" s="998"/>
    </row>
    <row r="2" spans="1:40" ht="15.75" customHeight="1">
      <c r="A2" s="1357" t="s">
        <v>620</v>
      </c>
      <c r="B2" s="1333"/>
      <c r="C2" s="1333"/>
      <c r="D2" s="1333"/>
      <c r="E2" s="1333"/>
      <c r="F2" s="1333"/>
      <c r="G2" s="1333"/>
      <c r="H2" s="1333"/>
      <c r="I2" s="1334"/>
      <c r="J2" s="998"/>
      <c r="K2" s="998"/>
      <c r="L2" s="998"/>
      <c r="M2" s="998"/>
      <c r="N2" s="998"/>
      <c r="O2" s="998"/>
      <c r="P2" s="998"/>
      <c r="Q2" s="998"/>
      <c r="R2" s="998"/>
      <c r="S2" s="998"/>
      <c r="T2" s="998"/>
      <c r="U2" s="998"/>
      <c r="V2" s="998"/>
      <c r="W2" s="998"/>
      <c r="X2" s="998"/>
      <c r="Y2" s="998"/>
      <c r="Z2" s="998"/>
      <c r="AA2" s="998"/>
      <c r="AB2" s="998"/>
      <c r="AC2" s="998"/>
      <c r="AD2" s="998"/>
      <c r="AE2" s="998"/>
      <c r="AF2" s="998"/>
      <c r="AG2" s="998"/>
      <c r="AH2" s="998"/>
      <c r="AI2" s="998"/>
      <c r="AJ2" s="998"/>
      <c r="AK2" s="998"/>
      <c r="AL2" s="998"/>
      <c r="AM2" s="998"/>
      <c r="AN2" s="998"/>
    </row>
    <row r="3" spans="1:40" ht="15.75" customHeight="1">
      <c r="A3" s="1352" t="s">
        <v>190</v>
      </c>
      <c r="B3" s="1333"/>
      <c r="C3" s="1333"/>
      <c r="D3" s="1333"/>
      <c r="E3" s="1333"/>
      <c r="F3" s="1333"/>
      <c r="G3" s="1333"/>
      <c r="H3" s="1333"/>
      <c r="I3" s="1334"/>
      <c r="J3" s="998"/>
      <c r="K3" s="998"/>
      <c r="L3" s="998"/>
      <c r="M3" s="998"/>
      <c r="N3" s="998"/>
      <c r="O3" s="998"/>
      <c r="P3" s="998"/>
      <c r="Q3" s="998"/>
      <c r="R3" s="998"/>
      <c r="S3" s="998"/>
      <c r="T3" s="998"/>
      <c r="U3" s="998"/>
      <c r="V3" s="998"/>
      <c r="W3" s="998"/>
      <c r="X3" s="998"/>
      <c r="Y3" s="998"/>
      <c r="Z3" s="998"/>
      <c r="AA3" s="998"/>
      <c r="AB3" s="998"/>
      <c r="AC3" s="998"/>
      <c r="AD3" s="998"/>
      <c r="AE3" s="998"/>
      <c r="AF3" s="998"/>
      <c r="AG3" s="998"/>
      <c r="AH3" s="998"/>
      <c r="AI3" s="998"/>
      <c r="AJ3" s="998"/>
      <c r="AK3" s="998"/>
      <c r="AL3" s="998"/>
      <c r="AM3" s="998"/>
      <c r="AN3" s="998"/>
    </row>
    <row r="4" spans="1:40" ht="15.75" customHeight="1">
      <c r="A4" s="1353" t="s">
        <v>191</v>
      </c>
      <c r="B4" s="1333"/>
      <c r="C4" s="1333"/>
      <c r="D4" s="1333"/>
      <c r="E4" s="1334"/>
      <c r="F4" s="999"/>
      <c r="G4" s="1337" t="s">
        <v>192</v>
      </c>
      <c r="H4" s="1354" t="s">
        <v>193</v>
      </c>
      <c r="I4" s="1355" t="s">
        <v>194</v>
      </c>
      <c r="J4" s="1000"/>
      <c r="K4" s="1336" t="s">
        <v>195</v>
      </c>
      <c r="L4" s="1333"/>
      <c r="M4" s="1334"/>
      <c r="N4" s="1336" t="s">
        <v>196</v>
      </c>
      <c r="O4" s="1333"/>
      <c r="P4" s="1334"/>
      <c r="Q4" s="1336" t="s">
        <v>197</v>
      </c>
      <c r="R4" s="1333"/>
      <c r="S4" s="1334"/>
      <c r="T4" s="1337" t="s">
        <v>198</v>
      </c>
      <c r="U4" s="1000"/>
      <c r="V4" s="1000"/>
      <c r="W4" s="1000"/>
      <c r="X4" s="1000"/>
      <c r="Y4" s="1000"/>
      <c r="Z4" s="1000"/>
      <c r="AA4" s="1000"/>
      <c r="AB4" s="1000"/>
      <c r="AC4" s="1000"/>
      <c r="AD4" s="1000"/>
      <c r="AE4" s="1000"/>
      <c r="AF4" s="1000"/>
      <c r="AG4" s="1000"/>
      <c r="AH4" s="1000"/>
      <c r="AI4" s="1000"/>
      <c r="AJ4" s="1000"/>
      <c r="AK4" s="1000"/>
      <c r="AL4" s="1000"/>
      <c r="AM4" s="1000"/>
      <c r="AN4" s="1000"/>
    </row>
    <row r="5" spans="1:40" ht="96" customHeight="1">
      <c r="A5" s="826" t="s">
        <v>1</v>
      </c>
      <c r="B5" s="825" t="s">
        <v>199</v>
      </c>
      <c r="C5" s="826" t="s">
        <v>200</v>
      </c>
      <c r="D5" s="1001" t="s">
        <v>201</v>
      </c>
      <c r="E5" s="826" t="s">
        <v>202</v>
      </c>
      <c r="F5" s="826" t="s">
        <v>203</v>
      </c>
      <c r="G5" s="1338"/>
      <c r="H5" s="1338"/>
      <c r="I5" s="1338"/>
      <c r="J5" s="1000"/>
      <c r="K5" s="827" t="s">
        <v>204</v>
      </c>
      <c r="L5" s="827"/>
      <c r="M5" s="1002" t="s">
        <v>205</v>
      </c>
      <c r="N5" s="827" t="s">
        <v>204</v>
      </c>
      <c r="O5" s="827"/>
      <c r="P5" s="1002" t="s">
        <v>205</v>
      </c>
      <c r="Q5" s="827" t="s">
        <v>204</v>
      </c>
      <c r="R5" s="827"/>
      <c r="S5" s="1002" t="s">
        <v>205</v>
      </c>
      <c r="T5" s="1338"/>
      <c r="U5" s="1000"/>
      <c r="V5" s="1000"/>
      <c r="W5" s="1000"/>
      <c r="X5" s="1000"/>
      <c r="Y5" s="1000"/>
      <c r="Z5" s="1000"/>
      <c r="AA5" s="1000"/>
      <c r="AB5" s="1000"/>
      <c r="AC5" s="1000"/>
      <c r="AD5" s="1000"/>
      <c r="AE5" s="1000"/>
      <c r="AF5" s="1000"/>
      <c r="AG5" s="1000"/>
      <c r="AH5" s="1000"/>
      <c r="AI5" s="1000"/>
      <c r="AJ5" s="1000"/>
      <c r="AK5" s="1000"/>
      <c r="AL5" s="1000"/>
      <c r="AM5" s="1000"/>
      <c r="AN5" s="1000"/>
    </row>
    <row r="6" spans="1:40" ht="25.5">
      <c r="A6" s="830">
        <v>1</v>
      </c>
      <c r="B6" s="846" t="s">
        <v>206</v>
      </c>
      <c r="C6" s="830" t="s">
        <v>207</v>
      </c>
      <c r="D6" s="830">
        <v>4</v>
      </c>
      <c r="E6" s="830">
        <v>1</v>
      </c>
      <c r="F6" s="830"/>
      <c r="G6" s="1003">
        <f t="shared" ref="G6:G40" si="0">T6</f>
        <v>13.463333333333333</v>
      </c>
      <c r="H6" s="1004">
        <f t="shared" ref="H6:H40" si="1">ROUND(I6*12,2)</f>
        <v>646.20000000000005</v>
      </c>
      <c r="I6" s="1005">
        <f t="shared" ref="I6:I40" si="2">ROUND(G6*D6/E6,2)</f>
        <v>53.85</v>
      </c>
      <c r="J6" s="1000"/>
      <c r="K6" s="1042" t="s">
        <v>208</v>
      </c>
      <c r="L6" s="1006"/>
      <c r="M6" s="1043">
        <v>12.49</v>
      </c>
      <c r="N6" s="1044" t="s">
        <v>209</v>
      </c>
      <c r="O6" s="1007"/>
      <c r="P6" s="1045">
        <v>14</v>
      </c>
      <c r="Q6" s="1046" t="s">
        <v>210</v>
      </c>
      <c r="R6" s="1008"/>
      <c r="S6" s="1047">
        <v>13.9</v>
      </c>
      <c r="T6" s="1003">
        <f t="shared" ref="T6:T40" si="3">AVERAGE(M6,P6,S6)</f>
        <v>13.463333333333333</v>
      </c>
      <c r="U6" s="1000"/>
      <c r="V6" s="1000"/>
      <c r="W6" s="1000"/>
      <c r="X6" s="1000"/>
      <c r="Y6" s="1000"/>
      <c r="Z6" s="1000"/>
      <c r="AA6" s="1000"/>
      <c r="AB6" s="1000"/>
      <c r="AC6" s="1000"/>
      <c r="AD6" s="1000"/>
      <c r="AE6" s="1000"/>
      <c r="AF6" s="1000"/>
      <c r="AG6" s="1000"/>
      <c r="AH6" s="1000"/>
      <c r="AI6" s="1000"/>
      <c r="AJ6" s="1000"/>
      <c r="AK6" s="1000"/>
      <c r="AL6" s="1000"/>
      <c r="AM6" s="1000"/>
      <c r="AN6" s="1000"/>
    </row>
    <row r="7" spans="1:40" ht="25.5">
      <c r="A7" s="830">
        <v>2</v>
      </c>
      <c r="B7" s="846" t="s">
        <v>211</v>
      </c>
      <c r="C7" s="830" t="s">
        <v>212</v>
      </c>
      <c r="D7" s="830">
        <v>10</v>
      </c>
      <c r="E7" s="830">
        <v>1</v>
      </c>
      <c r="F7" s="830"/>
      <c r="G7" s="1003">
        <f t="shared" si="0"/>
        <v>4.4366666666666665</v>
      </c>
      <c r="H7" s="1004">
        <f t="shared" si="1"/>
        <v>532.44000000000005</v>
      </c>
      <c r="I7" s="1005">
        <f t="shared" si="2"/>
        <v>44.37</v>
      </c>
      <c r="J7" s="998"/>
      <c r="K7" s="1042" t="s">
        <v>213</v>
      </c>
      <c r="L7" s="1042"/>
      <c r="M7" s="1048">
        <v>3.84</v>
      </c>
      <c r="N7" s="1044" t="s">
        <v>214</v>
      </c>
      <c r="O7" s="1049"/>
      <c r="P7" s="1045">
        <v>5.05</v>
      </c>
      <c r="Q7" s="1046" t="s">
        <v>215</v>
      </c>
      <c r="R7" s="1050"/>
      <c r="S7" s="1047">
        <v>4.42</v>
      </c>
      <c r="T7" s="1003">
        <f t="shared" si="3"/>
        <v>4.4366666666666665</v>
      </c>
      <c r="U7" s="998"/>
      <c r="V7" s="998"/>
      <c r="W7" s="998"/>
      <c r="X7" s="998"/>
      <c r="Y7" s="998"/>
      <c r="Z7" s="998"/>
      <c r="AA7" s="998"/>
      <c r="AB7" s="998"/>
      <c r="AC7" s="998"/>
      <c r="AD7" s="998"/>
      <c r="AE7" s="998"/>
      <c r="AF7" s="998"/>
      <c r="AG7" s="998"/>
      <c r="AH7" s="998"/>
      <c r="AI7" s="998"/>
      <c r="AJ7" s="998"/>
      <c r="AK7" s="998"/>
      <c r="AL7" s="998"/>
      <c r="AM7" s="998"/>
      <c r="AN7" s="998"/>
    </row>
    <row r="8" spans="1:40" ht="38.25">
      <c r="A8" s="830">
        <v>3</v>
      </c>
      <c r="B8" s="846" t="s">
        <v>216</v>
      </c>
      <c r="C8" s="830" t="s">
        <v>207</v>
      </c>
      <c r="D8" s="830">
        <v>1</v>
      </c>
      <c r="E8" s="830">
        <v>1</v>
      </c>
      <c r="F8" s="830"/>
      <c r="G8" s="1003">
        <f t="shared" si="0"/>
        <v>74.63</v>
      </c>
      <c r="H8" s="1004">
        <f t="shared" si="1"/>
        <v>895.56</v>
      </c>
      <c r="I8" s="1005">
        <f t="shared" si="2"/>
        <v>74.63</v>
      </c>
      <c r="J8" s="998"/>
      <c r="K8" s="1042" t="s">
        <v>217</v>
      </c>
      <c r="L8" s="1042"/>
      <c r="M8" s="1048">
        <v>80</v>
      </c>
      <c r="N8" s="1044" t="s">
        <v>218</v>
      </c>
      <c r="O8" s="1049"/>
      <c r="P8" s="1045">
        <v>64.900000000000006</v>
      </c>
      <c r="Q8" s="1046" t="s">
        <v>218</v>
      </c>
      <c r="R8" s="1050"/>
      <c r="S8" s="1047">
        <v>78.989999999999995</v>
      </c>
      <c r="T8" s="1003">
        <f t="shared" si="3"/>
        <v>74.63</v>
      </c>
      <c r="U8" s="998"/>
      <c r="V8" s="998"/>
      <c r="W8" s="998"/>
      <c r="X8" s="998"/>
      <c r="Y8" s="998"/>
      <c r="Z8" s="998"/>
      <c r="AA8" s="998"/>
      <c r="AB8" s="998"/>
      <c r="AC8" s="998"/>
      <c r="AD8" s="998"/>
      <c r="AE8" s="998"/>
      <c r="AF8" s="998"/>
      <c r="AG8" s="998"/>
      <c r="AH8" s="998"/>
      <c r="AI8" s="998"/>
      <c r="AJ8" s="998"/>
      <c r="AK8" s="998"/>
      <c r="AL8" s="998"/>
      <c r="AM8" s="998"/>
      <c r="AN8" s="998"/>
    </row>
    <row r="9" spans="1:40" ht="31.5" customHeight="1">
      <c r="A9" s="830">
        <v>4</v>
      </c>
      <c r="B9" s="846" t="s">
        <v>219</v>
      </c>
      <c r="C9" s="830" t="s">
        <v>207</v>
      </c>
      <c r="D9" s="830">
        <v>2</v>
      </c>
      <c r="E9" s="830">
        <v>1</v>
      </c>
      <c r="F9" s="830"/>
      <c r="G9" s="1003">
        <f t="shared" si="0"/>
        <v>5.9533333333333331</v>
      </c>
      <c r="H9" s="1004">
        <f t="shared" si="1"/>
        <v>142.91999999999999</v>
      </c>
      <c r="I9" s="1005">
        <f t="shared" si="2"/>
        <v>11.91</v>
      </c>
      <c r="J9" s="998"/>
      <c r="K9" s="1042">
        <v>32.201900000000002</v>
      </c>
      <c r="L9" s="1042">
        <v>1259968</v>
      </c>
      <c r="M9" s="1048">
        <v>6.53</v>
      </c>
      <c r="N9" s="1044">
        <v>10.2019</v>
      </c>
      <c r="O9" s="1049">
        <v>925152</v>
      </c>
      <c r="P9" s="1045">
        <v>6.16</v>
      </c>
      <c r="Q9" s="1046">
        <v>3.2019000000000002</v>
      </c>
      <c r="R9" s="1050">
        <v>712000</v>
      </c>
      <c r="S9" s="1047">
        <v>5.17</v>
      </c>
      <c r="T9" s="1003">
        <f t="shared" si="3"/>
        <v>5.9533333333333331</v>
      </c>
      <c r="U9" s="998"/>
      <c r="V9" s="998"/>
      <c r="W9" s="998"/>
      <c r="X9" s="998"/>
      <c r="Y9" s="998"/>
      <c r="Z9" s="998"/>
      <c r="AA9" s="998"/>
      <c r="AB9" s="998"/>
      <c r="AC9" s="998"/>
      <c r="AD9" s="998"/>
      <c r="AE9" s="998"/>
      <c r="AF9" s="998"/>
      <c r="AG9" s="998"/>
      <c r="AH9" s="998"/>
      <c r="AI9" s="998"/>
      <c r="AJ9" s="998"/>
      <c r="AK9" s="998"/>
      <c r="AL9" s="998"/>
      <c r="AM9" s="998"/>
      <c r="AN9" s="998"/>
    </row>
    <row r="10" spans="1:40" ht="38.25">
      <c r="A10" s="830">
        <v>5</v>
      </c>
      <c r="B10" s="846" t="s">
        <v>220</v>
      </c>
      <c r="C10" s="830" t="s">
        <v>221</v>
      </c>
      <c r="D10" s="830">
        <v>3</v>
      </c>
      <c r="E10" s="830">
        <v>1</v>
      </c>
      <c r="F10" s="830"/>
      <c r="G10" s="1003">
        <f t="shared" si="0"/>
        <v>11.423333333333334</v>
      </c>
      <c r="H10" s="1004">
        <f t="shared" si="1"/>
        <v>411.24</v>
      </c>
      <c r="I10" s="1005">
        <f t="shared" si="2"/>
        <v>34.270000000000003</v>
      </c>
      <c r="J10" s="998"/>
      <c r="K10" s="1042" t="s">
        <v>222</v>
      </c>
      <c r="L10" s="1042"/>
      <c r="M10" s="1048">
        <v>12.29</v>
      </c>
      <c r="N10" s="1044" t="s">
        <v>223</v>
      </c>
      <c r="O10" s="1049"/>
      <c r="P10" s="1045">
        <v>9.99</v>
      </c>
      <c r="Q10" s="1046" t="s">
        <v>217</v>
      </c>
      <c r="R10" s="1050"/>
      <c r="S10" s="1047">
        <v>11.99</v>
      </c>
      <c r="T10" s="1003">
        <f t="shared" si="3"/>
        <v>11.423333333333334</v>
      </c>
      <c r="U10" s="998"/>
      <c r="V10" s="998"/>
      <c r="W10" s="998"/>
      <c r="X10" s="998"/>
      <c r="Y10" s="998"/>
      <c r="Z10" s="998"/>
      <c r="AA10" s="998"/>
      <c r="AB10" s="998"/>
      <c r="AC10" s="998"/>
      <c r="AD10" s="998"/>
      <c r="AE10" s="998"/>
      <c r="AF10" s="998"/>
      <c r="AG10" s="998"/>
      <c r="AH10" s="998"/>
      <c r="AI10" s="998"/>
      <c r="AJ10" s="998"/>
      <c r="AK10" s="998"/>
      <c r="AL10" s="998"/>
      <c r="AM10" s="998"/>
      <c r="AN10" s="998"/>
    </row>
    <row r="11" spans="1:40" ht="25.5">
      <c r="A11" s="830">
        <v>6</v>
      </c>
      <c r="B11" s="846" t="s">
        <v>224</v>
      </c>
      <c r="C11" s="830" t="s">
        <v>207</v>
      </c>
      <c r="D11" s="830">
        <v>1</v>
      </c>
      <c r="E11" s="830">
        <v>1</v>
      </c>
      <c r="F11" s="830"/>
      <c r="G11" s="1003">
        <f t="shared" si="0"/>
        <v>12.393333333333333</v>
      </c>
      <c r="H11" s="1004">
        <f t="shared" si="1"/>
        <v>148.68</v>
      </c>
      <c r="I11" s="1005">
        <f t="shared" si="2"/>
        <v>12.39</v>
      </c>
      <c r="J11" s="998"/>
      <c r="K11" s="1042" t="s">
        <v>225</v>
      </c>
      <c r="L11" s="1042">
        <v>20033</v>
      </c>
      <c r="M11" s="1048">
        <v>9.49</v>
      </c>
      <c r="N11" s="1044" t="s">
        <v>226</v>
      </c>
      <c r="O11" s="1049">
        <v>153047</v>
      </c>
      <c r="P11" s="1045">
        <v>16.66</v>
      </c>
      <c r="Q11" s="1046" t="s">
        <v>227</v>
      </c>
      <c r="R11" s="1050">
        <v>160498</v>
      </c>
      <c r="S11" s="1047">
        <v>11.03</v>
      </c>
      <c r="T11" s="1003">
        <f t="shared" si="3"/>
        <v>12.393333333333333</v>
      </c>
      <c r="U11" s="998"/>
      <c r="V11" s="998"/>
      <c r="W11" s="998"/>
      <c r="X11" s="998"/>
      <c r="Y11" s="998"/>
      <c r="Z11" s="998"/>
      <c r="AA11" s="998"/>
      <c r="AB11" s="998"/>
      <c r="AC11" s="998"/>
      <c r="AD11" s="998"/>
      <c r="AE11" s="998"/>
      <c r="AF11" s="998"/>
      <c r="AG11" s="998"/>
      <c r="AH11" s="998"/>
      <c r="AI11" s="998"/>
      <c r="AJ11" s="998"/>
      <c r="AK11" s="998"/>
      <c r="AL11" s="998"/>
      <c r="AM11" s="998"/>
      <c r="AN11" s="998"/>
    </row>
    <row r="12" spans="1:40" ht="25.5">
      <c r="A12" s="830">
        <v>7</v>
      </c>
      <c r="B12" s="846" t="s">
        <v>228</v>
      </c>
      <c r="C12" s="830" t="s">
        <v>221</v>
      </c>
      <c r="D12" s="830">
        <v>5</v>
      </c>
      <c r="E12" s="830">
        <v>1</v>
      </c>
      <c r="F12" s="830"/>
      <c r="G12" s="1003">
        <f t="shared" si="0"/>
        <v>2.2533333333333334</v>
      </c>
      <c r="H12" s="1004">
        <f t="shared" si="1"/>
        <v>135.24</v>
      </c>
      <c r="I12" s="1005">
        <f t="shared" si="2"/>
        <v>11.27</v>
      </c>
      <c r="J12" s="998"/>
      <c r="K12" s="1042" t="s">
        <v>229</v>
      </c>
      <c r="L12" s="1006"/>
      <c r="M12" s="1043">
        <v>2.59</v>
      </c>
      <c r="N12" s="1044" t="s">
        <v>230</v>
      </c>
      <c r="O12" s="1010"/>
      <c r="P12" s="1045">
        <v>2.08</v>
      </c>
      <c r="Q12" s="1046" t="s">
        <v>208</v>
      </c>
      <c r="R12" s="1011"/>
      <c r="S12" s="1047">
        <v>2.09</v>
      </c>
      <c r="T12" s="1003">
        <f t="shared" si="3"/>
        <v>2.2533333333333334</v>
      </c>
      <c r="U12" s="998"/>
      <c r="V12" s="998"/>
      <c r="W12" s="998"/>
      <c r="X12" s="998"/>
      <c r="Y12" s="998"/>
      <c r="Z12" s="998"/>
      <c r="AA12" s="998"/>
      <c r="AB12" s="998"/>
      <c r="AC12" s="998"/>
      <c r="AD12" s="998"/>
      <c r="AE12" s="998"/>
      <c r="AF12" s="998"/>
      <c r="AG12" s="998"/>
      <c r="AH12" s="998"/>
      <c r="AI12" s="998"/>
      <c r="AJ12" s="998"/>
      <c r="AK12" s="998"/>
      <c r="AL12" s="998"/>
      <c r="AM12" s="998"/>
      <c r="AN12" s="998"/>
    </row>
    <row r="13" spans="1:40" ht="63.75">
      <c r="A13" s="830">
        <v>8</v>
      </c>
      <c r="B13" s="846" t="s">
        <v>231</v>
      </c>
      <c r="C13" s="830" t="s">
        <v>221</v>
      </c>
      <c r="D13" s="830">
        <v>8</v>
      </c>
      <c r="E13" s="830">
        <v>1</v>
      </c>
      <c r="F13" s="830"/>
      <c r="G13" s="1003">
        <f t="shared" si="0"/>
        <v>1.3866666666666667</v>
      </c>
      <c r="H13" s="1004">
        <f t="shared" si="1"/>
        <v>133.08000000000001</v>
      </c>
      <c r="I13" s="1005">
        <f t="shared" si="2"/>
        <v>11.09</v>
      </c>
      <c r="J13" s="998"/>
      <c r="K13" s="1042" t="s">
        <v>209</v>
      </c>
      <c r="L13" s="1042"/>
      <c r="M13" s="1043">
        <v>1.72</v>
      </c>
      <c r="N13" s="1044" t="s">
        <v>232</v>
      </c>
      <c r="O13" s="1049"/>
      <c r="P13" s="1051">
        <v>1.79</v>
      </c>
      <c r="Q13" s="1050" t="s">
        <v>233</v>
      </c>
      <c r="R13" s="1050"/>
      <c r="S13" s="1052">
        <v>0.65</v>
      </c>
      <c r="T13" s="1003">
        <f t="shared" si="3"/>
        <v>1.3866666666666667</v>
      </c>
      <c r="U13" s="998"/>
      <c r="V13" s="998"/>
      <c r="W13" s="998"/>
      <c r="X13" s="998"/>
      <c r="Y13" s="998"/>
      <c r="Z13" s="998"/>
      <c r="AA13" s="998"/>
      <c r="AB13" s="998"/>
      <c r="AC13" s="998"/>
      <c r="AD13" s="998"/>
      <c r="AE13" s="998"/>
      <c r="AF13" s="998"/>
      <c r="AG13" s="998"/>
      <c r="AH13" s="998"/>
      <c r="AI13" s="998"/>
      <c r="AJ13" s="998"/>
      <c r="AK13" s="998"/>
      <c r="AL13" s="998"/>
      <c r="AM13" s="998"/>
      <c r="AN13" s="998"/>
    </row>
    <row r="14" spans="1:40" ht="38.25">
      <c r="A14" s="830">
        <v>9</v>
      </c>
      <c r="B14" s="846" t="s">
        <v>392</v>
      </c>
      <c r="C14" s="830" t="s">
        <v>221</v>
      </c>
      <c r="D14" s="830">
        <v>4</v>
      </c>
      <c r="E14" s="830">
        <v>1</v>
      </c>
      <c r="F14" s="830"/>
      <c r="G14" s="1003">
        <f t="shared" si="0"/>
        <v>1.7700000000000002</v>
      </c>
      <c r="H14" s="1004">
        <f t="shared" si="1"/>
        <v>84.96</v>
      </c>
      <c r="I14" s="1005">
        <f t="shared" si="2"/>
        <v>7.08</v>
      </c>
      <c r="J14" s="998"/>
      <c r="K14" s="1042" t="s">
        <v>209</v>
      </c>
      <c r="L14" s="1006"/>
      <c r="M14" s="1043">
        <v>1.6</v>
      </c>
      <c r="N14" s="1044" t="s">
        <v>234</v>
      </c>
      <c r="O14" s="1010"/>
      <c r="P14" s="1051">
        <v>1.89</v>
      </c>
      <c r="Q14" s="1046" t="s">
        <v>218</v>
      </c>
      <c r="R14" s="1011"/>
      <c r="S14" s="1047">
        <v>1.82</v>
      </c>
      <c r="T14" s="1003">
        <f t="shared" si="3"/>
        <v>1.7700000000000002</v>
      </c>
      <c r="U14" s="998"/>
      <c r="V14" s="998"/>
      <c r="W14" s="998"/>
      <c r="X14" s="998"/>
      <c r="Y14" s="998"/>
      <c r="Z14" s="998"/>
      <c r="AA14" s="998"/>
      <c r="AB14" s="998"/>
      <c r="AC14" s="998"/>
      <c r="AD14" s="998"/>
      <c r="AE14" s="998"/>
      <c r="AF14" s="998"/>
      <c r="AG14" s="998"/>
      <c r="AH14" s="998"/>
      <c r="AI14" s="998"/>
      <c r="AJ14" s="998"/>
      <c r="AK14" s="998"/>
      <c r="AL14" s="998"/>
      <c r="AM14" s="998"/>
      <c r="AN14" s="998"/>
    </row>
    <row r="15" spans="1:40" ht="38.25">
      <c r="A15" s="830">
        <v>10</v>
      </c>
      <c r="B15" s="846" t="s">
        <v>235</v>
      </c>
      <c r="C15" s="830" t="s">
        <v>221</v>
      </c>
      <c r="D15" s="830">
        <v>4</v>
      </c>
      <c r="E15" s="830">
        <v>1</v>
      </c>
      <c r="F15" s="830"/>
      <c r="G15" s="1003">
        <f t="shared" si="0"/>
        <v>1.6633333333333333</v>
      </c>
      <c r="H15" s="1004">
        <f t="shared" si="1"/>
        <v>79.8</v>
      </c>
      <c r="I15" s="1005">
        <f t="shared" si="2"/>
        <v>6.65</v>
      </c>
      <c r="J15" s="998"/>
      <c r="K15" s="1042" t="s">
        <v>209</v>
      </c>
      <c r="L15" s="1042"/>
      <c r="M15" s="1048">
        <v>1.56</v>
      </c>
      <c r="N15" s="1044" t="s">
        <v>217</v>
      </c>
      <c r="O15" s="1053"/>
      <c r="P15" s="1045">
        <v>1.73</v>
      </c>
      <c r="Q15" s="1046" t="s">
        <v>236</v>
      </c>
      <c r="R15" s="1054"/>
      <c r="S15" s="1047">
        <v>1.7</v>
      </c>
      <c r="T15" s="1003">
        <f t="shared" si="3"/>
        <v>1.6633333333333333</v>
      </c>
      <c r="U15" s="998"/>
      <c r="V15" s="998"/>
      <c r="W15" s="998"/>
      <c r="X15" s="998"/>
      <c r="Y15" s="998"/>
      <c r="Z15" s="998"/>
      <c r="AA15" s="998"/>
      <c r="AB15" s="998"/>
      <c r="AC15" s="998"/>
      <c r="AD15" s="998"/>
      <c r="AE15" s="998"/>
      <c r="AF15" s="998"/>
      <c r="AG15" s="998"/>
      <c r="AH15" s="998"/>
      <c r="AI15" s="998"/>
      <c r="AJ15" s="998"/>
      <c r="AK15" s="998"/>
      <c r="AL15" s="998"/>
      <c r="AM15" s="998"/>
      <c r="AN15" s="998"/>
    </row>
    <row r="16" spans="1:40" ht="25.5">
      <c r="A16" s="830">
        <v>11</v>
      </c>
      <c r="B16" s="846" t="s">
        <v>237</v>
      </c>
      <c r="C16" s="830" t="s">
        <v>221</v>
      </c>
      <c r="D16" s="830">
        <v>5</v>
      </c>
      <c r="E16" s="830">
        <v>1</v>
      </c>
      <c r="F16" s="830"/>
      <c r="G16" s="1003">
        <f t="shared" si="0"/>
        <v>5.1933333333333334</v>
      </c>
      <c r="H16" s="1004">
        <f t="shared" si="1"/>
        <v>311.64</v>
      </c>
      <c r="I16" s="1005">
        <f t="shared" si="2"/>
        <v>25.97</v>
      </c>
      <c r="J16" s="998"/>
      <c r="K16" s="1042" t="s">
        <v>238</v>
      </c>
      <c r="L16" s="1042">
        <v>160005</v>
      </c>
      <c r="M16" s="1048">
        <v>2.64</v>
      </c>
      <c r="N16" s="1044" t="s">
        <v>239</v>
      </c>
      <c r="O16" s="1044">
        <v>926524</v>
      </c>
      <c r="P16" s="1045">
        <v>2.2000000000000002</v>
      </c>
      <c r="Q16" s="1046" t="s">
        <v>240</v>
      </c>
      <c r="R16" s="1050">
        <v>240013</v>
      </c>
      <c r="S16" s="1047">
        <v>10.74</v>
      </c>
      <c r="T16" s="1003">
        <f t="shared" si="3"/>
        <v>5.1933333333333334</v>
      </c>
      <c r="U16" s="998"/>
      <c r="V16" s="998"/>
      <c r="W16" s="998"/>
      <c r="X16" s="998"/>
      <c r="Y16" s="998"/>
      <c r="Z16" s="998"/>
      <c r="AA16" s="998"/>
      <c r="AB16" s="998"/>
      <c r="AC16" s="998"/>
      <c r="AD16" s="998"/>
      <c r="AE16" s="998"/>
      <c r="AF16" s="998"/>
      <c r="AG16" s="998"/>
      <c r="AH16" s="998"/>
      <c r="AI16" s="998"/>
      <c r="AJ16" s="998"/>
      <c r="AK16" s="998"/>
      <c r="AL16" s="998"/>
      <c r="AM16" s="998"/>
      <c r="AN16" s="998"/>
    </row>
    <row r="17" spans="1:40" ht="51">
      <c r="A17" s="830">
        <v>12</v>
      </c>
      <c r="B17" s="846" t="s">
        <v>241</v>
      </c>
      <c r="C17" s="830" t="s">
        <v>221</v>
      </c>
      <c r="D17" s="830">
        <v>2</v>
      </c>
      <c r="E17" s="830">
        <v>1</v>
      </c>
      <c r="F17" s="830"/>
      <c r="G17" s="1003">
        <f t="shared" si="0"/>
        <v>10.146666666666667</v>
      </c>
      <c r="H17" s="1004">
        <f t="shared" si="1"/>
        <v>243.48</v>
      </c>
      <c r="I17" s="1005">
        <f t="shared" si="2"/>
        <v>20.29</v>
      </c>
      <c r="J17" s="998"/>
      <c r="K17" s="1055" t="s">
        <v>242</v>
      </c>
      <c r="L17" s="1042" t="s">
        <v>243</v>
      </c>
      <c r="M17" s="1048">
        <v>8.18</v>
      </c>
      <c r="N17" s="1044" t="s">
        <v>244</v>
      </c>
      <c r="O17" s="1044"/>
      <c r="P17" s="1045">
        <v>9.33</v>
      </c>
      <c r="Q17" s="1046" t="s">
        <v>245</v>
      </c>
      <c r="R17" s="1050"/>
      <c r="S17" s="1047">
        <v>12.93</v>
      </c>
      <c r="T17" s="1003">
        <f t="shared" si="3"/>
        <v>10.146666666666667</v>
      </c>
      <c r="U17" s="998"/>
      <c r="V17" s="998"/>
      <c r="W17" s="998"/>
      <c r="X17" s="998"/>
      <c r="Y17" s="998"/>
      <c r="Z17" s="998"/>
      <c r="AA17" s="998"/>
      <c r="AB17" s="998"/>
      <c r="AC17" s="998"/>
      <c r="AD17" s="998"/>
      <c r="AE17" s="998"/>
      <c r="AF17" s="998"/>
      <c r="AG17" s="998"/>
      <c r="AH17" s="998"/>
      <c r="AI17" s="998"/>
      <c r="AJ17" s="998"/>
      <c r="AK17" s="998"/>
      <c r="AL17" s="998"/>
      <c r="AM17" s="998"/>
      <c r="AN17" s="998"/>
    </row>
    <row r="18" spans="1:40" ht="38.25">
      <c r="A18" s="830">
        <v>13</v>
      </c>
      <c r="B18" s="846" t="s">
        <v>246</v>
      </c>
      <c r="C18" s="830" t="s">
        <v>247</v>
      </c>
      <c r="D18" s="830">
        <v>2</v>
      </c>
      <c r="E18" s="830">
        <v>1</v>
      </c>
      <c r="F18" s="830"/>
      <c r="G18" s="1003">
        <f t="shared" si="0"/>
        <v>2.4333333333333331</v>
      </c>
      <c r="H18" s="1004">
        <f t="shared" si="1"/>
        <v>58.44</v>
      </c>
      <c r="I18" s="1005">
        <f t="shared" si="2"/>
        <v>4.87</v>
      </c>
      <c r="J18" s="1012"/>
      <c r="K18" s="1042" t="s">
        <v>248</v>
      </c>
      <c r="L18" s="1042"/>
      <c r="M18" s="1048">
        <v>2.84</v>
      </c>
      <c r="N18" s="1044" t="s">
        <v>249</v>
      </c>
      <c r="O18" s="1044">
        <v>153065</v>
      </c>
      <c r="P18" s="1045">
        <v>2.34</v>
      </c>
      <c r="Q18" s="1050" t="s">
        <v>250</v>
      </c>
      <c r="R18" s="1050">
        <v>926164</v>
      </c>
      <c r="S18" s="1047">
        <v>2.12</v>
      </c>
      <c r="T18" s="1003">
        <f t="shared" si="3"/>
        <v>2.4333333333333331</v>
      </c>
      <c r="U18" s="1012"/>
      <c r="V18" s="1012"/>
      <c r="W18" s="1012"/>
      <c r="X18" s="1012"/>
      <c r="Y18" s="1012"/>
      <c r="Z18" s="1012"/>
      <c r="AA18" s="1012"/>
      <c r="AB18" s="1012"/>
      <c r="AC18" s="1012"/>
      <c r="AD18" s="1012"/>
      <c r="AE18" s="1012"/>
      <c r="AF18" s="1012"/>
      <c r="AG18" s="1012"/>
      <c r="AH18" s="1012"/>
      <c r="AI18" s="1012"/>
      <c r="AJ18" s="1012"/>
      <c r="AK18" s="1012"/>
      <c r="AL18" s="1012"/>
      <c r="AM18" s="1012"/>
      <c r="AN18" s="1012"/>
    </row>
    <row r="19" spans="1:40" ht="25.5">
      <c r="A19" s="830">
        <v>14</v>
      </c>
      <c r="B19" s="846" t="s">
        <v>251</v>
      </c>
      <c r="C19" s="830" t="s">
        <v>221</v>
      </c>
      <c r="D19" s="830">
        <v>2</v>
      </c>
      <c r="E19" s="830">
        <v>1</v>
      </c>
      <c r="F19" s="830"/>
      <c r="G19" s="1003">
        <f t="shared" si="0"/>
        <v>3.77</v>
      </c>
      <c r="H19" s="1004">
        <f t="shared" si="1"/>
        <v>90.48</v>
      </c>
      <c r="I19" s="1005">
        <f t="shared" si="2"/>
        <v>7.54</v>
      </c>
      <c r="J19" s="998"/>
      <c r="K19" s="1042" t="s">
        <v>209</v>
      </c>
      <c r="L19" s="1006"/>
      <c r="M19" s="1043">
        <v>3.75</v>
      </c>
      <c r="N19" s="1044" t="s">
        <v>234</v>
      </c>
      <c r="O19" s="1044"/>
      <c r="P19" s="1045">
        <v>4.5</v>
      </c>
      <c r="Q19" s="1046" t="s">
        <v>230</v>
      </c>
      <c r="R19" s="1011"/>
      <c r="S19" s="1047">
        <v>3.06</v>
      </c>
      <c r="T19" s="1003">
        <f t="shared" si="3"/>
        <v>3.77</v>
      </c>
      <c r="U19" s="998"/>
      <c r="V19" s="998"/>
      <c r="W19" s="998"/>
      <c r="X19" s="998"/>
      <c r="Y19" s="998"/>
      <c r="Z19" s="998"/>
      <c r="AA19" s="998"/>
      <c r="AB19" s="998"/>
      <c r="AC19" s="998"/>
      <c r="AD19" s="998"/>
      <c r="AE19" s="998"/>
      <c r="AF19" s="998"/>
      <c r="AG19" s="998"/>
      <c r="AH19" s="998"/>
      <c r="AI19" s="998"/>
      <c r="AJ19" s="998"/>
      <c r="AK19" s="998"/>
      <c r="AL19" s="998"/>
      <c r="AM19" s="998"/>
      <c r="AN19" s="998"/>
    </row>
    <row r="20" spans="1:40" ht="25.5">
      <c r="A20" s="830">
        <v>15</v>
      </c>
      <c r="B20" s="846" t="s">
        <v>252</v>
      </c>
      <c r="C20" s="830" t="s">
        <v>221</v>
      </c>
      <c r="D20" s="830">
        <v>1</v>
      </c>
      <c r="E20" s="830">
        <v>1</v>
      </c>
      <c r="F20" s="830"/>
      <c r="G20" s="1003">
        <f t="shared" si="0"/>
        <v>11.696666666666667</v>
      </c>
      <c r="H20" s="1004">
        <f t="shared" si="1"/>
        <v>140.4</v>
      </c>
      <c r="I20" s="1005">
        <f t="shared" si="2"/>
        <v>11.7</v>
      </c>
      <c r="J20" s="998"/>
      <c r="K20" s="1042" t="s">
        <v>209</v>
      </c>
      <c r="L20" s="1042"/>
      <c r="M20" s="1048">
        <v>7.85</v>
      </c>
      <c r="N20" s="1044" t="s">
        <v>234</v>
      </c>
      <c r="O20" s="1044"/>
      <c r="P20" s="1045">
        <v>16.5</v>
      </c>
      <c r="Q20" s="1046" t="s">
        <v>253</v>
      </c>
      <c r="R20" s="1050"/>
      <c r="S20" s="1047">
        <v>10.74</v>
      </c>
      <c r="T20" s="1003">
        <f t="shared" si="3"/>
        <v>11.696666666666667</v>
      </c>
      <c r="U20" s="998"/>
      <c r="V20" s="998"/>
      <c r="W20" s="998"/>
      <c r="X20" s="998"/>
      <c r="Y20" s="998"/>
      <c r="Z20" s="998"/>
      <c r="AA20" s="998"/>
      <c r="AB20" s="998"/>
      <c r="AC20" s="998"/>
      <c r="AD20" s="998"/>
      <c r="AE20" s="998"/>
      <c r="AF20" s="998"/>
      <c r="AG20" s="998"/>
      <c r="AH20" s="998"/>
      <c r="AI20" s="998"/>
      <c r="AJ20" s="998"/>
      <c r="AK20" s="998"/>
      <c r="AL20" s="998"/>
      <c r="AM20" s="998"/>
      <c r="AN20" s="998"/>
    </row>
    <row r="21" spans="1:40" ht="25.5">
      <c r="A21" s="830">
        <v>16</v>
      </c>
      <c r="B21" s="1037" t="s">
        <v>393</v>
      </c>
      <c r="C21" s="830" t="s">
        <v>221</v>
      </c>
      <c r="D21" s="830">
        <v>6</v>
      </c>
      <c r="E21" s="830">
        <v>1</v>
      </c>
      <c r="F21" s="830"/>
      <c r="G21" s="1003">
        <f t="shared" si="0"/>
        <v>3.7833333333333337</v>
      </c>
      <c r="H21" s="1004">
        <f t="shared" si="1"/>
        <v>272.39999999999998</v>
      </c>
      <c r="I21" s="1005">
        <f t="shared" si="2"/>
        <v>22.7</v>
      </c>
      <c r="J21" s="998"/>
      <c r="K21" s="1055" t="s">
        <v>234</v>
      </c>
      <c r="L21" s="1006"/>
      <c r="M21" s="1043">
        <v>4.1900000000000004</v>
      </c>
      <c r="N21" s="1044" t="s">
        <v>208</v>
      </c>
      <c r="O21" s="1044"/>
      <c r="P21" s="1045">
        <v>4.29</v>
      </c>
      <c r="Q21" s="1046" t="s">
        <v>230</v>
      </c>
      <c r="R21" s="1011"/>
      <c r="S21" s="1047">
        <v>2.87</v>
      </c>
      <c r="T21" s="1003">
        <f t="shared" si="3"/>
        <v>3.7833333333333337</v>
      </c>
      <c r="U21" s="998"/>
      <c r="V21" s="998"/>
      <c r="W21" s="998"/>
      <c r="X21" s="998"/>
      <c r="Y21" s="998"/>
      <c r="Z21" s="998"/>
      <c r="AA21" s="998"/>
      <c r="AB21" s="998"/>
      <c r="AC21" s="998"/>
      <c r="AD21" s="998"/>
      <c r="AE21" s="998"/>
      <c r="AF21" s="998"/>
      <c r="AG21" s="998"/>
      <c r="AH21" s="998"/>
      <c r="AI21" s="998"/>
      <c r="AJ21" s="998"/>
      <c r="AK21" s="998"/>
      <c r="AL21" s="998"/>
      <c r="AM21" s="998"/>
      <c r="AN21" s="998"/>
    </row>
    <row r="22" spans="1:40" ht="25.5">
      <c r="A22" s="830">
        <v>17</v>
      </c>
      <c r="B22" s="1037" t="s">
        <v>621</v>
      </c>
      <c r="C22" s="830" t="s">
        <v>221</v>
      </c>
      <c r="D22" s="830">
        <v>1</v>
      </c>
      <c r="E22" s="830">
        <v>1</v>
      </c>
      <c r="F22" s="830"/>
      <c r="G22" s="1003">
        <f t="shared" si="0"/>
        <v>6.68</v>
      </c>
      <c r="H22" s="1004">
        <f t="shared" si="1"/>
        <v>80.16</v>
      </c>
      <c r="I22" s="1005">
        <f t="shared" si="2"/>
        <v>6.68</v>
      </c>
      <c r="J22" s="998"/>
      <c r="K22" s="1055" t="s">
        <v>622</v>
      </c>
      <c r="L22" s="1042"/>
      <c r="M22" s="1048">
        <v>5.19</v>
      </c>
      <c r="N22" s="1044" t="s">
        <v>269</v>
      </c>
      <c r="O22" s="1044"/>
      <c r="P22" s="1045">
        <v>11.9</v>
      </c>
      <c r="Q22" s="1046" t="s">
        <v>209</v>
      </c>
      <c r="R22" s="1050"/>
      <c r="S22" s="1047">
        <v>2.95</v>
      </c>
      <c r="T22" s="1003">
        <f t="shared" si="3"/>
        <v>6.68</v>
      </c>
      <c r="U22" s="998"/>
      <c r="V22" s="998"/>
      <c r="W22" s="998"/>
      <c r="X22" s="998"/>
      <c r="Y22" s="998"/>
      <c r="Z22" s="998"/>
      <c r="AA22" s="998"/>
      <c r="AB22" s="998"/>
      <c r="AC22" s="998"/>
      <c r="AD22" s="998"/>
      <c r="AE22" s="998"/>
      <c r="AF22" s="998"/>
      <c r="AG22" s="998"/>
      <c r="AH22" s="998"/>
      <c r="AI22" s="998"/>
      <c r="AJ22" s="998"/>
      <c r="AK22" s="998"/>
      <c r="AL22" s="998"/>
      <c r="AM22" s="998"/>
      <c r="AN22" s="998"/>
    </row>
    <row r="23" spans="1:40" ht="25.5">
      <c r="A23" s="830">
        <v>18</v>
      </c>
      <c r="B23" s="1037" t="s">
        <v>259</v>
      </c>
      <c r="C23" s="830" t="s">
        <v>260</v>
      </c>
      <c r="D23" s="830">
        <v>1</v>
      </c>
      <c r="E23" s="830">
        <v>1</v>
      </c>
      <c r="F23" s="830"/>
      <c r="G23" s="1003">
        <f t="shared" si="0"/>
        <v>150.47</v>
      </c>
      <c r="H23" s="1004">
        <f t="shared" si="1"/>
        <v>1805.64</v>
      </c>
      <c r="I23" s="1005">
        <f t="shared" si="2"/>
        <v>150.47</v>
      </c>
      <c r="J23" s="998"/>
      <c r="K23" s="1055" t="s">
        <v>234</v>
      </c>
      <c r="L23" s="1042"/>
      <c r="M23" s="1048">
        <v>106.34</v>
      </c>
      <c r="N23" s="1044" t="s">
        <v>234</v>
      </c>
      <c r="O23" s="1044"/>
      <c r="P23" s="1045">
        <v>159.32</v>
      </c>
      <c r="Q23" s="1046" t="s">
        <v>261</v>
      </c>
      <c r="R23" s="1050"/>
      <c r="S23" s="1047">
        <v>185.75</v>
      </c>
      <c r="T23" s="1003">
        <f t="shared" si="3"/>
        <v>150.47</v>
      </c>
      <c r="U23" s="998"/>
      <c r="V23" s="998"/>
      <c r="W23" s="998"/>
      <c r="X23" s="998"/>
      <c r="Y23" s="998"/>
      <c r="Z23" s="998"/>
      <c r="AA23" s="998"/>
      <c r="AB23" s="998"/>
      <c r="AC23" s="998"/>
      <c r="AD23" s="998"/>
      <c r="AE23" s="998"/>
      <c r="AF23" s="998"/>
      <c r="AG23" s="998"/>
      <c r="AH23" s="998"/>
      <c r="AI23" s="998"/>
      <c r="AJ23" s="998"/>
      <c r="AK23" s="998"/>
      <c r="AL23" s="998"/>
      <c r="AM23" s="998"/>
      <c r="AN23" s="998"/>
    </row>
    <row r="24" spans="1:40" ht="38.25">
      <c r="A24" s="830">
        <v>19</v>
      </c>
      <c r="B24" s="1037" t="s">
        <v>262</v>
      </c>
      <c r="C24" s="830" t="s">
        <v>221</v>
      </c>
      <c r="D24" s="830">
        <v>5</v>
      </c>
      <c r="E24" s="830">
        <v>1</v>
      </c>
      <c r="F24" s="830"/>
      <c r="G24" s="1003">
        <f t="shared" si="0"/>
        <v>4.5533333333333337</v>
      </c>
      <c r="H24" s="1004">
        <f t="shared" si="1"/>
        <v>273.24</v>
      </c>
      <c r="I24" s="1005">
        <f t="shared" si="2"/>
        <v>22.77</v>
      </c>
      <c r="J24" s="998"/>
      <c r="K24" s="1042" t="s">
        <v>263</v>
      </c>
      <c r="L24" s="1042"/>
      <c r="M24" s="1048">
        <v>2.97</v>
      </c>
      <c r="N24" s="1044" t="s">
        <v>264</v>
      </c>
      <c r="O24" s="1044"/>
      <c r="P24" s="1045">
        <v>6.99</v>
      </c>
      <c r="Q24" s="1046" t="s">
        <v>209</v>
      </c>
      <c r="R24" s="1050"/>
      <c r="S24" s="1047">
        <v>3.7</v>
      </c>
      <c r="T24" s="1003">
        <f t="shared" si="3"/>
        <v>4.5533333333333337</v>
      </c>
      <c r="U24" s="998"/>
      <c r="V24" s="998"/>
      <c r="W24" s="998"/>
      <c r="X24" s="998"/>
      <c r="Y24" s="998"/>
      <c r="Z24" s="998"/>
      <c r="AA24" s="998"/>
      <c r="AB24" s="998"/>
      <c r="AC24" s="998"/>
      <c r="AD24" s="998"/>
      <c r="AE24" s="998"/>
      <c r="AF24" s="998"/>
      <c r="AG24" s="998"/>
      <c r="AH24" s="998"/>
      <c r="AI24" s="998"/>
      <c r="AJ24" s="998"/>
      <c r="AK24" s="998"/>
      <c r="AL24" s="998"/>
      <c r="AM24" s="998"/>
      <c r="AN24" s="998"/>
    </row>
    <row r="25" spans="1:40" ht="25.5">
      <c r="A25" s="830">
        <v>20</v>
      </c>
      <c r="B25" s="846" t="s">
        <v>265</v>
      </c>
      <c r="C25" s="830" t="s">
        <v>221</v>
      </c>
      <c r="D25" s="830">
        <v>0</v>
      </c>
      <c r="E25" s="830">
        <v>1</v>
      </c>
      <c r="F25" s="830"/>
      <c r="G25" s="1003">
        <f t="shared" si="0"/>
        <v>2.3933333333333331</v>
      </c>
      <c r="H25" s="1004">
        <f t="shared" si="1"/>
        <v>0</v>
      </c>
      <c r="I25" s="1005">
        <f t="shared" si="2"/>
        <v>0</v>
      </c>
      <c r="J25" s="998"/>
      <c r="K25" s="1042" t="s">
        <v>209</v>
      </c>
      <c r="L25" s="1006"/>
      <c r="M25" s="1043">
        <v>1.59</v>
      </c>
      <c r="N25" s="1044" t="s">
        <v>264</v>
      </c>
      <c r="O25" s="1044"/>
      <c r="P25" s="1045">
        <v>2.9</v>
      </c>
      <c r="Q25" s="1046" t="s">
        <v>208</v>
      </c>
      <c r="R25" s="1011"/>
      <c r="S25" s="1047">
        <v>2.69</v>
      </c>
      <c r="T25" s="1003">
        <f t="shared" si="3"/>
        <v>2.3933333333333331</v>
      </c>
      <c r="U25" s="998"/>
      <c r="V25" s="998"/>
      <c r="W25" s="998"/>
      <c r="X25" s="998"/>
      <c r="Y25" s="998"/>
      <c r="Z25" s="998"/>
      <c r="AA25" s="998"/>
      <c r="AB25" s="998"/>
      <c r="AC25" s="998"/>
      <c r="AD25" s="998"/>
      <c r="AE25" s="998"/>
      <c r="AF25" s="998"/>
      <c r="AG25" s="998"/>
      <c r="AH25" s="998"/>
      <c r="AI25" s="998"/>
      <c r="AJ25" s="998"/>
      <c r="AK25" s="998"/>
      <c r="AL25" s="998"/>
      <c r="AM25" s="998"/>
      <c r="AN25" s="998"/>
    </row>
    <row r="26" spans="1:40" ht="12.75">
      <c r="A26" s="830">
        <v>21</v>
      </c>
      <c r="B26" s="846" t="s">
        <v>266</v>
      </c>
      <c r="C26" s="830" t="s">
        <v>207</v>
      </c>
      <c r="D26" s="830">
        <v>1</v>
      </c>
      <c r="E26" s="830">
        <v>1</v>
      </c>
      <c r="F26" s="830"/>
      <c r="G26" s="1003">
        <f t="shared" si="0"/>
        <v>24.37</v>
      </c>
      <c r="H26" s="1004">
        <f t="shared" si="1"/>
        <v>292.44</v>
      </c>
      <c r="I26" s="1005">
        <f t="shared" si="2"/>
        <v>24.37</v>
      </c>
      <c r="J26" s="998"/>
      <c r="K26" s="1055" t="s">
        <v>267</v>
      </c>
      <c r="L26" s="1042">
        <v>160118</v>
      </c>
      <c r="M26" s="1048">
        <v>23.91</v>
      </c>
      <c r="N26" s="1044">
        <v>5.2019000000000002</v>
      </c>
      <c r="O26" s="1044">
        <v>153176</v>
      </c>
      <c r="P26" s="1045">
        <v>23.55</v>
      </c>
      <c r="Q26" s="1046">
        <v>2.2018</v>
      </c>
      <c r="R26" s="1050">
        <v>160469</v>
      </c>
      <c r="S26" s="1047">
        <v>25.65</v>
      </c>
      <c r="T26" s="1003">
        <f t="shared" si="3"/>
        <v>24.37</v>
      </c>
      <c r="U26" s="998"/>
      <c r="V26" s="998"/>
      <c r="W26" s="998"/>
      <c r="X26" s="998"/>
      <c r="Y26" s="998"/>
      <c r="Z26" s="998"/>
      <c r="AA26" s="998"/>
      <c r="AB26" s="998"/>
      <c r="AC26" s="998"/>
      <c r="AD26" s="998"/>
      <c r="AE26" s="998"/>
      <c r="AF26" s="998"/>
      <c r="AG26" s="998"/>
      <c r="AH26" s="998"/>
      <c r="AI26" s="998"/>
      <c r="AJ26" s="998"/>
      <c r="AK26" s="998"/>
      <c r="AL26" s="998"/>
      <c r="AM26" s="998"/>
      <c r="AN26" s="998"/>
    </row>
    <row r="27" spans="1:40" ht="25.5">
      <c r="A27" s="830">
        <v>22</v>
      </c>
      <c r="B27" s="846" t="s">
        <v>268</v>
      </c>
      <c r="C27" s="830" t="s">
        <v>221</v>
      </c>
      <c r="D27" s="830">
        <v>1</v>
      </c>
      <c r="E27" s="830">
        <v>1</v>
      </c>
      <c r="F27" s="830"/>
      <c r="G27" s="1003">
        <f t="shared" si="0"/>
        <v>19.12</v>
      </c>
      <c r="H27" s="1004">
        <f t="shared" si="1"/>
        <v>229.44</v>
      </c>
      <c r="I27" s="1005">
        <f t="shared" si="2"/>
        <v>19.12</v>
      </c>
      <c r="J27" s="998"/>
      <c r="K27" s="1055" t="s">
        <v>269</v>
      </c>
      <c r="L27" s="1042"/>
      <c r="M27" s="1048">
        <v>14.9</v>
      </c>
      <c r="N27" s="1044" t="s">
        <v>270</v>
      </c>
      <c r="O27" s="1044"/>
      <c r="P27" s="1045">
        <v>24.56</v>
      </c>
      <c r="Q27" s="1046" t="s">
        <v>234</v>
      </c>
      <c r="R27" s="1011"/>
      <c r="S27" s="1047">
        <v>17.899999999999999</v>
      </c>
      <c r="T27" s="1003">
        <f t="shared" si="3"/>
        <v>19.12</v>
      </c>
      <c r="U27" s="998"/>
      <c r="V27" s="998"/>
      <c r="W27" s="998"/>
      <c r="X27" s="998"/>
      <c r="Y27" s="998"/>
      <c r="Z27" s="998"/>
      <c r="AA27" s="998"/>
      <c r="AB27" s="998"/>
      <c r="AC27" s="998"/>
      <c r="AD27" s="998"/>
      <c r="AE27" s="998"/>
      <c r="AF27" s="998"/>
      <c r="AG27" s="998"/>
      <c r="AH27" s="998"/>
      <c r="AI27" s="998"/>
      <c r="AJ27" s="998"/>
      <c r="AK27" s="998"/>
      <c r="AL27" s="998"/>
      <c r="AM27" s="998"/>
      <c r="AN27" s="998"/>
    </row>
    <row r="28" spans="1:40" ht="25.5">
      <c r="A28" s="830">
        <v>23</v>
      </c>
      <c r="B28" s="846" t="s">
        <v>271</v>
      </c>
      <c r="C28" s="830" t="s">
        <v>247</v>
      </c>
      <c r="D28" s="830">
        <v>1</v>
      </c>
      <c r="E28" s="830">
        <v>1</v>
      </c>
      <c r="F28" s="830"/>
      <c r="G28" s="1003">
        <f t="shared" si="0"/>
        <v>8.4033333333333342</v>
      </c>
      <c r="H28" s="1004">
        <f t="shared" si="1"/>
        <v>100.8</v>
      </c>
      <c r="I28" s="1005">
        <f t="shared" si="2"/>
        <v>8.4</v>
      </c>
      <c r="J28" s="998"/>
      <c r="K28" s="1042" t="s">
        <v>272</v>
      </c>
      <c r="L28" s="1042">
        <v>160432</v>
      </c>
      <c r="M28" s="1048">
        <v>9.2200000000000006</v>
      </c>
      <c r="N28" s="1044" t="s">
        <v>249</v>
      </c>
      <c r="O28" s="1044"/>
      <c r="P28" s="1045">
        <v>8.82</v>
      </c>
      <c r="Q28" s="1046" t="s">
        <v>250</v>
      </c>
      <c r="R28" s="1050"/>
      <c r="S28" s="1047">
        <v>7.17</v>
      </c>
      <c r="T28" s="1003">
        <f t="shared" si="3"/>
        <v>8.4033333333333342</v>
      </c>
      <c r="U28" s="998"/>
      <c r="V28" s="998"/>
      <c r="W28" s="998"/>
      <c r="X28" s="998"/>
      <c r="Y28" s="998"/>
      <c r="Z28" s="998"/>
      <c r="AA28" s="998"/>
      <c r="AB28" s="998"/>
      <c r="AC28" s="998"/>
      <c r="AD28" s="998"/>
      <c r="AE28" s="998"/>
      <c r="AF28" s="998"/>
      <c r="AG28" s="998"/>
      <c r="AH28" s="998"/>
      <c r="AI28" s="998"/>
      <c r="AJ28" s="998"/>
      <c r="AK28" s="998"/>
      <c r="AL28" s="998"/>
      <c r="AM28" s="998"/>
      <c r="AN28" s="998"/>
    </row>
    <row r="29" spans="1:40" ht="51">
      <c r="A29" s="830">
        <v>24</v>
      </c>
      <c r="B29" s="846" t="s">
        <v>273</v>
      </c>
      <c r="C29" s="830" t="s">
        <v>247</v>
      </c>
      <c r="D29" s="830">
        <v>1</v>
      </c>
      <c r="E29" s="830">
        <v>1</v>
      </c>
      <c r="F29" s="830"/>
      <c r="G29" s="1003">
        <f t="shared" si="0"/>
        <v>4.71</v>
      </c>
      <c r="H29" s="1004">
        <f t="shared" si="1"/>
        <v>56.52</v>
      </c>
      <c r="I29" s="1005">
        <f t="shared" si="2"/>
        <v>4.71</v>
      </c>
      <c r="J29" s="998"/>
      <c r="K29" s="1055" t="s">
        <v>274</v>
      </c>
      <c r="L29" s="1042"/>
      <c r="M29" s="1048">
        <v>5.09</v>
      </c>
      <c r="N29" s="1044" t="s">
        <v>275</v>
      </c>
      <c r="O29" s="1044"/>
      <c r="P29" s="1045">
        <v>4.99</v>
      </c>
      <c r="Q29" s="1046" t="s">
        <v>209</v>
      </c>
      <c r="R29" s="1050"/>
      <c r="S29" s="1047">
        <v>4.05</v>
      </c>
      <c r="T29" s="1003">
        <f t="shared" si="3"/>
        <v>4.71</v>
      </c>
      <c r="U29" s="998"/>
      <c r="V29" s="998"/>
      <c r="W29" s="998"/>
      <c r="X29" s="998"/>
      <c r="Y29" s="998"/>
      <c r="Z29" s="998"/>
      <c r="AA29" s="998"/>
      <c r="AB29" s="998"/>
      <c r="AC29" s="998"/>
      <c r="AD29" s="998"/>
      <c r="AE29" s="998"/>
      <c r="AF29" s="998"/>
      <c r="AG29" s="998"/>
      <c r="AH29" s="998"/>
      <c r="AI29" s="998"/>
      <c r="AJ29" s="998"/>
      <c r="AK29" s="998"/>
      <c r="AL29" s="998"/>
      <c r="AM29" s="998"/>
      <c r="AN29" s="998"/>
    </row>
    <row r="30" spans="1:40" ht="76.5">
      <c r="A30" s="830">
        <v>25</v>
      </c>
      <c r="B30" s="846" t="s">
        <v>276</v>
      </c>
      <c r="C30" s="830" t="s">
        <v>247</v>
      </c>
      <c r="D30" s="830">
        <v>1</v>
      </c>
      <c r="E30" s="830">
        <v>1</v>
      </c>
      <c r="F30" s="830"/>
      <c r="G30" s="1003">
        <f t="shared" si="0"/>
        <v>40.236666666666672</v>
      </c>
      <c r="H30" s="1004">
        <f t="shared" si="1"/>
        <v>482.88</v>
      </c>
      <c r="I30" s="1005">
        <f t="shared" si="2"/>
        <v>40.24</v>
      </c>
      <c r="J30" s="998"/>
      <c r="K30" s="1042" t="s">
        <v>272</v>
      </c>
      <c r="L30" s="1042">
        <v>158341</v>
      </c>
      <c r="M30" s="1048">
        <v>49.26</v>
      </c>
      <c r="N30" s="1044" t="s">
        <v>249</v>
      </c>
      <c r="O30" s="1044"/>
      <c r="P30" s="1045">
        <v>38.24</v>
      </c>
      <c r="Q30" s="1046" t="s">
        <v>250</v>
      </c>
      <c r="R30" s="1050"/>
      <c r="S30" s="1047">
        <v>33.21</v>
      </c>
      <c r="T30" s="1003">
        <f t="shared" si="3"/>
        <v>40.236666666666672</v>
      </c>
      <c r="U30" s="998"/>
      <c r="V30" s="998"/>
      <c r="W30" s="998"/>
      <c r="X30" s="998"/>
      <c r="Y30" s="998"/>
      <c r="Z30" s="998"/>
      <c r="AA30" s="998"/>
      <c r="AB30" s="998"/>
      <c r="AC30" s="998"/>
      <c r="AD30" s="998"/>
      <c r="AE30" s="998"/>
      <c r="AF30" s="998"/>
      <c r="AG30" s="998"/>
      <c r="AH30" s="998"/>
      <c r="AI30" s="998"/>
      <c r="AJ30" s="998"/>
      <c r="AK30" s="998"/>
      <c r="AL30" s="998"/>
      <c r="AM30" s="998"/>
      <c r="AN30" s="998"/>
    </row>
    <row r="31" spans="1:40" ht="76.5">
      <c r="A31" s="830">
        <v>26</v>
      </c>
      <c r="B31" s="846" t="s">
        <v>277</v>
      </c>
      <c r="C31" s="830" t="s">
        <v>247</v>
      </c>
      <c r="D31" s="830">
        <v>1</v>
      </c>
      <c r="E31" s="830">
        <v>1</v>
      </c>
      <c r="F31" s="830"/>
      <c r="G31" s="1003">
        <f t="shared" si="0"/>
        <v>44.363333333333337</v>
      </c>
      <c r="H31" s="1004">
        <f t="shared" si="1"/>
        <v>532.32000000000005</v>
      </c>
      <c r="I31" s="1005">
        <f t="shared" si="2"/>
        <v>44.36</v>
      </c>
      <c r="J31" s="998"/>
      <c r="K31" s="1055" t="s">
        <v>223</v>
      </c>
      <c r="L31" s="1042"/>
      <c r="M31" s="1048">
        <v>21.9</v>
      </c>
      <c r="N31" s="1044" t="s">
        <v>222</v>
      </c>
      <c r="O31" s="1044"/>
      <c r="P31" s="1045">
        <v>51.29</v>
      </c>
      <c r="Q31" s="1046" t="s">
        <v>234</v>
      </c>
      <c r="R31" s="1050"/>
      <c r="S31" s="1047">
        <v>59.9</v>
      </c>
      <c r="T31" s="1003">
        <f t="shared" si="3"/>
        <v>44.363333333333337</v>
      </c>
      <c r="U31" s="998"/>
      <c r="V31" s="998"/>
      <c r="W31" s="998"/>
      <c r="X31" s="998"/>
      <c r="Y31" s="998"/>
      <c r="Z31" s="998"/>
      <c r="AA31" s="998"/>
      <c r="AB31" s="998"/>
      <c r="AC31" s="998"/>
      <c r="AD31" s="998"/>
      <c r="AE31" s="998"/>
      <c r="AF31" s="998"/>
      <c r="AG31" s="998"/>
      <c r="AH31" s="998"/>
      <c r="AI31" s="998"/>
      <c r="AJ31" s="998"/>
      <c r="AK31" s="998"/>
      <c r="AL31" s="998"/>
      <c r="AM31" s="998"/>
      <c r="AN31" s="998"/>
    </row>
    <row r="32" spans="1:40" ht="89.25">
      <c r="A32" s="830">
        <v>27</v>
      </c>
      <c r="B32" s="846" t="s">
        <v>278</v>
      </c>
      <c r="C32" s="830" t="s">
        <v>247</v>
      </c>
      <c r="D32" s="830">
        <v>2</v>
      </c>
      <c r="E32" s="830">
        <v>1</v>
      </c>
      <c r="F32" s="830"/>
      <c r="G32" s="1003">
        <f t="shared" si="0"/>
        <v>29.566666666666663</v>
      </c>
      <c r="H32" s="1004">
        <f t="shared" si="1"/>
        <v>709.56</v>
      </c>
      <c r="I32" s="1005">
        <f t="shared" si="2"/>
        <v>59.13</v>
      </c>
      <c r="J32" s="998"/>
      <c r="K32" s="1055" t="s">
        <v>223</v>
      </c>
      <c r="L32" s="1042"/>
      <c r="M32" s="1048">
        <v>21.9</v>
      </c>
      <c r="N32" s="1044" t="s">
        <v>217</v>
      </c>
      <c r="O32" s="1044"/>
      <c r="P32" s="1045">
        <v>31.9</v>
      </c>
      <c r="Q32" s="1046" t="s">
        <v>279</v>
      </c>
      <c r="R32" s="1050"/>
      <c r="S32" s="1047">
        <v>34.9</v>
      </c>
      <c r="T32" s="1003">
        <f t="shared" si="3"/>
        <v>29.566666666666663</v>
      </c>
      <c r="U32" s="998"/>
      <c r="V32" s="998"/>
      <c r="W32" s="998"/>
      <c r="X32" s="998"/>
      <c r="Y32" s="998"/>
      <c r="Z32" s="998"/>
      <c r="AA32" s="998"/>
      <c r="AB32" s="998"/>
      <c r="AC32" s="998"/>
      <c r="AD32" s="998"/>
      <c r="AE32" s="998"/>
      <c r="AF32" s="998"/>
      <c r="AG32" s="998"/>
      <c r="AH32" s="998"/>
      <c r="AI32" s="998"/>
      <c r="AJ32" s="998"/>
      <c r="AK32" s="998"/>
      <c r="AL32" s="998"/>
      <c r="AM32" s="998"/>
      <c r="AN32" s="998"/>
    </row>
    <row r="33" spans="1:40" ht="89.25">
      <c r="A33" s="830">
        <v>28</v>
      </c>
      <c r="B33" s="846" t="s">
        <v>280</v>
      </c>
      <c r="C33" s="830" t="s">
        <v>247</v>
      </c>
      <c r="D33" s="830">
        <v>2</v>
      </c>
      <c r="E33" s="830">
        <v>1</v>
      </c>
      <c r="F33" s="830"/>
      <c r="G33" s="1003">
        <f t="shared" si="0"/>
        <v>26.33666666666667</v>
      </c>
      <c r="H33" s="1004">
        <f t="shared" si="1"/>
        <v>632.04</v>
      </c>
      <c r="I33" s="1005">
        <f t="shared" si="2"/>
        <v>52.67</v>
      </c>
      <c r="J33" s="998"/>
      <c r="K33" s="1055" t="s">
        <v>281</v>
      </c>
      <c r="L33" s="1042"/>
      <c r="M33" s="1048">
        <v>22.78</v>
      </c>
      <c r="N33" s="1044" t="s">
        <v>282</v>
      </c>
      <c r="O33" s="1044"/>
      <c r="P33" s="1045">
        <v>29.73</v>
      </c>
      <c r="Q33" s="1046" t="s">
        <v>283</v>
      </c>
      <c r="R33" s="1050"/>
      <c r="S33" s="1047">
        <v>26.5</v>
      </c>
      <c r="T33" s="1003">
        <f t="shared" si="3"/>
        <v>26.33666666666667</v>
      </c>
      <c r="U33" s="998"/>
      <c r="V33" s="998"/>
      <c r="W33" s="998"/>
      <c r="X33" s="998"/>
      <c r="Y33" s="998"/>
      <c r="Z33" s="998"/>
      <c r="AA33" s="998"/>
      <c r="AB33" s="998"/>
      <c r="AC33" s="998"/>
      <c r="AD33" s="998"/>
      <c r="AE33" s="998"/>
      <c r="AF33" s="998"/>
      <c r="AG33" s="998"/>
      <c r="AH33" s="998"/>
      <c r="AI33" s="998"/>
      <c r="AJ33" s="998"/>
      <c r="AK33" s="998"/>
      <c r="AL33" s="998"/>
      <c r="AM33" s="998"/>
      <c r="AN33" s="998"/>
    </row>
    <row r="34" spans="1:40" ht="76.5">
      <c r="A34" s="830">
        <v>29</v>
      </c>
      <c r="B34" s="846" t="s">
        <v>284</v>
      </c>
      <c r="C34" s="830" t="s">
        <v>247</v>
      </c>
      <c r="D34" s="830">
        <v>1</v>
      </c>
      <c r="E34" s="830">
        <v>1</v>
      </c>
      <c r="F34" s="830"/>
      <c r="G34" s="1003">
        <f t="shared" si="0"/>
        <v>27.146666666666665</v>
      </c>
      <c r="H34" s="1004">
        <f t="shared" si="1"/>
        <v>325.8</v>
      </c>
      <c r="I34" s="1005">
        <f t="shared" si="2"/>
        <v>27.15</v>
      </c>
      <c r="J34" s="998"/>
      <c r="K34" s="1042" t="s">
        <v>209</v>
      </c>
      <c r="L34" s="1042"/>
      <c r="M34" s="1048">
        <v>32.25</v>
      </c>
      <c r="N34" s="1044" t="s">
        <v>222</v>
      </c>
      <c r="O34" s="1044"/>
      <c r="P34" s="1045">
        <v>22.21</v>
      </c>
      <c r="Q34" s="1046" t="s">
        <v>218</v>
      </c>
      <c r="R34" s="1050"/>
      <c r="S34" s="1047">
        <v>26.98</v>
      </c>
      <c r="T34" s="1003">
        <f t="shared" si="3"/>
        <v>27.146666666666665</v>
      </c>
      <c r="U34" s="998"/>
      <c r="V34" s="998"/>
      <c r="W34" s="998"/>
      <c r="X34" s="998"/>
      <c r="Y34" s="998"/>
      <c r="Z34" s="998"/>
      <c r="AA34" s="998"/>
      <c r="AB34" s="998"/>
      <c r="AC34" s="998"/>
      <c r="AD34" s="998"/>
      <c r="AE34" s="998"/>
      <c r="AF34" s="998"/>
      <c r="AG34" s="998"/>
      <c r="AH34" s="998"/>
      <c r="AI34" s="998"/>
      <c r="AJ34" s="998"/>
      <c r="AK34" s="998"/>
      <c r="AL34" s="998"/>
      <c r="AM34" s="998"/>
      <c r="AN34" s="998"/>
    </row>
    <row r="35" spans="1:40" ht="76.5">
      <c r="A35" s="830">
        <v>30</v>
      </c>
      <c r="B35" s="846" t="s">
        <v>285</v>
      </c>
      <c r="C35" s="830" t="s">
        <v>247</v>
      </c>
      <c r="D35" s="830">
        <v>1</v>
      </c>
      <c r="E35" s="830">
        <v>1</v>
      </c>
      <c r="F35" s="830"/>
      <c r="G35" s="1003">
        <f t="shared" si="0"/>
        <v>40.70333333333334</v>
      </c>
      <c r="H35" s="1004">
        <f t="shared" si="1"/>
        <v>488.4</v>
      </c>
      <c r="I35" s="1005">
        <f t="shared" si="2"/>
        <v>40.700000000000003</v>
      </c>
      <c r="J35" s="998"/>
      <c r="K35" s="1042" t="s">
        <v>286</v>
      </c>
      <c r="L35" s="1042"/>
      <c r="M35" s="1048">
        <v>33.32</v>
      </c>
      <c r="N35" s="1044" t="s">
        <v>209</v>
      </c>
      <c r="O35" s="1044"/>
      <c r="P35" s="1045">
        <v>51.8</v>
      </c>
      <c r="Q35" s="1046" t="s">
        <v>287</v>
      </c>
      <c r="R35" s="1050"/>
      <c r="S35" s="1047">
        <v>36.99</v>
      </c>
      <c r="T35" s="1003">
        <f t="shared" si="3"/>
        <v>40.70333333333334</v>
      </c>
      <c r="U35" s="998"/>
      <c r="V35" s="998"/>
      <c r="W35" s="998"/>
      <c r="X35" s="998"/>
      <c r="Y35" s="998"/>
      <c r="Z35" s="998"/>
      <c r="AA35" s="998"/>
      <c r="AB35" s="998"/>
      <c r="AC35" s="998"/>
      <c r="AD35" s="998"/>
      <c r="AE35" s="998"/>
      <c r="AF35" s="998"/>
      <c r="AG35" s="998"/>
      <c r="AH35" s="998"/>
      <c r="AI35" s="998"/>
      <c r="AJ35" s="998"/>
      <c r="AK35" s="998"/>
      <c r="AL35" s="998"/>
      <c r="AM35" s="998"/>
      <c r="AN35" s="998"/>
    </row>
    <row r="36" spans="1:40" ht="76.5">
      <c r="A36" s="830">
        <v>31</v>
      </c>
      <c r="B36" s="846" t="s">
        <v>288</v>
      </c>
      <c r="C36" s="830" t="s">
        <v>247</v>
      </c>
      <c r="D36" s="830">
        <v>1</v>
      </c>
      <c r="E36" s="830">
        <v>1</v>
      </c>
      <c r="F36" s="830"/>
      <c r="G36" s="1003">
        <f t="shared" si="0"/>
        <v>41.089999999999996</v>
      </c>
      <c r="H36" s="1004">
        <f t="shared" si="1"/>
        <v>493.08</v>
      </c>
      <c r="I36" s="1005">
        <f t="shared" si="2"/>
        <v>41.09</v>
      </c>
      <c r="J36" s="998"/>
      <c r="K36" s="1042" t="s">
        <v>286</v>
      </c>
      <c r="L36" s="1042"/>
      <c r="M36" s="1048">
        <v>33.32</v>
      </c>
      <c r="N36" s="1044" t="s">
        <v>209</v>
      </c>
      <c r="O36" s="1044"/>
      <c r="P36" s="1045">
        <v>34.15</v>
      </c>
      <c r="Q36" s="1046" t="s">
        <v>289</v>
      </c>
      <c r="R36" s="1050"/>
      <c r="S36" s="1047">
        <v>55.8</v>
      </c>
      <c r="T36" s="1003">
        <f t="shared" si="3"/>
        <v>41.089999999999996</v>
      </c>
      <c r="U36" s="998"/>
      <c r="V36" s="998"/>
      <c r="W36" s="998"/>
      <c r="X36" s="998"/>
      <c r="Y36" s="998"/>
      <c r="Z36" s="998"/>
      <c r="AA36" s="998"/>
      <c r="AB36" s="998"/>
      <c r="AC36" s="998"/>
      <c r="AD36" s="998"/>
      <c r="AE36" s="998"/>
      <c r="AF36" s="998"/>
      <c r="AG36" s="998"/>
      <c r="AH36" s="998"/>
      <c r="AI36" s="998"/>
      <c r="AJ36" s="998"/>
      <c r="AK36" s="998"/>
      <c r="AL36" s="998"/>
      <c r="AM36" s="998"/>
      <c r="AN36" s="998"/>
    </row>
    <row r="37" spans="1:40" ht="76.5">
      <c r="A37" s="830">
        <v>32</v>
      </c>
      <c r="B37" s="846" t="s">
        <v>290</v>
      </c>
      <c r="C37" s="830" t="s">
        <v>247</v>
      </c>
      <c r="D37" s="830">
        <v>1</v>
      </c>
      <c r="E37" s="830">
        <v>1</v>
      </c>
      <c r="F37" s="830"/>
      <c r="G37" s="1003">
        <f t="shared" si="0"/>
        <v>57.063333333333333</v>
      </c>
      <c r="H37" s="1004">
        <f t="shared" si="1"/>
        <v>684.72</v>
      </c>
      <c r="I37" s="1005">
        <f t="shared" si="2"/>
        <v>57.06</v>
      </c>
      <c r="J37" s="1056"/>
      <c r="K37" s="1042" t="s">
        <v>209</v>
      </c>
      <c r="L37" s="1042"/>
      <c r="M37" s="1048">
        <v>61.25</v>
      </c>
      <c r="N37" s="1044" t="s">
        <v>291</v>
      </c>
      <c r="O37" s="1044"/>
      <c r="P37" s="1045">
        <v>49.9</v>
      </c>
      <c r="Q37" s="1046" t="s">
        <v>282</v>
      </c>
      <c r="R37" s="1050"/>
      <c r="S37" s="1047">
        <v>60.04</v>
      </c>
      <c r="T37" s="1003">
        <f t="shared" si="3"/>
        <v>57.063333333333333</v>
      </c>
      <c r="U37" s="1339"/>
      <c r="V37" s="1333"/>
      <c r="W37" s="1333"/>
      <c r="X37" s="1333"/>
      <c r="Y37" s="1333"/>
      <c r="Z37" s="1333"/>
      <c r="AA37" s="1333"/>
      <c r="AB37" s="1333"/>
      <c r="AC37" s="1333"/>
      <c r="AD37" s="1333"/>
      <c r="AE37" s="1333"/>
      <c r="AF37" s="1333"/>
      <c r="AG37" s="1333"/>
      <c r="AH37" s="1333"/>
      <c r="AI37" s="1334"/>
      <c r="AJ37" s="1058"/>
      <c r="AK37" s="1058"/>
      <c r="AL37" s="1339"/>
      <c r="AM37" s="1333"/>
      <c r="AN37" s="1334"/>
    </row>
    <row r="38" spans="1:40" ht="25.5">
      <c r="A38" s="830">
        <v>33</v>
      </c>
      <c r="B38" s="846" t="s">
        <v>292</v>
      </c>
      <c r="C38" s="830" t="s">
        <v>221</v>
      </c>
      <c r="D38" s="830">
        <v>1</v>
      </c>
      <c r="E38" s="830">
        <v>1</v>
      </c>
      <c r="F38" s="830"/>
      <c r="G38" s="1003">
        <f t="shared" si="0"/>
        <v>1.8133333333333332</v>
      </c>
      <c r="H38" s="1004">
        <f t="shared" si="1"/>
        <v>21.72</v>
      </c>
      <c r="I38" s="1005">
        <f t="shared" si="2"/>
        <v>1.81</v>
      </c>
      <c r="J38" s="998"/>
      <c r="K38" s="1055" t="s">
        <v>293</v>
      </c>
      <c r="L38" s="1042">
        <v>160477</v>
      </c>
      <c r="M38" s="1048">
        <v>1.88</v>
      </c>
      <c r="N38" s="1044" t="s">
        <v>294</v>
      </c>
      <c r="O38" s="1044">
        <v>986589</v>
      </c>
      <c r="P38" s="1045">
        <v>1.68</v>
      </c>
      <c r="Q38" s="1046" t="s">
        <v>295</v>
      </c>
      <c r="R38" s="1050">
        <v>120633</v>
      </c>
      <c r="S38" s="1047">
        <v>1.88</v>
      </c>
      <c r="T38" s="1003">
        <f t="shared" si="3"/>
        <v>1.8133333333333332</v>
      </c>
      <c r="U38" s="998"/>
      <c r="V38" s="998"/>
      <c r="W38" s="998"/>
      <c r="X38" s="998"/>
      <c r="Y38" s="998"/>
      <c r="Z38" s="998"/>
      <c r="AA38" s="998"/>
      <c r="AB38" s="998"/>
      <c r="AC38" s="998"/>
      <c r="AD38" s="998"/>
      <c r="AE38" s="998"/>
      <c r="AF38" s="998"/>
      <c r="AG38" s="998"/>
      <c r="AH38" s="998"/>
      <c r="AI38" s="998"/>
      <c r="AJ38" s="998"/>
      <c r="AK38" s="998"/>
      <c r="AL38" s="998"/>
      <c r="AM38" s="998"/>
      <c r="AN38" s="998"/>
    </row>
    <row r="39" spans="1:40" ht="25.5">
      <c r="A39" s="830">
        <v>34</v>
      </c>
      <c r="B39" s="846" t="s">
        <v>296</v>
      </c>
      <c r="C39" s="830" t="s">
        <v>221</v>
      </c>
      <c r="D39" s="830">
        <v>20</v>
      </c>
      <c r="E39" s="830">
        <v>1</v>
      </c>
      <c r="F39" s="830"/>
      <c r="G39" s="1003">
        <f t="shared" si="0"/>
        <v>3.9899999999999998</v>
      </c>
      <c r="H39" s="1004">
        <f t="shared" si="1"/>
        <v>957.6</v>
      </c>
      <c r="I39" s="1005">
        <f t="shared" si="2"/>
        <v>79.8</v>
      </c>
      <c r="J39" s="998"/>
      <c r="K39" s="1042" t="s">
        <v>286</v>
      </c>
      <c r="L39" s="1042"/>
      <c r="M39" s="1048">
        <v>3.93</v>
      </c>
      <c r="N39" s="1044" t="s">
        <v>209</v>
      </c>
      <c r="O39" s="1044"/>
      <c r="P39" s="1045">
        <v>4.3499999999999996</v>
      </c>
      <c r="Q39" s="1046" t="s">
        <v>275</v>
      </c>
      <c r="R39" s="1050"/>
      <c r="S39" s="1047">
        <v>3.69</v>
      </c>
      <c r="T39" s="1003">
        <f t="shared" si="3"/>
        <v>3.9899999999999998</v>
      </c>
      <c r="U39" s="998"/>
      <c r="V39" s="998"/>
      <c r="W39" s="998"/>
      <c r="X39" s="998"/>
      <c r="Y39" s="998"/>
      <c r="Z39" s="998"/>
      <c r="AA39" s="998"/>
      <c r="AB39" s="998"/>
      <c r="AC39" s="998"/>
      <c r="AD39" s="998"/>
      <c r="AE39" s="998"/>
      <c r="AF39" s="998"/>
      <c r="AG39" s="998"/>
      <c r="AH39" s="998"/>
      <c r="AI39" s="998"/>
      <c r="AJ39" s="998"/>
      <c r="AK39" s="998"/>
      <c r="AL39" s="998"/>
      <c r="AM39" s="998"/>
      <c r="AN39" s="998"/>
    </row>
    <row r="40" spans="1:40" ht="25.5">
      <c r="A40" s="830">
        <v>35</v>
      </c>
      <c r="B40" s="846" t="s">
        <v>297</v>
      </c>
      <c r="C40" s="830" t="s">
        <v>212</v>
      </c>
      <c r="D40" s="830">
        <v>0</v>
      </c>
      <c r="E40" s="830">
        <v>1</v>
      </c>
      <c r="F40" s="830"/>
      <c r="G40" s="1003">
        <f t="shared" si="0"/>
        <v>22.046666666666667</v>
      </c>
      <c r="H40" s="1004">
        <f t="shared" si="1"/>
        <v>0</v>
      </c>
      <c r="I40" s="1005">
        <f t="shared" si="2"/>
        <v>0</v>
      </c>
      <c r="J40" s="998"/>
      <c r="K40" s="1042" t="s">
        <v>286</v>
      </c>
      <c r="L40" s="1042"/>
      <c r="M40" s="1048">
        <v>21.66</v>
      </c>
      <c r="N40" s="1044" t="s">
        <v>230</v>
      </c>
      <c r="O40" s="1044"/>
      <c r="P40" s="1045">
        <v>21.87</v>
      </c>
      <c r="Q40" s="1046" t="s">
        <v>217</v>
      </c>
      <c r="R40" s="1050"/>
      <c r="S40" s="1047">
        <v>22.61</v>
      </c>
      <c r="T40" s="1003">
        <f t="shared" si="3"/>
        <v>22.046666666666667</v>
      </c>
      <c r="U40" s="998"/>
      <c r="V40" s="998"/>
      <c r="W40" s="998"/>
      <c r="X40" s="998"/>
      <c r="Y40" s="998"/>
      <c r="Z40" s="998"/>
      <c r="AA40" s="998"/>
      <c r="AB40" s="998"/>
      <c r="AC40" s="998"/>
      <c r="AD40" s="998"/>
      <c r="AE40" s="998"/>
      <c r="AF40" s="998"/>
      <c r="AG40" s="998"/>
      <c r="AH40" s="998"/>
      <c r="AI40" s="998"/>
      <c r="AJ40" s="998"/>
      <c r="AK40" s="998"/>
      <c r="AL40" s="998"/>
      <c r="AM40" s="998"/>
      <c r="AN40" s="998"/>
    </row>
    <row r="41" spans="1:40" ht="15.75" customHeight="1">
      <c r="A41" s="1356"/>
      <c r="B41" s="1333"/>
      <c r="C41" s="1333"/>
      <c r="D41" s="1333"/>
      <c r="E41" s="1333"/>
      <c r="F41" s="1333"/>
      <c r="G41" s="1333"/>
      <c r="H41" s="1333"/>
      <c r="I41" s="1334"/>
      <c r="J41" s="998"/>
      <c r="K41" s="820"/>
      <c r="L41" s="820"/>
      <c r="M41" s="1059"/>
      <c r="N41" s="820"/>
      <c r="O41" s="820"/>
      <c r="P41" s="1059"/>
      <c r="Q41" s="820"/>
      <c r="R41" s="820"/>
      <c r="S41" s="1059"/>
      <c r="T41" s="1015"/>
      <c r="U41" s="998"/>
      <c r="V41" s="998"/>
      <c r="W41" s="998"/>
      <c r="X41" s="998"/>
      <c r="Y41" s="998"/>
      <c r="Z41" s="998"/>
      <c r="AA41" s="998"/>
      <c r="AB41" s="998"/>
      <c r="AC41" s="998"/>
      <c r="AD41" s="998"/>
      <c r="AE41" s="998"/>
      <c r="AF41" s="998"/>
      <c r="AG41" s="998"/>
      <c r="AH41" s="998"/>
      <c r="AI41" s="998"/>
      <c r="AJ41" s="998"/>
      <c r="AK41" s="998"/>
      <c r="AL41" s="998"/>
      <c r="AM41" s="998"/>
      <c r="AN41" s="998"/>
    </row>
    <row r="42" spans="1:40" ht="15.75" customHeight="1">
      <c r="A42" s="830"/>
      <c r="B42" s="846"/>
      <c r="C42" s="830"/>
      <c r="D42" s="830"/>
      <c r="E42" s="830"/>
      <c r="F42" s="830"/>
      <c r="G42" s="1003"/>
      <c r="H42" s="1004"/>
      <c r="I42" s="1016"/>
      <c r="J42" s="998"/>
      <c r="K42" s="1056"/>
      <c r="L42" s="1056"/>
      <c r="M42" s="1059"/>
      <c r="N42" s="820"/>
      <c r="O42" s="820"/>
      <c r="P42" s="1059"/>
      <c r="Q42" s="820"/>
      <c r="R42" s="820"/>
      <c r="S42" s="1059"/>
      <c r="T42" s="1015"/>
      <c r="U42" s="998"/>
      <c r="V42" s="998"/>
      <c r="W42" s="998"/>
      <c r="X42" s="998"/>
      <c r="Y42" s="998"/>
      <c r="Z42" s="998"/>
      <c r="AA42" s="998"/>
      <c r="AB42" s="998"/>
      <c r="AC42" s="998"/>
      <c r="AD42" s="998"/>
      <c r="AE42" s="998"/>
      <c r="AF42" s="998"/>
      <c r="AG42" s="998"/>
      <c r="AH42" s="998"/>
      <c r="AI42" s="998"/>
      <c r="AJ42" s="998"/>
      <c r="AK42" s="998"/>
      <c r="AL42" s="998"/>
      <c r="AM42" s="998"/>
      <c r="AN42" s="998"/>
    </row>
    <row r="43" spans="1:40" ht="14.25" customHeight="1">
      <c r="A43" s="1351" t="s">
        <v>298</v>
      </c>
      <c r="B43" s="1333"/>
      <c r="C43" s="1333"/>
      <c r="D43" s="1333"/>
      <c r="E43" s="1333"/>
      <c r="F43" s="1333"/>
      <c r="G43" s="1333"/>
      <c r="H43" s="1334"/>
      <c r="I43" s="1060">
        <f>ROUND(SUM(I6:I40),2)</f>
        <v>1041.1099999999999</v>
      </c>
      <c r="J43" s="1056"/>
      <c r="K43" s="820"/>
      <c r="L43" s="820"/>
      <c r="M43" s="1059"/>
      <c r="N43" s="1056"/>
      <c r="O43" s="1056"/>
      <c r="P43" s="1059"/>
      <c r="Q43" s="1056"/>
      <c r="R43" s="1056"/>
      <c r="S43" s="1059"/>
      <c r="T43" s="1015"/>
      <c r="U43" s="1339"/>
      <c r="V43" s="1333"/>
      <c r="W43" s="1333"/>
      <c r="X43" s="1333"/>
      <c r="Y43" s="1333"/>
      <c r="Z43" s="1333"/>
      <c r="AA43" s="1333"/>
      <c r="AB43" s="1333"/>
      <c r="AC43" s="1333"/>
      <c r="AD43" s="1333"/>
      <c r="AE43" s="1333"/>
      <c r="AF43" s="1333"/>
      <c r="AG43" s="1333"/>
      <c r="AH43" s="1333"/>
      <c r="AI43" s="1334"/>
      <c r="AJ43" s="1058"/>
      <c r="AK43" s="1058"/>
      <c r="AL43" s="1339"/>
      <c r="AM43" s="1333"/>
      <c r="AN43" s="1334"/>
    </row>
    <row r="44" spans="1:40" ht="15.75" customHeight="1">
      <c r="A44" s="830"/>
      <c r="B44" s="846"/>
      <c r="C44" s="830"/>
      <c r="D44" s="830"/>
      <c r="E44" s="830"/>
      <c r="F44" s="830"/>
      <c r="G44" s="1003"/>
      <c r="H44" s="1004"/>
      <c r="I44" s="1017"/>
      <c r="J44" s="998"/>
      <c r="K44" s="820"/>
      <c r="L44" s="820"/>
      <c r="M44" s="1059"/>
      <c r="N44" s="820"/>
      <c r="O44" s="820"/>
      <c r="P44" s="1059"/>
      <c r="Q44" s="820"/>
      <c r="R44" s="820"/>
      <c r="S44" s="1059"/>
      <c r="T44" s="1015"/>
      <c r="U44" s="998"/>
      <c r="V44" s="998"/>
      <c r="W44" s="998"/>
      <c r="X44" s="998"/>
      <c r="Y44" s="998"/>
      <c r="Z44" s="998"/>
      <c r="AA44" s="998"/>
      <c r="AB44" s="998"/>
      <c r="AC44" s="998"/>
      <c r="AD44" s="998"/>
      <c r="AE44" s="998"/>
      <c r="AF44" s="998"/>
      <c r="AG44" s="998"/>
      <c r="AH44" s="998"/>
      <c r="AI44" s="998"/>
      <c r="AJ44" s="998"/>
      <c r="AK44" s="998"/>
      <c r="AL44" s="998"/>
      <c r="AM44" s="998"/>
      <c r="AN44" s="998"/>
    </row>
    <row r="45" spans="1:40" ht="15.75" customHeight="1">
      <c r="A45" s="1339"/>
      <c r="B45" s="1333"/>
      <c r="C45" s="1333"/>
      <c r="D45" s="1333"/>
      <c r="E45" s="1333"/>
      <c r="F45" s="1333"/>
      <c r="G45" s="1333"/>
      <c r="H45" s="1333"/>
      <c r="I45" s="1334"/>
      <c r="J45" s="998"/>
      <c r="K45" s="820"/>
      <c r="L45" s="820"/>
      <c r="M45" s="1059"/>
      <c r="N45" s="820"/>
      <c r="O45" s="820"/>
      <c r="P45" s="1059"/>
      <c r="Q45" s="820"/>
      <c r="R45" s="820"/>
      <c r="S45" s="1059"/>
      <c r="T45" s="1015"/>
      <c r="U45" s="998"/>
      <c r="V45" s="998"/>
      <c r="W45" s="998"/>
      <c r="X45" s="998"/>
      <c r="Y45" s="998"/>
      <c r="Z45" s="998"/>
      <c r="AA45" s="998"/>
      <c r="AB45" s="998"/>
      <c r="AC45" s="998"/>
      <c r="AD45" s="998"/>
      <c r="AE45" s="998"/>
      <c r="AF45" s="998"/>
      <c r="AG45" s="998"/>
      <c r="AH45" s="998"/>
      <c r="AI45" s="998"/>
      <c r="AJ45" s="998"/>
      <c r="AK45" s="998"/>
      <c r="AL45" s="998"/>
      <c r="AM45" s="998"/>
      <c r="AN45" s="998"/>
    </row>
    <row r="46" spans="1:40" ht="14.25" customHeight="1">
      <c r="A46" s="1352" t="s">
        <v>299</v>
      </c>
      <c r="B46" s="1333"/>
      <c r="C46" s="1333"/>
      <c r="D46" s="1333"/>
      <c r="E46" s="1333"/>
      <c r="F46" s="1333"/>
      <c r="G46" s="1333"/>
      <c r="H46" s="1333"/>
      <c r="I46" s="1334"/>
      <c r="J46" s="998"/>
      <c r="K46" s="824"/>
      <c r="L46" s="824"/>
      <c r="M46" s="1059"/>
      <c r="N46" s="820"/>
      <c r="O46" s="820"/>
      <c r="P46" s="1059"/>
      <c r="Q46" s="820"/>
      <c r="R46" s="820"/>
      <c r="S46" s="1059"/>
      <c r="T46" s="1015"/>
      <c r="U46" s="998"/>
      <c r="V46" s="998"/>
      <c r="W46" s="998"/>
      <c r="X46" s="998"/>
      <c r="Y46" s="998"/>
      <c r="Z46" s="998"/>
      <c r="AA46" s="998"/>
      <c r="AB46" s="998"/>
      <c r="AC46" s="998"/>
      <c r="AD46" s="998"/>
      <c r="AE46" s="998"/>
      <c r="AF46" s="998"/>
      <c r="AG46" s="998"/>
      <c r="AH46" s="998"/>
      <c r="AI46" s="998"/>
      <c r="AJ46" s="998"/>
      <c r="AK46" s="998"/>
      <c r="AL46" s="998"/>
      <c r="AM46" s="998"/>
      <c r="AN46" s="998"/>
    </row>
    <row r="47" spans="1:40" ht="14.25" customHeight="1">
      <c r="A47" s="1353" t="s">
        <v>300</v>
      </c>
      <c r="B47" s="1333"/>
      <c r="C47" s="1333"/>
      <c r="D47" s="1333"/>
      <c r="E47" s="1334"/>
      <c r="F47" s="999"/>
      <c r="G47" s="1337" t="s">
        <v>192</v>
      </c>
      <c r="H47" s="1354" t="s">
        <v>193</v>
      </c>
      <c r="I47" s="1355" t="s">
        <v>194</v>
      </c>
      <c r="J47" s="1000"/>
      <c r="K47" s="1336" t="s">
        <v>195</v>
      </c>
      <c r="L47" s="1333"/>
      <c r="M47" s="1334"/>
      <c r="N47" s="1336" t="s">
        <v>196</v>
      </c>
      <c r="O47" s="1333"/>
      <c r="P47" s="1334"/>
      <c r="Q47" s="1336" t="s">
        <v>197</v>
      </c>
      <c r="R47" s="1333"/>
      <c r="S47" s="1334"/>
      <c r="T47" s="1337" t="s">
        <v>198</v>
      </c>
      <c r="U47" s="1000"/>
      <c r="V47" s="1000"/>
      <c r="W47" s="1000"/>
      <c r="X47" s="1000"/>
      <c r="Y47" s="1000"/>
      <c r="Z47" s="1000"/>
      <c r="AA47" s="1000"/>
      <c r="AB47" s="1000"/>
      <c r="AC47" s="1000"/>
      <c r="AD47" s="1000"/>
      <c r="AE47" s="1000"/>
      <c r="AF47" s="1000"/>
      <c r="AG47" s="1000"/>
      <c r="AH47" s="1000"/>
      <c r="AI47" s="1000"/>
      <c r="AJ47" s="1000"/>
      <c r="AK47" s="1000"/>
      <c r="AL47" s="1000"/>
      <c r="AM47" s="1000"/>
      <c r="AN47" s="1000"/>
    </row>
    <row r="48" spans="1:40" ht="79.5" customHeight="1">
      <c r="A48" s="826" t="s">
        <v>1</v>
      </c>
      <c r="B48" s="825" t="s">
        <v>199</v>
      </c>
      <c r="C48" s="826" t="s">
        <v>200</v>
      </c>
      <c r="D48" s="1001" t="s">
        <v>201</v>
      </c>
      <c r="E48" s="826" t="s">
        <v>202</v>
      </c>
      <c r="F48" s="826" t="s">
        <v>203</v>
      </c>
      <c r="G48" s="1338"/>
      <c r="H48" s="1338"/>
      <c r="I48" s="1338"/>
      <c r="J48" s="1000"/>
      <c r="K48" s="1018" t="s">
        <v>204</v>
      </c>
      <c r="L48" s="1018"/>
      <c r="M48" s="1019" t="s">
        <v>205</v>
      </c>
      <c r="N48" s="1018" t="s">
        <v>204</v>
      </c>
      <c r="O48" s="1018"/>
      <c r="P48" s="1019" t="s">
        <v>205</v>
      </c>
      <c r="Q48" s="1018" t="s">
        <v>204</v>
      </c>
      <c r="R48" s="1018"/>
      <c r="S48" s="1019" t="s">
        <v>205</v>
      </c>
      <c r="T48" s="1338"/>
      <c r="U48" s="1000"/>
      <c r="V48" s="1000"/>
      <c r="W48" s="1000"/>
      <c r="X48" s="1000"/>
      <c r="Y48" s="1000"/>
      <c r="Z48" s="1000"/>
      <c r="AA48" s="1000"/>
      <c r="AB48" s="1000"/>
      <c r="AC48" s="1000"/>
      <c r="AD48" s="1000"/>
      <c r="AE48" s="1000"/>
      <c r="AF48" s="1000"/>
      <c r="AG48" s="1000"/>
      <c r="AH48" s="1000"/>
      <c r="AI48" s="1000"/>
      <c r="AJ48" s="1000"/>
      <c r="AK48" s="1000"/>
      <c r="AL48" s="1000"/>
      <c r="AM48" s="1000"/>
      <c r="AN48" s="1000"/>
    </row>
    <row r="49" spans="1:40" ht="15.75" customHeight="1">
      <c r="A49" s="830">
        <v>1</v>
      </c>
      <c r="B49" s="846" t="s">
        <v>301</v>
      </c>
      <c r="C49" s="830" t="s">
        <v>221</v>
      </c>
      <c r="D49" s="830">
        <v>4</v>
      </c>
      <c r="E49" s="830">
        <v>6</v>
      </c>
      <c r="F49" s="830"/>
      <c r="G49" s="1003">
        <f t="shared" ref="G49:G70" si="4">T49</f>
        <v>6.080000000000001</v>
      </c>
      <c r="H49" s="1004">
        <f t="shared" ref="H49:H70" si="5">ROUND(I49*12,2)</f>
        <v>48.6</v>
      </c>
      <c r="I49" s="1005">
        <f t="shared" ref="I49:I70" si="6">ROUND(G49*D49/E49,2)</f>
        <v>4.05</v>
      </c>
      <c r="J49" s="998"/>
      <c r="K49" s="1042" t="s">
        <v>218</v>
      </c>
      <c r="L49" s="1042"/>
      <c r="M49" s="1048">
        <v>3.99</v>
      </c>
      <c r="N49" s="1044" t="s">
        <v>302</v>
      </c>
      <c r="O49" s="1044"/>
      <c r="P49" s="1045">
        <v>6.72</v>
      </c>
      <c r="Q49" s="1046" t="s">
        <v>217</v>
      </c>
      <c r="R49" s="1046"/>
      <c r="S49" s="1047">
        <v>7.53</v>
      </c>
      <c r="T49" s="1003">
        <f t="shared" ref="T49:T70" si="7">AVERAGE(M49,P49,S49)</f>
        <v>6.080000000000001</v>
      </c>
      <c r="U49" s="998"/>
      <c r="V49" s="998"/>
      <c r="W49" s="998"/>
      <c r="X49" s="998"/>
      <c r="Y49" s="998"/>
      <c r="Z49" s="998"/>
      <c r="AA49" s="998"/>
      <c r="AB49" s="998"/>
      <c r="AC49" s="998"/>
      <c r="AD49" s="998"/>
      <c r="AE49" s="998"/>
      <c r="AF49" s="998"/>
      <c r="AG49" s="998"/>
      <c r="AH49" s="998"/>
      <c r="AI49" s="998"/>
      <c r="AJ49" s="998"/>
      <c r="AK49" s="998"/>
      <c r="AL49" s="998"/>
      <c r="AM49" s="998"/>
      <c r="AN49" s="998"/>
    </row>
    <row r="50" spans="1:40" ht="38.25">
      <c r="A50" s="830">
        <v>2</v>
      </c>
      <c r="B50" s="846" t="s">
        <v>303</v>
      </c>
      <c r="C50" s="830" t="s">
        <v>221</v>
      </c>
      <c r="D50" s="830">
        <v>3</v>
      </c>
      <c r="E50" s="830">
        <v>6</v>
      </c>
      <c r="F50" s="830"/>
      <c r="G50" s="1003">
        <f t="shared" si="4"/>
        <v>8.33</v>
      </c>
      <c r="H50" s="1004">
        <f t="shared" si="5"/>
        <v>50.04</v>
      </c>
      <c r="I50" s="1005">
        <f t="shared" si="6"/>
        <v>4.17</v>
      </c>
      <c r="J50" s="998"/>
      <c r="K50" s="1042" t="s">
        <v>230</v>
      </c>
      <c r="L50" s="1042"/>
      <c r="M50" s="1048">
        <v>7.58</v>
      </c>
      <c r="N50" s="1044" t="s">
        <v>304</v>
      </c>
      <c r="O50" s="1044"/>
      <c r="P50" s="1045">
        <v>7.42</v>
      </c>
      <c r="Q50" s="1046" t="s">
        <v>305</v>
      </c>
      <c r="R50" s="1046"/>
      <c r="S50" s="1047">
        <v>9.99</v>
      </c>
      <c r="T50" s="1003">
        <f t="shared" si="7"/>
        <v>8.33</v>
      </c>
      <c r="U50" s="998"/>
      <c r="V50" s="998"/>
      <c r="W50" s="998"/>
      <c r="X50" s="998"/>
      <c r="Y50" s="998"/>
      <c r="Z50" s="998"/>
      <c r="AA50" s="998"/>
      <c r="AB50" s="998"/>
      <c r="AC50" s="998"/>
      <c r="AD50" s="998"/>
      <c r="AE50" s="998"/>
      <c r="AF50" s="998"/>
      <c r="AG50" s="998"/>
      <c r="AH50" s="998"/>
      <c r="AI50" s="998"/>
      <c r="AJ50" s="998"/>
      <c r="AK50" s="998"/>
      <c r="AL50" s="998"/>
      <c r="AM50" s="998"/>
      <c r="AN50" s="998"/>
    </row>
    <row r="51" spans="1:40" ht="38.25">
      <c r="A51" s="830">
        <v>3</v>
      </c>
      <c r="B51" s="846" t="s">
        <v>306</v>
      </c>
      <c r="C51" s="830" t="s">
        <v>221</v>
      </c>
      <c r="D51" s="830">
        <v>1</v>
      </c>
      <c r="E51" s="830">
        <v>6</v>
      </c>
      <c r="F51" s="830"/>
      <c r="G51" s="1003">
        <f t="shared" si="4"/>
        <v>16.93</v>
      </c>
      <c r="H51" s="1004">
        <f t="shared" si="5"/>
        <v>33.840000000000003</v>
      </c>
      <c r="I51" s="1005">
        <f t="shared" si="6"/>
        <v>2.82</v>
      </c>
      <c r="J51" s="998"/>
      <c r="K51" s="1042" t="s">
        <v>307</v>
      </c>
      <c r="L51" s="1042"/>
      <c r="M51" s="1048">
        <v>14.9</v>
      </c>
      <c r="N51" s="1044" t="s">
        <v>286</v>
      </c>
      <c r="O51" s="1044"/>
      <c r="P51" s="1045">
        <v>16.989999999999998</v>
      </c>
      <c r="Q51" s="1046" t="s">
        <v>218</v>
      </c>
      <c r="R51" s="1046"/>
      <c r="S51" s="1047">
        <v>18.899999999999999</v>
      </c>
      <c r="T51" s="1003">
        <f t="shared" si="7"/>
        <v>16.93</v>
      </c>
      <c r="U51" s="998"/>
      <c r="V51" s="998"/>
      <c r="W51" s="998"/>
      <c r="X51" s="998"/>
      <c r="Y51" s="998"/>
      <c r="Z51" s="998"/>
      <c r="AA51" s="998"/>
      <c r="AB51" s="998"/>
      <c r="AC51" s="998"/>
      <c r="AD51" s="998"/>
      <c r="AE51" s="998"/>
      <c r="AF51" s="998"/>
      <c r="AG51" s="998"/>
      <c r="AH51" s="998"/>
      <c r="AI51" s="998"/>
      <c r="AJ51" s="998"/>
      <c r="AK51" s="998"/>
      <c r="AL51" s="998"/>
      <c r="AM51" s="998"/>
      <c r="AN51" s="998"/>
    </row>
    <row r="52" spans="1:40" ht="51">
      <c r="A52" s="830">
        <v>4</v>
      </c>
      <c r="B52" s="846" t="s">
        <v>308</v>
      </c>
      <c r="C52" s="830" t="s">
        <v>221</v>
      </c>
      <c r="D52" s="830">
        <v>2</v>
      </c>
      <c r="E52" s="830">
        <v>6</v>
      </c>
      <c r="F52" s="830"/>
      <c r="G52" s="1003">
        <f t="shared" si="4"/>
        <v>6.6266666666666678</v>
      </c>
      <c r="H52" s="1004">
        <f t="shared" si="5"/>
        <v>26.52</v>
      </c>
      <c r="I52" s="1005">
        <f t="shared" si="6"/>
        <v>2.21</v>
      </c>
      <c r="J52" s="998"/>
      <c r="K52" s="1042" t="s">
        <v>264</v>
      </c>
      <c r="L52" s="1042"/>
      <c r="M52" s="1048">
        <v>6.9</v>
      </c>
      <c r="N52" s="1044" t="s">
        <v>309</v>
      </c>
      <c r="O52" s="1044"/>
      <c r="P52" s="1045">
        <v>5.99</v>
      </c>
      <c r="Q52" s="1046" t="s">
        <v>310</v>
      </c>
      <c r="R52" s="1046"/>
      <c r="S52" s="1047">
        <v>6.99</v>
      </c>
      <c r="T52" s="1003">
        <f t="shared" si="7"/>
        <v>6.6266666666666678</v>
      </c>
      <c r="U52" s="998"/>
      <c r="V52" s="998"/>
      <c r="W52" s="998"/>
      <c r="X52" s="998"/>
      <c r="Y52" s="998"/>
      <c r="Z52" s="998"/>
      <c r="AA52" s="998"/>
      <c r="AB52" s="998"/>
      <c r="AC52" s="998"/>
      <c r="AD52" s="998"/>
      <c r="AE52" s="998"/>
      <c r="AF52" s="998"/>
      <c r="AG52" s="998"/>
      <c r="AH52" s="998"/>
      <c r="AI52" s="998"/>
      <c r="AJ52" s="998"/>
      <c r="AK52" s="998"/>
      <c r="AL52" s="998"/>
      <c r="AM52" s="998"/>
      <c r="AN52" s="998"/>
    </row>
    <row r="53" spans="1:40" ht="63.75">
      <c r="A53" s="830">
        <v>5</v>
      </c>
      <c r="B53" s="846" t="s">
        <v>311</v>
      </c>
      <c r="C53" s="830" t="s">
        <v>221</v>
      </c>
      <c r="D53" s="830">
        <v>2</v>
      </c>
      <c r="E53" s="830">
        <v>6</v>
      </c>
      <c r="F53" s="830"/>
      <c r="G53" s="1003">
        <f t="shared" si="4"/>
        <v>9.6266666666666669</v>
      </c>
      <c r="H53" s="1004">
        <f t="shared" si="5"/>
        <v>38.520000000000003</v>
      </c>
      <c r="I53" s="1005">
        <f t="shared" si="6"/>
        <v>3.21</v>
      </c>
      <c r="J53" s="998"/>
      <c r="K53" s="1042" t="s">
        <v>229</v>
      </c>
      <c r="L53" s="1042"/>
      <c r="M53" s="1048">
        <v>4.5</v>
      </c>
      <c r="N53" s="1044" t="s">
        <v>312</v>
      </c>
      <c r="O53" s="1044"/>
      <c r="P53" s="1045">
        <v>9.9</v>
      </c>
      <c r="Q53" s="1046" t="s">
        <v>313</v>
      </c>
      <c r="R53" s="1046"/>
      <c r="S53" s="1047">
        <v>14.48</v>
      </c>
      <c r="T53" s="1003">
        <f t="shared" si="7"/>
        <v>9.6266666666666669</v>
      </c>
      <c r="U53" s="998"/>
      <c r="V53" s="998"/>
      <c r="W53" s="998"/>
      <c r="X53" s="998"/>
      <c r="Y53" s="998"/>
      <c r="Z53" s="998"/>
      <c r="AA53" s="998"/>
      <c r="AB53" s="998"/>
      <c r="AC53" s="998"/>
      <c r="AD53" s="998"/>
      <c r="AE53" s="998"/>
      <c r="AF53" s="998"/>
      <c r="AG53" s="998"/>
      <c r="AH53" s="998"/>
      <c r="AI53" s="998"/>
      <c r="AJ53" s="998"/>
      <c r="AK53" s="998"/>
      <c r="AL53" s="998"/>
      <c r="AM53" s="998"/>
      <c r="AN53" s="998"/>
    </row>
    <row r="54" spans="1:40" ht="25.5">
      <c r="A54" s="830">
        <v>6</v>
      </c>
      <c r="B54" s="846" t="s">
        <v>314</v>
      </c>
      <c r="C54" s="830" t="s">
        <v>221</v>
      </c>
      <c r="D54" s="830">
        <v>2</v>
      </c>
      <c r="E54" s="830">
        <v>6</v>
      </c>
      <c r="F54" s="830"/>
      <c r="G54" s="1003">
        <f t="shared" si="4"/>
        <v>25.299999999999997</v>
      </c>
      <c r="H54" s="1004">
        <f t="shared" si="5"/>
        <v>101.16</v>
      </c>
      <c r="I54" s="1005">
        <f t="shared" si="6"/>
        <v>8.43</v>
      </c>
      <c r="J54" s="998"/>
      <c r="K54" s="1042" t="s">
        <v>209</v>
      </c>
      <c r="L54" s="1042"/>
      <c r="M54" s="1048">
        <v>23.75</v>
      </c>
      <c r="N54" s="1044" t="s">
        <v>217</v>
      </c>
      <c r="O54" s="1044"/>
      <c r="P54" s="1045">
        <v>20.38</v>
      </c>
      <c r="Q54" s="1046" t="s">
        <v>222</v>
      </c>
      <c r="R54" s="1050"/>
      <c r="S54" s="1047">
        <v>31.77</v>
      </c>
      <c r="T54" s="1003">
        <f t="shared" si="7"/>
        <v>25.299999999999997</v>
      </c>
      <c r="U54" s="998"/>
      <c r="V54" s="998"/>
      <c r="W54" s="998"/>
      <c r="X54" s="998"/>
      <c r="Y54" s="998"/>
      <c r="Z54" s="998"/>
      <c r="AA54" s="998"/>
      <c r="AB54" s="998"/>
      <c r="AC54" s="998"/>
      <c r="AD54" s="998"/>
      <c r="AE54" s="998"/>
      <c r="AF54" s="998"/>
      <c r="AG54" s="998"/>
      <c r="AH54" s="998"/>
      <c r="AI54" s="998"/>
      <c r="AJ54" s="998"/>
      <c r="AK54" s="998"/>
      <c r="AL54" s="998"/>
      <c r="AM54" s="998"/>
      <c r="AN54" s="998"/>
    </row>
    <row r="55" spans="1:40" ht="38.25">
      <c r="A55" s="830">
        <v>7</v>
      </c>
      <c r="B55" s="846" t="s">
        <v>315</v>
      </c>
      <c r="C55" s="830" t="s">
        <v>221</v>
      </c>
      <c r="D55" s="830">
        <v>2</v>
      </c>
      <c r="E55" s="830">
        <v>6</v>
      </c>
      <c r="F55" s="830"/>
      <c r="G55" s="1003">
        <f t="shared" si="4"/>
        <v>25.086666666666662</v>
      </c>
      <c r="H55" s="1004">
        <f t="shared" si="5"/>
        <v>100.32</v>
      </c>
      <c r="I55" s="1005">
        <f t="shared" si="6"/>
        <v>8.36</v>
      </c>
      <c r="J55" s="998"/>
      <c r="K55" s="1042" t="s">
        <v>218</v>
      </c>
      <c r="L55" s="1042"/>
      <c r="M55" s="1048">
        <v>27.99</v>
      </c>
      <c r="N55" s="1044" t="s">
        <v>209</v>
      </c>
      <c r="O55" s="1044"/>
      <c r="P55" s="1045">
        <v>23.75</v>
      </c>
      <c r="Q55" s="1046" t="s">
        <v>217</v>
      </c>
      <c r="R55" s="1050"/>
      <c r="S55" s="1047">
        <v>23.52</v>
      </c>
      <c r="T55" s="1003">
        <f t="shared" si="7"/>
        <v>25.086666666666662</v>
      </c>
      <c r="U55" s="998"/>
      <c r="V55" s="998"/>
      <c r="W55" s="998"/>
      <c r="X55" s="998"/>
      <c r="Y55" s="998"/>
      <c r="Z55" s="998"/>
      <c r="AA55" s="998"/>
      <c r="AB55" s="998"/>
      <c r="AC55" s="998"/>
      <c r="AD55" s="998"/>
      <c r="AE55" s="998"/>
      <c r="AF55" s="998"/>
      <c r="AG55" s="998"/>
      <c r="AH55" s="998"/>
      <c r="AI55" s="998"/>
      <c r="AJ55" s="998"/>
      <c r="AK55" s="998"/>
      <c r="AL55" s="998"/>
      <c r="AM55" s="998"/>
      <c r="AN55" s="998"/>
    </row>
    <row r="56" spans="1:40" ht="38.25">
      <c r="A56" s="830">
        <v>8</v>
      </c>
      <c r="B56" s="846" t="s">
        <v>316</v>
      </c>
      <c r="C56" s="830" t="s">
        <v>221</v>
      </c>
      <c r="D56" s="830">
        <v>1</v>
      </c>
      <c r="E56" s="830">
        <v>6</v>
      </c>
      <c r="F56" s="830"/>
      <c r="G56" s="1003">
        <f t="shared" si="4"/>
        <v>2.4766666666666666</v>
      </c>
      <c r="H56" s="1004">
        <f t="shared" si="5"/>
        <v>4.92</v>
      </c>
      <c r="I56" s="1005">
        <f t="shared" si="6"/>
        <v>0.41</v>
      </c>
      <c r="J56" s="998"/>
      <c r="K56" s="1042" t="s">
        <v>209</v>
      </c>
      <c r="L56" s="1042"/>
      <c r="M56" s="1048">
        <v>2.6</v>
      </c>
      <c r="N56" s="1044" t="s">
        <v>286</v>
      </c>
      <c r="O56" s="1044"/>
      <c r="P56" s="1045">
        <v>2.4</v>
      </c>
      <c r="Q56" s="1046" t="s">
        <v>304</v>
      </c>
      <c r="R56" s="1050"/>
      <c r="S56" s="1047">
        <v>2.4300000000000002</v>
      </c>
      <c r="T56" s="1003">
        <f t="shared" si="7"/>
        <v>2.4766666666666666</v>
      </c>
      <c r="U56" s="998"/>
      <c r="V56" s="998"/>
      <c r="W56" s="998"/>
      <c r="X56" s="998"/>
      <c r="Y56" s="998"/>
      <c r="Z56" s="998"/>
      <c r="AA56" s="998"/>
      <c r="AB56" s="998"/>
      <c r="AC56" s="998"/>
      <c r="AD56" s="998"/>
      <c r="AE56" s="998"/>
      <c r="AF56" s="998"/>
      <c r="AG56" s="998"/>
      <c r="AH56" s="998"/>
      <c r="AI56" s="998"/>
      <c r="AJ56" s="998"/>
      <c r="AK56" s="998"/>
      <c r="AL56" s="998"/>
      <c r="AM56" s="998"/>
      <c r="AN56" s="998"/>
    </row>
    <row r="57" spans="1:40" ht="25.5">
      <c r="A57" s="830">
        <v>9</v>
      </c>
      <c r="B57" s="846" t="s">
        <v>317</v>
      </c>
      <c r="C57" s="830" t="s">
        <v>221</v>
      </c>
      <c r="D57" s="830">
        <v>2</v>
      </c>
      <c r="E57" s="830">
        <v>6</v>
      </c>
      <c r="F57" s="830"/>
      <c r="G57" s="1003">
        <f t="shared" si="4"/>
        <v>22.833333333333332</v>
      </c>
      <c r="H57" s="1004">
        <f t="shared" si="5"/>
        <v>91.32</v>
      </c>
      <c r="I57" s="1005">
        <f t="shared" si="6"/>
        <v>7.61</v>
      </c>
      <c r="J57" s="998"/>
      <c r="K57" s="1042" t="s">
        <v>286</v>
      </c>
      <c r="L57" s="1006"/>
      <c r="M57" s="1043">
        <v>25.08</v>
      </c>
      <c r="N57" s="1044" t="s">
        <v>318</v>
      </c>
      <c r="O57" s="1044"/>
      <c r="P57" s="1045">
        <v>19.899999999999999</v>
      </c>
      <c r="Q57" s="1046" t="s">
        <v>217</v>
      </c>
      <c r="R57" s="1050"/>
      <c r="S57" s="1047">
        <v>23.52</v>
      </c>
      <c r="T57" s="1003">
        <f t="shared" si="7"/>
        <v>22.833333333333332</v>
      </c>
      <c r="U57" s="998"/>
      <c r="V57" s="998"/>
      <c r="W57" s="998"/>
      <c r="X57" s="998"/>
      <c r="Y57" s="998"/>
      <c r="Z57" s="998"/>
      <c r="AA57" s="998"/>
      <c r="AB57" s="998"/>
      <c r="AC57" s="998"/>
      <c r="AD57" s="998"/>
      <c r="AE57" s="998"/>
      <c r="AF57" s="998"/>
      <c r="AG57" s="998"/>
      <c r="AH57" s="998"/>
      <c r="AI57" s="998"/>
      <c r="AJ57" s="998"/>
      <c r="AK57" s="998"/>
      <c r="AL57" s="998"/>
      <c r="AM57" s="998"/>
      <c r="AN57" s="998"/>
    </row>
    <row r="58" spans="1:40" ht="25.5">
      <c r="A58" s="830">
        <v>10</v>
      </c>
      <c r="B58" s="846" t="s">
        <v>319</v>
      </c>
      <c r="C58" s="830" t="s">
        <v>221</v>
      </c>
      <c r="D58" s="830">
        <v>2</v>
      </c>
      <c r="E58" s="830">
        <v>6</v>
      </c>
      <c r="F58" s="830"/>
      <c r="G58" s="1003">
        <f t="shared" si="4"/>
        <v>31.206666666666667</v>
      </c>
      <c r="H58" s="1004">
        <f t="shared" si="5"/>
        <v>124.8</v>
      </c>
      <c r="I58" s="1005">
        <f t="shared" si="6"/>
        <v>10.4</v>
      </c>
      <c r="J58" s="998"/>
      <c r="K58" s="1042" t="s">
        <v>320</v>
      </c>
      <c r="L58" s="1006"/>
      <c r="M58" s="1043">
        <v>37.32</v>
      </c>
      <c r="N58" s="1044" t="s">
        <v>321</v>
      </c>
      <c r="O58" s="1044"/>
      <c r="P58" s="1045">
        <v>24.9</v>
      </c>
      <c r="Q58" s="1046" t="s">
        <v>264</v>
      </c>
      <c r="R58" s="1050"/>
      <c r="S58" s="1047">
        <v>31.4</v>
      </c>
      <c r="T58" s="1003">
        <f t="shared" si="7"/>
        <v>31.206666666666667</v>
      </c>
      <c r="U58" s="998"/>
      <c r="V58" s="998"/>
      <c r="W58" s="998"/>
      <c r="X58" s="998"/>
      <c r="Y58" s="998"/>
      <c r="Z58" s="998"/>
      <c r="AA58" s="998"/>
      <c r="AB58" s="998"/>
      <c r="AC58" s="998"/>
      <c r="AD58" s="998"/>
      <c r="AE58" s="998"/>
      <c r="AF58" s="998"/>
      <c r="AG58" s="998"/>
      <c r="AH58" s="998"/>
      <c r="AI58" s="998"/>
      <c r="AJ58" s="998"/>
      <c r="AK58" s="998"/>
      <c r="AL58" s="998"/>
      <c r="AM58" s="998"/>
      <c r="AN58" s="998"/>
    </row>
    <row r="59" spans="1:40" ht="38.25">
      <c r="A59" s="830">
        <v>11</v>
      </c>
      <c r="B59" s="846" t="s">
        <v>322</v>
      </c>
      <c r="C59" s="830" t="s">
        <v>221</v>
      </c>
      <c r="D59" s="830">
        <v>1</v>
      </c>
      <c r="E59" s="830">
        <v>6</v>
      </c>
      <c r="F59" s="830"/>
      <c r="G59" s="1003">
        <f t="shared" si="4"/>
        <v>8.6833333333333336</v>
      </c>
      <c r="H59" s="1004">
        <f t="shared" si="5"/>
        <v>17.399999999999999</v>
      </c>
      <c r="I59" s="1005">
        <f t="shared" si="6"/>
        <v>1.45</v>
      </c>
      <c r="J59" s="998"/>
      <c r="K59" s="1055" t="s">
        <v>286</v>
      </c>
      <c r="L59" s="1042"/>
      <c r="M59" s="1048">
        <v>3.17</v>
      </c>
      <c r="N59" s="1044" t="s">
        <v>218</v>
      </c>
      <c r="O59" s="1044"/>
      <c r="P59" s="1045">
        <v>6.9</v>
      </c>
      <c r="Q59" s="1046" t="s">
        <v>281</v>
      </c>
      <c r="R59" s="1046"/>
      <c r="S59" s="1047">
        <v>15.98</v>
      </c>
      <c r="T59" s="1003">
        <f t="shared" si="7"/>
        <v>8.6833333333333336</v>
      </c>
      <c r="U59" s="998"/>
      <c r="V59" s="998"/>
      <c r="W59" s="998"/>
      <c r="X59" s="998"/>
      <c r="Y59" s="998"/>
      <c r="Z59" s="998"/>
      <c r="AA59" s="998"/>
      <c r="AB59" s="998"/>
      <c r="AC59" s="998"/>
      <c r="AD59" s="998"/>
      <c r="AE59" s="998"/>
      <c r="AF59" s="998"/>
      <c r="AG59" s="998"/>
      <c r="AH59" s="998"/>
      <c r="AI59" s="998"/>
      <c r="AJ59" s="998"/>
      <c r="AK59" s="998"/>
      <c r="AL59" s="998"/>
      <c r="AM59" s="998"/>
      <c r="AN59" s="998"/>
    </row>
    <row r="60" spans="1:40" ht="25.5">
      <c r="A60" s="830">
        <v>12</v>
      </c>
      <c r="B60" s="846" t="s">
        <v>323</v>
      </c>
      <c r="C60" s="830" t="s">
        <v>221</v>
      </c>
      <c r="D60" s="830">
        <v>0</v>
      </c>
      <c r="E60" s="830">
        <v>6</v>
      </c>
      <c r="F60" s="830"/>
      <c r="G60" s="1003">
        <f t="shared" si="4"/>
        <v>46.693333333333328</v>
      </c>
      <c r="H60" s="1004">
        <f t="shared" si="5"/>
        <v>0</v>
      </c>
      <c r="I60" s="1005">
        <f t="shared" si="6"/>
        <v>0</v>
      </c>
      <c r="J60" s="998"/>
      <c r="K60" s="1042" t="s">
        <v>209</v>
      </c>
      <c r="L60" s="1042"/>
      <c r="M60" s="1048">
        <v>48.4</v>
      </c>
      <c r="N60" s="1049" t="s">
        <v>324</v>
      </c>
      <c r="O60" s="1049"/>
      <c r="P60" s="1051">
        <v>52.9</v>
      </c>
      <c r="Q60" s="1050" t="s">
        <v>232</v>
      </c>
      <c r="R60" s="1050"/>
      <c r="S60" s="1052">
        <v>38.78</v>
      </c>
      <c r="T60" s="1003">
        <f t="shared" si="7"/>
        <v>46.693333333333328</v>
      </c>
      <c r="U60" s="998"/>
      <c r="V60" s="998"/>
      <c r="W60" s="998"/>
      <c r="X60" s="998"/>
      <c r="Y60" s="998"/>
      <c r="Z60" s="998"/>
      <c r="AA60" s="998"/>
      <c r="AB60" s="998"/>
      <c r="AC60" s="998"/>
      <c r="AD60" s="998"/>
      <c r="AE60" s="998"/>
      <c r="AF60" s="998"/>
      <c r="AG60" s="998"/>
      <c r="AH60" s="998"/>
      <c r="AI60" s="998"/>
      <c r="AJ60" s="998"/>
      <c r="AK60" s="998"/>
      <c r="AL60" s="998"/>
      <c r="AM60" s="998"/>
      <c r="AN60" s="998"/>
    </row>
    <row r="61" spans="1:40" ht="38.25">
      <c r="A61" s="830">
        <v>13</v>
      </c>
      <c r="B61" s="846" t="s">
        <v>325</v>
      </c>
      <c r="C61" s="830" t="s">
        <v>221</v>
      </c>
      <c r="D61" s="830">
        <v>3</v>
      </c>
      <c r="E61" s="830">
        <v>6</v>
      </c>
      <c r="F61" s="830"/>
      <c r="G61" s="1003">
        <f t="shared" si="4"/>
        <v>38.543333333333329</v>
      </c>
      <c r="H61" s="1004">
        <f t="shared" si="5"/>
        <v>231.24</v>
      </c>
      <c r="I61" s="1005">
        <f t="shared" si="6"/>
        <v>19.27</v>
      </c>
      <c r="J61" s="1012"/>
      <c r="K61" s="1042" t="s">
        <v>218</v>
      </c>
      <c r="L61" s="1042"/>
      <c r="M61" s="1048">
        <v>44.49</v>
      </c>
      <c r="N61" s="1044" t="s">
        <v>326</v>
      </c>
      <c r="O61" s="1044"/>
      <c r="P61" s="1045">
        <v>37.9</v>
      </c>
      <c r="Q61" s="1046" t="s">
        <v>223</v>
      </c>
      <c r="R61" s="1046"/>
      <c r="S61" s="1047">
        <v>33.24</v>
      </c>
      <c r="T61" s="1003">
        <f t="shared" si="7"/>
        <v>38.543333333333329</v>
      </c>
      <c r="U61" s="1012"/>
      <c r="V61" s="1012"/>
      <c r="W61" s="1012"/>
      <c r="X61" s="1012"/>
      <c r="Y61" s="1012"/>
      <c r="Z61" s="1012"/>
      <c r="AA61" s="1012"/>
      <c r="AB61" s="1012"/>
      <c r="AC61" s="1012"/>
      <c r="AD61" s="1012"/>
      <c r="AE61" s="1012"/>
      <c r="AF61" s="1012"/>
      <c r="AG61" s="1012"/>
      <c r="AH61" s="1012"/>
      <c r="AI61" s="1012"/>
      <c r="AJ61" s="1012"/>
      <c r="AK61" s="1012"/>
      <c r="AL61" s="1012"/>
      <c r="AM61" s="1012"/>
      <c r="AN61" s="1012"/>
    </row>
    <row r="62" spans="1:40" ht="38.25">
      <c r="A62" s="830">
        <v>14</v>
      </c>
      <c r="B62" s="1021" t="s">
        <v>327</v>
      </c>
      <c r="C62" s="1022" t="s">
        <v>221</v>
      </c>
      <c r="D62" s="1022">
        <v>2</v>
      </c>
      <c r="E62" s="830">
        <v>6</v>
      </c>
      <c r="F62" s="1023"/>
      <c r="G62" s="1003">
        <f t="shared" si="4"/>
        <v>34.796666666666674</v>
      </c>
      <c r="H62" s="1004">
        <f t="shared" si="5"/>
        <v>139.19999999999999</v>
      </c>
      <c r="I62" s="1005">
        <f t="shared" si="6"/>
        <v>11.6</v>
      </c>
      <c r="J62" s="1012"/>
      <c r="K62" s="1055" t="s">
        <v>328</v>
      </c>
      <c r="L62" s="1042"/>
      <c r="M62" s="1048">
        <v>33.130000000000003</v>
      </c>
      <c r="N62" s="1044" t="s">
        <v>286</v>
      </c>
      <c r="O62" s="1053"/>
      <c r="P62" s="1045">
        <v>34.700000000000003</v>
      </c>
      <c r="Q62" s="1046" t="s">
        <v>232</v>
      </c>
      <c r="R62" s="1061"/>
      <c r="S62" s="1047">
        <v>36.56</v>
      </c>
      <c r="T62" s="1003">
        <f t="shared" si="7"/>
        <v>34.796666666666674</v>
      </c>
      <c r="U62" s="1012"/>
      <c r="V62" s="1012"/>
      <c r="W62" s="1012"/>
      <c r="X62" s="1012"/>
      <c r="Y62" s="1012"/>
      <c r="Z62" s="1012"/>
      <c r="AA62" s="1012"/>
      <c r="AB62" s="1012"/>
      <c r="AC62" s="1012"/>
      <c r="AD62" s="1012"/>
      <c r="AE62" s="1012"/>
      <c r="AF62" s="1012"/>
      <c r="AG62" s="1012"/>
      <c r="AH62" s="1012"/>
      <c r="AI62" s="1012"/>
      <c r="AJ62" s="1012"/>
      <c r="AK62" s="1012"/>
      <c r="AL62" s="1012"/>
      <c r="AM62" s="1012"/>
      <c r="AN62" s="1012"/>
    </row>
    <row r="63" spans="1:40" ht="25.5">
      <c r="A63" s="830">
        <v>15</v>
      </c>
      <c r="B63" s="1021" t="s">
        <v>329</v>
      </c>
      <c r="C63" s="1022" t="s">
        <v>221</v>
      </c>
      <c r="D63" s="1022">
        <v>2</v>
      </c>
      <c r="E63" s="830">
        <v>6</v>
      </c>
      <c r="F63" s="1023"/>
      <c r="G63" s="1003">
        <f t="shared" si="4"/>
        <v>21.580000000000002</v>
      </c>
      <c r="H63" s="1004">
        <f t="shared" si="5"/>
        <v>86.28</v>
      </c>
      <c r="I63" s="1005">
        <f t="shared" si="6"/>
        <v>7.19</v>
      </c>
      <c r="J63" s="1012"/>
      <c r="K63" s="1062" t="s">
        <v>330</v>
      </c>
      <c r="L63" s="1042"/>
      <c r="M63" s="1048">
        <v>26.24</v>
      </c>
      <c r="N63" s="1044" t="s">
        <v>209</v>
      </c>
      <c r="O63" s="1044"/>
      <c r="P63" s="1045">
        <v>17.600000000000001</v>
      </c>
      <c r="Q63" s="1046" t="s">
        <v>307</v>
      </c>
      <c r="R63" s="1046"/>
      <c r="S63" s="1047">
        <v>20.9</v>
      </c>
      <c r="T63" s="1003">
        <f t="shared" si="7"/>
        <v>21.580000000000002</v>
      </c>
      <c r="U63" s="1012"/>
      <c r="V63" s="1012"/>
      <c r="W63" s="1012"/>
      <c r="X63" s="1012"/>
      <c r="Y63" s="1012"/>
      <c r="Z63" s="1012"/>
      <c r="AA63" s="1012"/>
      <c r="AB63" s="1012"/>
      <c r="AC63" s="1012"/>
      <c r="AD63" s="1012"/>
      <c r="AE63" s="1012"/>
      <c r="AF63" s="1012"/>
      <c r="AG63" s="1012"/>
      <c r="AH63" s="1012"/>
      <c r="AI63" s="1012"/>
      <c r="AJ63" s="1012"/>
      <c r="AK63" s="1012"/>
      <c r="AL63" s="1012"/>
      <c r="AM63" s="1012"/>
      <c r="AN63" s="1012"/>
    </row>
    <row r="64" spans="1:40" ht="38.25">
      <c r="A64" s="830">
        <v>16</v>
      </c>
      <c r="B64" s="846" t="s">
        <v>331</v>
      </c>
      <c r="C64" s="830" t="s">
        <v>221</v>
      </c>
      <c r="D64" s="830">
        <v>1</v>
      </c>
      <c r="E64" s="830">
        <v>6</v>
      </c>
      <c r="F64" s="830"/>
      <c r="G64" s="1003">
        <f t="shared" si="4"/>
        <v>24.526666666666667</v>
      </c>
      <c r="H64" s="1004">
        <f t="shared" si="5"/>
        <v>49.08</v>
      </c>
      <c r="I64" s="1005">
        <f t="shared" si="6"/>
        <v>4.09</v>
      </c>
      <c r="J64" s="1012"/>
      <c r="K64" s="1042" t="s">
        <v>218</v>
      </c>
      <c r="L64" s="1042"/>
      <c r="M64" s="1048">
        <v>21.69</v>
      </c>
      <c r="N64" s="1044" t="s">
        <v>217</v>
      </c>
      <c r="O64" s="1044"/>
      <c r="P64" s="1045">
        <v>24.99</v>
      </c>
      <c r="Q64" s="1046" t="s">
        <v>332</v>
      </c>
      <c r="R64" s="1046"/>
      <c r="S64" s="1047">
        <v>26.9</v>
      </c>
      <c r="T64" s="1003">
        <f t="shared" si="7"/>
        <v>24.526666666666667</v>
      </c>
      <c r="U64" s="1012"/>
      <c r="V64" s="1012"/>
      <c r="W64" s="1012"/>
      <c r="X64" s="1012"/>
      <c r="Y64" s="1012"/>
      <c r="Z64" s="1012"/>
      <c r="AA64" s="1012"/>
      <c r="AB64" s="1012"/>
      <c r="AC64" s="1012"/>
      <c r="AD64" s="1012"/>
      <c r="AE64" s="1012"/>
      <c r="AF64" s="1012"/>
      <c r="AG64" s="1012"/>
      <c r="AH64" s="1012"/>
      <c r="AI64" s="1012"/>
      <c r="AJ64" s="1012"/>
      <c r="AK64" s="1012"/>
      <c r="AL64" s="1012"/>
      <c r="AM64" s="1012"/>
      <c r="AN64" s="1012"/>
    </row>
    <row r="65" spans="1:40" ht="63.75">
      <c r="A65" s="830">
        <v>17</v>
      </c>
      <c r="B65" s="846" t="s">
        <v>333</v>
      </c>
      <c r="C65" s="830" t="s">
        <v>221</v>
      </c>
      <c r="D65" s="830">
        <v>2</v>
      </c>
      <c r="E65" s="830">
        <v>6</v>
      </c>
      <c r="F65" s="830"/>
      <c r="G65" s="1003">
        <f t="shared" si="4"/>
        <v>37.31</v>
      </c>
      <c r="H65" s="1004">
        <f t="shared" si="5"/>
        <v>149.28</v>
      </c>
      <c r="I65" s="1005">
        <f t="shared" si="6"/>
        <v>12.44</v>
      </c>
      <c r="J65" s="1012"/>
      <c r="K65" s="1055" t="s">
        <v>218</v>
      </c>
      <c r="L65" s="1042"/>
      <c r="M65" s="1048">
        <v>39.9</v>
      </c>
      <c r="N65" s="1044" t="s">
        <v>230</v>
      </c>
      <c r="O65" s="1044"/>
      <c r="P65" s="1045">
        <v>30.21</v>
      </c>
      <c r="Q65" s="1063" t="s">
        <v>334</v>
      </c>
      <c r="R65" s="1046"/>
      <c r="S65" s="1047">
        <v>41.82</v>
      </c>
      <c r="T65" s="1003">
        <f t="shared" si="7"/>
        <v>37.31</v>
      </c>
      <c r="U65" s="1012"/>
      <c r="V65" s="1012"/>
      <c r="W65" s="1012"/>
      <c r="X65" s="1012"/>
      <c r="Y65" s="1012"/>
      <c r="Z65" s="1012"/>
      <c r="AA65" s="1012"/>
      <c r="AB65" s="1012"/>
      <c r="AC65" s="1012"/>
      <c r="AD65" s="1012"/>
      <c r="AE65" s="1012"/>
      <c r="AF65" s="1012"/>
      <c r="AG65" s="1012"/>
      <c r="AH65" s="1012"/>
      <c r="AI65" s="1012"/>
      <c r="AJ65" s="1012"/>
      <c r="AK65" s="1012"/>
      <c r="AL65" s="1012"/>
      <c r="AM65" s="1012"/>
      <c r="AN65" s="1012"/>
    </row>
    <row r="66" spans="1:40" ht="63.75">
      <c r="A66" s="830">
        <v>18</v>
      </c>
      <c r="B66" s="846" t="s">
        <v>335</v>
      </c>
      <c r="C66" s="830" t="s">
        <v>221</v>
      </c>
      <c r="D66" s="830">
        <v>3</v>
      </c>
      <c r="E66" s="830">
        <v>6</v>
      </c>
      <c r="F66" s="830"/>
      <c r="G66" s="1003">
        <f t="shared" si="4"/>
        <v>43.516666666666673</v>
      </c>
      <c r="H66" s="1004">
        <f t="shared" si="5"/>
        <v>261.12</v>
      </c>
      <c r="I66" s="1005">
        <f t="shared" si="6"/>
        <v>21.76</v>
      </c>
      <c r="J66" s="998"/>
      <c r="K66" s="1055" t="s">
        <v>218</v>
      </c>
      <c r="L66" s="1042"/>
      <c r="M66" s="1048">
        <v>48.9</v>
      </c>
      <c r="N66" s="1044" t="s">
        <v>230</v>
      </c>
      <c r="O66" s="1044"/>
      <c r="P66" s="1045">
        <v>34.04</v>
      </c>
      <c r="Q66" s="1063" t="s">
        <v>334</v>
      </c>
      <c r="R66" s="1046"/>
      <c r="S66" s="1047">
        <v>47.61</v>
      </c>
      <c r="T66" s="1003">
        <f t="shared" si="7"/>
        <v>43.516666666666673</v>
      </c>
      <c r="U66" s="998"/>
      <c r="V66" s="998"/>
      <c r="W66" s="998"/>
      <c r="X66" s="998"/>
      <c r="Y66" s="998"/>
      <c r="Z66" s="998"/>
      <c r="AA66" s="998"/>
      <c r="AB66" s="998"/>
      <c r="AC66" s="998"/>
      <c r="AD66" s="998"/>
      <c r="AE66" s="998"/>
      <c r="AF66" s="998"/>
      <c r="AG66" s="998"/>
      <c r="AH66" s="998"/>
      <c r="AI66" s="998"/>
      <c r="AJ66" s="998"/>
      <c r="AK66" s="998"/>
      <c r="AL66" s="998"/>
      <c r="AM66" s="998"/>
      <c r="AN66" s="998"/>
    </row>
    <row r="67" spans="1:40" ht="38.25">
      <c r="A67" s="830">
        <v>19</v>
      </c>
      <c r="B67" s="846" t="s">
        <v>336</v>
      </c>
      <c r="C67" s="830" t="s">
        <v>221</v>
      </c>
      <c r="D67" s="830">
        <v>2</v>
      </c>
      <c r="E67" s="830">
        <v>6</v>
      </c>
      <c r="F67" s="830"/>
      <c r="G67" s="1003">
        <f t="shared" si="4"/>
        <v>18.919999999999998</v>
      </c>
      <c r="H67" s="1004">
        <f t="shared" si="5"/>
        <v>75.72</v>
      </c>
      <c r="I67" s="1005">
        <f t="shared" si="6"/>
        <v>6.31</v>
      </c>
      <c r="J67" s="998"/>
      <c r="K67" s="1042" t="s">
        <v>209</v>
      </c>
      <c r="L67" s="1042"/>
      <c r="M67" s="1048">
        <v>13.05</v>
      </c>
      <c r="N67" s="1044" t="s">
        <v>337</v>
      </c>
      <c r="O67" s="1044"/>
      <c r="P67" s="1045">
        <v>20.81</v>
      </c>
      <c r="Q67" s="1046" t="s">
        <v>210</v>
      </c>
      <c r="R67" s="1046"/>
      <c r="S67" s="1047">
        <v>22.9</v>
      </c>
      <c r="T67" s="1003">
        <f t="shared" si="7"/>
        <v>18.919999999999998</v>
      </c>
      <c r="U67" s="998"/>
      <c r="V67" s="998"/>
      <c r="W67" s="998"/>
      <c r="X67" s="998"/>
      <c r="Y67" s="998"/>
      <c r="Z67" s="998"/>
      <c r="AA67" s="998"/>
      <c r="AB67" s="998"/>
      <c r="AC67" s="998"/>
      <c r="AD67" s="998"/>
      <c r="AE67" s="998"/>
      <c r="AF67" s="998"/>
      <c r="AG67" s="998"/>
      <c r="AH67" s="998"/>
      <c r="AI67" s="998"/>
      <c r="AJ67" s="998"/>
      <c r="AK67" s="998"/>
      <c r="AL67" s="998"/>
      <c r="AM67" s="998"/>
      <c r="AN67" s="998"/>
    </row>
    <row r="68" spans="1:40" ht="63.75">
      <c r="A68" s="830">
        <v>20</v>
      </c>
      <c r="B68" s="846" t="s">
        <v>338</v>
      </c>
      <c r="C68" s="830" t="s">
        <v>221</v>
      </c>
      <c r="D68" s="830">
        <v>3</v>
      </c>
      <c r="E68" s="830">
        <v>6</v>
      </c>
      <c r="F68" s="830"/>
      <c r="G68" s="1003">
        <f t="shared" si="4"/>
        <v>27.566666666666663</v>
      </c>
      <c r="H68" s="1004">
        <f t="shared" si="5"/>
        <v>165.36</v>
      </c>
      <c r="I68" s="1005">
        <f t="shared" si="6"/>
        <v>13.78</v>
      </c>
      <c r="J68" s="998"/>
      <c r="K68" s="1062" t="s">
        <v>339</v>
      </c>
      <c r="L68" s="1042"/>
      <c r="M68" s="1048">
        <v>32.9</v>
      </c>
      <c r="N68" s="1044" t="s">
        <v>340</v>
      </c>
      <c r="O68" s="1044"/>
      <c r="P68" s="1045">
        <v>24.9</v>
      </c>
      <c r="Q68" s="1046" t="s">
        <v>217</v>
      </c>
      <c r="R68" s="1046"/>
      <c r="S68" s="1047">
        <v>24.9</v>
      </c>
      <c r="T68" s="1003">
        <f t="shared" si="7"/>
        <v>27.566666666666663</v>
      </c>
      <c r="U68" s="998"/>
      <c r="V68" s="998"/>
      <c r="W68" s="998"/>
      <c r="X68" s="998"/>
      <c r="Y68" s="998"/>
      <c r="Z68" s="998"/>
      <c r="AA68" s="998"/>
      <c r="AB68" s="998"/>
      <c r="AC68" s="998"/>
      <c r="AD68" s="998"/>
      <c r="AE68" s="998"/>
      <c r="AF68" s="998"/>
      <c r="AG68" s="998"/>
      <c r="AH68" s="998"/>
      <c r="AI68" s="998"/>
      <c r="AJ68" s="998"/>
      <c r="AK68" s="998"/>
      <c r="AL68" s="998"/>
      <c r="AM68" s="998"/>
      <c r="AN68" s="998"/>
    </row>
    <row r="69" spans="1:40" ht="38.25">
      <c r="A69" s="830">
        <v>21</v>
      </c>
      <c r="B69" s="846" t="s">
        <v>341</v>
      </c>
      <c r="C69" s="830" t="s">
        <v>221</v>
      </c>
      <c r="D69" s="830">
        <v>1</v>
      </c>
      <c r="E69" s="830">
        <v>6</v>
      </c>
      <c r="F69" s="830"/>
      <c r="G69" s="1003">
        <f t="shared" si="4"/>
        <v>26.45</v>
      </c>
      <c r="H69" s="1004">
        <f t="shared" si="5"/>
        <v>52.92</v>
      </c>
      <c r="I69" s="1005">
        <f t="shared" si="6"/>
        <v>4.41</v>
      </c>
      <c r="J69" s="998"/>
      <c r="K69" s="1055" t="s">
        <v>286</v>
      </c>
      <c r="L69" s="1042"/>
      <c r="M69" s="1048">
        <v>25.08</v>
      </c>
      <c r="N69" s="1044" t="s">
        <v>330</v>
      </c>
      <c r="O69" s="1044"/>
      <c r="P69" s="1045">
        <v>25.37</v>
      </c>
      <c r="Q69" s="1046" t="s">
        <v>218</v>
      </c>
      <c r="R69" s="1046"/>
      <c r="S69" s="1047">
        <v>28.9</v>
      </c>
      <c r="T69" s="1003">
        <f t="shared" si="7"/>
        <v>26.45</v>
      </c>
      <c r="U69" s="998"/>
      <c r="V69" s="998"/>
      <c r="W69" s="998"/>
      <c r="X69" s="998"/>
      <c r="Y69" s="998"/>
      <c r="Z69" s="998"/>
      <c r="AA69" s="998"/>
      <c r="AB69" s="998"/>
      <c r="AC69" s="998"/>
      <c r="AD69" s="998"/>
      <c r="AE69" s="998"/>
      <c r="AF69" s="998"/>
      <c r="AG69" s="998"/>
      <c r="AH69" s="998"/>
      <c r="AI69" s="998"/>
      <c r="AJ69" s="998"/>
      <c r="AK69" s="998"/>
      <c r="AL69" s="998"/>
      <c r="AM69" s="998"/>
      <c r="AN69" s="998"/>
    </row>
    <row r="70" spans="1:40" ht="63.75">
      <c r="A70" s="830">
        <v>22</v>
      </c>
      <c r="B70" s="846" t="s">
        <v>342</v>
      </c>
      <c r="C70" s="830" t="s">
        <v>221</v>
      </c>
      <c r="D70" s="830">
        <v>3</v>
      </c>
      <c r="E70" s="830">
        <v>6</v>
      </c>
      <c r="F70" s="830"/>
      <c r="G70" s="1003">
        <f t="shared" si="4"/>
        <v>17.603333333333335</v>
      </c>
      <c r="H70" s="1004">
        <f t="shared" si="5"/>
        <v>105.6</v>
      </c>
      <c r="I70" s="1005">
        <f t="shared" si="6"/>
        <v>8.8000000000000007</v>
      </c>
      <c r="J70" s="998"/>
      <c r="K70" s="1055" t="s">
        <v>281</v>
      </c>
      <c r="L70" s="1062"/>
      <c r="M70" s="1048">
        <v>20.399999999999999</v>
      </c>
      <c r="N70" s="1044" t="s">
        <v>343</v>
      </c>
      <c r="O70" s="1044"/>
      <c r="P70" s="1045">
        <v>17.75</v>
      </c>
      <c r="Q70" s="1050" t="s">
        <v>230</v>
      </c>
      <c r="R70" s="1046"/>
      <c r="S70" s="1047">
        <v>14.66</v>
      </c>
      <c r="T70" s="1003">
        <f t="shared" si="7"/>
        <v>17.603333333333335</v>
      </c>
      <c r="U70" s="998"/>
      <c r="V70" s="998"/>
      <c r="W70" s="998"/>
      <c r="X70" s="998"/>
      <c r="Y70" s="998"/>
      <c r="Z70" s="998"/>
      <c r="AA70" s="998"/>
      <c r="AB70" s="998"/>
      <c r="AC70" s="998"/>
      <c r="AD70" s="998"/>
      <c r="AE70" s="998"/>
      <c r="AF70" s="998"/>
      <c r="AG70" s="998"/>
      <c r="AH70" s="998"/>
      <c r="AI70" s="998"/>
      <c r="AJ70" s="998"/>
      <c r="AK70" s="998"/>
      <c r="AL70" s="998"/>
      <c r="AM70" s="998"/>
      <c r="AN70" s="998"/>
    </row>
    <row r="71" spans="1:40" ht="15.75" customHeight="1">
      <c r="A71" s="1339"/>
      <c r="B71" s="1333"/>
      <c r="C71" s="1333"/>
      <c r="D71" s="1333"/>
      <c r="E71" s="1333"/>
      <c r="F71" s="1333"/>
      <c r="G71" s="1333"/>
      <c r="H71" s="1333"/>
      <c r="I71" s="1334"/>
      <c r="J71" s="1012"/>
      <c r="K71" s="820"/>
      <c r="L71" s="820"/>
      <c r="M71" s="1024"/>
      <c r="N71" s="1025"/>
      <c r="O71" s="1025"/>
      <c r="P71" s="1026"/>
      <c r="Q71" s="1025"/>
      <c r="R71" s="1025"/>
      <c r="S71" s="1026"/>
      <c r="T71" s="1012"/>
      <c r="U71" s="1012"/>
      <c r="V71" s="1012"/>
      <c r="W71" s="1012"/>
      <c r="X71" s="1012"/>
      <c r="Y71" s="1012"/>
      <c r="Z71" s="1012"/>
      <c r="AA71" s="1012"/>
      <c r="AB71" s="1012"/>
      <c r="AC71" s="1012"/>
      <c r="AD71" s="1012"/>
      <c r="AE71" s="1012"/>
      <c r="AF71" s="1012"/>
      <c r="AG71" s="1012"/>
      <c r="AH71" s="1012"/>
      <c r="AI71" s="1012"/>
      <c r="AJ71" s="1012"/>
      <c r="AK71" s="1012"/>
      <c r="AL71" s="1012"/>
      <c r="AM71" s="1012"/>
      <c r="AN71" s="1012"/>
    </row>
    <row r="72" spans="1:40" ht="15.75" customHeight="1">
      <c r="A72" s="830"/>
      <c r="B72" s="846"/>
      <c r="C72" s="830"/>
      <c r="D72" s="830"/>
      <c r="E72" s="830"/>
      <c r="F72" s="830"/>
      <c r="G72" s="1003"/>
      <c r="H72" s="1004"/>
      <c r="I72" s="1005"/>
      <c r="J72" s="998"/>
      <c r="K72" s="824"/>
      <c r="L72" s="824"/>
      <c r="M72" s="1027"/>
      <c r="N72" s="820"/>
      <c r="O72" s="820"/>
      <c r="P72" s="1028"/>
      <c r="Q72" s="820"/>
      <c r="R72" s="820"/>
      <c r="S72" s="1028"/>
      <c r="T72" s="998"/>
      <c r="U72" s="998"/>
      <c r="V72" s="998"/>
      <c r="W72" s="998"/>
      <c r="X72" s="998"/>
      <c r="Y72" s="998"/>
      <c r="Z72" s="998"/>
      <c r="AA72" s="998"/>
      <c r="AB72" s="998"/>
      <c r="AC72" s="998"/>
      <c r="AD72" s="998"/>
      <c r="AE72" s="998"/>
      <c r="AF72" s="998"/>
      <c r="AG72" s="998"/>
      <c r="AH72" s="998"/>
      <c r="AI72" s="998"/>
      <c r="AJ72" s="998"/>
      <c r="AK72" s="998"/>
      <c r="AL72" s="998"/>
      <c r="AM72" s="998"/>
      <c r="AN72" s="998"/>
    </row>
    <row r="73" spans="1:40" ht="14.25" customHeight="1">
      <c r="A73" s="1351" t="s">
        <v>344</v>
      </c>
      <c r="B73" s="1333"/>
      <c r="C73" s="1333"/>
      <c r="D73" s="1333"/>
      <c r="E73" s="1333"/>
      <c r="F73" s="1333"/>
      <c r="G73" s="1333"/>
      <c r="H73" s="1334"/>
      <c r="I73" s="1060">
        <f>ROUND(SUM(I49:I70),2)</f>
        <v>162.77000000000001</v>
      </c>
      <c r="J73" s="1000"/>
      <c r="K73" s="820"/>
      <c r="L73" s="820"/>
      <c r="M73" s="1064"/>
      <c r="N73" s="824"/>
      <c r="O73" s="824"/>
      <c r="P73" s="1065"/>
      <c r="Q73" s="824"/>
      <c r="R73" s="824"/>
      <c r="S73" s="1065"/>
      <c r="T73" s="1000"/>
      <c r="U73" s="1000"/>
      <c r="V73" s="1000"/>
      <c r="W73" s="1000"/>
      <c r="X73" s="1000"/>
      <c r="Y73" s="1000"/>
      <c r="Z73" s="1000"/>
      <c r="AA73" s="1000"/>
      <c r="AB73" s="1000"/>
      <c r="AC73" s="1000"/>
      <c r="AD73" s="1000"/>
      <c r="AE73" s="1000"/>
      <c r="AF73" s="1000"/>
      <c r="AG73" s="1000"/>
      <c r="AH73" s="1000"/>
      <c r="AI73" s="1000"/>
      <c r="AJ73" s="1000"/>
      <c r="AK73" s="1000"/>
      <c r="AL73" s="1000"/>
      <c r="AM73" s="1000"/>
      <c r="AN73" s="1000"/>
    </row>
    <row r="74" spans="1:40" ht="13.5" customHeight="1">
      <c r="A74" s="830"/>
      <c r="B74" s="846"/>
      <c r="C74" s="830"/>
      <c r="D74" s="830"/>
      <c r="E74" s="830"/>
      <c r="F74" s="830"/>
      <c r="G74" s="1003"/>
      <c r="H74" s="1004"/>
      <c r="I74" s="1005"/>
      <c r="J74" s="998"/>
      <c r="K74" s="820"/>
      <c r="L74" s="820"/>
      <c r="M74" s="1027"/>
      <c r="N74" s="820"/>
      <c r="O74" s="820"/>
      <c r="P74" s="1028"/>
      <c r="Q74" s="820"/>
      <c r="R74" s="820"/>
      <c r="S74" s="1028"/>
      <c r="T74" s="998"/>
      <c r="U74" s="998"/>
      <c r="V74" s="998"/>
      <c r="W74" s="998"/>
      <c r="X74" s="998"/>
      <c r="Y74" s="998"/>
      <c r="Z74" s="998"/>
      <c r="AA74" s="998"/>
      <c r="AB74" s="998"/>
      <c r="AC74" s="998"/>
      <c r="AD74" s="998"/>
      <c r="AE74" s="998"/>
      <c r="AF74" s="998"/>
      <c r="AG74" s="998"/>
      <c r="AH74" s="998"/>
      <c r="AI74" s="998"/>
      <c r="AJ74" s="998"/>
      <c r="AK74" s="998"/>
      <c r="AL74" s="998"/>
      <c r="AM74" s="998"/>
      <c r="AN74" s="998"/>
    </row>
    <row r="75" spans="1:40" ht="15.75" customHeight="1">
      <c r="A75" s="1339"/>
      <c r="B75" s="1333"/>
      <c r="C75" s="1333"/>
      <c r="D75" s="1333"/>
      <c r="E75" s="1333"/>
      <c r="F75" s="1333"/>
      <c r="G75" s="1333"/>
      <c r="H75" s="1333"/>
      <c r="I75" s="1334"/>
      <c r="J75" s="998"/>
      <c r="K75" s="824"/>
      <c r="L75" s="824"/>
      <c r="M75" s="1027"/>
      <c r="N75" s="820"/>
      <c r="O75" s="820"/>
      <c r="P75" s="1028"/>
      <c r="Q75" s="820"/>
      <c r="R75" s="820"/>
      <c r="S75" s="1028"/>
      <c r="T75" s="998"/>
      <c r="U75" s="998"/>
      <c r="V75" s="998"/>
      <c r="W75" s="998"/>
      <c r="X75" s="998"/>
      <c r="Y75" s="998"/>
      <c r="Z75" s="998"/>
      <c r="AA75" s="998"/>
      <c r="AB75" s="998"/>
      <c r="AC75" s="998"/>
      <c r="AD75" s="998"/>
      <c r="AE75" s="998"/>
      <c r="AF75" s="998"/>
      <c r="AG75" s="998"/>
      <c r="AH75" s="998"/>
      <c r="AI75" s="998"/>
      <c r="AJ75" s="998"/>
      <c r="AK75" s="998"/>
      <c r="AL75" s="998"/>
      <c r="AM75" s="998"/>
      <c r="AN75" s="998"/>
    </row>
    <row r="76" spans="1:40" ht="15.75" customHeight="1">
      <c r="A76" s="1347"/>
      <c r="B76" s="1333"/>
      <c r="C76" s="1333"/>
      <c r="D76" s="1333"/>
      <c r="E76" s="1333"/>
      <c r="F76" s="1333"/>
      <c r="G76" s="1333"/>
      <c r="H76" s="1333"/>
      <c r="I76" s="1334"/>
      <c r="J76" s="1000"/>
      <c r="K76" s="824"/>
      <c r="L76" s="824"/>
      <c r="M76" s="1064"/>
      <c r="N76" s="824"/>
      <c r="O76" s="824"/>
      <c r="P76" s="1065"/>
      <c r="Q76" s="824"/>
      <c r="R76" s="824"/>
      <c r="S76" s="1065"/>
      <c r="T76" s="1000"/>
      <c r="U76" s="1000"/>
      <c r="V76" s="1000"/>
      <c r="W76" s="1000"/>
      <c r="X76" s="1000"/>
      <c r="Y76" s="1000"/>
      <c r="Z76" s="1000"/>
      <c r="AA76" s="1000"/>
      <c r="AB76" s="1000"/>
      <c r="AC76" s="1000"/>
      <c r="AD76" s="1000"/>
      <c r="AE76" s="1000"/>
      <c r="AF76" s="1000"/>
      <c r="AG76" s="1000"/>
      <c r="AH76" s="1000"/>
      <c r="AI76" s="1000"/>
      <c r="AJ76" s="1000"/>
      <c r="AK76" s="1000"/>
      <c r="AL76" s="1000"/>
      <c r="AM76" s="1000"/>
      <c r="AN76" s="1000"/>
    </row>
    <row r="77" spans="1:40" ht="15" customHeight="1">
      <c r="A77" s="1332" t="s">
        <v>345</v>
      </c>
      <c r="B77" s="1333"/>
      <c r="C77" s="1333"/>
      <c r="D77" s="1333"/>
      <c r="E77" s="1333"/>
      <c r="F77" s="1333"/>
      <c r="G77" s="1333"/>
      <c r="H77" s="1334"/>
      <c r="I77" s="1060">
        <f>ROUND(I73+I43,2)</f>
        <v>1203.8800000000001</v>
      </c>
      <c r="J77" s="1000"/>
      <c r="K77" s="824"/>
      <c r="L77" s="824"/>
      <c r="M77" s="1064"/>
      <c r="N77" s="824"/>
      <c r="O77" s="824"/>
      <c r="P77" s="1065"/>
      <c r="Q77" s="824"/>
      <c r="R77" s="824"/>
      <c r="S77" s="1065"/>
      <c r="T77" s="1000"/>
      <c r="U77" s="1000"/>
      <c r="V77" s="1000"/>
      <c r="W77" s="1000"/>
      <c r="X77" s="1000"/>
      <c r="Y77" s="1000"/>
      <c r="Z77" s="1000"/>
      <c r="AA77" s="1000"/>
      <c r="AB77" s="1000"/>
      <c r="AC77" s="1000"/>
      <c r="AD77" s="1000"/>
      <c r="AE77" s="1000"/>
      <c r="AF77" s="1000"/>
      <c r="AG77" s="1000"/>
      <c r="AH77" s="1000"/>
      <c r="AI77" s="1000"/>
      <c r="AJ77" s="1000"/>
      <c r="AK77" s="1000"/>
      <c r="AL77" s="1000"/>
      <c r="AM77" s="1000"/>
      <c r="AN77" s="1000"/>
    </row>
    <row r="78" spans="1:40" ht="15" customHeight="1">
      <c r="A78" s="1341" t="s">
        <v>346</v>
      </c>
      <c r="B78" s="1333"/>
      <c r="C78" s="1333"/>
      <c r="D78" s="1333"/>
      <c r="E78" s="1333"/>
      <c r="F78" s="1333"/>
      <c r="G78" s="1333"/>
      <c r="H78" s="1334"/>
      <c r="I78" s="1041">
        <f>I77</f>
        <v>1203.8800000000001</v>
      </c>
      <c r="J78" s="1000"/>
      <c r="K78" s="820"/>
      <c r="L78" s="820"/>
      <c r="M78" s="1064"/>
      <c r="N78" s="824"/>
      <c r="O78" s="824"/>
      <c r="P78" s="1065"/>
      <c r="Q78" s="824"/>
      <c r="R78" s="824"/>
      <c r="S78" s="1065"/>
      <c r="T78" s="1000"/>
      <c r="U78" s="1000"/>
      <c r="V78" s="1000"/>
      <c r="W78" s="1000"/>
      <c r="X78" s="1000"/>
      <c r="Y78" s="1000"/>
      <c r="Z78" s="1000"/>
      <c r="AA78" s="1000"/>
      <c r="AB78" s="1000"/>
      <c r="AC78" s="1000"/>
      <c r="AD78" s="1000"/>
      <c r="AE78" s="1000"/>
      <c r="AF78" s="1000"/>
      <c r="AG78" s="1000"/>
      <c r="AH78" s="1000"/>
      <c r="AI78" s="1000"/>
      <c r="AJ78" s="1000"/>
      <c r="AK78" s="1000"/>
      <c r="AL78" s="1000"/>
      <c r="AM78" s="1000"/>
      <c r="AN78" s="1000"/>
    </row>
    <row r="79" spans="1:40" ht="15.75" customHeight="1">
      <c r="A79" s="1342" t="s">
        <v>347</v>
      </c>
      <c r="B79" s="1333"/>
      <c r="C79" s="1333"/>
      <c r="D79" s="1333"/>
      <c r="E79" s="1333"/>
      <c r="F79" s="1333"/>
      <c r="G79" s="1333"/>
      <c r="H79" s="1334"/>
      <c r="I79" s="1066">
        <v>2</v>
      </c>
      <c r="J79" s="998"/>
      <c r="K79" s="820"/>
      <c r="L79" s="820"/>
      <c r="M79" s="1027"/>
      <c r="N79" s="820"/>
      <c r="O79" s="820"/>
      <c r="P79" s="1028"/>
      <c r="Q79" s="820"/>
      <c r="R79" s="820"/>
      <c r="S79" s="1028"/>
      <c r="T79" s="998"/>
      <c r="U79" s="998"/>
      <c r="V79" s="998"/>
      <c r="W79" s="998"/>
      <c r="X79" s="998"/>
      <c r="Y79" s="998"/>
      <c r="Z79" s="998"/>
      <c r="AA79" s="998"/>
      <c r="AB79" s="998"/>
      <c r="AC79" s="998"/>
      <c r="AD79" s="998"/>
      <c r="AE79" s="998"/>
      <c r="AF79" s="998"/>
      <c r="AG79" s="998"/>
      <c r="AH79" s="998"/>
      <c r="AI79" s="998"/>
      <c r="AJ79" s="998"/>
      <c r="AK79" s="998"/>
      <c r="AL79" s="998"/>
      <c r="AM79" s="998"/>
      <c r="AN79" s="998"/>
    </row>
    <row r="80" spans="1:40" ht="33" customHeight="1">
      <c r="A80" s="1332" t="s">
        <v>348</v>
      </c>
      <c r="B80" s="1333"/>
      <c r="C80" s="1333"/>
      <c r="D80" s="1333"/>
      <c r="E80" s="1333"/>
      <c r="F80" s="1333"/>
      <c r="G80" s="1333"/>
      <c r="H80" s="1334"/>
      <c r="I80" s="1067">
        <f>ROUND(I78/I79,2)</f>
        <v>601.94000000000005</v>
      </c>
      <c r="J80" s="998"/>
      <c r="K80" s="820"/>
      <c r="L80" s="820"/>
      <c r="M80" s="1027"/>
      <c r="N80" s="820"/>
      <c r="O80" s="820"/>
      <c r="P80" s="1028"/>
      <c r="Q80" s="820"/>
      <c r="R80" s="820"/>
      <c r="S80" s="1028"/>
      <c r="T80" s="998"/>
      <c r="U80" s="998"/>
      <c r="V80" s="998"/>
      <c r="W80" s="998"/>
      <c r="X80" s="998"/>
      <c r="Y80" s="998"/>
      <c r="Z80" s="998"/>
      <c r="AA80" s="998"/>
      <c r="AB80" s="998"/>
      <c r="AC80" s="998"/>
      <c r="AD80" s="998"/>
      <c r="AE80" s="998"/>
      <c r="AF80" s="998"/>
      <c r="AG80" s="998"/>
      <c r="AH80" s="998"/>
      <c r="AI80" s="998"/>
      <c r="AJ80" s="998"/>
      <c r="AK80" s="998"/>
      <c r="AL80" s="998"/>
      <c r="AM80" s="998"/>
      <c r="AN80" s="998"/>
    </row>
    <row r="81" spans="1:40" ht="33" customHeight="1">
      <c r="A81" s="1348"/>
      <c r="B81" s="1333"/>
      <c r="C81" s="1333"/>
      <c r="D81" s="1333"/>
      <c r="E81" s="1333"/>
      <c r="F81" s="1333"/>
      <c r="G81" s="1333"/>
      <c r="H81" s="1333"/>
      <c r="I81" s="1334"/>
      <c r="J81" s="998"/>
      <c r="K81" s="820"/>
      <c r="L81" s="820"/>
      <c r="M81" s="1027"/>
      <c r="N81" s="820"/>
      <c r="O81" s="820"/>
      <c r="P81" s="1028"/>
      <c r="Q81" s="820"/>
      <c r="R81" s="820"/>
      <c r="S81" s="1028"/>
      <c r="T81" s="998"/>
      <c r="U81" s="998"/>
      <c r="V81" s="998"/>
      <c r="W81" s="998"/>
      <c r="X81" s="998"/>
      <c r="Y81" s="998"/>
      <c r="Z81" s="998"/>
      <c r="AA81" s="998"/>
      <c r="AB81" s="998"/>
      <c r="AC81" s="998"/>
      <c r="AD81" s="998"/>
      <c r="AE81" s="998"/>
      <c r="AF81" s="998"/>
      <c r="AG81" s="998"/>
      <c r="AH81" s="998"/>
      <c r="AI81" s="998"/>
      <c r="AJ81" s="998"/>
      <c r="AK81" s="998"/>
      <c r="AL81" s="998"/>
      <c r="AM81" s="998"/>
      <c r="AN81" s="998"/>
    </row>
    <row r="82" spans="1:40" ht="33" customHeight="1">
      <c r="A82" s="1335" t="s">
        <v>349</v>
      </c>
      <c r="B82" s="1333"/>
      <c r="C82" s="1333"/>
      <c r="D82" s="1333"/>
      <c r="E82" s="1333"/>
      <c r="F82" s="1333"/>
      <c r="G82" s="1333"/>
      <c r="H82" s="1333"/>
      <c r="I82" s="1334"/>
      <c r="J82" s="998"/>
      <c r="K82" s="820"/>
      <c r="L82" s="820"/>
      <c r="M82" s="1027"/>
      <c r="N82" s="820"/>
      <c r="O82" s="820"/>
      <c r="P82" s="1028"/>
      <c r="Q82" s="820"/>
      <c r="R82" s="820"/>
      <c r="S82" s="1028"/>
      <c r="T82" s="998"/>
      <c r="U82" s="998"/>
      <c r="V82" s="998"/>
      <c r="W82" s="998"/>
      <c r="X82" s="998"/>
      <c r="Y82" s="998"/>
      <c r="Z82" s="998"/>
      <c r="AA82" s="998"/>
      <c r="AB82" s="998"/>
      <c r="AC82" s="998"/>
      <c r="AD82" s="998"/>
      <c r="AE82" s="998"/>
      <c r="AF82" s="998"/>
      <c r="AG82" s="998"/>
      <c r="AH82" s="998"/>
      <c r="AI82" s="998"/>
      <c r="AJ82" s="998"/>
      <c r="AK82" s="998"/>
      <c r="AL82" s="998"/>
      <c r="AM82" s="998"/>
      <c r="AN82" s="998"/>
    </row>
    <row r="83" spans="1:40" ht="15.75" customHeight="1">
      <c r="A83" s="1339"/>
      <c r="B83" s="1333"/>
      <c r="C83" s="1333"/>
      <c r="D83" s="1333"/>
      <c r="E83" s="1333"/>
      <c r="F83" s="1333"/>
      <c r="G83" s="1333"/>
      <c r="H83" s="1333"/>
      <c r="I83" s="1334"/>
      <c r="J83" s="998"/>
      <c r="K83" s="820"/>
      <c r="L83" s="820"/>
      <c r="M83" s="1027"/>
      <c r="N83" s="820"/>
      <c r="O83" s="820"/>
      <c r="P83" s="1028"/>
      <c r="Q83" s="820"/>
      <c r="R83" s="820"/>
      <c r="S83" s="1028"/>
      <c r="T83" s="998"/>
      <c r="U83" s="998"/>
      <c r="V83" s="998"/>
      <c r="W83" s="998"/>
      <c r="X83" s="998"/>
      <c r="Y83" s="998"/>
      <c r="Z83" s="998"/>
      <c r="AA83" s="998"/>
      <c r="AB83" s="998"/>
      <c r="AC83" s="998"/>
      <c r="AD83" s="998"/>
      <c r="AE83" s="998"/>
      <c r="AF83" s="998"/>
      <c r="AG83" s="998"/>
      <c r="AH83" s="998"/>
      <c r="AI83" s="998"/>
      <c r="AJ83" s="998"/>
      <c r="AK83" s="998"/>
      <c r="AL83" s="998"/>
      <c r="AM83" s="998"/>
      <c r="AN83" s="998"/>
    </row>
    <row r="84" spans="1:40" ht="351" customHeight="1">
      <c r="A84" s="1335" t="s">
        <v>350</v>
      </c>
      <c r="B84" s="1333"/>
      <c r="C84" s="1333"/>
      <c r="D84" s="1333"/>
      <c r="E84" s="1333"/>
      <c r="F84" s="1333"/>
      <c r="G84" s="1333"/>
      <c r="H84" s="1333"/>
      <c r="I84" s="1334"/>
      <c r="J84" s="998"/>
      <c r="K84" s="820"/>
      <c r="L84" s="820"/>
      <c r="M84" s="1027"/>
      <c r="N84" s="820"/>
      <c r="O84" s="820"/>
      <c r="P84" s="1028"/>
      <c r="Q84" s="820"/>
      <c r="R84" s="820"/>
      <c r="S84" s="1028"/>
      <c r="T84" s="998"/>
      <c r="U84" s="998"/>
      <c r="V84" s="998"/>
      <c r="W84" s="998"/>
      <c r="X84" s="998"/>
      <c r="Y84" s="998"/>
      <c r="Z84" s="998"/>
      <c r="AA84" s="998"/>
      <c r="AB84" s="998"/>
      <c r="AC84" s="998"/>
      <c r="AD84" s="998"/>
      <c r="AE84" s="998"/>
      <c r="AF84" s="998"/>
      <c r="AG84" s="998"/>
      <c r="AH84" s="998"/>
      <c r="AI84" s="998"/>
      <c r="AJ84" s="998"/>
      <c r="AK84" s="998"/>
      <c r="AL84" s="998"/>
      <c r="AM84" s="998"/>
      <c r="AN84" s="998"/>
    </row>
    <row r="85" spans="1:40" ht="15.75" customHeight="1">
      <c r="A85" s="820"/>
      <c r="B85" s="998"/>
      <c r="C85" s="820"/>
      <c r="D85" s="820"/>
      <c r="E85" s="820"/>
      <c r="F85" s="820"/>
      <c r="G85" s="820"/>
      <c r="H85" s="820"/>
      <c r="I85" s="820"/>
      <c r="J85" s="998"/>
      <c r="K85" s="820"/>
      <c r="L85" s="820"/>
      <c r="M85" s="1027"/>
      <c r="N85" s="820"/>
      <c r="O85" s="820"/>
      <c r="P85" s="1028"/>
      <c r="Q85" s="820"/>
      <c r="R85" s="820"/>
      <c r="S85" s="1028"/>
      <c r="T85" s="998"/>
      <c r="U85" s="998"/>
      <c r="V85" s="998"/>
      <c r="W85" s="998"/>
      <c r="X85" s="998"/>
      <c r="Y85" s="998"/>
      <c r="Z85" s="998"/>
      <c r="AA85" s="998"/>
      <c r="AB85" s="998"/>
      <c r="AC85" s="998"/>
      <c r="AD85" s="998"/>
      <c r="AE85" s="998"/>
      <c r="AF85" s="998"/>
      <c r="AG85" s="998"/>
      <c r="AH85" s="998"/>
      <c r="AI85" s="998"/>
      <c r="AJ85" s="998"/>
      <c r="AK85" s="998"/>
      <c r="AL85" s="998"/>
      <c r="AM85" s="998"/>
      <c r="AN85" s="998"/>
    </row>
    <row r="86" spans="1:40" ht="15.75" customHeight="1">
      <c r="A86" s="820"/>
      <c r="B86" s="998"/>
      <c r="C86" s="820"/>
      <c r="D86" s="820"/>
      <c r="E86" s="820"/>
      <c r="F86" s="820"/>
      <c r="G86" s="820"/>
      <c r="H86" s="820"/>
      <c r="I86" s="820"/>
      <c r="J86" s="998"/>
      <c r="K86" s="820"/>
      <c r="L86" s="820"/>
      <c r="M86" s="1027"/>
      <c r="N86" s="820"/>
      <c r="O86" s="820"/>
      <c r="P86" s="1028"/>
      <c r="Q86" s="820"/>
      <c r="R86" s="820"/>
      <c r="S86" s="1028"/>
      <c r="T86" s="998"/>
      <c r="U86" s="998"/>
      <c r="V86" s="998"/>
      <c r="W86" s="998"/>
      <c r="X86" s="998"/>
      <c r="Y86" s="998"/>
      <c r="Z86" s="998"/>
      <c r="AA86" s="998"/>
      <c r="AB86" s="998"/>
      <c r="AC86" s="998"/>
      <c r="AD86" s="998"/>
      <c r="AE86" s="998"/>
      <c r="AF86" s="998"/>
      <c r="AG86" s="998"/>
      <c r="AH86" s="998"/>
      <c r="AI86" s="998"/>
      <c r="AJ86" s="998"/>
      <c r="AK86" s="998"/>
      <c r="AL86" s="998"/>
      <c r="AM86" s="998"/>
      <c r="AN86" s="998"/>
    </row>
    <row r="87" spans="1:40" ht="15.75" customHeight="1">
      <c r="A87" s="820"/>
      <c r="B87" s="998"/>
      <c r="C87" s="820"/>
      <c r="D87" s="820"/>
      <c r="E87" s="820"/>
      <c r="F87" s="820"/>
      <c r="G87" s="820"/>
      <c r="H87" s="820"/>
      <c r="I87" s="820"/>
      <c r="J87" s="998"/>
      <c r="K87" s="820"/>
      <c r="L87" s="820"/>
      <c r="M87" s="1027"/>
      <c r="N87" s="820"/>
      <c r="O87" s="820"/>
      <c r="P87" s="1028"/>
      <c r="Q87" s="820"/>
      <c r="R87" s="820"/>
      <c r="S87" s="1028"/>
      <c r="T87" s="998"/>
      <c r="U87" s="998"/>
      <c r="V87" s="998"/>
      <c r="W87" s="998"/>
      <c r="X87" s="998"/>
      <c r="Y87" s="998"/>
      <c r="Z87" s="998"/>
      <c r="AA87" s="998"/>
      <c r="AB87" s="998"/>
      <c r="AC87" s="998"/>
      <c r="AD87" s="998"/>
      <c r="AE87" s="998"/>
      <c r="AF87" s="998"/>
      <c r="AG87" s="998"/>
      <c r="AH87" s="998"/>
      <c r="AI87" s="998"/>
      <c r="AJ87" s="998"/>
      <c r="AK87" s="998"/>
      <c r="AL87" s="998"/>
      <c r="AM87" s="998"/>
      <c r="AN87" s="998"/>
    </row>
    <row r="88" spans="1:40" ht="15.75" customHeight="1">
      <c r="A88" s="820"/>
      <c r="B88" s="998"/>
      <c r="C88" s="820"/>
      <c r="D88" s="820"/>
      <c r="E88" s="820"/>
      <c r="F88" s="820"/>
      <c r="G88" s="820"/>
      <c r="H88" s="820"/>
      <c r="I88" s="820"/>
      <c r="J88" s="998"/>
      <c r="K88" s="820"/>
      <c r="L88" s="820"/>
      <c r="M88" s="1027"/>
      <c r="N88" s="820"/>
      <c r="O88" s="820"/>
      <c r="P88" s="1028"/>
      <c r="Q88" s="820"/>
      <c r="R88" s="820"/>
      <c r="S88" s="1028"/>
      <c r="T88" s="998"/>
      <c r="U88" s="998"/>
      <c r="V88" s="998"/>
      <c r="W88" s="998"/>
      <c r="X88" s="998"/>
      <c r="Y88" s="998"/>
      <c r="Z88" s="998"/>
      <c r="AA88" s="998"/>
      <c r="AB88" s="998"/>
      <c r="AC88" s="998"/>
      <c r="AD88" s="998"/>
      <c r="AE88" s="998"/>
      <c r="AF88" s="998"/>
      <c r="AG88" s="998"/>
      <c r="AH88" s="998"/>
      <c r="AI88" s="998"/>
      <c r="AJ88" s="998"/>
      <c r="AK88" s="998"/>
      <c r="AL88" s="998"/>
      <c r="AM88" s="998"/>
      <c r="AN88" s="998"/>
    </row>
    <row r="89" spans="1:40" ht="33.75" customHeight="1">
      <c r="A89" s="1349" t="s">
        <v>612</v>
      </c>
      <c r="B89" s="1350"/>
      <c r="C89" s="1350"/>
      <c r="D89" s="1350"/>
      <c r="E89" s="1350"/>
      <c r="F89" s="1350"/>
      <c r="G89" s="1350"/>
      <c r="H89" s="1350"/>
      <c r="I89" s="1350"/>
      <c r="J89" s="998"/>
      <c r="K89" s="820"/>
      <c r="L89" s="820"/>
      <c r="M89" s="1027"/>
      <c r="N89" s="820"/>
      <c r="O89" s="820"/>
      <c r="P89" s="1028"/>
      <c r="Q89" s="820"/>
      <c r="R89" s="820"/>
      <c r="S89" s="1028"/>
      <c r="T89" s="998"/>
      <c r="U89" s="998"/>
      <c r="V89" s="998"/>
      <c r="W89" s="998"/>
      <c r="X89" s="998"/>
      <c r="Y89" s="998"/>
      <c r="Z89" s="998"/>
      <c r="AA89" s="998"/>
      <c r="AB89" s="998"/>
      <c r="AC89" s="998"/>
      <c r="AD89" s="998"/>
      <c r="AE89" s="998"/>
      <c r="AF89" s="998"/>
      <c r="AG89" s="998"/>
      <c r="AH89" s="998"/>
      <c r="AI89" s="998"/>
      <c r="AJ89" s="998"/>
      <c r="AK89" s="998"/>
      <c r="AL89" s="998"/>
      <c r="AM89" s="998"/>
      <c r="AN89" s="998"/>
    </row>
    <row r="90" spans="1:40" ht="15.75" customHeight="1">
      <c r="A90" s="1339"/>
      <c r="B90" s="1333"/>
      <c r="C90" s="1333"/>
      <c r="D90" s="1333"/>
      <c r="E90" s="1333"/>
      <c r="F90" s="1333"/>
      <c r="G90" s="1333"/>
      <c r="H90" s="1333"/>
      <c r="I90" s="1334"/>
      <c r="J90" s="998"/>
      <c r="K90" s="820"/>
      <c r="L90" s="820"/>
      <c r="M90" s="1027"/>
      <c r="N90" s="820"/>
      <c r="O90" s="820"/>
      <c r="P90" s="1028"/>
      <c r="Q90" s="820"/>
      <c r="R90" s="820"/>
      <c r="S90" s="1028"/>
      <c r="T90" s="998"/>
      <c r="U90" s="998"/>
      <c r="V90" s="998"/>
      <c r="W90" s="998"/>
      <c r="X90" s="998"/>
      <c r="Y90" s="998"/>
      <c r="Z90" s="998"/>
      <c r="AA90" s="998"/>
      <c r="AB90" s="998"/>
      <c r="AC90" s="998"/>
      <c r="AD90" s="998"/>
      <c r="AE90" s="998"/>
      <c r="AF90" s="998"/>
      <c r="AG90" s="998"/>
      <c r="AH90" s="998"/>
      <c r="AI90" s="998"/>
      <c r="AJ90" s="998"/>
      <c r="AK90" s="998"/>
      <c r="AL90" s="998"/>
      <c r="AM90" s="998"/>
      <c r="AN90" s="998"/>
    </row>
    <row r="91" spans="1:40" ht="17.25" customHeight="1">
      <c r="A91" s="1346" t="s">
        <v>623</v>
      </c>
      <c r="B91" s="1333"/>
      <c r="C91" s="1333"/>
      <c r="D91" s="1333"/>
      <c r="E91" s="1333"/>
      <c r="F91" s="1333"/>
      <c r="G91" s="1333"/>
      <c r="H91" s="1333"/>
      <c r="I91" s="1334"/>
      <c r="J91" s="998"/>
      <c r="K91" s="820"/>
      <c r="L91" s="820"/>
      <c r="M91" s="1027"/>
      <c r="N91" s="820"/>
      <c r="O91" s="820"/>
      <c r="P91" s="1028"/>
      <c r="Q91" s="820"/>
      <c r="R91" s="820"/>
      <c r="S91" s="1028"/>
      <c r="T91" s="998"/>
      <c r="U91" s="998"/>
      <c r="V91" s="998"/>
      <c r="W91" s="998"/>
      <c r="X91" s="998"/>
      <c r="Y91" s="998"/>
      <c r="Z91" s="998"/>
      <c r="AA91" s="998"/>
      <c r="AB91" s="998"/>
      <c r="AC91" s="998"/>
      <c r="AD91" s="998"/>
      <c r="AE91" s="998"/>
      <c r="AF91" s="998"/>
      <c r="AG91" s="998"/>
      <c r="AH91" s="998"/>
      <c r="AI91" s="998"/>
      <c r="AJ91" s="998"/>
      <c r="AK91" s="998"/>
      <c r="AL91" s="998"/>
      <c r="AM91" s="998"/>
      <c r="AN91" s="998"/>
    </row>
    <row r="92" spans="1:40" ht="14.25" customHeight="1">
      <c r="A92" s="1343" t="s">
        <v>353</v>
      </c>
      <c r="B92" s="1333"/>
      <c r="C92" s="1333"/>
      <c r="D92" s="1333"/>
      <c r="E92" s="1334"/>
      <c r="F92" s="1029"/>
      <c r="G92" s="1337" t="s">
        <v>192</v>
      </c>
      <c r="H92" s="1344" t="s">
        <v>354</v>
      </c>
      <c r="I92" s="1345" t="s">
        <v>194</v>
      </c>
      <c r="J92" s="998"/>
      <c r="K92" s="1336" t="s">
        <v>195</v>
      </c>
      <c r="L92" s="1333"/>
      <c r="M92" s="1334"/>
      <c r="N92" s="1336" t="s">
        <v>196</v>
      </c>
      <c r="O92" s="1333"/>
      <c r="P92" s="1334"/>
      <c r="Q92" s="1336" t="s">
        <v>197</v>
      </c>
      <c r="R92" s="1333"/>
      <c r="S92" s="1334"/>
      <c r="T92" s="1337" t="s">
        <v>198</v>
      </c>
      <c r="U92" s="998"/>
      <c r="V92" s="998"/>
      <c r="W92" s="998"/>
      <c r="X92" s="998"/>
      <c r="Y92" s="998"/>
      <c r="Z92" s="998"/>
      <c r="AA92" s="998"/>
      <c r="AB92" s="998"/>
      <c r="AC92" s="998"/>
      <c r="AD92" s="998"/>
      <c r="AE92" s="998"/>
      <c r="AF92" s="998"/>
      <c r="AG92" s="998"/>
      <c r="AH92" s="998"/>
      <c r="AI92" s="998"/>
      <c r="AJ92" s="998"/>
      <c r="AK92" s="998"/>
      <c r="AL92" s="998"/>
      <c r="AM92" s="998"/>
      <c r="AN92" s="998"/>
    </row>
    <row r="93" spans="1:40" ht="79.5" customHeight="1">
      <c r="A93" s="826" t="s">
        <v>1</v>
      </c>
      <c r="B93" s="825" t="s">
        <v>199</v>
      </c>
      <c r="C93" s="826" t="s">
        <v>200</v>
      </c>
      <c r="D93" s="1001" t="s">
        <v>201</v>
      </c>
      <c r="E93" s="826" t="s">
        <v>202</v>
      </c>
      <c r="F93" s="826" t="s">
        <v>203</v>
      </c>
      <c r="G93" s="1338"/>
      <c r="H93" s="1338"/>
      <c r="I93" s="1338"/>
      <c r="J93" s="998"/>
      <c r="K93" s="1018" t="s">
        <v>204</v>
      </c>
      <c r="L93" s="1018"/>
      <c r="M93" s="1019" t="s">
        <v>205</v>
      </c>
      <c r="N93" s="1018" t="s">
        <v>204</v>
      </c>
      <c r="O93" s="1018"/>
      <c r="P93" s="1019" t="s">
        <v>205</v>
      </c>
      <c r="Q93" s="1018" t="s">
        <v>204</v>
      </c>
      <c r="R93" s="1018"/>
      <c r="S93" s="1019" t="s">
        <v>205</v>
      </c>
      <c r="T93" s="1338"/>
      <c r="U93" s="998"/>
      <c r="V93" s="998"/>
      <c r="W93" s="998"/>
      <c r="X93" s="998"/>
      <c r="Y93" s="998"/>
      <c r="Z93" s="998"/>
      <c r="AA93" s="998"/>
      <c r="AB93" s="998"/>
      <c r="AC93" s="998"/>
      <c r="AD93" s="998"/>
      <c r="AE93" s="998"/>
      <c r="AF93" s="998"/>
      <c r="AG93" s="998"/>
      <c r="AH93" s="998"/>
      <c r="AI93" s="998"/>
      <c r="AJ93" s="998"/>
      <c r="AK93" s="998"/>
      <c r="AL93" s="998"/>
      <c r="AM93" s="998"/>
      <c r="AN93" s="998"/>
    </row>
    <row r="94" spans="1:40" ht="89.25">
      <c r="A94" s="1030">
        <v>1</v>
      </c>
      <c r="B94" s="1031" t="s">
        <v>684</v>
      </c>
      <c r="C94" s="1030" t="s">
        <v>221</v>
      </c>
      <c r="D94" s="1030">
        <v>1</v>
      </c>
      <c r="E94" s="1030">
        <v>60</v>
      </c>
      <c r="F94" s="1030" t="s">
        <v>355</v>
      </c>
      <c r="G94" s="1003">
        <f t="shared" ref="G94:G104" si="8">T94</f>
        <v>531.55333333333328</v>
      </c>
      <c r="H94" s="1032">
        <f t="shared" ref="H94:H104" si="9">ROUND(I94*12,2)</f>
        <v>106.32</v>
      </c>
      <c r="I94" s="1033">
        <f t="shared" ref="I94:I104" si="10">ROUND(G94*D94/E94,2)</f>
        <v>8.86</v>
      </c>
      <c r="J94" s="998"/>
      <c r="K94" s="1055" t="s">
        <v>334</v>
      </c>
      <c r="L94" s="1068"/>
      <c r="M94" s="1048">
        <v>559.86</v>
      </c>
      <c r="N94" s="1069" t="s">
        <v>223</v>
      </c>
      <c r="O94" s="1069"/>
      <c r="P94" s="1070">
        <v>484.9</v>
      </c>
      <c r="Q94" s="1050" t="s">
        <v>261</v>
      </c>
      <c r="R94" s="1050"/>
      <c r="S94" s="1052">
        <v>549.9</v>
      </c>
      <c r="T94" s="1003">
        <f t="shared" ref="T94:T104" si="11">AVERAGE(M94,P94,S94)</f>
        <v>531.55333333333328</v>
      </c>
      <c r="U94" s="998"/>
      <c r="V94" s="998"/>
      <c r="W94" s="998"/>
      <c r="X94" s="998"/>
      <c r="Y94" s="998"/>
      <c r="Z94" s="998"/>
      <c r="AA94" s="998"/>
      <c r="AB94" s="998"/>
      <c r="AC94" s="998"/>
      <c r="AD94" s="998"/>
      <c r="AE94" s="998"/>
      <c r="AF94" s="998"/>
      <c r="AG94" s="998"/>
      <c r="AH94" s="998"/>
      <c r="AI94" s="998"/>
      <c r="AJ94" s="998"/>
      <c r="AK94" s="998"/>
      <c r="AL94" s="998"/>
      <c r="AM94" s="998"/>
      <c r="AN94" s="998"/>
    </row>
    <row r="95" spans="1:40" ht="25.5">
      <c r="A95" s="1030">
        <v>2</v>
      </c>
      <c r="B95" s="1037" t="s">
        <v>356</v>
      </c>
      <c r="C95" s="830" t="s">
        <v>221</v>
      </c>
      <c r="D95" s="830">
        <v>0</v>
      </c>
      <c r="E95" s="830">
        <v>60</v>
      </c>
      <c r="F95" s="830"/>
      <c r="G95" s="1003">
        <f t="shared" si="8"/>
        <v>1205.6299999999999</v>
      </c>
      <c r="H95" s="1032">
        <f t="shared" si="9"/>
        <v>0</v>
      </c>
      <c r="I95" s="1033">
        <f t="shared" si="10"/>
        <v>0</v>
      </c>
      <c r="J95" s="998"/>
      <c r="K95" s="1055" t="s">
        <v>334</v>
      </c>
      <c r="L95" s="1042"/>
      <c r="M95" s="1048">
        <v>1261.3599999999999</v>
      </c>
      <c r="N95" s="1070" t="s">
        <v>357</v>
      </c>
      <c r="O95" s="1071"/>
      <c r="P95" s="1070">
        <v>1099</v>
      </c>
      <c r="Q95" s="1052" t="s">
        <v>358</v>
      </c>
      <c r="R95" s="1072"/>
      <c r="S95" s="1052">
        <v>1256.53</v>
      </c>
      <c r="T95" s="1003">
        <f t="shared" si="11"/>
        <v>1205.6299999999999</v>
      </c>
      <c r="U95" s="998"/>
      <c r="V95" s="998"/>
      <c r="W95" s="998"/>
      <c r="X95" s="998"/>
      <c r="Y95" s="998"/>
      <c r="Z95" s="998"/>
      <c r="AA95" s="998"/>
      <c r="AB95" s="998"/>
      <c r="AC95" s="998"/>
      <c r="AD95" s="998"/>
      <c r="AE95" s="998"/>
      <c r="AF95" s="998"/>
      <c r="AG95" s="998"/>
      <c r="AH95" s="998"/>
      <c r="AI95" s="998"/>
      <c r="AJ95" s="998"/>
      <c r="AK95" s="998"/>
      <c r="AL95" s="998"/>
      <c r="AM95" s="998"/>
      <c r="AN95" s="998"/>
    </row>
    <row r="96" spans="1:40" ht="89.25">
      <c r="A96" s="1030">
        <v>3</v>
      </c>
      <c r="B96" s="846" t="s">
        <v>395</v>
      </c>
      <c r="C96" s="830" t="s">
        <v>221</v>
      </c>
      <c r="D96" s="830">
        <v>1</v>
      </c>
      <c r="E96" s="830">
        <v>60</v>
      </c>
      <c r="F96" s="830" t="s">
        <v>355</v>
      </c>
      <c r="G96" s="1003">
        <f t="shared" si="8"/>
        <v>2085.85</v>
      </c>
      <c r="H96" s="1032">
        <f t="shared" si="9"/>
        <v>417.12</v>
      </c>
      <c r="I96" s="1033">
        <f t="shared" si="10"/>
        <v>34.76</v>
      </c>
      <c r="J96" s="998"/>
      <c r="K96" s="1055" t="s">
        <v>360</v>
      </c>
      <c r="L96" s="1042"/>
      <c r="M96" s="1048">
        <v>2657.1</v>
      </c>
      <c r="N96" s="1069" t="s">
        <v>261</v>
      </c>
      <c r="O96" s="1069"/>
      <c r="P96" s="1070">
        <v>1519</v>
      </c>
      <c r="Q96" s="1050" t="s">
        <v>361</v>
      </c>
      <c r="R96" s="1050"/>
      <c r="S96" s="1052">
        <v>2081.4499999999998</v>
      </c>
      <c r="T96" s="1003">
        <f t="shared" si="11"/>
        <v>2085.85</v>
      </c>
      <c r="U96" s="998"/>
      <c r="V96" s="998"/>
      <c r="W96" s="998"/>
      <c r="X96" s="998"/>
      <c r="Y96" s="998"/>
      <c r="Z96" s="998"/>
      <c r="AA96" s="998"/>
      <c r="AB96" s="998"/>
      <c r="AC96" s="998"/>
      <c r="AD96" s="998"/>
      <c r="AE96" s="998"/>
      <c r="AF96" s="998"/>
      <c r="AG96" s="998"/>
      <c r="AH96" s="998"/>
      <c r="AI96" s="998"/>
      <c r="AJ96" s="998"/>
      <c r="AK96" s="998"/>
      <c r="AL96" s="998"/>
      <c r="AM96" s="998"/>
      <c r="AN96" s="998"/>
    </row>
    <row r="97" spans="1:40" ht="63.75">
      <c r="A97" s="1030">
        <v>4</v>
      </c>
      <c r="B97" s="846" t="s">
        <v>362</v>
      </c>
      <c r="C97" s="830" t="s">
        <v>221</v>
      </c>
      <c r="D97" s="830">
        <v>1</v>
      </c>
      <c r="E97" s="830">
        <v>24</v>
      </c>
      <c r="F97" s="830"/>
      <c r="G97" s="1003">
        <f t="shared" si="8"/>
        <v>156.8133333333333</v>
      </c>
      <c r="H97" s="1032">
        <f t="shared" si="9"/>
        <v>78.36</v>
      </c>
      <c r="I97" s="1033">
        <f t="shared" si="10"/>
        <v>6.53</v>
      </c>
      <c r="J97" s="998"/>
      <c r="K97" s="1042" t="s">
        <v>363</v>
      </c>
      <c r="L97" s="1042"/>
      <c r="M97" s="1048">
        <v>158.82</v>
      </c>
      <c r="N97" s="1070" t="s">
        <v>209</v>
      </c>
      <c r="O97" s="1071"/>
      <c r="P97" s="1070">
        <v>181.72</v>
      </c>
      <c r="Q97" s="1050" t="s">
        <v>324</v>
      </c>
      <c r="R97" s="1050"/>
      <c r="S97" s="1052">
        <v>129.9</v>
      </c>
      <c r="T97" s="1003">
        <f t="shared" si="11"/>
        <v>156.8133333333333</v>
      </c>
      <c r="U97" s="998"/>
      <c r="V97" s="998"/>
      <c r="W97" s="998"/>
      <c r="X97" s="998"/>
      <c r="Y97" s="998"/>
      <c r="Z97" s="998"/>
      <c r="AA97" s="998"/>
      <c r="AB97" s="998"/>
      <c r="AC97" s="998"/>
      <c r="AD97" s="998"/>
      <c r="AE97" s="998"/>
      <c r="AF97" s="998"/>
      <c r="AG97" s="998"/>
      <c r="AH97" s="998"/>
      <c r="AI97" s="998"/>
      <c r="AJ97" s="998"/>
      <c r="AK97" s="998"/>
      <c r="AL97" s="998"/>
      <c r="AM97" s="998"/>
      <c r="AN97" s="998"/>
    </row>
    <row r="98" spans="1:40" ht="38.25">
      <c r="A98" s="1030">
        <v>5</v>
      </c>
      <c r="B98" s="846" t="s">
        <v>396</v>
      </c>
      <c r="C98" s="830" t="s">
        <v>221</v>
      </c>
      <c r="D98" s="830">
        <v>1</v>
      </c>
      <c r="E98" s="830">
        <v>12</v>
      </c>
      <c r="F98" s="830"/>
      <c r="G98" s="1003">
        <f t="shared" si="8"/>
        <v>201.26666666666665</v>
      </c>
      <c r="H98" s="1032">
        <f t="shared" si="9"/>
        <v>201.24</v>
      </c>
      <c r="I98" s="1033">
        <f t="shared" si="10"/>
        <v>16.77</v>
      </c>
      <c r="J98" s="998"/>
      <c r="K98" s="1055" t="s">
        <v>218</v>
      </c>
      <c r="L98" s="1042"/>
      <c r="M98" s="1048">
        <v>166.9</v>
      </c>
      <c r="N98" s="1070" t="s">
        <v>281</v>
      </c>
      <c r="O98" s="1071"/>
      <c r="P98" s="1070">
        <v>189</v>
      </c>
      <c r="Q98" s="1052" t="s">
        <v>365</v>
      </c>
      <c r="R98" s="1072"/>
      <c r="S98" s="1052">
        <v>247.9</v>
      </c>
      <c r="T98" s="1003">
        <f t="shared" si="11"/>
        <v>201.26666666666665</v>
      </c>
      <c r="U98" s="998"/>
      <c r="V98" s="998"/>
      <c r="W98" s="998"/>
      <c r="X98" s="998"/>
      <c r="Y98" s="998"/>
      <c r="Z98" s="998"/>
      <c r="AA98" s="998"/>
      <c r="AB98" s="998"/>
      <c r="AC98" s="998"/>
      <c r="AD98" s="998"/>
      <c r="AE98" s="998"/>
      <c r="AF98" s="998"/>
      <c r="AG98" s="998"/>
      <c r="AH98" s="998"/>
      <c r="AI98" s="998"/>
      <c r="AJ98" s="998"/>
      <c r="AK98" s="998"/>
      <c r="AL98" s="998"/>
      <c r="AM98" s="998"/>
      <c r="AN98" s="998"/>
    </row>
    <row r="99" spans="1:40" ht="38.25">
      <c r="A99" s="1030">
        <v>6</v>
      </c>
      <c r="B99" s="846" t="s">
        <v>366</v>
      </c>
      <c r="C99" s="830" t="s">
        <v>221</v>
      </c>
      <c r="D99" s="830">
        <v>1</v>
      </c>
      <c r="E99" s="830">
        <v>12</v>
      </c>
      <c r="F99" s="830"/>
      <c r="G99" s="1003">
        <f t="shared" si="8"/>
        <v>336.71333333333331</v>
      </c>
      <c r="H99" s="1032">
        <f t="shared" si="9"/>
        <v>336.72</v>
      </c>
      <c r="I99" s="1033">
        <f t="shared" si="10"/>
        <v>28.06</v>
      </c>
      <c r="J99" s="998"/>
      <c r="K99" s="1055" t="s">
        <v>217</v>
      </c>
      <c r="L99" s="1042"/>
      <c r="M99" s="1048">
        <v>325.64999999999998</v>
      </c>
      <c r="N99" s="1070" t="s">
        <v>222</v>
      </c>
      <c r="O99" s="1069"/>
      <c r="P99" s="1070">
        <v>331.59</v>
      </c>
      <c r="Q99" s="1052" t="s">
        <v>281</v>
      </c>
      <c r="R99" s="1072"/>
      <c r="S99" s="1052">
        <v>352.9</v>
      </c>
      <c r="T99" s="1003">
        <f t="shared" si="11"/>
        <v>336.71333333333331</v>
      </c>
      <c r="U99" s="998"/>
      <c r="V99" s="998"/>
      <c r="W99" s="998"/>
      <c r="X99" s="998"/>
      <c r="Y99" s="998"/>
      <c r="Z99" s="998"/>
      <c r="AA99" s="998"/>
      <c r="AB99" s="998"/>
      <c r="AC99" s="998"/>
      <c r="AD99" s="998"/>
      <c r="AE99" s="998"/>
      <c r="AF99" s="998"/>
      <c r="AG99" s="998"/>
      <c r="AH99" s="998"/>
      <c r="AI99" s="998"/>
      <c r="AJ99" s="998"/>
      <c r="AK99" s="998"/>
      <c r="AL99" s="998"/>
      <c r="AM99" s="998"/>
      <c r="AN99" s="998"/>
    </row>
    <row r="100" spans="1:40" ht="38.25">
      <c r="A100" s="1030">
        <v>7</v>
      </c>
      <c r="B100" s="1037" t="s">
        <v>367</v>
      </c>
      <c r="C100" s="830" t="s">
        <v>221</v>
      </c>
      <c r="D100" s="830">
        <v>1</v>
      </c>
      <c r="E100" s="830">
        <v>60</v>
      </c>
      <c r="F100" s="830" t="s">
        <v>355</v>
      </c>
      <c r="G100" s="1003">
        <f t="shared" si="8"/>
        <v>718.49666666666656</v>
      </c>
      <c r="H100" s="1032">
        <f t="shared" si="9"/>
        <v>143.63999999999999</v>
      </c>
      <c r="I100" s="1033">
        <f t="shared" si="10"/>
        <v>11.97</v>
      </c>
      <c r="J100" s="998"/>
      <c r="K100" s="1055" t="s">
        <v>334</v>
      </c>
      <c r="L100" s="1042"/>
      <c r="M100" s="1048">
        <v>622.49</v>
      </c>
      <c r="N100" s="1070" t="s">
        <v>229</v>
      </c>
      <c r="O100" s="1071"/>
      <c r="P100" s="1070">
        <v>749</v>
      </c>
      <c r="Q100" s="1052" t="s">
        <v>281</v>
      </c>
      <c r="R100" s="1050"/>
      <c r="S100" s="1052">
        <v>784</v>
      </c>
      <c r="T100" s="1003">
        <f t="shared" si="11"/>
        <v>718.49666666666656</v>
      </c>
      <c r="U100" s="998"/>
      <c r="V100" s="998"/>
      <c r="W100" s="998"/>
      <c r="X100" s="998"/>
      <c r="Y100" s="998"/>
      <c r="Z100" s="998"/>
      <c r="AA100" s="998"/>
      <c r="AB100" s="998"/>
      <c r="AC100" s="998"/>
      <c r="AD100" s="998"/>
      <c r="AE100" s="998"/>
      <c r="AF100" s="998"/>
      <c r="AG100" s="998"/>
      <c r="AH100" s="998"/>
      <c r="AI100" s="998"/>
      <c r="AJ100" s="998"/>
      <c r="AK100" s="998"/>
      <c r="AL100" s="998"/>
      <c r="AM100" s="998"/>
      <c r="AN100" s="998"/>
    </row>
    <row r="101" spans="1:40" ht="25.5">
      <c r="A101" s="1030">
        <v>8</v>
      </c>
      <c r="B101" s="846" t="s">
        <v>368</v>
      </c>
      <c r="C101" s="830" t="s">
        <v>221</v>
      </c>
      <c r="D101" s="830">
        <v>2</v>
      </c>
      <c r="E101" s="830">
        <v>24</v>
      </c>
      <c r="F101" s="830"/>
      <c r="G101" s="1003">
        <f t="shared" si="8"/>
        <v>107.01333333333334</v>
      </c>
      <c r="H101" s="1032">
        <f t="shared" si="9"/>
        <v>107.04</v>
      </c>
      <c r="I101" s="1033">
        <f t="shared" si="10"/>
        <v>8.92</v>
      </c>
      <c r="J101" s="998"/>
      <c r="K101" s="1042" t="s">
        <v>209</v>
      </c>
      <c r="L101" s="1042"/>
      <c r="M101" s="1048">
        <v>116.7</v>
      </c>
      <c r="N101" s="1069" t="s">
        <v>330</v>
      </c>
      <c r="O101" s="1073"/>
      <c r="P101" s="1070">
        <v>113.08</v>
      </c>
      <c r="Q101" s="1050" t="s">
        <v>217</v>
      </c>
      <c r="R101" s="1050"/>
      <c r="S101" s="1052">
        <v>91.26</v>
      </c>
      <c r="T101" s="1003">
        <f t="shared" si="11"/>
        <v>107.01333333333334</v>
      </c>
      <c r="U101" s="998"/>
      <c r="V101" s="998"/>
      <c r="W101" s="998"/>
      <c r="X101" s="998"/>
      <c r="Y101" s="998"/>
      <c r="Z101" s="998"/>
      <c r="AA101" s="998"/>
      <c r="AB101" s="998"/>
      <c r="AC101" s="998"/>
      <c r="AD101" s="998"/>
      <c r="AE101" s="998"/>
      <c r="AF101" s="998"/>
      <c r="AG101" s="998"/>
      <c r="AH101" s="998"/>
      <c r="AI101" s="998"/>
      <c r="AJ101" s="998"/>
      <c r="AK101" s="998"/>
      <c r="AL101" s="998"/>
      <c r="AM101" s="998"/>
      <c r="AN101" s="998"/>
    </row>
    <row r="102" spans="1:40" ht="38.25">
      <c r="A102" s="1030">
        <v>9</v>
      </c>
      <c r="B102" s="846" t="s">
        <v>369</v>
      </c>
      <c r="C102" s="830" t="s">
        <v>221</v>
      </c>
      <c r="D102" s="830">
        <v>2</v>
      </c>
      <c r="E102" s="830">
        <v>24</v>
      </c>
      <c r="F102" s="830"/>
      <c r="G102" s="1003">
        <f t="shared" si="8"/>
        <v>61.906666666666666</v>
      </c>
      <c r="H102" s="1032">
        <f t="shared" si="9"/>
        <v>61.92</v>
      </c>
      <c r="I102" s="1033">
        <f t="shared" si="10"/>
        <v>5.16</v>
      </c>
      <c r="J102" s="998"/>
      <c r="K102" s="1042" t="s">
        <v>217</v>
      </c>
      <c r="L102" s="1062"/>
      <c r="M102" s="1048">
        <v>71.930000000000007</v>
      </c>
      <c r="N102" s="1069" t="s">
        <v>313</v>
      </c>
      <c r="O102" s="1073"/>
      <c r="P102" s="1070">
        <v>47.19</v>
      </c>
      <c r="Q102" s="1050" t="s">
        <v>370</v>
      </c>
      <c r="R102" s="1054"/>
      <c r="S102" s="1052">
        <v>66.599999999999994</v>
      </c>
      <c r="T102" s="1003">
        <f t="shared" si="11"/>
        <v>61.906666666666666</v>
      </c>
      <c r="U102" s="998"/>
      <c r="V102" s="998"/>
      <c r="W102" s="998"/>
      <c r="X102" s="998"/>
      <c r="Y102" s="998"/>
      <c r="Z102" s="998"/>
      <c r="AA102" s="998"/>
      <c r="AB102" s="998"/>
      <c r="AC102" s="998"/>
      <c r="AD102" s="998"/>
      <c r="AE102" s="998"/>
      <c r="AF102" s="998"/>
      <c r="AG102" s="998"/>
      <c r="AH102" s="998"/>
      <c r="AI102" s="998"/>
      <c r="AJ102" s="998"/>
      <c r="AK102" s="998"/>
      <c r="AL102" s="998"/>
      <c r="AM102" s="998"/>
      <c r="AN102" s="998"/>
    </row>
    <row r="103" spans="1:40" ht="38.25">
      <c r="A103" s="1030">
        <v>10</v>
      </c>
      <c r="B103" s="1037" t="s">
        <v>371</v>
      </c>
      <c r="C103" s="830" t="s">
        <v>221</v>
      </c>
      <c r="D103" s="830">
        <v>3</v>
      </c>
      <c r="E103" s="830">
        <v>24</v>
      </c>
      <c r="F103" s="830"/>
      <c r="G103" s="1003">
        <f t="shared" si="8"/>
        <v>34.906666666666666</v>
      </c>
      <c r="H103" s="1032">
        <f t="shared" si="9"/>
        <v>52.32</v>
      </c>
      <c r="I103" s="1033">
        <f t="shared" si="10"/>
        <v>4.3600000000000003</v>
      </c>
      <c r="J103" s="998"/>
      <c r="K103" s="1055" t="s">
        <v>217</v>
      </c>
      <c r="L103" s="1042"/>
      <c r="M103" s="1048">
        <v>38.06</v>
      </c>
      <c r="N103" s="1070" t="s">
        <v>281</v>
      </c>
      <c r="O103" s="1071"/>
      <c r="P103" s="1070">
        <v>29.82</v>
      </c>
      <c r="Q103" s="1052" t="s">
        <v>372</v>
      </c>
      <c r="R103" s="1072"/>
      <c r="S103" s="1052">
        <v>36.840000000000003</v>
      </c>
      <c r="T103" s="1003">
        <f t="shared" si="11"/>
        <v>34.906666666666666</v>
      </c>
      <c r="U103" s="998"/>
      <c r="V103" s="998"/>
      <c r="W103" s="998"/>
      <c r="X103" s="998"/>
      <c r="Y103" s="998"/>
      <c r="Z103" s="998"/>
      <c r="AA103" s="998"/>
      <c r="AB103" s="998"/>
      <c r="AC103" s="998"/>
      <c r="AD103" s="998"/>
      <c r="AE103" s="998"/>
      <c r="AF103" s="998"/>
      <c r="AG103" s="998"/>
      <c r="AH103" s="998"/>
      <c r="AI103" s="998"/>
      <c r="AJ103" s="998"/>
      <c r="AK103" s="998"/>
      <c r="AL103" s="998"/>
      <c r="AM103" s="998"/>
      <c r="AN103" s="998"/>
    </row>
    <row r="104" spans="1:40" ht="25.5">
      <c r="A104" s="1030">
        <v>11</v>
      </c>
      <c r="B104" s="846" t="s">
        <v>373</v>
      </c>
      <c r="C104" s="830" t="s">
        <v>221</v>
      </c>
      <c r="D104" s="830">
        <v>2</v>
      </c>
      <c r="E104" s="830">
        <v>24</v>
      </c>
      <c r="F104" s="830"/>
      <c r="G104" s="1003">
        <f t="shared" si="8"/>
        <v>88.95</v>
      </c>
      <c r="H104" s="1032">
        <f t="shared" si="9"/>
        <v>88.92</v>
      </c>
      <c r="I104" s="1033">
        <f t="shared" si="10"/>
        <v>7.41</v>
      </c>
      <c r="J104" s="998"/>
      <c r="K104" s="1055" t="s">
        <v>318</v>
      </c>
      <c r="L104" s="1042"/>
      <c r="M104" s="1048">
        <v>82.1</v>
      </c>
      <c r="N104" s="1070" t="s">
        <v>286</v>
      </c>
      <c r="O104" s="1071"/>
      <c r="P104" s="1070">
        <v>75.52</v>
      </c>
      <c r="Q104" s="1052" t="s">
        <v>217</v>
      </c>
      <c r="R104" s="1072"/>
      <c r="S104" s="1052">
        <v>109.23</v>
      </c>
      <c r="T104" s="1003">
        <f t="shared" si="11"/>
        <v>88.95</v>
      </c>
      <c r="U104" s="998"/>
      <c r="V104" s="998"/>
      <c r="W104" s="998"/>
      <c r="X104" s="998"/>
      <c r="Y104" s="998"/>
      <c r="Z104" s="998"/>
      <c r="AA104" s="998"/>
      <c r="AB104" s="998"/>
      <c r="AC104" s="998"/>
      <c r="AD104" s="998"/>
      <c r="AE104" s="998"/>
      <c r="AF104" s="998"/>
      <c r="AG104" s="998"/>
      <c r="AH104" s="998"/>
      <c r="AI104" s="998"/>
      <c r="AJ104" s="998"/>
      <c r="AK104" s="998"/>
      <c r="AL104" s="998"/>
      <c r="AM104" s="998"/>
      <c r="AN104" s="998"/>
    </row>
    <row r="105" spans="1:40" ht="12.75">
      <c r="A105" s="1339"/>
      <c r="B105" s="1333"/>
      <c r="C105" s="1333"/>
      <c r="D105" s="1333"/>
      <c r="E105" s="1334"/>
      <c r="F105" s="1034"/>
      <c r="G105" s="1340" t="s">
        <v>374</v>
      </c>
      <c r="H105" s="1334"/>
      <c r="I105" s="1035">
        <f>SUM(I94:I104)</f>
        <v>132.80000000000001</v>
      </c>
      <c r="J105" s="998"/>
      <c r="K105" s="998"/>
      <c r="L105" s="998"/>
      <c r="M105" s="998"/>
      <c r="N105" s="998"/>
      <c r="O105" s="998"/>
      <c r="P105" s="998"/>
      <c r="Q105" s="998"/>
      <c r="R105" s="998"/>
      <c r="S105" s="998"/>
      <c r="T105" s="998"/>
      <c r="U105" s="998"/>
      <c r="V105" s="998"/>
      <c r="W105" s="998"/>
      <c r="X105" s="998"/>
      <c r="Y105" s="998"/>
      <c r="Z105" s="998"/>
      <c r="AA105" s="998"/>
      <c r="AB105" s="998"/>
      <c r="AC105" s="998"/>
      <c r="AD105" s="998"/>
      <c r="AE105" s="998"/>
      <c r="AF105" s="998"/>
      <c r="AG105" s="998"/>
      <c r="AH105" s="998"/>
      <c r="AI105" s="998"/>
      <c r="AJ105" s="998"/>
      <c r="AK105" s="998"/>
      <c r="AL105" s="998"/>
      <c r="AM105" s="998"/>
      <c r="AN105" s="998"/>
    </row>
    <row r="106" spans="1:40" ht="14.25" customHeight="1">
      <c r="A106" s="1341" t="s">
        <v>346</v>
      </c>
      <c r="B106" s="1333"/>
      <c r="C106" s="1333"/>
      <c r="D106" s="1333"/>
      <c r="E106" s="1333"/>
      <c r="F106" s="1333"/>
      <c r="G106" s="1333"/>
      <c r="H106" s="1334"/>
      <c r="I106" s="1041">
        <f>I105</f>
        <v>132.80000000000001</v>
      </c>
      <c r="J106" s="998"/>
      <c r="K106" s="998"/>
      <c r="L106" s="998"/>
      <c r="M106" s="998"/>
      <c r="N106" s="998"/>
      <c r="O106" s="998"/>
      <c r="P106" s="998"/>
      <c r="Q106" s="998"/>
      <c r="R106" s="998"/>
      <c r="S106" s="998"/>
      <c r="T106" s="998"/>
      <c r="U106" s="998"/>
      <c r="V106" s="998"/>
      <c r="W106" s="998"/>
      <c r="X106" s="998"/>
      <c r="Y106" s="998"/>
      <c r="Z106" s="998"/>
      <c r="AA106" s="998"/>
      <c r="AB106" s="998"/>
      <c r="AC106" s="998"/>
      <c r="AD106" s="998"/>
      <c r="AE106" s="998"/>
      <c r="AF106" s="998"/>
      <c r="AG106" s="998"/>
      <c r="AH106" s="998"/>
      <c r="AI106" s="998"/>
      <c r="AJ106" s="998"/>
      <c r="AK106" s="998"/>
      <c r="AL106" s="998"/>
      <c r="AM106" s="998"/>
      <c r="AN106" s="998"/>
    </row>
    <row r="107" spans="1:40" ht="15.75" customHeight="1">
      <c r="A107" s="1342" t="s">
        <v>347</v>
      </c>
      <c r="B107" s="1333"/>
      <c r="C107" s="1333"/>
      <c r="D107" s="1333"/>
      <c r="E107" s="1333"/>
      <c r="F107" s="1333"/>
      <c r="G107" s="1333"/>
      <c r="H107" s="1334"/>
      <c r="I107" s="1066">
        <v>2</v>
      </c>
      <c r="J107" s="998"/>
      <c r="K107" s="998"/>
      <c r="L107" s="998"/>
      <c r="M107" s="998"/>
      <c r="N107" s="998"/>
      <c r="O107" s="998"/>
      <c r="P107" s="998"/>
      <c r="Q107" s="998"/>
      <c r="R107" s="998"/>
      <c r="S107" s="998"/>
      <c r="T107" s="998"/>
      <c r="U107" s="998"/>
      <c r="V107" s="998"/>
      <c r="W107" s="998"/>
      <c r="X107" s="998"/>
      <c r="Y107" s="998"/>
      <c r="Z107" s="998"/>
      <c r="AA107" s="998"/>
      <c r="AB107" s="998"/>
      <c r="AC107" s="998"/>
      <c r="AD107" s="998"/>
      <c r="AE107" s="998"/>
      <c r="AF107" s="998"/>
      <c r="AG107" s="998"/>
      <c r="AH107" s="998"/>
      <c r="AI107" s="998"/>
      <c r="AJ107" s="998"/>
      <c r="AK107" s="998"/>
      <c r="AL107" s="998"/>
      <c r="AM107" s="998"/>
      <c r="AN107" s="998"/>
    </row>
    <row r="108" spans="1:40" ht="31.5" customHeight="1">
      <c r="A108" s="1332" t="s">
        <v>348</v>
      </c>
      <c r="B108" s="1333"/>
      <c r="C108" s="1333"/>
      <c r="D108" s="1333"/>
      <c r="E108" s="1333"/>
      <c r="F108" s="1333"/>
      <c r="G108" s="1333"/>
      <c r="H108" s="1334"/>
      <c r="I108" s="1067">
        <f>I106/I107</f>
        <v>66.400000000000006</v>
      </c>
      <c r="J108" s="998"/>
      <c r="K108" s="998"/>
      <c r="L108" s="998"/>
      <c r="M108" s="998"/>
      <c r="N108" s="998"/>
      <c r="O108" s="998"/>
      <c r="P108" s="998"/>
      <c r="Q108" s="998"/>
      <c r="R108" s="998"/>
      <c r="S108" s="998"/>
      <c r="T108" s="998"/>
      <c r="U108" s="998"/>
      <c r="V108" s="998"/>
      <c r="W108" s="998"/>
      <c r="X108" s="998"/>
      <c r="Y108" s="998"/>
      <c r="Z108" s="998"/>
      <c r="AA108" s="998"/>
      <c r="AB108" s="998"/>
      <c r="AC108" s="998"/>
      <c r="AD108" s="998"/>
      <c r="AE108" s="998"/>
      <c r="AF108" s="998"/>
      <c r="AG108" s="998"/>
      <c r="AH108" s="998"/>
      <c r="AI108" s="998"/>
      <c r="AJ108" s="998"/>
      <c r="AK108" s="998"/>
      <c r="AL108" s="998"/>
      <c r="AM108" s="998"/>
      <c r="AN108" s="998"/>
    </row>
    <row r="109" spans="1:40" ht="15.75" customHeight="1">
      <c r="A109" s="824"/>
      <c r="B109" s="1000"/>
      <c r="C109" s="824"/>
      <c r="D109" s="1074"/>
      <c r="E109" s="824"/>
      <c r="F109" s="824"/>
      <c r="G109" s="824"/>
      <c r="H109" s="824"/>
      <c r="I109" s="1074"/>
      <c r="J109" s="998"/>
      <c r="K109" s="998"/>
      <c r="L109" s="998"/>
      <c r="M109" s="998"/>
      <c r="N109" s="998"/>
      <c r="O109" s="998"/>
      <c r="P109" s="998"/>
      <c r="Q109" s="998"/>
      <c r="R109" s="998"/>
      <c r="S109" s="998"/>
      <c r="T109" s="998"/>
      <c r="U109" s="998"/>
      <c r="V109" s="998"/>
      <c r="W109" s="998"/>
      <c r="X109" s="998"/>
      <c r="Y109" s="998"/>
      <c r="Z109" s="998"/>
      <c r="AA109" s="998"/>
      <c r="AB109" s="998"/>
      <c r="AC109" s="998"/>
      <c r="AD109" s="998"/>
      <c r="AE109" s="998"/>
      <c r="AF109" s="998"/>
      <c r="AG109" s="998"/>
      <c r="AH109" s="998"/>
      <c r="AI109" s="998"/>
      <c r="AJ109" s="998"/>
      <c r="AK109" s="998"/>
      <c r="AL109" s="998"/>
      <c r="AM109" s="998"/>
      <c r="AN109" s="998"/>
    </row>
    <row r="110" spans="1:40" ht="409.5" customHeight="1">
      <c r="A110" s="1335" t="s">
        <v>683</v>
      </c>
      <c r="B110" s="1333"/>
      <c r="C110" s="1333"/>
      <c r="D110" s="1333"/>
      <c r="E110" s="1333"/>
      <c r="F110" s="1333"/>
      <c r="G110" s="1333"/>
      <c r="H110" s="1333"/>
      <c r="I110" s="1334"/>
      <c r="J110" s="998"/>
      <c r="K110" s="998"/>
      <c r="L110" s="998"/>
      <c r="M110" s="998"/>
      <c r="N110" s="998"/>
      <c r="O110" s="998"/>
      <c r="P110" s="998"/>
      <c r="Q110" s="998"/>
      <c r="R110" s="998"/>
      <c r="S110" s="998"/>
      <c r="T110" s="998"/>
      <c r="U110" s="998"/>
      <c r="V110" s="998"/>
      <c r="W110" s="998"/>
      <c r="X110" s="998"/>
      <c r="Y110" s="998"/>
      <c r="Z110" s="998"/>
      <c r="AA110" s="998"/>
      <c r="AB110" s="998"/>
      <c r="AC110" s="998"/>
      <c r="AD110" s="998"/>
      <c r="AE110" s="998"/>
      <c r="AF110" s="998"/>
      <c r="AG110" s="998"/>
      <c r="AH110" s="998"/>
      <c r="AI110" s="998"/>
      <c r="AJ110" s="998"/>
      <c r="AK110" s="998"/>
      <c r="AL110" s="998"/>
      <c r="AM110" s="998"/>
      <c r="AN110" s="998"/>
    </row>
    <row r="111" spans="1:40" ht="15.75" customHeight="1">
      <c r="A111" s="820"/>
      <c r="B111" s="998"/>
      <c r="C111" s="820"/>
      <c r="D111" s="820"/>
      <c r="E111" s="820"/>
      <c r="F111" s="820"/>
      <c r="G111" s="820"/>
      <c r="H111" s="820"/>
      <c r="I111" s="820"/>
      <c r="J111" s="998"/>
      <c r="K111" s="998"/>
      <c r="L111" s="998"/>
      <c r="M111" s="998"/>
      <c r="N111" s="998"/>
      <c r="O111" s="998"/>
      <c r="P111" s="998"/>
      <c r="Q111" s="998"/>
      <c r="R111" s="998"/>
      <c r="S111" s="998"/>
      <c r="T111" s="998"/>
      <c r="U111" s="998"/>
      <c r="V111" s="998"/>
      <c r="W111" s="998"/>
      <c r="X111" s="998"/>
      <c r="Y111" s="998"/>
      <c r="Z111" s="998"/>
      <c r="AA111" s="998"/>
      <c r="AB111" s="998"/>
      <c r="AC111" s="998"/>
      <c r="AD111" s="998"/>
      <c r="AE111" s="998"/>
      <c r="AF111" s="998"/>
      <c r="AG111" s="998"/>
      <c r="AH111" s="998"/>
      <c r="AI111" s="998"/>
      <c r="AJ111" s="998"/>
      <c r="AK111" s="998"/>
      <c r="AL111" s="998"/>
      <c r="AM111" s="998"/>
      <c r="AN111" s="998"/>
    </row>
    <row r="112" spans="1:40" ht="15.75" customHeight="1">
      <c r="A112" s="820"/>
      <c r="B112" s="998"/>
      <c r="C112" s="820"/>
      <c r="D112" s="820"/>
      <c r="E112" s="820"/>
      <c r="F112" s="820"/>
      <c r="G112" s="820"/>
      <c r="H112" s="820"/>
      <c r="I112" s="820"/>
      <c r="J112" s="998"/>
      <c r="K112" s="998"/>
      <c r="L112" s="998"/>
      <c r="M112" s="998"/>
      <c r="N112" s="998"/>
      <c r="O112" s="998"/>
      <c r="P112" s="998"/>
      <c r="Q112" s="998"/>
      <c r="R112" s="998"/>
      <c r="S112" s="998"/>
      <c r="T112" s="998"/>
      <c r="U112" s="998"/>
      <c r="V112" s="998"/>
      <c r="W112" s="998"/>
      <c r="X112" s="998"/>
      <c r="Y112" s="998"/>
      <c r="Z112" s="998"/>
      <c r="AA112" s="998"/>
      <c r="AB112" s="998"/>
      <c r="AC112" s="998"/>
      <c r="AD112" s="998"/>
      <c r="AE112" s="998"/>
      <c r="AF112" s="998"/>
      <c r="AG112" s="998"/>
      <c r="AH112" s="998"/>
      <c r="AI112" s="998"/>
      <c r="AJ112" s="998"/>
      <c r="AK112" s="998"/>
      <c r="AL112" s="998"/>
      <c r="AM112" s="998"/>
      <c r="AN112" s="998"/>
    </row>
    <row r="113" spans="1:40" ht="15.75" customHeight="1">
      <c r="A113" s="820"/>
      <c r="B113" s="998"/>
      <c r="C113" s="820"/>
      <c r="D113" s="820"/>
      <c r="E113" s="820"/>
      <c r="F113" s="820"/>
      <c r="G113" s="820"/>
      <c r="H113" s="820"/>
      <c r="I113" s="820"/>
      <c r="J113" s="998"/>
      <c r="K113" s="998"/>
      <c r="L113" s="998"/>
      <c r="M113" s="998"/>
      <c r="N113" s="998"/>
      <c r="O113" s="998"/>
      <c r="P113" s="998"/>
      <c r="Q113" s="998"/>
      <c r="R113" s="998"/>
      <c r="S113" s="998"/>
      <c r="T113" s="998"/>
      <c r="U113" s="998"/>
      <c r="V113" s="998"/>
      <c r="W113" s="998"/>
      <c r="X113" s="998"/>
      <c r="Y113" s="998"/>
      <c r="Z113" s="998"/>
      <c r="AA113" s="998"/>
      <c r="AB113" s="998"/>
      <c r="AC113" s="998"/>
      <c r="AD113" s="998"/>
      <c r="AE113" s="998"/>
      <c r="AF113" s="998"/>
      <c r="AG113" s="998"/>
      <c r="AH113" s="998"/>
      <c r="AI113" s="998"/>
      <c r="AJ113" s="998"/>
      <c r="AK113" s="998"/>
      <c r="AL113" s="998"/>
      <c r="AM113" s="998"/>
      <c r="AN113" s="998"/>
    </row>
    <row r="114" spans="1:40" ht="15.75" customHeight="1">
      <c r="A114" s="820"/>
      <c r="B114" s="998"/>
      <c r="C114" s="820"/>
      <c r="D114" s="820"/>
      <c r="E114" s="820"/>
      <c r="F114" s="820"/>
      <c r="G114" s="820"/>
      <c r="H114" s="820"/>
      <c r="I114" s="820"/>
      <c r="J114" s="998"/>
      <c r="K114" s="998"/>
      <c r="L114" s="998"/>
      <c r="M114" s="998"/>
      <c r="N114" s="998"/>
      <c r="O114" s="998"/>
      <c r="P114" s="998"/>
      <c r="Q114" s="998"/>
      <c r="R114" s="998"/>
      <c r="S114" s="998"/>
      <c r="T114" s="998"/>
      <c r="U114" s="998"/>
      <c r="V114" s="998"/>
      <c r="W114" s="998"/>
      <c r="X114" s="998"/>
      <c r="Y114" s="998"/>
      <c r="Z114" s="998"/>
      <c r="AA114" s="998"/>
      <c r="AB114" s="998"/>
      <c r="AC114" s="998"/>
      <c r="AD114" s="998"/>
      <c r="AE114" s="998"/>
      <c r="AF114" s="998"/>
      <c r="AG114" s="998"/>
      <c r="AH114" s="998"/>
      <c r="AI114" s="998"/>
      <c r="AJ114" s="998"/>
      <c r="AK114" s="998"/>
      <c r="AL114" s="998"/>
      <c r="AM114" s="998"/>
      <c r="AN114" s="998"/>
    </row>
    <row r="115" spans="1:40" ht="15.75" customHeight="1">
      <c r="A115" s="820"/>
      <c r="B115" s="998"/>
      <c r="C115" s="820"/>
      <c r="D115" s="820"/>
      <c r="E115" s="820"/>
      <c r="F115" s="820"/>
      <c r="G115" s="820"/>
      <c r="H115" s="820"/>
      <c r="I115" s="820"/>
      <c r="J115" s="998"/>
      <c r="K115" s="998"/>
      <c r="L115" s="998"/>
      <c r="M115" s="998"/>
      <c r="N115" s="998"/>
      <c r="O115" s="998"/>
      <c r="P115" s="998"/>
      <c r="Q115" s="998"/>
      <c r="R115" s="998"/>
      <c r="S115" s="998"/>
      <c r="T115" s="998"/>
      <c r="U115" s="998"/>
      <c r="V115" s="998"/>
      <c r="W115" s="998"/>
      <c r="X115" s="998"/>
      <c r="Y115" s="998"/>
      <c r="Z115" s="998"/>
      <c r="AA115" s="998"/>
      <c r="AB115" s="998"/>
      <c r="AC115" s="998"/>
      <c r="AD115" s="998"/>
      <c r="AE115" s="998"/>
      <c r="AF115" s="998"/>
      <c r="AG115" s="998"/>
      <c r="AH115" s="998"/>
      <c r="AI115" s="998"/>
      <c r="AJ115" s="998"/>
      <c r="AK115" s="998"/>
      <c r="AL115" s="998"/>
      <c r="AM115" s="998"/>
      <c r="AN115" s="998"/>
    </row>
    <row r="116" spans="1:40" ht="15.75" customHeight="1">
      <c r="A116" s="820"/>
      <c r="B116" s="998"/>
      <c r="C116" s="820"/>
      <c r="D116" s="820"/>
      <c r="E116" s="820"/>
      <c r="F116" s="820"/>
      <c r="G116" s="820"/>
      <c r="H116" s="820"/>
      <c r="I116" s="820"/>
      <c r="J116" s="998"/>
      <c r="K116" s="998"/>
      <c r="L116" s="998"/>
      <c r="M116" s="998"/>
      <c r="N116" s="998"/>
      <c r="O116" s="998"/>
      <c r="P116" s="998"/>
      <c r="Q116" s="998"/>
      <c r="R116" s="998"/>
      <c r="S116" s="998"/>
      <c r="T116" s="998"/>
      <c r="U116" s="998"/>
      <c r="V116" s="998"/>
      <c r="W116" s="998"/>
      <c r="X116" s="998"/>
      <c r="Y116" s="998"/>
      <c r="Z116" s="998"/>
      <c r="AA116" s="998"/>
      <c r="AB116" s="998"/>
      <c r="AC116" s="998"/>
      <c r="AD116" s="998"/>
      <c r="AE116" s="998"/>
      <c r="AF116" s="998"/>
      <c r="AG116" s="998"/>
      <c r="AH116" s="998"/>
      <c r="AI116" s="998"/>
      <c r="AJ116" s="998"/>
      <c r="AK116" s="998"/>
      <c r="AL116" s="998"/>
      <c r="AM116" s="998"/>
      <c r="AN116" s="998"/>
    </row>
    <row r="117" spans="1:40" ht="15.75" customHeight="1">
      <c r="A117" s="820"/>
      <c r="B117" s="998"/>
      <c r="C117" s="820"/>
      <c r="D117" s="820"/>
      <c r="E117" s="820"/>
      <c r="F117" s="820"/>
      <c r="G117" s="820"/>
      <c r="H117" s="820"/>
      <c r="I117" s="820"/>
      <c r="J117" s="998"/>
      <c r="K117" s="998"/>
      <c r="L117" s="998"/>
      <c r="M117" s="998"/>
      <c r="N117" s="998"/>
      <c r="O117" s="998"/>
      <c r="P117" s="998"/>
      <c r="Q117" s="998"/>
      <c r="R117" s="998"/>
      <c r="S117" s="998"/>
      <c r="T117" s="998"/>
      <c r="U117" s="998"/>
      <c r="V117" s="998"/>
      <c r="W117" s="998"/>
      <c r="X117" s="998"/>
      <c r="Y117" s="998"/>
      <c r="Z117" s="998"/>
      <c r="AA117" s="998"/>
      <c r="AB117" s="998"/>
      <c r="AC117" s="998"/>
      <c r="AD117" s="998"/>
      <c r="AE117" s="998"/>
      <c r="AF117" s="998"/>
      <c r="AG117" s="998"/>
      <c r="AH117" s="998"/>
      <c r="AI117" s="998"/>
      <c r="AJ117" s="998"/>
      <c r="AK117" s="998"/>
      <c r="AL117" s="998"/>
      <c r="AM117" s="998"/>
      <c r="AN117" s="998"/>
    </row>
    <row r="118" spans="1:40" ht="15.75" customHeight="1">
      <c r="A118" s="820"/>
      <c r="B118" s="998"/>
      <c r="C118" s="820"/>
      <c r="D118" s="820"/>
      <c r="E118" s="820"/>
      <c r="F118" s="820"/>
      <c r="G118" s="820"/>
      <c r="H118" s="820"/>
      <c r="I118" s="820"/>
      <c r="J118" s="998"/>
      <c r="K118" s="998"/>
      <c r="L118" s="998"/>
      <c r="M118" s="998"/>
      <c r="N118" s="998"/>
      <c r="O118" s="998"/>
      <c r="P118" s="998"/>
      <c r="Q118" s="998"/>
      <c r="R118" s="998"/>
      <c r="S118" s="998"/>
      <c r="T118" s="998"/>
      <c r="U118" s="998"/>
      <c r="V118" s="998"/>
      <c r="W118" s="998"/>
      <c r="X118" s="998"/>
      <c r="Y118" s="998"/>
      <c r="Z118" s="998"/>
      <c r="AA118" s="998"/>
      <c r="AB118" s="998"/>
      <c r="AC118" s="998"/>
      <c r="AD118" s="998"/>
      <c r="AE118" s="998"/>
      <c r="AF118" s="998"/>
      <c r="AG118" s="998"/>
      <c r="AH118" s="998"/>
      <c r="AI118" s="998"/>
      <c r="AJ118" s="998"/>
      <c r="AK118" s="998"/>
      <c r="AL118" s="998"/>
      <c r="AM118" s="998"/>
      <c r="AN118" s="998"/>
    </row>
    <row r="119" spans="1:40" ht="15.75" customHeight="1">
      <c r="A119" s="820"/>
      <c r="B119" s="998"/>
      <c r="C119" s="820"/>
      <c r="D119" s="820"/>
      <c r="E119" s="820"/>
      <c r="F119" s="820"/>
      <c r="G119" s="820"/>
      <c r="H119" s="820"/>
      <c r="I119" s="820"/>
      <c r="J119" s="998"/>
      <c r="K119" s="998"/>
      <c r="L119" s="998"/>
      <c r="M119" s="998"/>
      <c r="N119" s="998"/>
      <c r="O119" s="998"/>
      <c r="P119" s="998"/>
      <c r="Q119" s="998"/>
      <c r="R119" s="998"/>
      <c r="S119" s="998"/>
      <c r="T119" s="998"/>
      <c r="U119" s="998"/>
      <c r="V119" s="998"/>
      <c r="W119" s="998"/>
      <c r="X119" s="998"/>
      <c r="Y119" s="998"/>
      <c r="Z119" s="998"/>
      <c r="AA119" s="998"/>
      <c r="AB119" s="998"/>
      <c r="AC119" s="998"/>
      <c r="AD119" s="998"/>
      <c r="AE119" s="998"/>
      <c r="AF119" s="998"/>
      <c r="AG119" s="998"/>
      <c r="AH119" s="998"/>
      <c r="AI119" s="998"/>
      <c r="AJ119" s="998"/>
      <c r="AK119" s="998"/>
      <c r="AL119" s="998"/>
      <c r="AM119" s="998"/>
      <c r="AN119" s="998"/>
    </row>
    <row r="120" spans="1:40" ht="15.75" customHeight="1">
      <c r="A120" s="820"/>
      <c r="B120" s="998"/>
      <c r="C120" s="820"/>
      <c r="D120" s="820"/>
      <c r="E120" s="820"/>
      <c r="F120" s="820"/>
      <c r="G120" s="820"/>
      <c r="H120" s="820"/>
      <c r="I120" s="820"/>
      <c r="J120" s="998"/>
      <c r="K120" s="998"/>
      <c r="L120" s="998"/>
      <c r="M120" s="998"/>
      <c r="N120" s="998"/>
      <c r="O120" s="998"/>
      <c r="P120" s="998"/>
      <c r="Q120" s="998"/>
      <c r="R120" s="998"/>
      <c r="S120" s="998"/>
      <c r="T120" s="998"/>
      <c r="U120" s="998"/>
      <c r="V120" s="998"/>
      <c r="W120" s="998"/>
      <c r="X120" s="998"/>
      <c r="Y120" s="998"/>
      <c r="Z120" s="998"/>
      <c r="AA120" s="998"/>
      <c r="AB120" s="998"/>
      <c r="AC120" s="998"/>
      <c r="AD120" s="998"/>
      <c r="AE120" s="998"/>
      <c r="AF120" s="998"/>
      <c r="AG120" s="998"/>
      <c r="AH120" s="998"/>
      <c r="AI120" s="998"/>
      <c r="AJ120" s="998"/>
      <c r="AK120" s="998"/>
      <c r="AL120" s="998"/>
      <c r="AM120" s="998"/>
      <c r="AN120" s="998"/>
    </row>
    <row r="121" spans="1:40" ht="15.75" customHeight="1">
      <c r="A121" s="820"/>
      <c r="B121" s="998"/>
      <c r="C121" s="820"/>
      <c r="D121" s="820"/>
      <c r="E121" s="820"/>
      <c r="F121" s="820"/>
      <c r="G121" s="820"/>
      <c r="H121" s="820"/>
      <c r="I121" s="820"/>
      <c r="J121" s="998"/>
      <c r="K121" s="998"/>
      <c r="L121" s="998"/>
      <c r="M121" s="998"/>
      <c r="N121" s="998"/>
      <c r="O121" s="998"/>
      <c r="P121" s="998"/>
      <c r="Q121" s="998"/>
      <c r="R121" s="998"/>
      <c r="S121" s="998"/>
      <c r="T121" s="998"/>
      <c r="U121" s="998"/>
      <c r="V121" s="998"/>
      <c r="W121" s="998"/>
      <c r="X121" s="998"/>
      <c r="Y121" s="998"/>
      <c r="Z121" s="998"/>
      <c r="AA121" s="998"/>
      <c r="AB121" s="998"/>
      <c r="AC121" s="998"/>
      <c r="AD121" s="998"/>
      <c r="AE121" s="998"/>
      <c r="AF121" s="998"/>
      <c r="AG121" s="998"/>
      <c r="AH121" s="998"/>
      <c r="AI121" s="998"/>
      <c r="AJ121" s="998"/>
      <c r="AK121" s="998"/>
      <c r="AL121" s="998"/>
      <c r="AM121" s="998"/>
      <c r="AN121" s="998"/>
    </row>
    <row r="122" spans="1:40" ht="15.75" customHeight="1">
      <c r="A122" s="820"/>
      <c r="B122" s="998"/>
      <c r="C122" s="820"/>
      <c r="D122" s="820"/>
      <c r="E122" s="820"/>
      <c r="F122" s="820"/>
      <c r="G122" s="820"/>
      <c r="H122" s="820"/>
      <c r="I122" s="820"/>
      <c r="J122" s="998"/>
      <c r="K122" s="998"/>
      <c r="L122" s="998"/>
      <c r="M122" s="998"/>
      <c r="N122" s="998"/>
      <c r="O122" s="998"/>
      <c r="P122" s="998"/>
      <c r="Q122" s="998"/>
      <c r="R122" s="998"/>
      <c r="S122" s="998"/>
      <c r="T122" s="998"/>
      <c r="U122" s="998"/>
      <c r="V122" s="998"/>
      <c r="W122" s="998"/>
      <c r="X122" s="998"/>
      <c r="Y122" s="998"/>
      <c r="Z122" s="998"/>
      <c r="AA122" s="998"/>
      <c r="AB122" s="998"/>
      <c r="AC122" s="998"/>
      <c r="AD122" s="998"/>
      <c r="AE122" s="998"/>
      <c r="AF122" s="998"/>
      <c r="AG122" s="998"/>
      <c r="AH122" s="998"/>
      <c r="AI122" s="998"/>
      <c r="AJ122" s="998"/>
      <c r="AK122" s="998"/>
      <c r="AL122" s="998"/>
      <c r="AM122" s="998"/>
      <c r="AN122" s="998"/>
    </row>
    <row r="123" spans="1:40" ht="15.75" customHeight="1">
      <c r="A123" s="820"/>
      <c r="B123" s="998"/>
      <c r="C123" s="820"/>
      <c r="D123" s="820"/>
      <c r="E123" s="820"/>
      <c r="F123" s="820"/>
      <c r="G123" s="820"/>
      <c r="H123" s="820"/>
      <c r="I123" s="820"/>
      <c r="J123" s="998"/>
      <c r="K123" s="998"/>
      <c r="L123" s="998"/>
      <c r="M123" s="998"/>
      <c r="N123" s="998"/>
      <c r="O123" s="998"/>
      <c r="P123" s="998"/>
      <c r="Q123" s="998"/>
      <c r="R123" s="998"/>
      <c r="S123" s="998"/>
      <c r="T123" s="998"/>
      <c r="U123" s="998"/>
      <c r="V123" s="998"/>
      <c r="W123" s="998"/>
      <c r="X123" s="998"/>
      <c r="Y123" s="998"/>
      <c r="Z123" s="998"/>
      <c r="AA123" s="998"/>
      <c r="AB123" s="998"/>
      <c r="AC123" s="998"/>
      <c r="AD123" s="998"/>
      <c r="AE123" s="998"/>
      <c r="AF123" s="998"/>
      <c r="AG123" s="998"/>
      <c r="AH123" s="998"/>
      <c r="AI123" s="998"/>
      <c r="AJ123" s="998"/>
      <c r="AK123" s="998"/>
      <c r="AL123" s="998"/>
      <c r="AM123" s="998"/>
      <c r="AN123" s="998"/>
    </row>
    <row r="124" spans="1:40" ht="15.75" customHeight="1">
      <c r="A124" s="820"/>
      <c r="B124" s="998"/>
      <c r="C124" s="820"/>
      <c r="D124" s="820"/>
      <c r="E124" s="820"/>
      <c r="F124" s="820"/>
      <c r="G124" s="820"/>
      <c r="H124" s="820"/>
      <c r="I124" s="820"/>
      <c r="J124" s="998"/>
      <c r="K124" s="998"/>
      <c r="L124" s="998"/>
      <c r="M124" s="998"/>
      <c r="N124" s="998"/>
      <c r="O124" s="998"/>
      <c r="P124" s="998"/>
      <c r="Q124" s="998"/>
      <c r="R124" s="998"/>
      <c r="S124" s="998"/>
      <c r="T124" s="998"/>
      <c r="U124" s="998"/>
      <c r="V124" s="998"/>
      <c r="W124" s="998"/>
      <c r="X124" s="998"/>
      <c r="Y124" s="998"/>
      <c r="Z124" s="998"/>
      <c r="AA124" s="998"/>
      <c r="AB124" s="998"/>
      <c r="AC124" s="998"/>
      <c r="AD124" s="998"/>
      <c r="AE124" s="998"/>
      <c r="AF124" s="998"/>
      <c r="AG124" s="998"/>
      <c r="AH124" s="998"/>
      <c r="AI124" s="998"/>
      <c r="AJ124" s="998"/>
      <c r="AK124" s="998"/>
      <c r="AL124" s="998"/>
      <c r="AM124" s="998"/>
      <c r="AN124" s="998"/>
    </row>
    <row r="125" spans="1:40" ht="15.75" customHeight="1">
      <c r="A125" s="820"/>
      <c r="B125" s="998"/>
      <c r="C125" s="820"/>
      <c r="D125" s="820"/>
      <c r="E125" s="820"/>
      <c r="F125" s="820"/>
      <c r="G125" s="820"/>
      <c r="H125" s="820"/>
      <c r="I125" s="820"/>
      <c r="J125" s="998"/>
      <c r="K125" s="998"/>
      <c r="L125" s="998"/>
      <c r="M125" s="998"/>
      <c r="N125" s="998"/>
      <c r="O125" s="998"/>
      <c r="P125" s="998"/>
      <c r="Q125" s="998"/>
      <c r="R125" s="998"/>
      <c r="S125" s="998"/>
      <c r="T125" s="998"/>
      <c r="U125" s="998"/>
      <c r="V125" s="998"/>
      <c r="W125" s="998"/>
      <c r="X125" s="998"/>
      <c r="Y125" s="998"/>
      <c r="Z125" s="998"/>
      <c r="AA125" s="998"/>
      <c r="AB125" s="998"/>
      <c r="AC125" s="998"/>
      <c r="AD125" s="998"/>
      <c r="AE125" s="998"/>
      <c r="AF125" s="998"/>
      <c r="AG125" s="998"/>
      <c r="AH125" s="998"/>
      <c r="AI125" s="998"/>
      <c r="AJ125" s="998"/>
      <c r="AK125" s="998"/>
      <c r="AL125" s="998"/>
      <c r="AM125" s="998"/>
      <c r="AN125" s="998"/>
    </row>
    <row r="126" spans="1:40" ht="15.75" customHeight="1">
      <c r="A126" s="820"/>
      <c r="B126" s="998"/>
      <c r="C126" s="820"/>
      <c r="D126" s="820"/>
      <c r="E126" s="820"/>
      <c r="F126" s="820"/>
      <c r="G126" s="820"/>
      <c r="H126" s="820"/>
      <c r="I126" s="820"/>
      <c r="J126" s="998"/>
      <c r="K126" s="998"/>
      <c r="L126" s="998"/>
      <c r="M126" s="998"/>
      <c r="N126" s="998"/>
      <c r="O126" s="998"/>
      <c r="P126" s="998"/>
      <c r="Q126" s="998"/>
      <c r="R126" s="998"/>
      <c r="S126" s="998"/>
      <c r="T126" s="998"/>
      <c r="U126" s="998"/>
      <c r="V126" s="998"/>
      <c r="W126" s="998"/>
      <c r="X126" s="998"/>
      <c r="Y126" s="998"/>
      <c r="Z126" s="998"/>
      <c r="AA126" s="998"/>
      <c r="AB126" s="998"/>
      <c r="AC126" s="998"/>
      <c r="AD126" s="998"/>
      <c r="AE126" s="998"/>
      <c r="AF126" s="998"/>
      <c r="AG126" s="998"/>
      <c r="AH126" s="998"/>
      <c r="AI126" s="998"/>
      <c r="AJ126" s="998"/>
      <c r="AK126" s="998"/>
      <c r="AL126" s="998"/>
      <c r="AM126" s="998"/>
      <c r="AN126" s="998"/>
    </row>
    <row r="127" spans="1:40" ht="15.75" customHeight="1">
      <c r="A127" s="820"/>
      <c r="B127" s="998"/>
      <c r="C127" s="820"/>
      <c r="D127" s="820"/>
      <c r="E127" s="820"/>
      <c r="F127" s="820"/>
      <c r="G127" s="820"/>
      <c r="H127" s="820"/>
      <c r="I127" s="820"/>
      <c r="J127" s="998"/>
      <c r="K127" s="998"/>
      <c r="L127" s="998"/>
      <c r="M127" s="998"/>
      <c r="N127" s="998"/>
      <c r="O127" s="998"/>
      <c r="P127" s="998"/>
      <c r="Q127" s="998"/>
      <c r="R127" s="998"/>
      <c r="S127" s="998"/>
      <c r="T127" s="998"/>
      <c r="U127" s="998"/>
      <c r="V127" s="998"/>
      <c r="W127" s="998"/>
      <c r="X127" s="998"/>
      <c r="Y127" s="998"/>
      <c r="Z127" s="998"/>
      <c r="AA127" s="998"/>
      <c r="AB127" s="998"/>
      <c r="AC127" s="998"/>
      <c r="AD127" s="998"/>
      <c r="AE127" s="998"/>
      <c r="AF127" s="998"/>
      <c r="AG127" s="998"/>
      <c r="AH127" s="998"/>
      <c r="AI127" s="998"/>
      <c r="AJ127" s="998"/>
      <c r="AK127" s="998"/>
      <c r="AL127" s="998"/>
      <c r="AM127" s="998"/>
      <c r="AN127" s="998"/>
    </row>
    <row r="128" spans="1:40" ht="15.75" customHeight="1">
      <c r="A128" s="820"/>
      <c r="B128" s="998"/>
      <c r="C128" s="820"/>
      <c r="D128" s="820"/>
      <c r="E128" s="820"/>
      <c r="F128" s="820"/>
      <c r="G128" s="820"/>
      <c r="H128" s="820"/>
      <c r="I128" s="820"/>
      <c r="J128" s="998"/>
      <c r="K128" s="998"/>
      <c r="L128" s="998"/>
      <c r="M128" s="998"/>
      <c r="N128" s="998"/>
      <c r="O128" s="998"/>
      <c r="P128" s="998"/>
      <c r="Q128" s="998"/>
      <c r="R128" s="998"/>
      <c r="S128" s="998"/>
      <c r="T128" s="998"/>
      <c r="U128" s="998"/>
      <c r="V128" s="998"/>
      <c r="W128" s="998"/>
      <c r="X128" s="998"/>
      <c r="Y128" s="998"/>
      <c r="Z128" s="998"/>
      <c r="AA128" s="998"/>
      <c r="AB128" s="998"/>
      <c r="AC128" s="998"/>
      <c r="AD128" s="998"/>
      <c r="AE128" s="998"/>
      <c r="AF128" s="998"/>
      <c r="AG128" s="998"/>
      <c r="AH128" s="998"/>
      <c r="AI128" s="998"/>
      <c r="AJ128" s="998"/>
      <c r="AK128" s="998"/>
      <c r="AL128" s="998"/>
      <c r="AM128" s="998"/>
      <c r="AN128" s="998"/>
    </row>
    <row r="129" spans="1:40" ht="15.75" customHeight="1">
      <c r="A129" s="820"/>
      <c r="B129" s="998"/>
      <c r="C129" s="820"/>
      <c r="D129" s="820"/>
      <c r="E129" s="820"/>
      <c r="F129" s="820"/>
      <c r="G129" s="820"/>
      <c r="H129" s="820"/>
      <c r="I129" s="820"/>
      <c r="J129" s="998"/>
      <c r="K129" s="998"/>
      <c r="L129" s="998"/>
      <c r="M129" s="998"/>
      <c r="N129" s="998"/>
      <c r="O129" s="998"/>
      <c r="P129" s="998"/>
      <c r="Q129" s="998"/>
      <c r="R129" s="998"/>
      <c r="S129" s="998"/>
      <c r="T129" s="998"/>
      <c r="U129" s="998"/>
      <c r="V129" s="998"/>
      <c r="W129" s="998"/>
      <c r="X129" s="998"/>
      <c r="Y129" s="998"/>
      <c r="Z129" s="998"/>
      <c r="AA129" s="998"/>
      <c r="AB129" s="998"/>
      <c r="AC129" s="998"/>
      <c r="AD129" s="998"/>
      <c r="AE129" s="998"/>
      <c r="AF129" s="998"/>
      <c r="AG129" s="998"/>
      <c r="AH129" s="998"/>
      <c r="AI129" s="998"/>
      <c r="AJ129" s="998"/>
      <c r="AK129" s="998"/>
      <c r="AL129" s="998"/>
      <c r="AM129" s="998"/>
      <c r="AN129" s="998"/>
    </row>
    <row r="130" spans="1:40" ht="15.75" customHeight="1">
      <c r="A130" s="820"/>
      <c r="B130" s="998"/>
      <c r="C130" s="820"/>
      <c r="D130" s="820"/>
      <c r="E130" s="820"/>
      <c r="F130" s="820"/>
      <c r="G130" s="820"/>
      <c r="H130" s="820"/>
      <c r="I130" s="820"/>
      <c r="J130" s="998"/>
      <c r="K130" s="998"/>
      <c r="L130" s="998"/>
      <c r="M130" s="998"/>
      <c r="N130" s="998"/>
      <c r="O130" s="998"/>
      <c r="P130" s="998"/>
      <c r="Q130" s="998"/>
      <c r="R130" s="998"/>
      <c r="S130" s="998"/>
      <c r="T130" s="998"/>
      <c r="U130" s="998"/>
      <c r="V130" s="998"/>
      <c r="W130" s="998"/>
      <c r="X130" s="998"/>
      <c r="Y130" s="998"/>
      <c r="Z130" s="998"/>
      <c r="AA130" s="998"/>
      <c r="AB130" s="998"/>
      <c r="AC130" s="998"/>
      <c r="AD130" s="998"/>
      <c r="AE130" s="998"/>
      <c r="AF130" s="998"/>
      <c r="AG130" s="998"/>
      <c r="AH130" s="998"/>
      <c r="AI130" s="998"/>
      <c r="AJ130" s="998"/>
      <c r="AK130" s="998"/>
      <c r="AL130" s="998"/>
      <c r="AM130" s="998"/>
      <c r="AN130" s="998"/>
    </row>
    <row r="131" spans="1:40" ht="15.75" customHeight="1">
      <c r="A131" s="820"/>
      <c r="B131" s="998"/>
      <c r="C131" s="820"/>
      <c r="D131" s="820"/>
      <c r="E131" s="820"/>
      <c r="F131" s="820"/>
      <c r="G131" s="820"/>
      <c r="H131" s="820"/>
      <c r="I131" s="820"/>
      <c r="J131" s="998"/>
      <c r="K131" s="998"/>
      <c r="L131" s="998"/>
      <c r="M131" s="998"/>
      <c r="N131" s="998"/>
      <c r="O131" s="998"/>
      <c r="P131" s="998"/>
      <c r="Q131" s="998"/>
      <c r="R131" s="998"/>
      <c r="S131" s="998"/>
      <c r="T131" s="998"/>
      <c r="U131" s="998"/>
      <c r="V131" s="998"/>
      <c r="W131" s="998"/>
      <c r="X131" s="998"/>
      <c r="Y131" s="998"/>
      <c r="Z131" s="998"/>
      <c r="AA131" s="998"/>
      <c r="AB131" s="998"/>
      <c r="AC131" s="998"/>
      <c r="AD131" s="998"/>
      <c r="AE131" s="998"/>
      <c r="AF131" s="998"/>
      <c r="AG131" s="998"/>
      <c r="AH131" s="998"/>
      <c r="AI131" s="998"/>
      <c r="AJ131" s="998"/>
      <c r="AK131" s="998"/>
      <c r="AL131" s="998"/>
      <c r="AM131" s="998"/>
      <c r="AN131" s="998"/>
    </row>
    <row r="132" spans="1:40" ht="15.75" customHeight="1">
      <c r="A132" s="820"/>
      <c r="B132" s="998"/>
      <c r="C132" s="820"/>
      <c r="D132" s="820"/>
      <c r="E132" s="820"/>
      <c r="F132" s="820"/>
      <c r="G132" s="820"/>
      <c r="H132" s="820"/>
      <c r="I132" s="820"/>
      <c r="J132" s="998"/>
      <c r="K132" s="998"/>
      <c r="L132" s="998"/>
      <c r="M132" s="998"/>
      <c r="N132" s="998"/>
      <c r="O132" s="998"/>
      <c r="P132" s="998"/>
      <c r="Q132" s="998"/>
      <c r="R132" s="998"/>
      <c r="S132" s="998"/>
      <c r="T132" s="998"/>
      <c r="U132" s="998"/>
      <c r="V132" s="998"/>
      <c r="W132" s="998"/>
      <c r="X132" s="998"/>
      <c r="Y132" s="998"/>
      <c r="Z132" s="998"/>
      <c r="AA132" s="998"/>
      <c r="AB132" s="998"/>
      <c r="AC132" s="998"/>
      <c r="AD132" s="998"/>
      <c r="AE132" s="998"/>
      <c r="AF132" s="998"/>
      <c r="AG132" s="998"/>
      <c r="AH132" s="998"/>
      <c r="AI132" s="998"/>
      <c r="AJ132" s="998"/>
      <c r="AK132" s="998"/>
      <c r="AL132" s="998"/>
      <c r="AM132" s="998"/>
      <c r="AN132" s="998"/>
    </row>
    <row r="133" spans="1:40" ht="15.75" customHeight="1">
      <c r="A133" s="820"/>
      <c r="B133" s="998"/>
      <c r="C133" s="820"/>
      <c r="D133" s="820"/>
      <c r="E133" s="820"/>
      <c r="F133" s="820"/>
      <c r="G133" s="820"/>
      <c r="H133" s="820"/>
      <c r="I133" s="820"/>
      <c r="J133" s="998"/>
      <c r="K133" s="998"/>
      <c r="L133" s="998"/>
      <c r="M133" s="998"/>
      <c r="N133" s="998"/>
      <c r="O133" s="998"/>
      <c r="P133" s="998"/>
      <c r="Q133" s="998"/>
      <c r="R133" s="998"/>
      <c r="S133" s="998"/>
      <c r="T133" s="998"/>
      <c r="U133" s="998"/>
      <c r="V133" s="998"/>
      <c r="W133" s="998"/>
      <c r="X133" s="998"/>
      <c r="Y133" s="998"/>
      <c r="Z133" s="998"/>
      <c r="AA133" s="998"/>
      <c r="AB133" s="998"/>
      <c r="AC133" s="998"/>
      <c r="AD133" s="998"/>
      <c r="AE133" s="998"/>
      <c r="AF133" s="998"/>
      <c r="AG133" s="998"/>
      <c r="AH133" s="998"/>
      <c r="AI133" s="998"/>
      <c r="AJ133" s="998"/>
      <c r="AK133" s="998"/>
      <c r="AL133" s="998"/>
      <c r="AM133" s="998"/>
      <c r="AN133" s="998"/>
    </row>
    <row r="134" spans="1:40" ht="15.75" customHeight="1">
      <c r="A134" s="820"/>
      <c r="B134" s="998"/>
      <c r="C134" s="820"/>
      <c r="D134" s="820"/>
      <c r="E134" s="820"/>
      <c r="F134" s="820"/>
      <c r="G134" s="820"/>
      <c r="H134" s="820"/>
      <c r="I134" s="820"/>
      <c r="J134" s="998"/>
      <c r="K134" s="998"/>
      <c r="L134" s="998"/>
      <c r="M134" s="998"/>
      <c r="N134" s="998"/>
      <c r="O134" s="998"/>
      <c r="P134" s="998"/>
      <c r="Q134" s="998"/>
      <c r="R134" s="998"/>
      <c r="S134" s="998"/>
      <c r="T134" s="998"/>
      <c r="U134" s="998"/>
      <c r="V134" s="998"/>
      <c r="W134" s="998"/>
      <c r="X134" s="998"/>
      <c r="Y134" s="998"/>
      <c r="Z134" s="998"/>
      <c r="AA134" s="998"/>
      <c r="AB134" s="998"/>
      <c r="AC134" s="998"/>
      <c r="AD134" s="998"/>
      <c r="AE134" s="998"/>
      <c r="AF134" s="998"/>
      <c r="AG134" s="998"/>
      <c r="AH134" s="998"/>
      <c r="AI134" s="998"/>
      <c r="AJ134" s="998"/>
      <c r="AK134" s="998"/>
      <c r="AL134" s="998"/>
      <c r="AM134" s="998"/>
      <c r="AN134" s="998"/>
    </row>
    <row r="135" spans="1:40" ht="15.75" customHeight="1">
      <c r="A135" s="820"/>
      <c r="B135" s="998"/>
      <c r="C135" s="820"/>
      <c r="D135" s="820"/>
      <c r="E135" s="820"/>
      <c r="F135" s="820"/>
      <c r="G135" s="820"/>
      <c r="H135" s="820"/>
      <c r="I135" s="820"/>
      <c r="J135" s="998"/>
      <c r="K135" s="998"/>
      <c r="L135" s="998"/>
      <c r="M135" s="998"/>
      <c r="N135" s="998"/>
      <c r="O135" s="998"/>
      <c r="P135" s="998"/>
      <c r="Q135" s="998"/>
      <c r="R135" s="998"/>
      <c r="S135" s="998"/>
      <c r="T135" s="998"/>
      <c r="U135" s="998"/>
      <c r="V135" s="998"/>
      <c r="W135" s="998"/>
      <c r="X135" s="998"/>
      <c r="Y135" s="998"/>
      <c r="Z135" s="998"/>
      <c r="AA135" s="998"/>
      <c r="AB135" s="998"/>
      <c r="AC135" s="998"/>
      <c r="AD135" s="998"/>
      <c r="AE135" s="998"/>
      <c r="AF135" s="998"/>
      <c r="AG135" s="998"/>
      <c r="AH135" s="998"/>
      <c r="AI135" s="998"/>
      <c r="AJ135" s="998"/>
      <c r="AK135" s="998"/>
      <c r="AL135" s="998"/>
      <c r="AM135" s="998"/>
      <c r="AN135" s="998"/>
    </row>
    <row r="136" spans="1:40" ht="15.75" customHeight="1">
      <c r="A136" s="820"/>
      <c r="B136" s="998"/>
      <c r="C136" s="820"/>
      <c r="D136" s="820"/>
      <c r="E136" s="820"/>
      <c r="F136" s="820"/>
      <c r="G136" s="820"/>
      <c r="H136" s="820"/>
      <c r="I136" s="820"/>
      <c r="J136" s="998"/>
      <c r="K136" s="998"/>
      <c r="L136" s="998"/>
      <c r="M136" s="998"/>
      <c r="N136" s="998"/>
      <c r="O136" s="998"/>
      <c r="P136" s="998"/>
      <c r="Q136" s="998"/>
      <c r="R136" s="998"/>
      <c r="S136" s="998"/>
      <c r="T136" s="998"/>
      <c r="U136" s="998"/>
      <c r="V136" s="998"/>
      <c r="W136" s="998"/>
      <c r="X136" s="998"/>
      <c r="Y136" s="998"/>
      <c r="Z136" s="998"/>
      <c r="AA136" s="998"/>
      <c r="AB136" s="998"/>
      <c r="AC136" s="998"/>
      <c r="AD136" s="998"/>
      <c r="AE136" s="998"/>
      <c r="AF136" s="998"/>
      <c r="AG136" s="998"/>
      <c r="AH136" s="998"/>
      <c r="AI136" s="998"/>
      <c r="AJ136" s="998"/>
      <c r="AK136" s="998"/>
      <c r="AL136" s="998"/>
      <c r="AM136" s="998"/>
      <c r="AN136" s="998"/>
    </row>
    <row r="137" spans="1:40" ht="15.75" customHeight="1">
      <c r="A137" s="820"/>
      <c r="B137" s="998"/>
      <c r="C137" s="820"/>
      <c r="D137" s="820"/>
      <c r="E137" s="820"/>
      <c r="F137" s="820"/>
      <c r="G137" s="820"/>
      <c r="H137" s="820"/>
      <c r="I137" s="820"/>
      <c r="J137" s="998"/>
      <c r="K137" s="998"/>
      <c r="L137" s="998"/>
      <c r="M137" s="998"/>
      <c r="N137" s="998"/>
      <c r="O137" s="998"/>
      <c r="P137" s="998"/>
      <c r="Q137" s="998"/>
      <c r="R137" s="998"/>
      <c r="S137" s="998"/>
      <c r="T137" s="998"/>
      <c r="U137" s="998"/>
      <c r="V137" s="998"/>
      <c r="W137" s="998"/>
      <c r="X137" s="998"/>
      <c r="Y137" s="998"/>
      <c r="Z137" s="998"/>
      <c r="AA137" s="998"/>
      <c r="AB137" s="998"/>
      <c r="AC137" s="998"/>
      <c r="AD137" s="998"/>
      <c r="AE137" s="998"/>
      <c r="AF137" s="998"/>
      <c r="AG137" s="998"/>
      <c r="AH137" s="998"/>
      <c r="AI137" s="998"/>
      <c r="AJ137" s="998"/>
      <c r="AK137" s="998"/>
      <c r="AL137" s="998"/>
      <c r="AM137" s="998"/>
      <c r="AN137" s="998"/>
    </row>
    <row r="138" spans="1:40" ht="15.75" customHeight="1">
      <c r="A138" s="820"/>
      <c r="B138" s="998"/>
      <c r="C138" s="820"/>
      <c r="D138" s="820"/>
      <c r="E138" s="820"/>
      <c r="F138" s="820"/>
      <c r="G138" s="820"/>
      <c r="H138" s="820"/>
      <c r="I138" s="820"/>
      <c r="J138" s="998"/>
      <c r="K138" s="998"/>
      <c r="L138" s="998"/>
      <c r="M138" s="998"/>
      <c r="N138" s="998"/>
      <c r="O138" s="998"/>
      <c r="P138" s="998"/>
      <c r="Q138" s="998"/>
      <c r="R138" s="998"/>
      <c r="S138" s="998"/>
      <c r="T138" s="998"/>
      <c r="U138" s="998"/>
      <c r="V138" s="998"/>
      <c r="W138" s="998"/>
      <c r="X138" s="998"/>
      <c r="Y138" s="998"/>
      <c r="Z138" s="998"/>
      <c r="AA138" s="998"/>
      <c r="AB138" s="998"/>
      <c r="AC138" s="998"/>
      <c r="AD138" s="998"/>
      <c r="AE138" s="998"/>
      <c r="AF138" s="998"/>
      <c r="AG138" s="998"/>
      <c r="AH138" s="998"/>
      <c r="AI138" s="998"/>
      <c r="AJ138" s="998"/>
      <c r="AK138" s="998"/>
      <c r="AL138" s="998"/>
      <c r="AM138" s="998"/>
      <c r="AN138" s="998"/>
    </row>
    <row r="139" spans="1:40" ht="15.75" customHeight="1">
      <c r="A139" s="820"/>
      <c r="B139" s="998"/>
      <c r="C139" s="820"/>
      <c r="D139" s="820"/>
      <c r="E139" s="820"/>
      <c r="F139" s="820"/>
      <c r="G139" s="820"/>
      <c r="H139" s="820"/>
      <c r="I139" s="820"/>
      <c r="J139" s="998"/>
      <c r="K139" s="998"/>
      <c r="L139" s="998"/>
      <c r="M139" s="998"/>
      <c r="N139" s="998"/>
      <c r="O139" s="998"/>
      <c r="P139" s="998"/>
      <c r="Q139" s="998"/>
      <c r="R139" s="998"/>
      <c r="S139" s="998"/>
      <c r="T139" s="998"/>
      <c r="U139" s="998"/>
      <c r="V139" s="998"/>
      <c r="W139" s="998"/>
      <c r="X139" s="998"/>
      <c r="Y139" s="998"/>
      <c r="Z139" s="998"/>
      <c r="AA139" s="998"/>
      <c r="AB139" s="998"/>
      <c r="AC139" s="998"/>
      <c r="AD139" s="998"/>
      <c r="AE139" s="998"/>
      <c r="AF139" s="998"/>
      <c r="AG139" s="998"/>
      <c r="AH139" s="998"/>
      <c r="AI139" s="998"/>
      <c r="AJ139" s="998"/>
      <c r="AK139" s="998"/>
      <c r="AL139" s="998"/>
      <c r="AM139" s="998"/>
      <c r="AN139" s="998"/>
    </row>
    <row r="140" spans="1:40" ht="15.75" customHeight="1">
      <c r="A140" s="820"/>
      <c r="B140" s="998"/>
      <c r="C140" s="820"/>
      <c r="D140" s="820"/>
      <c r="E140" s="820"/>
      <c r="F140" s="820"/>
      <c r="G140" s="820"/>
      <c r="H140" s="820"/>
      <c r="I140" s="820"/>
      <c r="J140" s="998"/>
      <c r="K140" s="998"/>
      <c r="L140" s="998"/>
      <c r="M140" s="998"/>
      <c r="N140" s="998"/>
      <c r="O140" s="998"/>
      <c r="P140" s="998"/>
      <c r="Q140" s="998"/>
      <c r="R140" s="998"/>
      <c r="S140" s="998"/>
      <c r="T140" s="998"/>
      <c r="U140" s="998"/>
      <c r="V140" s="998"/>
      <c r="W140" s="998"/>
      <c r="X140" s="998"/>
      <c r="Y140" s="998"/>
      <c r="Z140" s="998"/>
      <c r="AA140" s="998"/>
      <c r="AB140" s="998"/>
      <c r="AC140" s="998"/>
      <c r="AD140" s="998"/>
      <c r="AE140" s="998"/>
      <c r="AF140" s="998"/>
      <c r="AG140" s="998"/>
      <c r="AH140" s="998"/>
      <c r="AI140" s="998"/>
      <c r="AJ140" s="998"/>
      <c r="AK140" s="998"/>
      <c r="AL140" s="998"/>
      <c r="AM140" s="998"/>
      <c r="AN140" s="998"/>
    </row>
    <row r="141" spans="1:40" ht="15.75" customHeight="1">
      <c r="A141" s="820"/>
      <c r="B141" s="998"/>
      <c r="C141" s="820"/>
      <c r="D141" s="820"/>
      <c r="E141" s="820"/>
      <c r="F141" s="820"/>
      <c r="G141" s="820"/>
      <c r="H141" s="820"/>
      <c r="I141" s="820"/>
      <c r="J141" s="998"/>
      <c r="K141" s="998"/>
      <c r="L141" s="998"/>
      <c r="M141" s="998"/>
      <c r="N141" s="998"/>
      <c r="O141" s="998"/>
      <c r="P141" s="998"/>
      <c r="Q141" s="998"/>
      <c r="R141" s="998"/>
      <c r="S141" s="998"/>
      <c r="T141" s="998"/>
      <c r="U141" s="998"/>
      <c r="V141" s="998"/>
      <c r="W141" s="998"/>
      <c r="X141" s="998"/>
      <c r="Y141" s="998"/>
      <c r="Z141" s="998"/>
      <c r="AA141" s="998"/>
      <c r="AB141" s="998"/>
      <c r="AC141" s="998"/>
      <c r="AD141" s="998"/>
      <c r="AE141" s="998"/>
      <c r="AF141" s="998"/>
      <c r="AG141" s="998"/>
      <c r="AH141" s="998"/>
      <c r="AI141" s="998"/>
      <c r="AJ141" s="998"/>
      <c r="AK141" s="998"/>
      <c r="AL141" s="998"/>
      <c r="AM141" s="998"/>
      <c r="AN141" s="998"/>
    </row>
    <row r="142" spans="1:40" ht="15.75" customHeight="1">
      <c r="A142" s="820"/>
      <c r="B142" s="998"/>
      <c r="C142" s="820"/>
      <c r="D142" s="820"/>
      <c r="E142" s="820"/>
      <c r="F142" s="820"/>
      <c r="G142" s="820"/>
      <c r="H142" s="820"/>
      <c r="I142" s="820"/>
      <c r="J142" s="998"/>
      <c r="K142" s="998"/>
      <c r="L142" s="998"/>
      <c r="M142" s="998"/>
      <c r="N142" s="998"/>
      <c r="O142" s="998"/>
      <c r="P142" s="998"/>
      <c r="Q142" s="998"/>
      <c r="R142" s="998"/>
      <c r="S142" s="998"/>
      <c r="T142" s="998"/>
      <c r="U142" s="998"/>
      <c r="V142" s="998"/>
      <c r="W142" s="998"/>
      <c r="X142" s="998"/>
      <c r="Y142" s="998"/>
      <c r="Z142" s="998"/>
      <c r="AA142" s="998"/>
      <c r="AB142" s="998"/>
      <c r="AC142" s="998"/>
      <c r="AD142" s="998"/>
      <c r="AE142" s="998"/>
      <c r="AF142" s="998"/>
      <c r="AG142" s="998"/>
      <c r="AH142" s="998"/>
      <c r="AI142" s="998"/>
      <c r="AJ142" s="998"/>
      <c r="AK142" s="998"/>
      <c r="AL142" s="998"/>
      <c r="AM142" s="998"/>
      <c r="AN142" s="998"/>
    </row>
    <row r="143" spans="1:40" ht="15.75" customHeight="1">
      <c r="A143" s="820"/>
      <c r="B143" s="998"/>
      <c r="C143" s="820"/>
      <c r="D143" s="820"/>
      <c r="E143" s="820"/>
      <c r="F143" s="820"/>
      <c r="G143" s="820"/>
      <c r="H143" s="820"/>
      <c r="I143" s="820"/>
      <c r="J143" s="998"/>
      <c r="K143" s="998"/>
      <c r="L143" s="998"/>
      <c r="M143" s="998"/>
      <c r="N143" s="998"/>
      <c r="O143" s="998"/>
      <c r="P143" s="998"/>
      <c r="Q143" s="998"/>
      <c r="R143" s="998"/>
      <c r="S143" s="998"/>
      <c r="T143" s="998"/>
      <c r="U143" s="998"/>
      <c r="V143" s="998"/>
      <c r="W143" s="998"/>
      <c r="X143" s="998"/>
      <c r="Y143" s="998"/>
      <c r="Z143" s="998"/>
      <c r="AA143" s="998"/>
      <c r="AB143" s="998"/>
      <c r="AC143" s="998"/>
      <c r="AD143" s="998"/>
      <c r="AE143" s="998"/>
      <c r="AF143" s="998"/>
      <c r="AG143" s="998"/>
      <c r="AH143" s="998"/>
      <c r="AI143" s="998"/>
      <c r="AJ143" s="998"/>
      <c r="AK143" s="998"/>
      <c r="AL143" s="998"/>
      <c r="AM143" s="998"/>
      <c r="AN143" s="998"/>
    </row>
    <row r="144" spans="1:40" ht="15.75" customHeight="1">
      <c r="A144" s="820"/>
      <c r="B144" s="998"/>
      <c r="C144" s="820"/>
      <c r="D144" s="820"/>
      <c r="E144" s="820"/>
      <c r="F144" s="820"/>
      <c r="G144" s="820"/>
      <c r="H144" s="820"/>
      <c r="I144" s="820"/>
      <c r="J144" s="998"/>
      <c r="K144" s="998"/>
      <c r="L144" s="998"/>
      <c r="M144" s="998"/>
      <c r="N144" s="998"/>
      <c r="O144" s="998"/>
      <c r="P144" s="998"/>
      <c r="Q144" s="998"/>
      <c r="R144" s="998"/>
      <c r="S144" s="998"/>
      <c r="T144" s="998"/>
      <c r="U144" s="998"/>
      <c r="V144" s="998"/>
      <c r="W144" s="998"/>
      <c r="X144" s="998"/>
      <c r="Y144" s="998"/>
      <c r="Z144" s="998"/>
      <c r="AA144" s="998"/>
      <c r="AB144" s="998"/>
      <c r="AC144" s="998"/>
      <c r="AD144" s="998"/>
      <c r="AE144" s="998"/>
      <c r="AF144" s="998"/>
      <c r="AG144" s="998"/>
      <c r="AH144" s="998"/>
      <c r="AI144" s="998"/>
      <c r="AJ144" s="998"/>
      <c r="AK144" s="998"/>
      <c r="AL144" s="998"/>
      <c r="AM144" s="998"/>
      <c r="AN144" s="998"/>
    </row>
    <row r="145" spans="1:40" ht="15.75" customHeight="1">
      <c r="A145" s="820"/>
      <c r="B145" s="998"/>
      <c r="C145" s="820"/>
      <c r="D145" s="820"/>
      <c r="E145" s="820"/>
      <c r="F145" s="820"/>
      <c r="G145" s="820"/>
      <c r="H145" s="820"/>
      <c r="I145" s="820"/>
      <c r="J145" s="998"/>
      <c r="K145" s="998"/>
      <c r="L145" s="998"/>
      <c r="M145" s="998"/>
      <c r="N145" s="998"/>
      <c r="O145" s="998"/>
      <c r="P145" s="998"/>
      <c r="Q145" s="998"/>
      <c r="R145" s="998"/>
      <c r="S145" s="998"/>
      <c r="T145" s="998"/>
      <c r="U145" s="998"/>
      <c r="V145" s="998"/>
      <c r="W145" s="998"/>
      <c r="X145" s="998"/>
      <c r="Y145" s="998"/>
      <c r="Z145" s="998"/>
      <c r="AA145" s="998"/>
      <c r="AB145" s="998"/>
      <c r="AC145" s="998"/>
      <c r="AD145" s="998"/>
      <c r="AE145" s="998"/>
      <c r="AF145" s="998"/>
      <c r="AG145" s="998"/>
      <c r="AH145" s="998"/>
      <c r="AI145" s="998"/>
      <c r="AJ145" s="998"/>
      <c r="AK145" s="998"/>
      <c r="AL145" s="998"/>
      <c r="AM145" s="998"/>
      <c r="AN145" s="998"/>
    </row>
    <row r="146" spans="1:40" ht="15.75" customHeight="1">
      <c r="A146" s="820"/>
      <c r="B146" s="998"/>
      <c r="C146" s="820"/>
      <c r="D146" s="820"/>
      <c r="E146" s="820"/>
      <c r="F146" s="820"/>
      <c r="G146" s="820"/>
      <c r="H146" s="820"/>
      <c r="I146" s="820"/>
      <c r="J146" s="998"/>
      <c r="K146" s="998"/>
      <c r="L146" s="998"/>
      <c r="M146" s="998"/>
      <c r="N146" s="998"/>
      <c r="O146" s="998"/>
      <c r="P146" s="998"/>
      <c r="Q146" s="998"/>
      <c r="R146" s="998"/>
      <c r="S146" s="998"/>
      <c r="T146" s="998"/>
      <c r="U146" s="998"/>
      <c r="V146" s="998"/>
      <c r="W146" s="998"/>
      <c r="X146" s="998"/>
      <c r="Y146" s="998"/>
      <c r="Z146" s="998"/>
      <c r="AA146" s="998"/>
      <c r="AB146" s="998"/>
      <c r="AC146" s="998"/>
      <c r="AD146" s="998"/>
      <c r="AE146" s="998"/>
      <c r="AF146" s="998"/>
      <c r="AG146" s="998"/>
      <c r="AH146" s="998"/>
      <c r="AI146" s="998"/>
      <c r="AJ146" s="998"/>
      <c r="AK146" s="998"/>
      <c r="AL146" s="998"/>
      <c r="AM146" s="998"/>
      <c r="AN146" s="998"/>
    </row>
    <row r="147" spans="1:40" ht="15.75" customHeight="1">
      <c r="A147" s="820"/>
      <c r="B147" s="998"/>
      <c r="C147" s="820"/>
      <c r="D147" s="820"/>
      <c r="E147" s="820"/>
      <c r="F147" s="820"/>
      <c r="G147" s="820"/>
      <c r="H147" s="820"/>
      <c r="I147" s="820"/>
      <c r="J147" s="998"/>
      <c r="K147" s="998"/>
      <c r="L147" s="998"/>
      <c r="M147" s="998"/>
      <c r="N147" s="998"/>
      <c r="O147" s="998"/>
      <c r="P147" s="998"/>
      <c r="Q147" s="998"/>
      <c r="R147" s="998"/>
      <c r="S147" s="998"/>
      <c r="T147" s="998"/>
      <c r="U147" s="998"/>
      <c r="V147" s="998"/>
      <c r="W147" s="998"/>
      <c r="X147" s="998"/>
      <c r="Y147" s="998"/>
      <c r="Z147" s="998"/>
      <c r="AA147" s="998"/>
      <c r="AB147" s="998"/>
      <c r="AC147" s="998"/>
      <c r="AD147" s="998"/>
      <c r="AE147" s="998"/>
      <c r="AF147" s="998"/>
      <c r="AG147" s="998"/>
      <c r="AH147" s="998"/>
      <c r="AI147" s="998"/>
      <c r="AJ147" s="998"/>
      <c r="AK147" s="998"/>
      <c r="AL147" s="998"/>
      <c r="AM147" s="998"/>
      <c r="AN147" s="998"/>
    </row>
    <row r="148" spans="1:40" ht="15.75" customHeight="1">
      <c r="A148" s="820"/>
      <c r="B148" s="998"/>
      <c r="C148" s="820"/>
      <c r="D148" s="820"/>
      <c r="E148" s="820"/>
      <c r="F148" s="820"/>
      <c r="G148" s="820"/>
      <c r="H148" s="820"/>
      <c r="I148" s="820"/>
      <c r="J148" s="998"/>
      <c r="K148" s="998"/>
      <c r="L148" s="998"/>
      <c r="M148" s="998"/>
      <c r="N148" s="998"/>
      <c r="O148" s="998"/>
      <c r="P148" s="998"/>
      <c r="Q148" s="998"/>
      <c r="R148" s="998"/>
      <c r="S148" s="998"/>
      <c r="T148" s="998"/>
      <c r="U148" s="998"/>
      <c r="V148" s="998"/>
      <c r="W148" s="998"/>
      <c r="X148" s="998"/>
      <c r="Y148" s="998"/>
      <c r="Z148" s="998"/>
      <c r="AA148" s="998"/>
      <c r="AB148" s="998"/>
      <c r="AC148" s="998"/>
      <c r="AD148" s="998"/>
      <c r="AE148" s="998"/>
      <c r="AF148" s="998"/>
      <c r="AG148" s="998"/>
      <c r="AH148" s="998"/>
      <c r="AI148" s="998"/>
      <c r="AJ148" s="998"/>
      <c r="AK148" s="998"/>
      <c r="AL148" s="998"/>
      <c r="AM148" s="998"/>
      <c r="AN148" s="998"/>
    </row>
    <row r="149" spans="1:40" ht="15.75" customHeight="1">
      <c r="A149" s="820"/>
      <c r="B149" s="998"/>
      <c r="C149" s="820"/>
      <c r="D149" s="820"/>
      <c r="E149" s="820"/>
      <c r="F149" s="820"/>
      <c r="G149" s="820"/>
      <c r="H149" s="820"/>
      <c r="I149" s="820"/>
      <c r="J149" s="998"/>
      <c r="K149" s="998"/>
      <c r="L149" s="998"/>
      <c r="M149" s="998"/>
      <c r="N149" s="998"/>
      <c r="O149" s="998"/>
      <c r="P149" s="998"/>
      <c r="Q149" s="998"/>
      <c r="R149" s="998"/>
      <c r="S149" s="998"/>
      <c r="T149" s="998"/>
      <c r="U149" s="998"/>
      <c r="V149" s="998"/>
      <c r="W149" s="998"/>
      <c r="X149" s="998"/>
      <c r="Y149" s="998"/>
      <c r="Z149" s="998"/>
      <c r="AA149" s="998"/>
      <c r="AB149" s="998"/>
      <c r="AC149" s="998"/>
      <c r="AD149" s="998"/>
      <c r="AE149" s="998"/>
      <c r="AF149" s="998"/>
      <c r="AG149" s="998"/>
      <c r="AH149" s="998"/>
      <c r="AI149" s="998"/>
      <c r="AJ149" s="998"/>
      <c r="AK149" s="998"/>
      <c r="AL149" s="998"/>
      <c r="AM149" s="998"/>
      <c r="AN149" s="998"/>
    </row>
    <row r="150" spans="1:40" ht="15.75" customHeight="1">
      <c r="A150" s="820"/>
      <c r="B150" s="998"/>
      <c r="C150" s="820"/>
      <c r="D150" s="820"/>
      <c r="E150" s="820"/>
      <c r="F150" s="820"/>
      <c r="G150" s="820"/>
      <c r="H150" s="820"/>
      <c r="I150" s="820"/>
      <c r="J150" s="998"/>
      <c r="K150" s="998"/>
      <c r="L150" s="998"/>
      <c r="M150" s="998"/>
      <c r="N150" s="998"/>
      <c r="O150" s="998"/>
      <c r="P150" s="998"/>
      <c r="Q150" s="998"/>
      <c r="R150" s="998"/>
      <c r="S150" s="998"/>
      <c r="T150" s="998"/>
      <c r="U150" s="998"/>
      <c r="V150" s="998"/>
      <c r="W150" s="998"/>
      <c r="X150" s="998"/>
      <c r="Y150" s="998"/>
      <c r="Z150" s="998"/>
      <c r="AA150" s="998"/>
      <c r="AB150" s="998"/>
      <c r="AC150" s="998"/>
      <c r="AD150" s="998"/>
      <c r="AE150" s="998"/>
      <c r="AF150" s="998"/>
      <c r="AG150" s="998"/>
      <c r="AH150" s="998"/>
      <c r="AI150" s="998"/>
      <c r="AJ150" s="998"/>
      <c r="AK150" s="998"/>
      <c r="AL150" s="998"/>
      <c r="AM150" s="998"/>
      <c r="AN150" s="998"/>
    </row>
    <row r="151" spans="1:40" ht="15.75" customHeight="1">
      <c r="A151" s="820"/>
      <c r="B151" s="998"/>
      <c r="C151" s="820"/>
      <c r="D151" s="820"/>
      <c r="E151" s="820"/>
      <c r="F151" s="820"/>
      <c r="G151" s="820"/>
      <c r="H151" s="820"/>
      <c r="I151" s="820"/>
      <c r="J151" s="998"/>
      <c r="K151" s="998"/>
      <c r="L151" s="998"/>
      <c r="M151" s="998"/>
      <c r="N151" s="998"/>
      <c r="O151" s="998"/>
      <c r="P151" s="998"/>
      <c r="Q151" s="998"/>
      <c r="R151" s="998"/>
      <c r="S151" s="998"/>
      <c r="T151" s="998"/>
      <c r="U151" s="998"/>
      <c r="V151" s="998"/>
      <c r="W151" s="998"/>
      <c r="X151" s="998"/>
      <c r="Y151" s="998"/>
      <c r="Z151" s="998"/>
      <c r="AA151" s="998"/>
      <c r="AB151" s="998"/>
      <c r="AC151" s="998"/>
      <c r="AD151" s="998"/>
      <c r="AE151" s="998"/>
      <c r="AF151" s="998"/>
      <c r="AG151" s="998"/>
      <c r="AH151" s="998"/>
      <c r="AI151" s="998"/>
      <c r="AJ151" s="998"/>
      <c r="AK151" s="998"/>
      <c r="AL151" s="998"/>
      <c r="AM151" s="998"/>
      <c r="AN151" s="998"/>
    </row>
    <row r="152" spans="1:40" ht="15.75" customHeight="1">
      <c r="A152" s="820"/>
      <c r="B152" s="998"/>
      <c r="C152" s="820"/>
      <c r="D152" s="820"/>
      <c r="E152" s="820"/>
      <c r="F152" s="820"/>
      <c r="G152" s="820"/>
      <c r="H152" s="820"/>
      <c r="I152" s="820"/>
      <c r="J152" s="998"/>
      <c r="K152" s="998"/>
      <c r="L152" s="998"/>
      <c r="M152" s="998"/>
      <c r="N152" s="998"/>
      <c r="O152" s="998"/>
      <c r="P152" s="998"/>
      <c r="Q152" s="998"/>
      <c r="R152" s="998"/>
      <c r="S152" s="998"/>
      <c r="T152" s="998"/>
      <c r="U152" s="998"/>
      <c r="V152" s="998"/>
      <c r="W152" s="998"/>
      <c r="X152" s="998"/>
      <c r="Y152" s="998"/>
      <c r="Z152" s="998"/>
      <c r="AA152" s="998"/>
      <c r="AB152" s="998"/>
      <c r="AC152" s="998"/>
      <c r="AD152" s="998"/>
      <c r="AE152" s="998"/>
      <c r="AF152" s="998"/>
      <c r="AG152" s="998"/>
      <c r="AH152" s="998"/>
      <c r="AI152" s="998"/>
      <c r="AJ152" s="998"/>
      <c r="AK152" s="998"/>
      <c r="AL152" s="998"/>
      <c r="AM152" s="998"/>
      <c r="AN152" s="998"/>
    </row>
    <row r="153" spans="1:40" ht="15.75" customHeight="1">
      <c r="A153" s="820"/>
      <c r="B153" s="998"/>
      <c r="C153" s="820"/>
      <c r="D153" s="820"/>
      <c r="E153" s="820"/>
      <c r="F153" s="820"/>
      <c r="G153" s="820"/>
      <c r="H153" s="820"/>
      <c r="I153" s="820"/>
      <c r="J153" s="998"/>
      <c r="K153" s="998"/>
      <c r="L153" s="998"/>
      <c r="M153" s="998"/>
      <c r="N153" s="998"/>
      <c r="O153" s="998"/>
      <c r="P153" s="998"/>
      <c r="Q153" s="998"/>
      <c r="R153" s="998"/>
      <c r="S153" s="998"/>
      <c r="T153" s="998"/>
      <c r="U153" s="998"/>
      <c r="V153" s="998"/>
      <c r="W153" s="998"/>
      <c r="X153" s="998"/>
      <c r="Y153" s="998"/>
      <c r="Z153" s="998"/>
      <c r="AA153" s="998"/>
      <c r="AB153" s="998"/>
      <c r="AC153" s="998"/>
      <c r="AD153" s="998"/>
      <c r="AE153" s="998"/>
      <c r="AF153" s="998"/>
      <c r="AG153" s="998"/>
      <c r="AH153" s="998"/>
      <c r="AI153" s="998"/>
      <c r="AJ153" s="998"/>
      <c r="AK153" s="998"/>
      <c r="AL153" s="998"/>
      <c r="AM153" s="998"/>
      <c r="AN153" s="998"/>
    </row>
    <row r="154" spans="1:40" ht="15.75" customHeight="1">
      <c r="A154" s="820"/>
      <c r="B154" s="998"/>
      <c r="C154" s="820"/>
      <c r="D154" s="820"/>
      <c r="E154" s="820"/>
      <c r="F154" s="820"/>
      <c r="G154" s="820"/>
      <c r="H154" s="820"/>
      <c r="I154" s="820"/>
      <c r="J154" s="998"/>
      <c r="K154" s="998"/>
      <c r="L154" s="998"/>
      <c r="M154" s="998"/>
      <c r="N154" s="998"/>
      <c r="O154" s="998"/>
      <c r="P154" s="998"/>
      <c r="Q154" s="998"/>
      <c r="R154" s="998"/>
      <c r="S154" s="998"/>
      <c r="T154" s="998"/>
      <c r="U154" s="998"/>
      <c r="V154" s="998"/>
      <c r="W154" s="998"/>
      <c r="X154" s="998"/>
      <c r="Y154" s="998"/>
      <c r="Z154" s="998"/>
      <c r="AA154" s="998"/>
      <c r="AB154" s="998"/>
      <c r="AC154" s="998"/>
      <c r="AD154" s="998"/>
      <c r="AE154" s="998"/>
      <c r="AF154" s="998"/>
      <c r="AG154" s="998"/>
      <c r="AH154" s="998"/>
      <c r="AI154" s="998"/>
      <c r="AJ154" s="998"/>
      <c r="AK154" s="998"/>
      <c r="AL154" s="998"/>
      <c r="AM154" s="998"/>
      <c r="AN154" s="998"/>
    </row>
    <row r="155" spans="1:40" ht="15.75" customHeight="1">
      <c r="A155" s="820"/>
      <c r="B155" s="998"/>
      <c r="C155" s="820"/>
      <c r="D155" s="820"/>
      <c r="E155" s="820"/>
      <c r="F155" s="820"/>
      <c r="G155" s="820"/>
      <c r="H155" s="820"/>
      <c r="I155" s="820"/>
      <c r="J155" s="998"/>
      <c r="K155" s="998"/>
      <c r="L155" s="998"/>
      <c r="M155" s="998"/>
      <c r="N155" s="998"/>
      <c r="O155" s="998"/>
      <c r="P155" s="998"/>
      <c r="Q155" s="998"/>
      <c r="R155" s="998"/>
      <c r="S155" s="998"/>
      <c r="T155" s="998"/>
      <c r="U155" s="998"/>
      <c r="V155" s="998"/>
      <c r="W155" s="998"/>
      <c r="X155" s="998"/>
      <c r="Y155" s="998"/>
      <c r="Z155" s="998"/>
      <c r="AA155" s="998"/>
      <c r="AB155" s="998"/>
      <c r="AC155" s="998"/>
      <c r="AD155" s="998"/>
      <c r="AE155" s="998"/>
      <c r="AF155" s="998"/>
      <c r="AG155" s="998"/>
      <c r="AH155" s="998"/>
      <c r="AI155" s="998"/>
      <c r="AJ155" s="998"/>
      <c r="AK155" s="998"/>
      <c r="AL155" s="998"/>
      <c r="AM155" s="998"/>
      <c r="AN155" s="998"/>
    </row>
    <row r="156" spans="1:40" ht="15.75" customHeight="1">
      <c r="A156" s="820"/>
      <c r="B156" s="998"/>
      <c r="C156" s="820"/>
      <c r="D156" s="820"/>
      <c r="E156" s="820"/>
      <c r="F156" s="820"/>
      <c r="G156" s="820"/>
      <c r="H156" s="820"/>
      <c r="I156" s="820"/>
      <c r="J156" s="998"/>
      <c r="K156" s="998"/>
      <c r="L156" s="998"/>
      <c r="M156" s="998"/>
      <c r="N156" s="998"/>
      <c r="O156" s="998"/>
      <c r="P156" s="998"/>
      <c r="Q156" s="998"/>
      <c r="R156" s="998"/>
      <c r="S156" s="998"/>
      <c r="T156" s="998"/>
      <c r="U156" s="998"/>
      <c r="V156" s="998"/>
      <c r="W156" s="998"/>
      <c r="X156" s="998"/>
      <c r="Y156" s="998"/>
      <c r="Z156" s="998"/>
      <c r="AA156" s="998"/>
      <c r="AB156" s="998"/>
      <c r="AC156" s="998"/>
      <c r="AD156" s="998"/>
      <c r="AE156" s="998"/>
      <c r="AF156" s="998"/>
      <c r="AG156" s="998"/>
      <c r="AH156" s="998"/>
      <c r="AI156" s="998"/>
      <c r="AJ156" s="998"/>
      <c r="AK156" s="998"/>
      <c r="AL156" s="998"/>
      <c r="AM156" s="998"/>
      <c r="AN156" s="998"/>
    </row>
    <row r="157" spans="1:40" ht="15.75" customHeight="1">
      <c r="A157" s="820"/>
      <c r="B157" s="998"/>
      <c r="C157" s="820"/>
      <c r="D157" s="820"/>
      <c r="E157" s="820"/>
      <c r="F157" s="820"/>
      <c r="G157" s="820"/>
      <c r="H157" s="820"/>
      <c r="I157" s="820"/>
      <c r="J157" s="998"/>
      <c r="K157" s="998"/>
      <c r="L157" s="998"/>
      <c r="M157" s="998"/>
      <c r="N157" s="998"/>
      <c r="O157" s="998"/>
      <c r="P157" s="998"/>
      <c r="Q157" s="998"/>
      <c r="R157" s="998"/>
      <c r="S157" s="998"/>
      <c r="T157" s="998"/>
      <c r="U157" s="998"/>
      <c r="V157" s="998"/>
      <c r="W157" s="998"/>
      <c r="X157" s="998"/>
      <c r="Y157" s="998"/>
      <c r="Z157" s="998"/>
      <c r="AA157" s="998"/>
      <c r="AB157" s="998"/>
      <c r="AC157" s="998"/>
      <c r="AD157" s="998"/>
      <c r="AE157" s="998"/>
      <c r="AF157" s="998"/>
      <c r="AG157" s="998"/>
      <c r="AH157" s="998"/>
      <c r="AI157" s="998"/>
      <c r="AJ157" s="998"/>
      <c r="AK157" s="998"/>
      <c r="AL157" s="998"/>
      <c r="AM157" s="998"/>
      <c r="AN157" s="998"/>
    </row>
    <row r="158" spans="1:40" ht="15.75" customHeight="1">
      <c r="A158" s="820"/>
      <c r="B158" s="998"/>
      <c r="C158" s="820"/>
      <c r="D158" s="820"/>
      <c r="E158" s="820"/>
      <c r="F158" s="820"/>
      <c r="G158" s="820"/>
      <c r="H158" s="820"/>
      <c r="I158" s="820"/>
      <c r="J158" s="998"/>
      <c r="K158" s="998"/>
      <c r="L158" s="998"/>
      <c r="M158" s="998"/>
      <c r="N158" s="998"/>
      <c r="O158" s="998"/>
      <c r="P158" s="998"/>
      <c r="Q158" s="998"/>
      <c r="R158" s="998"/>
      <c r="S158" s="998"/>
      <c r="T158" s="998"/>
      <c r="U158" s="998"/>
      <c r="V158" s="998"/>
      <c r="W158" s="998"/>
      <c r="X158" s="998"/>
      <c r="Y158" s="998"/>
      <c r="Z158" s="998"/>
      <c r="AA158" s="998"/>
      <c r="AB158" s="998"/>
      <c r="AC158" s="998"/>
      <c r="AD158" s="998"/>
      <c r="AE158" s="998"/>
      <c r="AF158" s="998"/>
      <c r="AG158" s="998"/>
      <c r="AH158" s="998"/>
      <c r="AI158" s="998"/>
      <c r="AJ158" s="998"/>
      <c r="AK158" s="998"/>
      <c r="AL158" s="998"/>
      <c r="AM158" s="998"/>
      <c r="AN158" s="998"/>
    </row>
    <row r="159" spans="1:40" ht="15.75" customHeight="1">
      <c r="A159" s="820"/>
      <c r="B159" s="998"/>
      <c r="C159" s="820"/>
      <c r="D159" s="820"/>
      <c r="E159" s="820"/>
      <c r="F159" s="820"/>
      <c r="G159" s="820"/>
      <c r="H159" s="820"/>
      <c r="I159" s="820"/>
      <c r="J159" s="998"/>
      <c r="K159" s="998"/>
      <c r="L159" s="998"/>
      <c r="M159" s="998"/>
      <c r="N159" s="998"/>
      <c r="O159" s="998"/>
      <c r="P159" s="998"/>
      <c r="Q159" s="998"/>
      <c r="R159" s="998"/>
      <c r="S159" s="998"/>
      <c r="T159" s="998"/>
      <c r="U159" s="998"/>
      <c r="V159" s="998"/>
      <c r="W159" s="998"/>
      <c r="X159" s="998"/>
      <c r="Y159" s="998"/>
      <c r="Z159" s="998"/>
      <c r="AA159" s="998"/>
      <c r="AB159" s="998"/>
      <c r="AC159" s="998"/>
      <c r="AD159" s="998"/>
      <c r="AE159" s="998"/>
      <c r="AF159" s="998"/>
      <c r="AG159" s="998"/>
      <c r="AH159" s="998"/>
      <c r="AI159" s="998"/>
      <c r="AJ159" s="998"/>
      <c r="AK159" s="998"/>
      <c r="AL159" s="998"/>
      <c r="AM159" s="998"/>
      <c r="AN159" s="998"/>
    </row>
    <row r="160" spans="1:40" ht="15.75" customHeight="1">
      <c r="A160" s="820"/>
      <c r="B160" s="998"/>
      <c r="C160" s="820"/>
      <c r="D160" s="820"/>
      <c r="E160" s="820"/>
      <c r="F160" s="820"/>
      <c r="G160" s="820"/>
      <c r="H160" s="820"/>
      <c r="I160" s="820"/>
      <c r="J160" s="998"/>
      <c r="K160" s="998"/>
      <c r="L160" s="998"/>
      <c r="M160" s="998"/>
      <c r="N160" s="998"/>
      <c r="O160" s="998"/>
      <c r="P160" s="998"/>
      <c r="Q160" s="998"/>
      <c r="R160" s="998"/>
      <c r="S160" s="998"/>
      <c r="T160" s="998"/>
      <c r="U160" s="998"/>
      <c r="V160" s="998"/>
      <c r="W160" s="998"/>
      <c r="X160" s="998"/>
      <c r="Y160" s="998"/>
      <c r="Z160" s="998"/>
      <c r="AA160" s="998"/>
      <c r="AB160" s="998"/>
      <c r="AC160" s="998"/>
      <c r="AD160" s="998"/>
      <c r="AE160" s="998"/>
      <c r="AF160" s="998"/>
      <c r="AG160" s="998"/>
      <c r="AH160" s="998"/>
      <c r="AI160" s="998"/>
      <c r="AJ160" s="998"/>
      <c r="AK160" s="998"/>
      <c r="AL160" s="998"/>
      <c r="AM160" s="998"/>
      <c r="AN160" s="998"/>
    </row>
    <row r="161" spans="1:40" ht="15.75" customHeight="1">
      <c r="A161" s="820"/>
      <c r="B161" s="998"/>
      <c r="C161" s="820"/>
      <c r="D161" s="820"/>
      <c r="E161" s="820"/>
      <c r="F161" s="820"/>
      <c r="G161" s="820"/>
      <c r="H161" s="820"/>
      <c r="I161" s="820"/>
      <c r="J161" s="998"/>
      <c r="K161" s="998"/>
      <c r="L161" s="998"/>
      <c r="M161" s="998"/>
      <c r="N161" s="998"/>
      <c r="O161" s="998"/>
      <c r="P161" s="998"/>
      <c r="Q161" s="998"/>
      <c r="R161" s="998"/>
      <c r="S161" s="998"/>
      <c r="T161" s="998"/>
      <c r="U161" s="998"/>
      <c r="V161" s="998"/>
      <c r="W161" s="998"/>
      <c r="X161" s="998"/>
      <c r="Y161" s="998"/>
      <c r="Z161" s="998"/>
      <c r="AA161" s="998"/>
      <c r="AB161" s="998"/>
      <c r="AC161" s="998"/>
      <c r="AD161" s="998"/>
      <c r="AE161" s="998"/>
      <c r="AF161" s="998"/>
      <c r="AG161" s="998"/>
      <c r="AH161" s="998"/>
      <c r="AI161" s="998"/>
      <c r="AJ161" s="998"/>
      <c r="AK161" s="998"/>
      <c r="AL161" s="998"/>
      <c r="AM161" s="998"/>
      <c r="AN161" s="998"/>
    </row>
    <row r="162" spans="1:40" ht="15.75" customHeight="1">
      <c r="A162" s="820"/>
      <c r="B162" s="998"/>
      <c r="C162" s="820"/>
      <c r="D162" s="820"/>
      <c r="E162" s="820"/>
      <c r="F162" s="820"/>
      <c r="G162" s="820"/>
      <c r="H162" s="820"/>
      <c r="I162" s="820"/>
      <c r="J162" s="998"/>
      <c r="K162" s="998"/>
      <c r="L162" s="998"/>
      <c r="M162" s="998"/>
      <c r="N162" s="998"/>
      <c r="O162" s="998"/>
      <c r="P162" s="998"/>
      <c r="Q162" s="998"/>
      <c r="R162" s="998"/>
      <c r="S162" s="998"/>
      <c r="T162" s="998"/>
      <c r="U162" s="998"/>
      <c r="V162" s="998"/>
      <c r="W162" s="998"/>
      <c r="X162" s="998"/>
      <c r="Y162" s="998"/>
      <c r="Z162" s="998"/>
      <c r="AA162" s="998"/>
      <c r="AB162" s="998"/>
      <c r="AC162" s="998"/>
      <c r="AD162" s="998"/>
      <c r="AE162" s="998"/>
      <c r="AF162" s="998"/>
      <c r="AG162" s="998"/>
      <c r="AH162" s="998"/>
      <c r="AI162" s="998"/>
      <c r="AJ162" s="998"/>
      <c r="AK162" s="998"/>
      <c r="AL162" s="998"/>
      <c r="AM162" s="998"/>
      <c r="AN162" s="998"/>
    </row>
    <row r="163" spans="1:40" ht="15.75" customHeight="1">
      <c r="A163" s="820"/>
      <c r="B163" s="998"/>
      <c r="C163" s="820"/>
      <c r="D163" s="820"/>
      <c r="E163" s="820"/>
      <c r="F163" s="820"/>
      <c r="G163" s="820"/>
      <c r="H163" s="820"/>
      <c r="I163" s="820"/>
      <c r="J163" s="998"/>
      <c r="K163" s="998"/>
      <c r="L163" s="998"/>
      <c r="M163" s="998"/>
      <c r="N163" s="998"/>
      <c r="O163" s="998"/>
      <c r="P163" s="998"/>
      <c r="Q163" s="998"/>
      <c r="R163" s="998"/>
      <c r="S163" s="998"/>
      <c r="T163" s="998"/>
      <c r="U163" s="998"/>
      <c r="V163" s="998"/>
      <c r="W163" s="998"/>
      <c r="X163" s="998"/>
      <c r="Y163" s="998"/>
      <c r="Z163" s="998"/>
      <c r="AA163" s="998"/>
      <c r="AB163" s="998"/>
      <c r="AC163" s="998"/>
      <c r="AD163" s="998"/>
      <c r="AE163" s="998"/>
      <c r="AF163" s="998"/>
      <c r="AG163" s="998"/>
      <c r="AH163" s="998"/>
      <c r="AI163" s="998"/>
      <c r="AJ163" s="998"/>
      <c r="AK163" s="998"/>
      <c r="AL163" s="998"/>
      <c r="AM163" s="998"/>
      <c r="AN163" s="998"/>
    </row>
    <row r="164" spans="1:40" ht="15.75" customHeight="1">
      <c r="A164" s="820"/>
      <c r="B164" s="998"/>
      <c r="C164" s="820"/>
      <c r="D164" s="820"/>
      <c r="E164" s="820"/>
      <c r="F164" s="820"/>
      <c r="G164" s="820"/>
      <c r="H164" s="820"/>
      <c r="I164" s="820"/>
      <c r="J164" s="998"/>
      <c r="K164" s="998"/>
      <c r="L164" s="998"/>
      <c r="M164" s="998"/>
      <c r="N164" s="998"/>
      <c r="O164" s="998"/>
      <c r="P164" s="998"/>
      <c r="Q164" s="998"/>
      <c r="R164" s="998"/>
      <c r="S164" s="998"/>
      <c r="T164" s="998"/>
      <c r="U164" s="998"/>
      <c r="V164" s="998"/>
      <c r="W164" s="998"/>
      <c r="X164" s="998"/>
      <c r="Y164" s="998"/>
      <c r="Z164" s="998"/>
      <c r="AA164" s="998"/>
      <c r="AB164" s="998"/>
      <c r="AC164" s="998"/>
      <c r="AD164" s="998"/>
      <c r="AE164" s="998"/>
      <c r="AF164" s="998"/>
      <c r="AG164" s="998"/>
      <c r="AH164" s="998"/>
      <c r="AI164" s="998"/>
      <c r="AJ164" s="998"/>
      <c r="AK164" s="998"/>
      <c r="AL164" s="998"/>
      <c r="AM164" s="998"/>
      <c r="AN164" s="998"/>
    </row>
    <row r="165" spans="1:40" ht="15.75" customHeight="1">
      <c r="A165" s="820"/>
      <c r="B165" s="998"/>
      <c r="C165" s="820"/>
      <c r="D165" s="820"/>
      <c r="E165" s="820"/>
      <c r="F165" s="820"/>
      <c r="G165" s="820"/>
      <c r="H165" s="820"/>
      <c r="I165" s="820"/>
      <c r="J165" s="998"/>
      <c r="K165" s="998"/>
      <c r="L165" s="998"/>
      <c r="M165" s="998"/>
      <c r="N165" s="998"/>
      <c r="O165" s="998"/>
      <c r="P165" s="998"/>
      <c r="Q165" s="998"/>
      <c r="R165" s="998"/>
      <c r="S165" s="998"/>
      <c r="T165" s="998"/>
      <c r="U165" s="998"/>
      <c r="V165" s="998"/>
      <c r="W165" s="998"/>
      <c r="X165" s="998"/>
      <c r="Y165" s="998"/>
      <c r="Z165" s="998"/>
      <c r="AA165" s="998"/>
      <c r="AB165" s="998"/>
      <c r="AC165" s="998"/>
      <c r="AD165" s="998"/>
      <c r="AE165" s="998"/>
      <c r="AF165" s="998"/>
      <c r="AG165" s="998"/>
      <c r="AH165" s="998"/>
      <c r="AI165" s="998"/>
      <c r="AJ165" s="998"/>
      <c r="AK165" s="998"/>
      <c r="AL165" s="998"/>
      <c r="AM165" s="998"/>
      <c r="AN165" s="998"/>
    </row>
    <row r="166" spans="1:40" ht="15.75" customHeight="1">
      <c r="A166" s="820"/>
      <c r="B166" s="998"/>
      <c r="C166" s="820"/>
      <c r="D166" s="820"/>
      <c r="E166" s="820"/>
      <c r="F166" s="820"/>
      <c r="G166" s="820"/>
      <c r="H166" s="820"/>
      <c r="I166" s="820"/>
      <c r="J166" s="998"/>
      <c r="K166" s="998"/>
      <c r="L166" s="998"/>
      <c r="M166" s="998"/>
      <c r="N166" s="998"/>
      <c r="O166" s="998"/>
      <c r="P166" s="998"/>
      <c r="Q166" s="998"/>
      <c r="R166" s="998"/>
      <c r="S166" s="998"/>
      <c r="T166" s="998"/>
      <c r="U166" s="998"/>
      <c r="V166" s="998"/>
      <c r="W166" s="998"/>
      <c r="X166" s="998"/>
      <c r="Y166" s="998"/>
      <c r="Z166" s="998"/>
      <c r="AA166" s="998"/>
      <c r="AB166" s="998"/>
      <c r="AC166" s="998"/>
      <c r="AD166" s="998"/>
      <c r="AE166" s="998"/>
      <c r="AF166" s="998"/>
      <c r="AG166" s="998"/>
      <c r="AH166" s="998"/>
      <c r="AI166" s="998"/>
      <c r="AJ166" s="998"/>
      <c r="AK166" s="998"/>
      <c r="AL166" s="998"/>
      <c r="AM166" s="998"/>
      <c r="AN166" s="998"/>
    </row>
    <row r="167" spans="1:40" ht="15.75" customHeight="1">
      <c r="A167" s="820"/>
      <c r="B167" s="998"/>
      <c r="C167" s="820"/>
      <c r="D167" s="820"/>
      <c r="E167" s="820"/>
      <c r="F167" s="820"/>
      <c r="G167" s="820"/>
      <c r="H167" s="820"/>
      <c r="I167" s="820"/>
      <c r="J167" s="998"/>
      <c r="K167" s="998"/>
      <c r="L167" s="998"/>
      <c r="M167" s="998"/>
      <c r="N167" s="998"/>
      <c r="O167" s="998"/>
      <c r="P167" s="998"/>
      <c r="Q167" s="998"/>
      <c r="R167" s="998"/>
      <c r="S167" s="998"/>
      <c r="T167" s="998"/>
      <c r="U167" s="998"/>
      <c r="V167" s="998"/>
      <c r="W167" s="998"/>
      <c r="X167" s="998"/>
      <c r="Y167" s="998"/>
      <c r="Z167" s="998"/>
      <c r="AA167" s="998"/>
      <c r="AB167" s="998"/>
      <c r="AC167" s="998"/>
      <c r="AD167" s="998"/>
      <c r="AE167" s="998"/>
      <c r="AF167" s="998"/>
      <c r="AG167" s="998"/>
      <c r="AH167" s="998"/>
      <c r="AI167" s="998"/>
      <c r="AJ167" s="998"/>
      <c r="AK167" s="998"/>
      <c r="AL167" s="998"/>
      <c r="AM167" s="998"/>
      <c r="AN167" s="998"/>
    </row>
    <row r="168" spans="1:40" ht="15.75" customHeight="1">
      <c r="A168" s="820"/>
      <c r="B168" s="998"/>
      <c r="C168" s="820"/>
      <c r="D168" s="820"/>
      <c r="E168" s="820"/>
      <c r="F168" s="820"/>
      <c r="G168" s="820"/>
      <c r="H168" s="820"/>
      <c r="I168" s="820"/>
      <c r="J168" s="998"/>
      <c r="K168" s="998"/>
      <c r="L168" s="998"/>
      <c r="M168" s="998"/>
      <c r="N168" s="998"/>
      <c r="O168" s="998"/>
      <c r="P168" s="998"/>
      <c r="Q168" s="998"/>
      <c r="R168" s="998"/>
      <c r="S168" s="998"/>
      <c r="T168" s="998"/>
      <c r="U168" s="998"/>
      <c r="V168" s="998"/>
      <c r="W168" s="998"/>
      <c r="X168" s="998"/>
      <c r="Y168" s="998"/>
      <c r="Z168" s="998"/>
      <c r="AA168" s="998"/>
      <c r="AB168" s="998"/>
      <c r="AC168" s="998"/>
      <c r="AD168" s="998"/>
      <c r="AE168" s="998"/>
      <c r="AF168" s="998"/>
      <c r="AG168" s="998"/>
      <c r="AH168" s="998"/>
      <c r="AI168" s="998"/>
      <c r="AJ168" s="998"/>
      <c r="AK168" s="998"/>
      <c r="AL168" s="998"/>
      <c r="AM168" s="998"/>
      <c r="AN168" s="998"/>
    </row>
    <row r="169" spans="1:40" ht="15.75" customHeight="1">
      <c r="A169" s="820"/>
      <c r="B169" s="998"/>
      <c r="C169" s="820"/>
      <c r="D169" s="820"/>
      <c r="E169" s="820"/>
      <c r="F169" s="820"/>
      <c r="G169" s="820"/>
      <c r="H169" s="820"/>
      <c r="I169" s="820"/>
      <c r="J169" s="998"/>
      <c r="K169" s="998"/>
      <c r="L169" s="998"/>
      <c r="M169" s="998"/>
      <c r="N169" s="998"/>
      <c r="O169" s="998"/>
      <c r="P169" s="998"/>
      <c r="Q169" s="998"/>
      <c r="R169" s="998"/>
      <c r="S169" s="998"/>
      <c r="T169" s="998"/>
      <c r="U169" s="998"/>
      <c r="V169" s="998"/>
      <c r="W169" s="998"/>
      <c r="X169" s="998"/>
      <c r="Y169" s="998"/>
      <c r="Z169" s="998"/>
      <c r="AA169" s="998"/>
      <c r="AB169" s="998"/>
      <c r="AC169" s="998"/>
      <c r="AD169" s="998"/>
      <c r="AE169" s="998"/>
      <c r="AF169" s="998"/>
      <c r="AG169" s="998"/>
      <c r="AH169" s="998"/>
      <c r="AI169" s="998"/>
      <c r="AJ169" s="998"/>
      <c r="AK169" s="998"/>
      <c r="AL169" s="998"/>
      <c r="AM169" s="998"/>
      <c r="AN169" s="998"/>
    </row>
    <row r="170" spans="1:40" ht="15.75" customHeight="1">
      <c r="A170" s="820"/>
      <c r="B170" s="998"/>
      <c r="C170" s="820"/>
      <c r="D170" s="820"/>
      <c r="E170" s="820"/>
      <c r="F170" s="820"/>
      <c r="G170" s="820"/>
      <c r="H170" s="820"/>
      <c r="I170" s="820"/>
      <c r="J170" s="998"/>
      <c r="K170" s="998"/>
      <c r="L170" s="998"/>
      <c r="M170" s="998"/>
      <c r="N170" s="998"/>
      <c r="O170" s="998"/>
      <c r="P170" s="998"/>
      <c r="Q170" s="998"/>
      <c r="R170" s="998"/>
      <c r="S170" s="998"/>
      <c r="T170" s="998"/>
      <c r="U170" s="998"/>
      <c r="V170" s="998"/>
      <c r="W170" s="998"/>
      <c r="X170" s="998"/>
      <c r="Y170" s="998"/>
      <c r="Z170" s="998"/>
      <c r="AA170" s="998"/>
      <c r="AB170" s="998"/>
      <c r="AC170" s="998"/>
      <c r="AD170" s="998"/>
      <c r="AE170" s="998"/>
      <c r="AF170" s="998"/>
      <c r="AG170" s="998"/>
      <c r="AH170" s="998"/>
      <c r="AI170" s="998"/>
      <c r="AJ170" s="998"/>
      <c r="AK170" s="998"/>
      <c r="AL170" s="998"/>
      <c r="AM170" s="998"/>
      <c r="AN170" s="998"/>
    </row>
    <row r="171" spans="1:40" ht="15.75" customHeight="1">
      <c r="A171" s="820"/>
      <c r="B171" s="998"/>
      <c r="C171" s="820"/>
      <c r="D171" s="820"/>
      <c r="E171" s="820"/>
      <c r="F171" s="820"/>
      <c r="G171" s="820"/>
      <c r="H171" s="820"/>
      <c r="I171" s="820"/>
      <c r="J171" s="998"/>
      <c r="K171" s="998"/>
      <c r="L171" s="998"/>
      <c r="M171" s="998"/>
      <c r="N171" s="998"/>
      <c r="O171" s="998"/>
      <c r="P171" s="998"/>
      <c r="Q171" s="998"/>
      <c r="R171" s="998"/>
      <c r="S171" s="998"/>
      <c r="T171" s="998"/>
      <c r="U171" s="998"/>
      <c r="V171" s="998"/>
      <c r="W171" s="998"/>
      <c r="X171" s="998"/>
      <c r="Y171" s="998"/>
      <c r="Z171" s="998"/>
      <c r="AA171" s="998"/>
      <c r="AB171" s="998"/>
      <c r="AC171" s="998"/>
      <c r="AD171" s="998"/>
      <c r="AE171" s="998"/>
      <c r="AF171" s="998"/>
      <c r="AG171" s="998"/>
      <c r="AH171" s="998"/>
      <c r="AI171" s="998"/>
      <c r="AJ171" s="998"/>
      <c r="AK171" s="998"/>
      <c r="AL171" s="998"/>
      <c r="AM171" s="998"/>
      <c r="AN171" s="998"/>
    </row>
    <row r="172" spans="1:40" ht="15.75" customHeight="1">
      <c r="A172" s="820"/>
      <c r="B172" s="998"/>
      <c r="C172" s="820"/>
      <c r="D172" s="820"/>
      <c r="E172" s="820"/>
      <c r="F172" s="820"/>
      <c r="G172" s="820"/>
      <c r="H172" s="820"/>
      <c r="I172" s="820"/>
      <c r="J172" s="998"/>
      <c r="K172" s="998"/>
      <c r="L172" s="998"/>
      <c r="M172" s="998"/>
      <c r="N172" s="998"/>
      <c r="O172" s="998"/>
      <c r="P172" s="998"/>
      <c r="Q172" s="998"/>
      <c r="R172" s="998"/>
      <c r="S172" s="998"/>
      <c r="T172" s="998"/>
      <c r="U172" s="998"/>
      <c r="V172" s="998"/>
      <c r="W172" s="998"/>
      <c r="X172" s="998"/>
      <c r="Y172" s="998"/>
      <c r="Z172" s="998"/>
      <c r="AA172" s="998"/>
      <c r="AB172" s="998"/>
      <c r="AC172" s="998"/>
      <c r="AD172" s="998"/>
      <c r="AE172" s="998"/>
      <c r="AF172" s="998"/>
      <c r="AG172" s="998"/>
      <c r="AH172" s="998"/>
      <c r="AI172" s="998"/>
      <c r="AJ172" s="998"/>
      <c r="AK172" s="998"/>
      <c r="AL172" s="998"/>
      <c r="AM172" s="998"/>
      <c r="AN172" s="998"/>
    </row>
    <row r="173" spans="1:40" ht="15.75" customHeight="1">
      <c r="A173" s="820"/>
      <c r="B173" s="998"/>
      <c r="C173" s="820"/>
      <c r="D173" s="820"/>
      <c r="E173" s="820"/>
      <c r="F173" s="820"/>
      <c r="G173" s="820"/>
      <c r="H173" s="820"/>
      <c r="I173" s="820"/>
      <c r="J173" s="998"/>
      <c r="K173" s="998"/>
      <c r="L173" s="998"/>
      <c r="M173" s="998"/>
      <c r="N173" s="998"/>
      <c r="O173" s="998"/>
      <c r="P173" s="998"/>
      <c r="Q173" s="998"/>
      <c r="R173" s="998"/>
      <c r="S173" s="998"/>
      <c r="T173" s="998"/>
      <c r="U173" s="998"/>
      <c r="V173" s="998"/>
      <c r="W173" s="998"/>
      <c r="X173" s="998"/>
      <c r="Y173" s="998"/>
      <c r="Z173" s="998"/>
      <c r="AA173" s="998"/>
      <c r="AB173" s="998"/>
      <c r="AC173" s="998"/>
      <c r="AD173" s="998"/>
      <c r="AE173" s="998"/>
      <c r="AF173" s="998"/>
      <c r="AG173" s="998"/>
      <c r="AH173" s="998"/>
      <c r="AI173" s="998"/>
      <c r="AJ173" s="998"/>
      <c r="AK173" s="998"/>
      <c r="AL173" s="998"/>
      <c r="AM173" s="998"/>
      <c r="AN173" s="998"/>
    </row>
    <row r="174" spans="1:40" ht="15.75" customHeight="1">
      <c r="A174" s="820"/>
      <c r="B174" s="998"/>
      <c r="C174" s="820"/>
      <c r="D174" s="820"/>
      <c r="E174" s="820"/>
      <c r="F174" s="820"/>
      <c r="G174" s="820"/>
      <c r="H174" s="820"/>
      <c r="I174" s="820"/>
      <c r="J174" s="998"/>
      <c r="K174" s="998"/>
      <c r="L174" s="998"/>
      <c r="M174" s="998"/>
      <c r="N174" s="998"/>
      <c r="O174" s="998"/>
      <c r="P174" s="998"/>
      <c r="Q174" s="998"/>
      <c r="R174" s="998"/>
      <c r="S174" s="998"/>
      <c r="T174" s="998"/>
      <c r="U174" s="998"/>
      <c r="V174" s="998"/>
      <c r="W174" s="998"/>
      <c r="X174" s="998"/>
      <c r="Y174" s="998"/>
      <c r="Z174" s="998"/>
      <c r="AA174" s="998"/>
      <c r="AB174" s="998"/>
      <c r="AC174" s="998"/>
      <c r="AD174" s="998"/>
      <c r="AE174" s="998"/>
      <c r="AF174" s="998"/>
      <c r="AG174" s="998"/>
      <c r="AH174" s="998"/>
      <c r="AI174" s="998"/>
      <c r="AJ174" s="998"/>
      <c r="AK174" s="998"/>
      <c r="AL174" s="998"/>
      <c r="AM174" s="998"/>
      <c r="AN174" s="998"/>
    </row>
    <row r="175" spans="1:40" ht="15.75" customHeight="1">
      <c r="A175" s="820"/>
      <c r="B175" s="998"/>
      <c r="C175" s="820"/>
      <c r="D175" s="820"/>
      <c r="E175" s="820"/>
      <c r="F175" s="820"/>
      <c r="G175" s="820"/>
      <c r="H175" s="820"/>
      <c r="I175" s="820"/>
      <c r="J175" s="998"/>
      <c r="K175" s="998"/>
      <c r="L175" s="998"/>
      <c r="M175" s="998"/>
      <c r="N175" s="998"/>
      <c r="O175" s="998"/>
      <c r="P175" s="998"/>
      <c r="Q175" s="998"/>
      <c r="R175" s="998"/>
      <c r="S175" s="998"/>
      <c r="T175" s="998"/>
      <c r="U175" s="998"/>
      <c r="V175" s="998"/>
      <c r="W175" s="998"/>
      <c r="X175" s="998"/>
      <c r="Y175" s="998"/>
      <c r="Z175" s="998"/>
      <c r="AA175" s="998"/>
      <c r="AB175" s="998"/>
      <c r="AC175" s="998"/>
      <c r="AD175" s="998"/>
      <c r="AE175" s="998"/>
      <c r="AF175" s="998"/>
      <c r="AG175" s="998"/>
      <c r="AH175" s="998"/>
      <c r="AI175" s="998"/>
      <c r="AJ175" s="998"/>
      <c r="AK175" s="998"/>
      <c r="AL175" s="998"/>
      <c r="AM175" s="998"/>
      <c r="AN175" s="998"/>
    </row>
    <row r="176" spans="1:40" ht="15.75" customHeight="1">
      <c r="A176" s="820"/>
      <c r="B176" s="998"/>
      <c r="C176" s="820"/>
      <c r="D176" s="820"/>
      <c r="E176" s="820"/>
      <c r="F176" s="820"/>
      <c r="G176" s="820"/>
      <c r="H176" s="820"/>
      <c r="I176" s="820"/>
      <c r="J176" s="998"/>
      <c r="K176" s="998"/>
      <c r="L176" s="998"/>
      <c r="M176" s="998"/>
      <c r="N176" s="998"/>
      <c r="O176" s="998"/>
      <c r="P176" s="998"/>
      <c r="Q176" s="998"/>
      <c r="R176" s="998"/>
      <c r="S176" s="998"/>
      <c r="T176" s="998"/>
      <c r="U176" s="998"/>
      <c r="V176" s="998"/>
      <c r="W176" s="998"/>
      <c r="X176" s="998"/>
      <c r="Y176" s="998"/>
      <c r="Z176" s="998"/>
      <c r="AA176" s="998"/>
      <c r="AB176" s="998"/>
      <c r="AC176" s="998"/>
      <c r="AD176" s="998"/>
      <c r="AE176" s="998"/>
      <c r="AF176" s="998"/>
      <c r="AG176" s="998"/>
      <c r="AH176" s="998"/>
      <c r="AI176" s="998"/>
      <c r="AJ176" s="998"/>
      <c r="AK176" s="998"/>
      <c r="AL176" s="998"/>
      <c r="AM176" s="998"/>
      <c r="AN176" s="998"/>
    </row>
    <row r="177" spans="1:40" ht="15.75" customHeight="1">
      <c r="A177" s="820"/>
      <c r="B177" s="998"/>
      <c r="C177" s="820"/>
      <c r="D177" s="820"/>
      <c r="E177" s="820"/>
      <c r="F177" s="820"/>
      <c r="G177" s="820"/>
      <c r="H177" s="820"/>
      <c r="I177" s="820"/>
      <c r="J177" s="998"/>
      <c r="K177" s="998"/>
      <c r="L177" s="998"/>
      <c r="M177" s="998"/>
      <c r="N177" s="998"/>
      <c r="O177" s="998"/>
      <c r="P177" s="998"/>
      <c r="Q177" s="998"/>
      <c r="R177" s="998"/>
      <c r="S177" s="998"/>
      <c r="T177" s="998"/>
      <c r="U177" s="998"/>
      <c r="V177" s="998"/>
      <c r="W177" s="998"/>
      <c r="X177" s="998"/>
      <c r="Y177" s="998"/>
      <c r="Z177" s="998"/>
      <c r="AA177" s="998"/>
      <c r="AB177" s="998"/>
      <c r="AC177" s="998"/>
      <c r="AD177" s="998"/>
      <c r="AE177" s="998"/>
      <c r="AF177" s="998"/>
      <c r="AG177" s="998"/>
      <c r="AH177" s="998"/>
      <c r="AI177" s="998"/>
      <c r="AJ177" s="998"/>
      <c r="AK177" s="998"/>
      <c r="AL177" s="998"/>
      <c r="AM177" s="998"/>
      <c r="AN177" s="998"/>
    </row>
    <row r="178" spans="1:40" ht="15.75" customHeight="1">
      <c r="A178" s="820"/>
      <c r="B178" s="998"/>
      <c r="C178" s="820"/>
      <c r="D178" s="820"/>
      <c r="E178" s="820"/>
      <c r="F178" s="820"/>
      <c r="G178" s="820"/>
      <c r="H178" s="820"/>
      <c r="I178" s="820"/>
      <c r="J178" s="998"/>
      <c r="K178" s="998"/>
      <c r="L178" s="998"/>
      <c r="M178" s="998"/>
      <c r="N178" s="998"/>
      <c r="O178" s="998"/>
      <c r="P178" s="998"/>
      <c r="Q178" s="998"/>
      <c r="R178" s="998"/>
      <c r="S178" s="998"/>
      <c r="T178" s="998"/>
      <c r="U178" s="998"/>
      <c r="V178" s="998"/>
      <c r="W178" s="998"/>
      <c r="X178" s="998"/>
      <c r="Y178" s="998"/>
      <c r="Z178" s="998"/>
      <c r="AA178" s="998"/>
      <c r="AB178" s="998"/>
      <c r="AC178" s="998"/>
      <c r="AD178" s="998"/>
      <c r="AE178" s="998"/>
      <c r="AF178" s="998"/>
      <c r="AG178" s="998"/>
      <c r="AH178" s="998"/>
      <c r="AI178" s="998"/>
      <c r="AJ178" s="998"/>
      <c r="AK178" s="998"/>
      <c r="AL178" s="998"/>
      <c r="AM178" s="998"/>
      <c r="AN178" s="998"/>
    </row>
    <row r="179" spans="1:40" ht="15.75" customHeight="1">
      <c r="A179" s="820"/>
      <c r="B179" s="998"/>
      <c r="C179" s="820"/>
      <c r="D179" s="820"/>
      <c r="E179" s="820"/>
      <c r="F179" s="820"/>
      <c r="G179" s="820"/>
      <c r="H179" s="820"/>
      <c r="I179" s="820"/>
      <c r="J179" s="998"/>
      <c r="K179" s="998"/>
      <c r="L179" s="998"/>
      <c r="M179" s="998"/>
      <c r="N179" s="998"/>
      <c r="O179" s="998"/>
      <c r="P179" s="998"/>
      <c r="Q179" s="998"/>
      <c r="R179" s="998"/>
      <c r="S179" s="998"/>
      <c r="T179" s="998"/>
      <c r="U179" s="998"/>
      <c r="V179" s="998"/>
      <c r="W179" s="998"/>
      <c r="X179" s="998"/>
      <c r="Y179" s="998"/>
      <c r="Z179" s="998"/>
      <c r="AA179" s="998"/>
      <c r="AB179" s="998"/>
      <c r="AC179" s="998"/>
      <c r="AD179" s="998"/>
      <c r="AE179" s="998"/>
      <c r="AF179" s="998"/>
      <c r="AG179" s="998"/>
      <c r="AH179" s="998"/>
      <c r="AI179" s="998"/>
      <c r="AJ179" s="998"/>
      <c r="AK179" s="998"/>
      <c r="AL179" s="998"/>
      <c r="AM179" s="998"/>
      <c r="AN179" s="998"/>
    </row>
    <row r="180" spans="1:40" ht="15.75" customHeight="1">
      <c r="A180" s="820"/>
      <c r="B180" s="998"/>
      <c r="C180" s="820"/>
      <c r="D180" s="820"/>
      <c r="E180" s="820"/>
      <c r="F180" s="820"/>
      <c r="G180" s="820"/>
      <c r="H180" s="820"/>
      <c r="I180" s="820"/>
      <c r="J180" s="998"/>
      <c r="K180" s="998"/>
      <c r="L180" s="998"/>
      <c r="M180" s="998"/>
      <c r="N180" s="998"/>
      <c r="O180" s="998"/>
      <c r="P180" s="998"/>
      <c r="Q180" s="998"/>
      <c r="R180" s="998"/>
      <c r="S180" s="998"/>
      <c r="T180" s="998"/>
      <c r="U180" s="998"/>
      <c r="V180" s="998"/>
      <c r="W180" s="998"/>
      <c r="X180" s="998"/>
      <c r="Y180" s="998"/>
      <c r="Z180" s="998"/>
      <c r="AA180" s="998"/>
      <c r="AB180" s="998"/>
      <c r="AC180" s="998"/>
      <c r="AD180" s="998"/>
      <c r="AE180" s="998"/>
      <c r="AF180" s="998"/>
      <c r="AG180" s="998"/>
      <c r="AH180" s="998"/>
      <c r="AI180" s="998"/>
      <c r="AJ180" s="998"/>
      <c r="AK180" s="998"/>
      <c r="AL180" s="998"/>
      <c r="AM180" s="998"/>
      <c r="AN180" s="998"/>
    </row>
    <row r="181" spans="1:40" ht="15.75" customHeight="1">
      <c r="A181" s="820"/>
      <c r="B181" s="998"/>
      <c r="C181" s="820"/>
      <c r="D181" s="820"/>
      <c r="E181" s="820"/>
      <c r="F181" s="820"/>
      <c r="G181" s="820"/>
      <c r="H181" s="820"/>
      <c r="I181" s="820"/>
      <c r="J181" s="998"/>
      <c r="K181" s="998"/>
      <c r="L181" s="998"/>
      <c r="M181" s="998"/>
      <c r="N181" s="998"/>
      <c r="O181" s="998"/>
      <c r="P181" s="998"/>
      <c r="Q181" s="998"/>
      <c r="R181" s="998"/>
      <c r="S181" s="998"/>
      <c r="T181" s="998"/>
      <c r="U181" s="998"/>
      <c r="V181" s="998"/>
      <c r="W181" s="998"/>
      <c r="X181" s="998"/>
      <c r="Y181" s="998"/>
      <c r="Z181" s="998"/>
      <c r="AA181" s="998"/>
      <c r="AB181" s="998"/>
      <c r="AC181" s="998"/>
      <c r="AD181" s="998"/>
      <c r="AE181" s="998"/>
      <c r="AF181" s="998"/>
      <c r="AG181" s="998"/>
      <c r="AH181" s="998"/>
      <c r="AI181" s="998"/>
      <c r="AJ181" s="998"/>
      <c r="AK181" s="998"/>
      <c r="AL181" s="998"/>
      <c r="AM181" s="998"/>
      <c r="AN181" s="998"/>
    </row>
    <row r="182" spans="1:40" ht="15.75" customHeight="1">
      <c r="A182" s="820"/>
      <c r="B182" s="998"/>
      <c r="C182" s="820"/>
      <c r="D182" s="820"/>
      <c r="E182" s="820"/>
      <c r="F182" s="820"/>
      <c r="G182" s="820"/>
      <c r="H182" s="820"/>
      <c r="I182" s="820"/>
      <c r="J182" s="998"/>
      <c r="K182" s="998"/>
      <c r="L182" s="998"/>
      <c r="M182" s="998"/>
      <c r="N182" s="998"/>
      <c r="O182" s="998"/>
      <c r="P182" s="998"/>
      <c r="Q182" s="998"/>
      <c r="R182" s="998"/>
      <c r="S182" s="998"/>
      <c r="T182" s="998"/>
      <c r="U182" s="998"/>
      <c r="V182" s="998"/>
      <c r="W182" s="998"/>
      <c r="X182" s="998"/>
      <c r="Y182" s="998"/>
      <c r="Z182" s="998"/>
      <c r="AA182" s="998"/>
      <c r="AB182" s="998"/>
      <c r="AC182" s="998"/>
      <c r="AD182" s="998"/>
      <c r="AE182" s="998"/>
      <c r="AF182" s="998"/>
      <c r="AG182" s="998"/>
      <c r="AH182" s="998"/>
      <c r="AI182" s="998"/>
      <c r="AJ182" s="998"/>
      <c r="AK182" s="998"/>
      <c r="AL182" s="998"/>
      <c r="AM182" s="998"/>
      <c r="AN182" s="998"/>
    </row>
    <row r="183" spans="1:40" ht="15.75" customHeight="1">
      <c r="A183" s="820"/>
      <c r="B183" s="998"/>
      <c r="C183" s="820"/>
      <c r="D183" s="820"/>
      <c r="E183" s="820"/>
      <c r="F183" s="820"/>
      <c r="G183" s="820"/>
      <c r="H183" s="820"/>
      <c r="I183" s="820"/>
      <c r="J183" s="998"/>
      <c r="K183" s="998"/>
      <c r="L183" s="998"/>
      <c r="M183" s="998"/>
      <c r="N183" s="998"/>
      <c r="O183" s="998"/>
      <c r="P183" s="998"/>
      <c r="Q183" s="998"/>
      <c r="R183" s="998"/>
      <c r="S183" s="998"/>
      <c r="T183" s="998"/>
      <c r="U183" s="998"/>
      <c r="V183" s="998"/>
      <c r="W183" s="998"/>
      <c r="X183" s="998"/>
      <c r="Y183" s="998"/>
      <c r="Z183" s="998"/>
      <c r="AA183" s="998"/>
      <c r="AB183" s="998"/>
      <c r="AC183" s="998"/>
      <c r="AD183" s="998"/>
      <c r="AE183" s="998"/>
      <c r="AF183" s="998"/>
      <c r="AG183" s="998"/>
      <c r="AH183" s="998"/>
      <c r="AI183" s="998"/>
      <c r="AJ183" s="998"/>
      <c r="AK183" s="998"/>
      <c r="AL183" s="998"/>
      <c r="AM183" s="998"/>
      <c r="AN183" s="998"/>
    </row>
    <row r="184" spans="1:40" ht="15.75" customHeight="1">
      <c r="A184" s="820"/>
      <c r="B184" s="998"/>
      <c r="C184" s="820"/>
      <c r="D184" s="820"/>
      <c r="E184" s="820"/>
      <c r="F184" s="820"/>
      <c r="G184" s="820"/>
      <c r="H184" s="820"/>
      <c r="I184" s="820"/>
      <c r="J184" s="998"/>
      <c r="K184" s="998"/>
      <c r="L184" s="998"/>
      <c r="M184" s="998"/>
      <c r="N184" s="998"/>
      <c r="O184" s="998"/>
      <c r="P184" s="998"/>
      <c r="Q184" s="998"/>
      <c r="R184" s="998"/>
      <c r="S184" s="998"/>
      <c r="T184" s="998"/>
      <c r="U184" s="998"/>
      <c r="V184" s="998"/>
      <c r="W184" s="998"/>
      <c r="X184" s="998"/>
      <c r="Y184" s="998"/>
      <c r="Z184" s="998"/>
      <c r="AA184" s="998"/>
      <c r="AB184" s="998"/>
      <c r="AC184" s="998"/>
      <c r="AD184" s="998"/>
      <c r="AE184" s="998"/>
      <c r="AF184" s="998"/>
      <c r="AG184" s="998"/>
      <c r="AH184" s="998"/>
      <c r="AI184" s="998"/>
      <c r="AJ184" s="998"/>
      <c r="AK184" s="998"/>
      <c r="AL184" s="998"/>
      <c r="AM184" s="998"/>
      <c r="AN184" s="998"/>
    </row>
    <row r="185" spans="1:40" ht="15.75" customHeight="1">
      <c r="A185" s="820"/>
      <c r="B185" s="998"/>
      <c r="C185" s="820"/>
      <c r="D185" s="820"/>
      <c r="E185" s="820"/>
      <c r="F185" s="820"/>
      <c r="G185" s="820"/>
      <c r="H185" s="820"/>
      <c r="I185" s="820"/>
      <c r="J185" s="998"/>
      <c r="K185" s="998"/>
      <c r="L185" s="998"/>
      <c r="M185" s="998"/>
      <c r="N185" s="998"/>
      <c r="O185" s="998"/>
      <c r="P185" s="998"/>
      <c r="Q185" s="998"/>
      <c r="R185" s="998"/>
      <c r="S185" s="998"/>
      <c r="T185" s="998"/>
      <c r="U185" s="998"/>
      <c r="V185" s="998"/>
      <c r="W185" s="998"/>
      <c r="X185" s="998"/>
      <c r="Y185" s="998"/>
      <c r="Z185" s="998"/>
      <c r="AA185" s="998"/>
      <c r="AB185" s="998"/>
      <c r="AC185" s="998"/>
      <c r="AD185" s="998"/>
      <c r="AE185" s="998"/>
      <c r="AF185" s="998"/>
      <c r="AG185" s="998"/>
      <c r="AH185" s="998"/>
      <c r="AI185" s="998"/>
      <c r="AJ185" s="998"/>
      <c r="AK185" s="998"/>
      <c r="AL185" s="998"/>
      <c r="AM185" s="998"/>
      <c r="AN185" s="998"/>
    </row>
    <row r="186" spans="1:40" ht="15.75" customHeight="1">
      <c r="A186" s="820"/>
      <c r="B186" s="998"/>
      <c r="C186" s="820"/>
      <c r="D186" s="820"/>
      <c r="E186" s="820"/>
      <c r="F186" s="820"/>
      <c r="G186" s="820"/>
      <c r="H186" s="820"/>
      <c r="I186" s="820"/>
      <c r="J186" s="998"/>
      <c r="K186" s="998"/>
      <c r="L186" s="998"/>
      <c r="M186" s="998"/>
      <c r="N186" s="998"/>
      <c r="O186" s="998"/>
      <c r="P186" s="998"/>
      <c r="Q186" s="998"/>
      <c r="R186" s="998"/>
      <c r="S186" s="998"/>
      <c r="T186" s="998"/>
      <c r="U186" s="998"/>
      <c r="V186" s="998"/>
      <c r="W186" s="998"/>
      <c r="X186" s="998"/>
      <c r="Y186" s="998"/>
      <c r="Z186" s="998"/>
      <c r="AA186" s="998"/>
      <c r="AB186" s="998"/>
      <c r="AC186" s="998"/>
      <c r="AD186" s="998"/>
      <c r="AE186" s="998"/>
      <c r="AF186" s="998"/>
      <c r="AG186" s="998"/>
      <c r="AH186" s="998"/>
      <c r="AI186" s="998"/>
      <c r="AJ186" s="998"/>
      <c r="AK186" s="998"/>
      <c r="AL186" s="998"/>
      <c r="AM186" s="998"/>
      <c r="AN186" s="998"/>
    </row>
    <row r="187" spans="1:40" ht="15.75" customHeight="1">
      <c r="A187" s="820"/>
      <c r="B187" s="998"/>
      <c r="C187" s="820"/>
      <c r="D187" s="820"/>
      <c r="E187" s="820"/>
      <c r="F187" s="820"/>
      <c r="G187" s="820"/>
      <c r="H187" s="820"/>
      <c r="I187" s="820"/>
      <c r="J187" s="998"/>
      <c r="K187" s="998"/>
      <c r="L187" s="998"/>
      <c r="M187" s="998"/>
      <c r="N187" s="998"/>
      <c r="O187" s="998"/>
      <c r="P187" s="998"/>
      <c r="Q187" s="998"/>
      <c r="R187" s="998"/>
      <c r="S187" s="998"/>
      <c r="T187" s="998"/>
      <c r="U187" s="998"/>
      <c r="V187" s="998"/>
      <c r="W187" s="998"/>
      <c r="X187" s="998"/>
      <c r="Y187" s="998"/>
      <c r="Z187" s="998"/>
      <c r="AA187" s="998"/>
      <c r="AB187" s="998"/>
      <c r="AC187" s="998"/>
      <c r="AD187" s="998"/>
      <c r="AE187" s="998"/>
      <c r="AF187" s="998"/>
      <c r="AG187" s="998"/>
      <c r="AH187" s="998"/>
      <c r="AI187" s="998"/>
      <c r="AJ187" s="998"/>
      <c r="AK187" s="998"/>
      <c r="AL187" s="998"/>
      <c r="AM187" s="998"/>
      <c r="AN187" s="998"/>
    </row>
    <row r="188" spans="1:40" ht="15.75" customHeight="1">
      <c r="A188" s="820"/>
      <c r="B188" s="998"/>
      <c r="C188" s="820"/>
      <c r="D188" s="820"/>
      <c r="E188" s="820"/>
      <c r="F188" s="820"/>
      <c r="G188" s="820"/>
      <c r="H188" s="820"/>
      <c r="I188" s="820"/>
      <c r="J188" s="998"/>
      <c r="K188" s="998"/>
      <c r="L188" s="998"/>
      <c r="M188" s="998"/>
      <c r="N188" s="998"/>
      <c r="O188" s="998"/>
      <c r="P188" s="998"/>
      <c r="Q188" s="998"/>
      <c r="R188" s="998"/>
      <c r="S188" s="998"/>
      <c r="T188" s="998"/>
      <c r="U188" s="998"/>
      <c r="V188" s="998"/>
      <c r="W188" s="998"/>
      <c r="X188" s="998"/>
      <c r="Y188" s="998"/>
      <c r="Z188" s="998"/>
      <c r="AA188" s="998"/>
      <c r="AB188" s="998"/>
      <c r="AC188" s="998"/>
      <c r="AD188" s="998"/>
      <c r="AE188" s="998"/>
      <c r="AF188" s="998"/>
      <c r="AG188" s="998"/>
      <c r="AH188" s="998"/>
      <c r="AI188" s="998"/>
      <c r="AJ188" s="998"/>
      <c r="AK188" s="998"/>
      <c r="AL188" s="998"/>
      <c r="AM188" s="998"/>
      <c r="AN188" s="998"/>
    </row>
    <row r="189" spans="1:40" ht="15.75" customHeight="1">
      <c r="A189" s="820"/>
      <c r="B189" s="998"/>
      <c r="C189" s="820"/>
      <c r="D189" s="820"/>
      <c r="E189" s="820"/>
      <c r="F189" s="820"/>
      <c r="G189" s="820"/>
      <c r="H189" s="820"/>
      <c r="I189" s="820"/>
      <c r="J189" s="998"/>
      <c r="K189" s="998"/>
      <c r="L189" s="998"/>
      <c r="M189" s="998"/>
      <c r="N189" s="998"/>
      <c r="O189" s="998"/>
      <c r="P189" s="998"/>
      <c r="Q189" s="998"/>
      <c r="R189" s="998"/>
      <c r="S189" s="998"/>
      <c r="T189" s="998"/>
      <c r="U189" s="998"/>
      <c r="V189" s="998"/>
      <c r="W189" s="998"/>
      <c r="X189" s="998"/>
      <c r="Y189" s="998"/>
      <c r="Z189" s="998"/>
      <c r="AA189" s="998"/>
      <c r="AB189" s="998"/>
      <c r="AC189" s="998"/>
      <c r="AD189" s="998"/>
      <c r="AE189" s="998"/>
      <c r="AF189" s="998"/>
      <c r="AG189" s="998"/>
      <c r="AH189" s="998"/>
      <c r="AI189" s="998"/>
      <c r="AJ189" s="998"/>
      <c r="AK189" s="998"/>
      <c r="AL189" s="998"/>
      <c r="AM189" s="998"/>
      <c r="AN189" s="998"/>
    </row>
    <row r="190" spans="1:40" ht="15.75" customHeight="1">
      <c r="A190" s="820"/>
      <c r="B190" s="998"/>
      <c r="C190" s="820"/>
      <c r="D190" s="820"/>
      <c r="E190" s="820"/>
      <c r="F190" s="820"/>
      <c r="G190" s="820"/>
      <c r="H190" s="820"/>
      <c r="I190" s="820"/>
      <c r="J190" s="998"/>
      <c r="K190" s="998"/>
      <c r="L190" s="998"/>
      <c r="M190" s="998"/>
      <c r="N190" s="998"/>
      <c r="O190" s="998"/>
      <c r="P190" s="998"/>
      <c r="Q190" s="998"/>
      <c r="R190" s="998"/>
      <c r="S190" s="998"/>
      <c r="T190" s="998"/>
      <c r="U190" s="998"/>
      <c r="V190" s="998"/>
      <c r="W190" s="998"/>
      <c r="X190" s="998"/>
      <c r="Y190" s="998"/>
      <c r="Z190" s="998"/>
      <c r="AA190" s="998"/>
      <c r="AB190" s="998"/>
      <c r="AC190" s="998"/>
      <c r="AD190" s="998"/>
      <c r="AE190" s="998"/>
      <c r="AF190" s="998"/>
      <c r="AG190" s="998"/>
      <c r="AH190" s="998"/>
      <c r="AI190" s="998"/>
      <c r="AJ190" s="998"/>
      <c r="AK190" s="998"/>
      <c r="AL190" s="998"/>
      <c r="AM190" s="998"/>
      <c r="AN190" s="998"/>
    </row>
    <row r="191" spans="1:40" ht="15.75" customHeight="1">
      <c r="A191" s="820"/>
      <c r="B191" s="998"/>
      <c r="C191" s="820"/>
      <c r="D191" s="820"/>
      <c r="E191" s="820"/>
      <c r="F191" s="820"/>
      <c r="G191" s="820"/>
      <c r="H191" s="820"/>
      <c r="I191" s="820"/>
      <c r="J191" s="998"/>
      <c r="K191" s="998"/>
      <c r="L191" s="998"/>
      <c r="M191" s="998"/>
      <c r="N191" s="998"/>
      <c r="O191" s="998"/>
      <c r="P191" s="998"/>
      <c r="Q191" s="998"/>
      <c r="R191" s="998"/>
      <c r="S191" s="998"/>
      <c r="T191" s="998"/>
      <c r="U191" s="998"/>
      <c r="V191" s="998"/>
      <c r="W191" s="998"/>
      <c r="X191" s="998"/>
      <c r="Y191" s="998"/>
      <c r="Z191" s="998"/>
      <c r="AA191" s="998"/>
      <c r="AB191" s="998"/>
      <c r="AC191" s="998"/>
      <c r="AD191" s="998"/>
      <c r="AE191" s="998"/>
      <c r="AF191" s="998"/>
      <c r="AG191" s="998"/>
      <c r="AH191" s="998"/>
      <c r="AI191" s="998"/>
      <c r="AJ191" s="998"/>
      <c r="AK191" s="998"/>
      <c r="AL191" s="998"/>
      <c r="AM191" s="998"/>
      <c r="AN191" s="998"/>
    </row>
    <row r="192" spans="1:40" ht="15.75" customHeight="1">
      <c r="A192" s="820"/>
      <c r="B192" s="998"/>
      <c r="C192" s="820"/>
      <c r="D192" s="820"/>
      <c r="E192" s="820"/>
      <c r="F192" s="820"/>
      <c r="G192" s="820"/>
      <c r="H192" s="820"/>
      <c r="I192" s="820"/>
      <c r="J192" s="998"/>
      <c r="K192" s="998"/>
      <c r="L192" s="998"/>
      <c r="M192" s="998"/>
      <c r="N192" s="998"/>
      <c r="O192" s="998"/>
      <c r="P192" s="998"/>
      <c r="Q192" s="998"/>
      <c r="R192" s="998"/>
      <c r="S192" s="998"/>
      <c r="T192" s="998"/>
      <c r="U192" s="998"/>
      <c r="V192" s="998"/>
      <c r="W192" s="998"/>
      <c r="X192" s="998"/>
      <c r="Y192" s="998"/>
      <c r="Z192" s="998"/>
      <c r="AA192" s="998"/>
      <c r="AB192" s="998"/>
      <c r="AC192" s="998"/>
      <c r="AD192" s="998"/>
      <c r="AE192" s="998"/>
      <c r="AF192" s="998"/>
      <c r="AG192" s="998"/>
      <c r="AH192" s="998"/>
      <c r="AI192" s="998"/>
      <c r="AJ192" s="998"/>
      <c r="AK192" s="998"/>
      <c r="AL192" s="998"/>
      <c r="AM192" s="998"/>
      <c r="AN192" s="998"/>
    </row>
    <row r="193" spans="1:40" ht="15.75" customHeight="1">
      <c r="A193" s="820"/>
      <c r="B193" s="998"/>
      <c r="C193" s="820"/>
      <c r="D193" s="820"/>
      <c r="E193" s="820"/>
      <c r="F193" s="820"/>
      <c r="G193" s="820"/>
      <c r="H193" s="820"/>
      <c r="I193" s="820"/>
      <c r="J193" s="998"/>
      <c r="K193" s="998"/>
      <c r="L193" s="998"/>
      <c r="M193" s="998"/>
      <c r="N193" s="998"/>
      <c r="O193" s="998"/>
      <c r="P193" s="998"/>
      <c r="Q193" s="998"/>
      <c r="R193" s="998"/>
      <c r="S193" s="998"/>
      <c r="T193" s="998"/>
      <c r="U193" s="998"/>
      <c r="V193" s="998"/>
      <c r="W193" s="998"/>
      <c r="X193" s="998"/>
      <c r="Y193" s="998"/>
      <c r="Z193" s="998"/>
      <c r="AA193" s="998"/>
      <c r="AB193" s="998"/>
      <c r="AC193" s="998"/>
      <c r="AD193" s="998"/>
      <c r="AE193" s="998"/>
      <c r="AF193" s="998"/>
      <c r="AG193" s="998"/>
      <c r="AH193" s="998"/>
      <c r="AI193" s="998"/>
      <c r="AJ193" s="998"/>
      <c r="AK193" s="998"/>
      <c r="AL193" s="998"/>
      <c r="AM193" s="998"/>
      <c r="AN193" s="998"/>
    </row>
    <row r="194" spans="1:40" ht="15.75" customHeight="1">
      <c r="A194" s="820"/>
      <c r="B194" s="998"/>
      <c r="C194" s="820"/>
      <c r="D194" s="820"/>
      <c r="E194" s="820"/>
      <c r="F194" s="820"/>
      <c r="G194" s="820"/>
      <c r="H194" s="820"/>
      <c r="I194" s="820"/>
      <c r="J194" s="998"/>
      <c r="K194" s="998"/>
      <c r="L194" s="998"/>
      <c r="M194" s="998"/>
      <c r="N194" s="998"/>
      <c r="O194" s="998"/>
      <c r="P194" s="998"/>
      <c r="Q194" s="998"/>
      <c r="R194" s="998"/>
      <c r="S194" s="998"/>
      <c r="T194" s="998"/>
      <c r="U194" s="998"/>
      <c r="V194" s="998"/>
      <c r="W194" s="998"/>
      <c r="X194" s="998"/>
      <c r="Y194" s="998"/>
      <c r="Z194" s="998"/>
      <c r="AA194" s="998"/>
      <c r="AB194" s="998"/>
      <c r="AC194" s="998"/>
      <c r="AD194" s="998"/>
      <c r="AE194" s="998"/>
      <c r="AF194" s="998"/>
      <c r="AG194" s="998"/>
      <c r="AH194" s="998"/>
      <c r="AI194" s="998"/>
      <c r="AJ194" s="998"/>
      <c r="AK194" s="998"/>
      <c r="AL194" s="998"/>
      <c r="AM194" s="998"/>
      <c r="AN194" s="998"/>
    </row>
    <row r="195" spans="1:40" ht="15.75" customHeight="1">
      <c r="A195" s="820"/>
      <c r="B195" s="998"/>
      <c r="C195" s="820"/>
      <c r="D195" s="820"/>
      <c r="E195" s="820"/>
      <c r="F195" s="820"/>
      <c r="G195" s="820"/>
      <c r="H195" s="820"/>
      <c r="I195" s="820"/>
      <c r="J195" s="998"/>
      <c r="K195" s="998"/>
      <c r="L195" s="998"/>
      <c r="M195" s="998"/>
      <c r="N195" s="998"/>
      <c r="O195" s="998"/>
      <c r="P195" s="998"/>
      <c r="Q195" s="998"/>
      <c r="R195" s="998"/>
      <c r="S195" s="998"/>
      <c r="T195" s="998"/>
      <c r="U195" s="998"/>
      <c r="V195" s="998"/>
      <c r="W195" s="998"/>
      <c r="X195" s="998"/>
      <c r="Y195" s="998"/>
      <c r="Z195" s="998"/>
      <c r="AA195" s="998"/>
      <c r="AB195" s="998"/>
      <c r="AC195" s="998"/>
      <c r="AD195" s="998"/>
      <c r="AE195" s="998"/>
      <c r="AF195" s="998"/>
      <c r="AG195" s="998"/>
      <c r="AH195" s="998"/>
      <c r="AI195" s="998"/>
      <c r="AJ195" s="998"/>
      <c r="AK195" s="998"/>
      <c r="AL195" s="998"/>
      <c r="AM195" s="998"/>
      <c r="AN195" s="998"/>
    </row>
    <row r="196" spans="1:40" ht="15.75" customHeight="1">
      <c r="A196" s="820"/>
      <c r="B196" s="998"/>
      <c r="C196" s="820"/>
      <c r="D196" s="820"/>
      <c r="E196" s="820"/>
      <c r="F196" s="820"/>
      <c r="G196" s="820"/>
      <c r="H196" s="820"/>
      <c r="I196" s="820"/>
      <c r="J196" s="998"/>
      <c r="K196" s="998"/>
      <c r="L196" s="998"/>
      <c r="M196" s="998"/>
      <c r="N196" s="998"/>
      <c r="O196" s="998"/>
      <c r="P196" s="998"/>
      <c r="Q196" s="998"/>
      <c r="R196" s="998"/>
      <c r="S196" s="998"/>
      <c r="T196" s="998"/>
      <c r="U196" s="998"/>
      <c r="V196" s="998"/>
      <c r="W196" s="998"/>
      <c r="X196" s="998"/>
      <c r="Y196" s="998"/>
      <c r="Z196" s="998"/>
      <c r="AA196" s="998"/>
      <c r="AB196" s="998"/>
      <c r="AC196" s="998"/>
      <c r="AD196" s="998"/>
      <c r="AE196" s="998"/>
      <c r="AF196" s="998"/>
      <c r="AG196" s="998"/>
      <c r="AH196" s="998"/>
      <c r="AI196" s="998"/>
      <c r="AJ196" s="998"/>
      <c r="AK196" s="998"/>
      <c r="AL196" s="998"/>
      <c r="AM196" s="998"/>
      <c r="AN196" s="998"/>
    </row>
    <row r="197" spans="1:40" ht="15.75" customHeight="1">
      <c r="A197" s="820"/>
      <c r="B197" s="998"/>
      <c r="C197" s="820"/>
      <c r="D197" s="820"/>
      <c r="E197" s="820"/>
      <c r="F197" s="820"/>
      <c r="G197" s="820"/>
      <c r="H197" s="820"/>
      <c r="I197" s="820"/>
      <c r="J197" s="998"/>
      <c r="K197" s="998"/>
      <c r="L197" s="998"/>
      <c r="M197" s="998"/>
      <c r="N197" s="998"/>
      <c r="O197" s="998"/>
      <c r="P197" s="998"/>
      <c r="Q197" s="998"/>
      <c r="R197" s="998"/>
      <c r="S197" s="998"/>
      <c r="T197" s="998"/>
      <c r="U197" s="998"/>
      <c r="V197" s="998"/>
      <c r="W197" s="998"/>
      <c r="X197" s="998"/>
      <c r="Y197" s="998"/>
      <c r="Z197" s="998"/>
      <c r="AA197" s="998"/>
      <c r="AB197" s="998"/>
      <c r="AC197" s="998"/>
      <c r="AD197" s="998"/>
      <c r="AE197" s="998"/>
      <c r="AF197" s="998"/>
      <c r="AG197" s="998"/>
      <c r="AH197" s="998"/>
      <c r="AI197" s="998"/>
      <c r="AJ197" s="998"/>
      <c r="AK197" s="998"/>
      <c r="AL197" s="998"/>
      <c r="AM197" s="998"/>
      <c r="AN197" s="998"/>
    </row>
    <row r="198" spans="1:40" ht="15.75" customHeight="1">
      <c r="A198" s="820"/>
      <c r="B198" s="998"/>
      <c r="C198" s="820"/>
      <c r="D198" s="820"/>
      <c r="E198" s="820"/>
      <c r="F198" s="820"/>
      <c r="G198" s="820"/>
      <c r="H198" s="820"/>
      <c r="I198" s="820"/>
      <c r="J198" s="998"/>
      <c r="K198" s="998"/>
      <c r="L198" s="998"/>
      <c r="M198" s="998"/>
      <c r="N198" s="998"/>
      <c r="O198" s="998"/>
      <c r="P198" s="998"/>
      <c r="Q198" s="998"/>
      <c r="R198" s="998"/>
      <c r="S198" s="998"/>
      <c r="T198" s="998"/>
      <c r="U198" s="998"/>
      <c r="V198" s="998"/>
      <c r="W198" s="998"/>
      <c r="X198" s="998"/>
      <c r="Y198" s="998"/>
      <c r="Z198" s="998"/>
      <c r="AA198" s="998"/>
      <c r="AB198" s="998"/>
      <c r="AC198" s="998"/>
      <c r="AD198" s="998"/>
      <c r="AE198" s="998"/>
      <c r="AF198" s="998"/>
      <c r="AG198" s="998"/>
      <c r="AH198" s="998"/>
      <c r="AI198" s="998"/>
      <c r="AJ198" s="998"/>
      <c r="AK198" s="998"/>
      <c r="AL198" s="998"/>
      <c r="AM198" s="998"/>
      <c r="AN198" s="998"/>
    </row>
    <row r="199" spans="1:40" ht="15.75" customHeight="1">
      <c r="A199" s="820"/>
      <c r="B199" s="998"/>
      <c r="C199" s="820"/>
      <c r="D199" s="820"/>
      <c r="E199" s="820"/>
      <c r="F199" s="820"/>
      <c r="G199" s="820"/>
      <c r="H199" s="820"/>
      <c r="I199" s="820"/>
      <c r="J199" s="998"/>
      <c r="K199" s="998"/>
      <c r="L199" s="998"/>
      <c r="M199" s="998"/>
      <c r="N199" s="998"/>
      <c r="O199" s="998"/>
      <c r="P199" s="998"/>
      <c r="Q199" s="998"/>
      <c r="R199" s="998"/>
      <c r="S199" s="998"/>
      <c r="T199" s="998"/>
      <c r="U199" s="998"/>
      <c r="V199" s="998"/>
      <c r="W199" s="998"/>
      <c r="X199" s="998"/>
      <c r="Y199" s="998"/>
      <c r="Z199" s="998"/>
      <c r="AA199" s="998"/>
      <c r="AB199" s="998"/>
      <c r="AC199" s="998"/>
      <c r="AD199" s="998"/>
      <c r="AE199" s="998"/>
      <c r="AF199" s="998"/>
      <c r="AG199" s="998"/>
      <c r="AH199" s="998"/>
      <c r="AI199" s="998"/>
      <c r="AJ199" s="998"/>
      <c r="AK199" s="998"/>
      <c r="AL199" s="998"/>
      <c r="AM199" s="998"/>
      <c r="AN199" s="998"/>
    </row>
    <row r="200" spans="1:40" ht="15.75" customHeight="1">
      <c r="A200" s="820"/>
      <c r="B200" s="998"/>
      <c r="C200" s="820"/>
      <c r="D200" s="820"/>
      <c r="E200" s="820"/>
      <c r="F200" s="820"/>
      <c r="G200" s="820"/>
      <c r="H200" s="820"/>
      <c r="I200" s="820"/>
      <c r="J200" s="998"/>
      <c r="K200" s="998"/>
      <c r="L200" s="998"/>
      <c r="M200" s="998"/>
      <c r="N200" s="998"/>
      <c r="O200" s="998"/>
      <c r="P200" s="998"/>
      <c r="Q200" s="998"/>
      <c r="R200" s="998"/>
      <c r="S200" s="998"/>
      <c r="T200" s="998"/>
      <c r="U200" s="998"/>
      <c r="V200" s="998"/>
      <c r="W200" s="998"/>
      <c r="X200" s="998"/>
      <c r="Y200" s="998"/>
      <c r="Z200" s="998"/>
      <c r="AA200" s="998"/>
      <c r="AB200" s="998"/>
      <c r="AC200" s="998"/>
      <c r="AD200" s="998"/>
      <c r="AE200" s="998"/>
      <c r="AF200" s="998"/>
      <c r="AG200" s="998"/>
      <c r="AH200" s="998"/>
      <c r="AI200" s="998"/>
      <c r="AJ200" s="998"/>
      <c r="AK200" s="998"/>
      <c r="AL200" s="998"/>
      <c r="AM200" s="998"/>
      <c r="AN200" s="998"/>
    </row>
    <row r="201" spans="1:40" ht="15.75" customHeight="1">
      <c r="A201" s="820"/>
      <c r="B201" s="998"/>
      <c r="C201" s="820"/>
      <c r="D201" s="820"/>
      <c r="E201" s="820"/>
      <c r="F201" s="820"/>
      <c r="G201" s="820"/>
      <c r="H201" s="820"/>
      <c r="I201" s="820"/>
      <c r="J201" s="998"/>
      <c r="K201" s="998"/>
      <c r="L201" s="998"/>
      <c r="M201" s="998"/>
      <c r="N201" s="998"/>
      <c r="O201" s="998"/>
      <c r="P201" s="998"/>
      <c r="Q201" s="998"/>
      <c r="R201" s="998"/>
      <c r="S201" s="998"/>
      <c r="T201" s="998"/>
      <c r="U201" s="998"/>
      <c r="V201" s="998"/>
      <c r="W201" s="998"/>
      <c r="X201" s="998"/>
      <c r="Y201" s="998"/>
      <c r="Z201" s="998"/>
      <c r="AA201" s="998"/>
      <c r="AB201" s="998"/>
      <c r="AC201" s="998"/>
      <c r="AD201" s="998"/>
      <c r="AE201" s="998"/>
      <c r="AF201" s="998"/>
      <c r="AG201" s="998"/>
      <c r="AH201" s="998"/>
      <c r="AI201" s="998"/>
      <c r="AJ201" s="998"/>
      <c r="AK201" s="998"/>
      <c r="AL201" s="998"/>
      <c r="AM201" s="998"/>
      <c r="AN201" s="998"/>
    </row>
    <row r="202" spans="1:40" ht="15.75" customHeight="1">
      <c r="A202" s="820"/>
      <c r="B202" s="998"/>
      <c r="C202" s="820"/>
      <c r="D202" s="820"/>
      <c r="E202" s="820"/>
      <c r="F202" s="820"/>
      <c r="G202" s="820"/>
      <c r="H202" s="820"/>
      <c r="I202" s="820"/>
      <c r="J202" s="998"/>
      <c r="K202" s="998"/>
      <c r="L202" s="998"/>
      <c r="M202" s="998"/>
      <c r="N202" s="998"/>
      <c r="O202" s="998"/>
      <c r="P202" s="998"/>
      <c r="Q202" s="998"/>
      <c r="R202" s="998"/>
      <c r="S202" s="998"/>
      <c r="T202" s="998"/>
      <c r="U202" s="998"/>
      <c r="V202" s="998"/>
      <c r="W202" s="998"/>
      <c r="X202" s="998"/>
      <c r="Y202" s="998"/>
      <c r="Z202" s="998"/>
      <c r="AA202" s="998"/>
      <c r="AB202" s="998"/>
      <c r="AC202" s="998"/>
      <c r="AD202" s="998"/>
      <c r="AE202" s="998"/>
      <c r="AF202" s="998"/>
      <c r="AG202" s="998"/>
      <c r="AH202" s="998"/>
      <c r="AI202" s="998"/>
      <c r="AJ202" s="998"/>
      <c r="AK202" s="998"/>
      <c r="AL202" s="998"/>
      <c r="AM202" s="998"/>
      <c r="AN202" s="998"/>
    </row>
    <row r="203" spans="1:40" ht="15.75" customHeight="1">
      <c r="A203" s="820"/>
      <c r="B203" s="998"/>
      <c r="C203" s="820"/>
      <c r="D203" s="820"/>
      <c r="E203" s="820"/>
      <c r="F203" s="820"/>
      <c r="G203" s="820"/>
      <c r="H203" s="820"/>
      <c r="I203" s="820"/>
      <c r="J203" s="998"/>
      <c r="K203" s="998"/>
      <c r="L203" s="998"/>
      <c r="M203" s="998"/>
      <c r="N203" s="998"/>
      <c r="O203" s="998"/>
      <c r="P203" s="998"/>
      <c r="Q203" s="998"/>
      <c r="R203" s="998"/>
      <c r="S203" s="998"/>
      <c r="T203" s="998"/>
      <c r="U203" s="998"/>
      <c r="V203" s="998"/>
      <c r="W203" s="998"/>
      <c r="X203" s="998"/>
      <c r="Y203" s="998"/>
      <c r="Z203" s="998"/>
      <c r="AA203" s="998"/>
      <c r="AB203" s="998"/>
      <c r="AC203" s="998"/>
      <c r="AD203" s="998"/>
      <c r="AE203" s="998"/>
      <c r="AF203" s="998"/>
      <c r="AG203" s="998"/>
      <c r="AH203" s="998"/>
      <c r="AI203" s="998"/>
      <c r="AJ203" s="998"/>
      <c r="AK203" s="998"/>
      <c r="AL203" s="998"/>
      <c r="AM203" s="998"/>
      <c r="AN203" s="998"/>
    </row>
    <row r="204" spans="1:40" ht="15.75" customHeight="1">
      <c r="A204" s="820"/>
      <c r="B204" s="998"/>
      <c r="C204" s="820"/>
      <c r="D204" s="820"/>
      <c r="E204" s="820"/>
      <c r="F204" s="820"/>
      <c r="G204" s="820"/>
      <c r="H204" s="820"/>
      <c r="I204" s="820"/>
      <c r="J204" s="998"/>
      <c r="K204" s="998"/>
      <c r="L204" s="998"/>
      <c r="M204" s="998"/>
      <c r="N204" s="998"/>
      <c r="O204" s="998"/>
      <c r="P204" s="998"/>
      <c r="Q204" s="998"/>
      <c r="R204" s="998"/>
      <c r="S204" s="998"/>
      <c r="T204" s="998"/>
      <c r="U204" s="998"/>
      <c r="V204" s="998"/>
      <c r="W204" s="998"/>
      <c r="X204" s="998"/>
      <c r="Y204" s="998"/>
      <c r="Z204" s="998"/>
      <c r="AA204" s="998"/>
      <c r="AB204" s="998"/>
      <c r="AC204" s="998"/>
      <c r="AD204" s="998"/>
      <c r="AE204" s="998"/>
      <c r="AF204" s="998"/>
      <c r="AG204" s="998"/>
      <c r="AH204" s="998"/>
      <c r="AI204" s="998"/>
      <c r="AJ204" s="998"/>
      <c r="AK204" s="998"/>
      <c r="AL204" s="998"/>
      <c r="AM204" s="998"/>
      <c r="AN204" s="998"/>
    </row>
    <row r="205" spans="1:40" ht="15.75" customHeight="1">
      <c r="A205" s="820"/>
      <c r="B205" s="998"/>
      <c r="C205" s="820"/>
      <c r="D205" s="820"/>
      <c r="E205" s="820"/>
      <c r="F205" s="820"/>
      <c r="G205" s="820"/>
      <c r="H205" s="820"/>
      <c r="I205" s="820"/>
      <c r="J205" s="998"/>
      <c r="K205" s="998"/>
      <c r="L205" s="998"/>
      <c r="M205" s="998"/>
      <c r="N205" s="998"/>
      <c r="O205" s="998"/>
      <c r="P205" s="998"/>
      <c r="Q205" s="998"/>
      <c r="R205" s="998"/>
      <c r="S205" s="998"/>
      <c r="T205" s="998"/>
      <c r="U205" s="998"/>
      <c r="V205" s="998"/>
      <c r="W205" s="998"/>
      <c r="X205" s="998"/>
      <c r="Y205" s="998"/>
      <c r="Z205" s="998"/>
      <c r="AA205" s="998"/>
      <c r="AB205" s="998"/>
      <c r="AC205" s="998"/>
      <c r="AD205" s="998"/>
      <c r="AE205" s="998"/>
      <c r="AF205" s="998"/>
      <c r="AG205" s="998"/>
      <c r="AH205" s="998"/>
      <c r="AI205" s="998"/>
      <c r="AJ205" s="998"/>
      <c r="AK205" s="998"/>
      <c r="AL205" s="998"/>
      <c r="AM205" s="998"/>
      <c r="AN205" s="998"/>
    </row>
    <row r="206" spans="1:40" ht="15.75" customHeight="1">
      <c r="A206" s="820"/>
      <c r="B206" s="998"/>
      <c r="C206" s="820"/>
      <c r="D206" s="820"/>
      <c r="E206" s="820"/>
      <c r="F206" s="820"/>
      <c r="G206" s="820"/>
      <c r="H206" s="820"/>
      <c r="I206" s="820"/>
      <c r="J206" s="998"/>
      <c r="K206" s="998"/>
      <c r="L206" s="998"/>
      <c r="M206" s="998"/>
      <c r="N206" s="998"/>
      <c r="O206" s="998"/>
      <c r="P206" s="998"/>
      <c r="Q206" s="998"/>
      <c r="R206" s="998"/>
      <c r="S206" s="998"/>
      <c r="T206" s="998"/>
      <c r="U206" s="998"/>
      <c r="V206" s="998"/>
      <c r="W206" s="998"/>
      <c r="X206" s="998"/>
      <c r="Y206" s="998"/>
      <c r="Z206" s="998"/>
      <c r="AA206" s="998"/>
      <c r="AB206" s="998"/>
      <c r="AC206" s="998"/>
      <c r="AD206" s="998"/>
      <c r="AE206" s="998"/>
      <c r="AF206" s="998"/>
      <c r="AG206" s="998"/>
      <c r="AH206" s="998"/>
      <c r="AI206" s="998"/>
      <c r="AJ206" s="998"/>
      <c r="AK206" s="998"/>
      <c r="AL206" s="998"/>
      <c r="AM206" s="998"/>
      <c r="AN206" s="998"/>
    </row>
    <row r="207" spans="1:40" ht="15.75" customHeight="1">
      <c r="A207" s="820"/>
      <c r="B207" s="998"/>
      <c r="C207" s="820"/>
      <c r="D207" s="820"/>
      <c r="E207" s="820"/>
      <c r="F207" s="820"/>
      <c r="G207" s="820"/>
      <c r="H207" s="820"/>
      <c r="I207" s="820"/>
      <c r="J207" s="998"/>
      <c r="K207" s="998"/>
      <c r="L207" s="998"/>
      <c r="M207" s="998"/>
      <c r="N207" s="998"/>
      <c r="O207" s="998"/>
      <c r="P207" s="998"/>
      <c r="Q207" s="998"/>
      <c r="R207" s="998"/>
      <c r="S207" s="998"/>
      <c r="T207" s="998"/>
      <c r="U207" s="998"/>
      <c r="V207" s="998"/>
      <c r="W207" s="998"/>
      <c r="X207" s="998"/>
      <c r="Y207" s="998"/>
      <c r="Z207" s="998"/>
      <c r="AA207" s="998"/>
      <c r="AB207" s="998"/>
      <c r="AC207" s="998"/>
      <c r="AD207" s="998"/>
      <c r="AE207" s="998"/>
      <c r="AF207" s="998"/>
      <c r="AG207" s="998"/>
      <c r="AH207" s="998"/>
      <c r="AI207" s="998"/>
      <c r="AJ207" s="998"/>
      <c r="AK207" s="998"/>
      <c r="AL207" s="998"/>
      <c r="AM207" s="998"/>
      <c r="AN207" s="998"/>
    </row>
    <row r="208" spans="1:40" ht="15.75" customHeight="1">
      <c r="A208" s="820"/>
      <c r="B208" s="998"/>
      <c r="C208" s="820"/>
      <c r="D208" s="820"/>
      <c r="E208" s="820"/>
      <c r="F208" s="820"/>
      <c r="G208" s="820"/>
      <c r="H208" s="820"/>
      <c r="I208" s="820"/>
      <c r="J208" s="998"/>
      <c r="K208" s="998"/>
      <c r="L208" s="998"/>
      <c r="M208" s="998"/>
      <c r="N208" s="998"/>
      <c r="O208" s="998"/>
      <c r="P208" s="998"/>
      <c r="Q208" s="998"/>
      <c r="R208" s="998"/>
      <c r="S208" s="998"/>
      <c r="T208" s="998"/>
      <c r="U208" s="998"/>
      <c r="V208" s="998"/>
      <c r="W208" s="998"/>
      <c r="X208" s="998"/>
      <c r="Y208" s="998"/>
      <c r="Z208" s="998"/>
      <c r="AA208" s="998"/>
      <c r="AB208" s="998"/>
      <c r="AC208" s="998"/>
      <c r="AD208" s="998"/>
      <c r="AE208" s="998"/>
      <c r="AF208" s="998"/>
      <c r="AG208" s="998"/>
      <c r="AH208" s="998"/>
      <c r="AI208" s="998"/>
      <c r="AJ208" s="998"/>
      <c r="AK208" s="998"/>
      <c r="AL208" s="998"/>
      <c r="AM208" s="998"/>
      <c r="AN208" s="998"/>
    </row>
    <row r="209" spans="1:40" ht="15.75" customHeight="1">
      <c r="A209" s="820"/>
      <c r="B209" s="998"/>
      <c r="C209" s="820"/>
      <c r="D209" s="820"/>
      <c r="E209" s="820"/>
      <c r="F209" s="820"/>
      <c r="G209" s="820"/>
      <c r="H209" s="820"/>
      <c r="I209" s="820"/>
      <c r="J209" s="998"/>
      <c r="K209" s="998"/>
      <c r="L209" s="998"/>
      <c r="M209" s="998"/>
      <c r="N209" s="998"/>
      <c r="O209" s="998"/>
      <c r="P209" s="998"/>
      <c r="Q209" s="998"/>
      <c r="R209" s="998"/>
      <c r="S209" s="998"/>
      <c r="T209" s="998"/>
      <c r="U209" s="998"/>
      <c r="V209" s="998"/>
      <c r="W209" s="998"/>
      <c r="X209" s="998"/>
      <c r="Y209" s="998"/>
      <c r="Z209" s="998"/>
      <c r="AA209" s="998"/>
      <c r="AB209" s="998"/>
      <c r="AC209" s="998"/>
      <c r="AD209" s="998"/>
      <c r="AE209" s="998"/>
      <c r="AF209" s="998"/>
      <c r="AG209" s="998"/>
      <c r="AH209" s="998"/>
      <c r="AI209" s="998"/>
      <c r="AJ209" s="998"/>
      <c r="AK209" s="998"/>
      <c r="AL209" s="998"/>
      <c r="AM209" s="998"/>
      <c r="AN209" s="998"/>
    </row>
    <row r="210" spans="1:40" ht="15.75" customHeight="1">
      <c r="A210" s="820"/>
      <c r="B210" s="998"/>
      <c r="C210" s="820"/>
      <c r="D210" s="820"/>
      <c r="E210" s="820"/>
      <c r="F210" s="820"/>
      <c r="G210" s="820"/>
      <c r="H210" s="820"/>
      <c r="I210" s="820"/>
      <c r="J210" s="998"/>
      <c r="K210" s="998"/>
      <c r="L210" s="998"/>
      <c r="M210" s="998"/>
      <c r="N210" s="998"/>
      <c r="O210" s="998"/>
      <c r="P210" s="998"/>
      <c r="Q210" s="998"/>
      <c r="R210" s="998"/>
      <c r="S210" s="998"/>
      <c r="T210" s="998"/>
      <c r="U210" s="998"/>
      <c r="V210" s="998"/>
      <c r="W210" s="998"/>
      <c r="X210" s="998"/>
      <c r="Y210" s="998"/>
      <c r="Z210" s="998"/>
      <c r="AA210" s="998"/>
      <c r="AB210" s="998"/>
      <c r="AC210" s="998"/>
      <c r="AD210" s="998"/>
      <c r="AE210" s="998"/>
      <c r="AF210" s="998"/>
      <c r="AG210" s="998"/>
      <c r="AH210" s="998"/>
      <c r="AI210" s="998"/>
      <c r="AJ210" s="998"/>
      <c r="AK210" s="998"/>
      <c r="AL210" s="998"/>
      <c r="AM210" s="998"/>
      <c r="AN210" s="998"/>
    </row>
    <row r="211" spans="1:40" ht="15.75" customHeight="1">
      <c r="A211" s="820"/>
      <c r="B211" s="998"/>
      <c r="C211" s="820"/>
      <c r="D211" s="820"/>
      <c r="E211" s="820"/>
      <c r="F211" s="820"/>
      <c r="G211" s="820"/>
      <c r="H211" s="820"/>
      <c r="I211" s="820"/>
      <c r="J211" s="998"/>
      <c r="K211" s="998"/>
      <c r="L211" s="998"/>
      <c r="M211" s="998"/>
      <c r="N211" s="998"/>
      <c r="O211" s="998"/>
      <c r="P211" s="998"/>
      <c r="Q211" s="998"/>
      <c r="R211" s="998"/>
      <c r="S211" s="998"/>
      <c r="T211" s="998"/>
      <c r="U211" s="998"/>
      <c r="V211" s="998"/>
      <c r="W211" s="998"/>
      <c r="X211" s="998"/>
      <c r="Y211" s="998"/>
      <c r="Z211" s="998"/>
      <c r="AA211" s="998"/>
      <c r="AB211" s="998"/>
      <c r="AC211" s="998"/>
      <c r="AD211" s="998"/>
      <c r="AE211" s="998"/>
      <c r="AF211" s="998"/>
      <c r="AG211" s="998"/>
      <c r="AH211" s="998"/>
      <c r="AI211" s="998"/>
      <c r="AJ211" s="998"/>
      <c r="AK211" s="998"/>
      <c r="AL211" s="998"/>
      <c r="AM211" s="998"/>
      <c r="AN211" s="998"/>
    </row>
    <row r="212" spans="1:40" ht="15.75" customHeight="1">
      <c r="A212" s="820"/>
      <c r="B212" s="998"/>
      <c r="C212" s="820"/>
      <c r="D212" s="820"/>
      <c r="E212" s="820"/>
      <c r="F212" s="820"/>
      <c r="G212" s="820"/>
      <c r="H212" s="820"/>
      <c r="I212" s="820"/>
      <c r="J212" s="998"/>
      <c r="K212" s="998"/>
      <c r="L212" s="998"/>
      <c r="M212" s="998"/>
      <c r="N212" s="998"/>
      <c r="O212" s="998"/>
      <c r="P212" s="998"/>
      <c r="Q212" s="998"/>
      <c r="R212" s="998"/>
      <c r="S212" s="998"/>
      <c r="T212" s="998"/>
      <c r="U212" s="998"/>
      <c r="V212" s="998"/>
      <c r="W212" s="998"/>
      <c r="X212" s="998"/>
      <c r="Y212" s="998"/>
      <c r="Z212" s="998"/>
      <c r="AA212" s="998"/>
      <c r="AB212" s="998"/>
      <c r="AC212" s="998"/>
      <c r="AD212" s="998"/>
      <c r="AE212" s="998"/>
      <c r="AF212" s="998"/>
      <c r="AG212" s="998"/>
      <c r="AH212" s="998"/>
      <c r="AI212" s="998"/>
      <c r="AJ212" s="998"/>
      <c r="AK212" s="998"/>
      <c r="AL212" s="998"/>
      <c r="AM212" s="998"/>
      <c r="AN212" s="998"/>
    </row>
    <row r="213" spans="1:40" ht="15.75" customHeight="1">
      <c r="A213" s="820"/>
      <c r="B213" s="998"/>
      <c r="C213" s="820"/>
      <c r="D213" s="820"/>
      <c r="E213" s="820"/>
      <c r="F213" s="820"/>
      <c r="G213" s="820"/>
      <c r="H213" s="820"/>
      <c r="I213" s="820"/>
      <c r="J213" s="998"/>
      <c r="K213" s="998"/>
      <c r="L213" s="998"/>
      <c r="M213" s="998"/>
      <c r="N213" s="998"/>
      <c r="O213" s="998"/>
      <c r="P213" s="998"/>
      <c r="Q213" s="998"/>
      <c r="R213" s="998"/>
      <c r="S213" s="998"/>
      <c r="T213" s="998"/>
      <c r="U213" s="998"/>
      <c r="V213" s="998"/>
      <c r="W213" s="998"/>
      <c r="X213" s="998"/>
      <c r="Y213" s="998"/>
      <c r="Z213" s="998"/>
      <c r="AA213" s="998"/>
      <c r="AB213" s="998"/>
      <c r="AC213" s="998"/>
      <c r="AD213" s="998"/>
      <c r="AE213" s="998"/>
      <c r="AF213" s="998"/>
      <c r="AG213" s="998"/>
      <c r="AH213" s="998"/>
      <c r="AI213" s="998"/>
      <c r="AJ213" s="998"/>
      <c r="AK213" s="998"/>
      <c r="AL213" s="998"/>
      <c r="AM213" s="998"/>
      <c r="AN213" s="998"/>
    </row>
    <row r="214" spans="1:40" ht="15.75" customHeight="1">
      <c r="A214" s="820"/>
      <c r="B214" s="998"/>
      <c r="C214" s="820"/>
      <c r="D214" s="820"/>
      <c r="E214" s="820"/>
      <c r="F214" s="820"/>
      <c r="G214" s="820"/>
      <c r="H214" s="820"/>
      <c r="I214" s="820"/>
      <c r="J214" s="998"/>
      <c r="K214" s="998"/>
      <c r="L214" s="998"/>
      <c r="M214" s="998"/>
      <c r="N214" s="998"/>
      <c r="O214" s="998"/>
      <c r="P214" s="998"/>
      <c r="Q214" s="998"/>
      <c r="R214" s="998"/>
      <c r="S214" s="998"/>
      <c r="T214" s="998"/>
      <c r="U214" s="998"/>
      <c r="V214" s="998"/>
      <c r="W214" s="998"/>
      <c r="X214" s="998"/>
      <c r="Y214" s="998"/>
      <c r="Z214" s="998"/>
      <c r="AA214" s="998"/>
      <c r="AB214" s="998"/>
      <c r="AC214" s="998"/>
      <c r="AD214" s="998"/>
      <c r="AE214" s="998"/>
      <c r="AF214" s="998"/>
      <c r="AG214" s="998"/>
      <c r="AH214" s="998"/>
      <c r="AI214" s="998"/>
      <c r="AJ214" s="998"/>
      <c r="AK214" s="998"/>
      <c r="AL214" s="998"/>
      <c r="AM214" s="998"/>
      <c r="AN214" s="998"/>
    </row>
    <row r="215" spans="1:40" ht="15.75" customHeight="1">
      <c r="A215" s="820"/>
      <c r="B215" s="998"/>
      <c r="C215" s="820"/>
      <c r="D215" s="820"/>
      <c r="E215" s="820"/>
      <c r="F215" s="820"/>
      <c r="G215" s="820"/>
      <c r="H215" s="820"/>
      <c r="I215" s="820"/>
      <c r="J215" s="998"/>
      <c r="K215" s="998"/>
      <c r="L215" s="998"/>
      <c r="M215" s="998"/>
      <c r="N215" s="998"/>
      <c r="O215" s="998"/>
      <c r="P215" s="998"/>
      <c r="Q215" s="998"/>
      <c r="R215" s="998"/>
      <c r="S215" s="998"/>
      <c r="T215" s="998"/>
      <c r="U215" s="998"/>
      <c r="V215" s="998"/>
      <c r="W215" s="998"/>
      <c r="X215" s="998"/>
      <c r="Y215" s="998"/>
      <c r="Z215" s="998"/>
      <c r="AA215" s="998"/>
      <c r="AB215" s="998"/>
      <c r="AC215" s="998"/>
      <c r="AD215" s="998"/>
      <c r="AE215" s="998"/>
      <c r="AF215" s="998"/>
      <c r="AG215" s="998"/>
      <c r="AH215" s="998"/>
      <c r="AI215" s="998"/>
      <c r="AJ215" s="998"/>
      <c r="AK215" s="998"/>
      <c r="AL215" s="998"/>
      <c r="AM215" s="998"/>
      <c r="AN215" s="998"/>
    </row>
    <row r="216" spans="1:40" ht="15.75" customHeight="1">
      <c r="A216" s="820"/>
      <c r="B216" s="998"/>
      <c r="C216" s="820"/>
      <c r="D216" s="820"/>
      <c r="E216" s="820"/>
      <c r="F216" s="820"/>
      <c r="G216" s="820"/>
      <c r="H216" s="820"/>
      <c r="I216" s="820"/>
      <c r="J216" s="998"/>
      <c r="K216" s="998"/>
      <c r="L216" s="998"/>
      <c r="M216" s="998"/>
      <c r="N216" s="998"/>
      <c r="O216" s="998"/>
      <c r="P216" s="998"/>
      <c r="Q216" s="998"/>
      <c r="R216" s="998"/>
      <c r="S216" s="998"/>
      <c r="T216" s="998"/>
      <c r="U216" s="998"/>
      <c r="V216" s="998"/>
      <c r="W216" s="998"/>
      <c r="X216" s="998"/>
      <c r="Y216" s="998"/>
      <c r="Z216" s="998"/>
      <c r="AA216" s="998"/>
      <c r="AB216" s="998"/>
      <c r="AC216" s="998"/>
      <c r="AD216" s="998"/>
      <c r="AE216" s="998"/>
      <c r="AF216" s="998"/>
      <c r="AG216" s="998"/>
      <c r="AH216" s="998"/>
      <c r="AI216" s="998"/>
      <c r="AJ216" s="998"/>
      <c r="AK216" s="998"/>
      <c r="AL216" s="998"/>
      <c r="AM216" s="998"/>
      <c r="AN216" s="998"/>
    </row>
    <row r="217" spans="1:40" ht="15.75" customHeight="1">
      <c r="A217" s="820"/>
      <c r="B217" s="998"/>
      <c r="C217" s="820"/>
      <c r="D217" s="820"/>
      <c r="E217" s="820"/>
      <c r="F217" s="820"/>
      <c r="G217" s="820"/>
      <c r="H217" s="820"/>
      <c r="I217" s="820"/>
      <c r="J217" s="998"/>
      <c r="K217" s="998"/>
      <c r="L217" s="998"/>
      <c r="M217" s="998"/>
      <c r="N217" s="998"/>
      <c r="O217" s="998"/>
      <c r="P217" s="998"/>
      <c r="Q217" s="998"/>
      <c r="R217" s="998"/>
      <c r="S217" s="998"/>
      <c r="T217" s="998"/>
      <c r="U217" s="998"/>
      <c r="V217" s="998"/>
      <c r="W217" s="998"/>
      <c r="X217" s="998"/>
      <c r="Y217" s="998"/>
      <c r="Z217" s="998"/>
      <c r="AA217" s="998"/>
      <c r="AB217" s="998"/>
      <c r="AC217" s="998"/>
      <c r="AD217" s="998"/>
      <c r="AE217" s="998"/>
      <c r="AF217" s="998"/>
      <c r="AG217" s="998"/>
      <c r="AH217" s="998"/>
      <c r="AI217" s="998"/>
      <c r="AJ217" s="998"/>
      <c r="AK217" s="998"/>
      <c r="AL217" s="998"/>
      <c r="AM217" s="998"/>
      <c r="AN217" s="998"/>
    </row>
    <row r="218" spans="1:40" ht="15.75" customHeight="1">
      <c r="A218" s="820"/>
      <c r="B218" s="998"/>
      <c r="C218" s="820"/>
      <c r="D218" s="820"/>
      <c r="E218" s="820"/>
      <c r="F218" s="820"/>
      <c r="G218" s="820"/>
      <c r="H218" s="820"/>
      <c r="I218" s="820"/>
      <c r="J218" s="998"/>
      <c r="K218" s="998"/>
      <c r="L218" s="998"/>
      <c r="M218" s="998"/>
      <c r="N218" s="998"/>
      <c r="O218" s="998"/>
      <c r="P218" s="998"/>
      <c r="Q218" s="998"/>
      <c r="R218" s="998"/>
      <c r="S218" s="998"/>
      <c r="T218" s="998"/>
      <c r="U218" s="998"/>
      <c r="V218" s="998"/>
      <c r="W218" s="998"/>
      <c r="X218" s="998"/>
      <c r="Y218" s="998"/>
      <c r="Z218" s="998"/>
      <c r="AA218" s="998"/>
      <c r="AB218" s="998"/>
      <c r="AC218" s="998"/>
      <c r="AD218" s="998"/>
      <c r="AE218" s="998"/>
      <c r="AF218" s="998"/>
      <c r="AG218" s="998"/>
      <c r="AH218" s="998"/>
      <c r="AI218" s="998"/>
      <c r="AJ218" s="998"/>
      <c r="AK218" s="998"/>
      <c r="AL218" s="998"/>
      <c r="AM218" s="998"/>
      <c r="AN218" s="998"/>
    </row>
    <row r="219" spans="1:40" ht="15.75" customHeight="1">
      <c r="A219" s="820"/>
      <c r="B219" s="998"/>
      <c r="C219" s="820"/>
      <c r="D219" s="820"/>
      <c r="E219" s="820"/>
      <c r="F219" s="820"/>
      <c r="G219" s="820"/>
      <c r="H219" s="820"/>
      <c r="I219" s="820"/>
      <c r="J219" s="998"/>
      <c r="K219" s="998"/>
      <c r="L219" s="998"/>
      <c r="M219" s="998"/>
      <c r="N219" s="998"/>
      <c r="O219" s="998"/>
      <c r="P219" s="998"/>
      <c r="Q219" s="998"/>
      <c r="R219" s="998"/>
      <c r="S219" s="998"/>
      <c r="T219" s="998"/>
      <c r="U219" s="998"/>
      <c r="V219" s="998"/>
      <c r="W219" s="998"/>
      <c r="X219" s="998"/>
      <c r="Y219" s="998"/>
      <c r="Z219" s="998"/>
      <c r="AA219" s="998"/>
      <c r="AB219" s="998"/>
      <c r="AC219" s="998"/>
      <c r="AD219" s="998"/>
      <c r="AE219" s="998"/>
      <c r="AF219" s="998"/>
      <c r="AG219" s="998"/>
      <c r="AH219" s="998"/>
      <c r="AI219" s="998"/>
      <c r="AJ219" s="998"/>
      <c r="AK219" s="998"/>
      <c r="AL219" s="998"/>
      <c r="AM219" s="998"/>
      <c r="AN219" s="998"/>
    </row>
    <row r="220" spans="1:40" ht="15.75" customHeight="1">
      <c r="A220" s="820"/>
      <c r="B220" s="998"/>
      <c r="C220" s="820"/>
      <c r="D220" s="820"/>
      <c r="E220" s="820"/>
      <c r="F220" s="820"/>
      <c r="G220" s="820"/>
      <c r="H220" s="820"/>
      <c r="I220" s="820"/>
      <c r="J220" s="998"/>
      <c r="K220" s="998"/>
      <c r="L220" s="998"/>
      <c r="M220" s="998"/>
      <c r="N220" s="998"/>
      <c r="O220" s="998"/>
      <c r="P220" s="998"/>
      <c r="Q220" s="998"/>
      <c r="R220" s="998"/>
      <c r="S220" s="998"/>
      <c r="T220" s="998"/>
      <c r="U220" s="998"/>
      <c r="V220" s="998"/>
      <c r="W220" s="998"/>
      <c r="X220" s="998"/>
      <c r="Y220" s="998"/>
      <c r="Z220" s="998"/>
      <c r="AA220" s="998"/>
      <c r="AB220" s="998"/>
      <c r="AC220" s="998"/>
      <c r="AD220" s="998"/>
      <c r="AE220" s="998"/>
      <c r="AF220" s="998"/>
      <c r="AG220" s="998"/>
      <c r="AH220" s="998"/>
      <c r="AI220" s="998"/>
      <c r="AJ220" s="998"/>
      <c r="AK220" s="998"/>
      <c r="AL220" s="998"/>
      <c r="AM220" s="998"/>
      <c r="AN220" s="998"/>
    </row>
    <row r="221" spans="1:40" ht="15.75" customHeight="1">
      <c r="A221" s="820"/>
      <c r="B221" s="998"/>
      <c r="C221" s="820"/>
      <c r="D221" s="820"/>
      <c r="E221" s="820"/>
      <c r="F221" s="820"/>
      <c r="G221" s="820"/>
      <c r="H221" s="820"/>
      <c r="I221" s="820"/>
      <c r="J221" s="998"/>
      <c r="K221" s="998"/>
      <c r="L221" s="998"/>
      <c r="M221" s="998"/>
      <c r="N221" s="998"/>
      <c r="O221" s="998"/>
      <c r="P221" s="998"/>
      <c r="Q221" s="998"/>
      <c r="R221" s="998"/>
      <c r="S221" s="998"/>
      <c r="T221" s="998"/>
      <c r="U221" s="998"/>
      <c r="V221" s="998"/>
      <c r="W221" s="998"/>
      <c r="X221" s="998"/>
      <c r="Y221" s="998"/>
      <c r="Z221" s="998"/>
      <c r="AA221" s="998"/>
      <c r="AB221" s="998"/>
      <c r="AC221" s="998"/>
      <c r="AD221" s="998"/>
      <c r="AE221" s="998"/>
      <c r="AF221" s="998"/>
      <c r="AG221" s="998"/>
      <c r="AH221" s="998"/>
      <c r="AI221" s="998"/>
      <c r="AJ221" s="998"/>
      <c r="AK221" s="998"/>
      <c r="AL221" s="998"/>
      <c r="AM221" s="998"/>
      <c r="AN221" s="998"/>
    </row>
    <row r="222" spans="1:40" ht="15.75" customHeight="1">
      <c r="A222" s="820"/>
      <c r="B222" s="998"/>
      <c r="C222" s="820"/>
      <c r="D222" s="820"/>
      <c r="E222" s="820"/>
      <c r="F222" s="820"/>
      <c r="G222" s="820"/>
      <c r="H222" s="820"/>
      <c r="I222" s="820"/>
      <c r="J222" s="998"/>
      <c r="K222" s="998"/>
      <c r="L222" s="998"/>
      <c r="M222" s="998"/>
      <c r="N222" s="998"/>
      <c r="O222" s="998"/>
      <c r="P222" s="998"/>
      <c r="Q222" s="998"/>
      <c r="R222" s="998"/>
      <c r="S222" s="998"/>
      <c r="T222" s="998"/>
      <c r="U222" s="998"/>
      <c r="V222" s="998"/>
      <c r="W222" s="998"/>
      <c r="X222" s="998"/>
      <c r="Y222" s="998"/>
      <c r="Z222" s="998"/>
      <c r="AA222" s="998"/>
      <c r="AB222" s="998"/>
      <c r="AC222" s="998"/>
      <c r="AD222" s="998"/>
      <c r="AE222" s="998"/>
      <c r="AF222" s="998"/>
      <c r="AG222" s="998"/>
      <c r="AH222" s="998"/>
      <c r="AI222" s="998"/>
      <c r="AJ222" s="998"/>
      <c r="AK222" s="998"/>
      <c r="AL222" s="998"/>
      <c r="AM222" s="998"/>
      <c r="AN222" s="998"/>
    </row>
    <row r="223" spans="1:40" ht="15.75" customHeight="1">
      <c r="A223" s="820"/>
      <c r="B223" s="998"/>
      <c r="C223" s="820"/>
      <c r="D223" s="820"/>
      <c r="E223" s="820"/>
      <c r="F223" s="820"/>
      <c r="G223" s="820"/>
      <c r="H223" s="820"/>
      <c r="I223" s="820"/>
      <c r="J223" s="998"/>
      <c r="K223" s="998"/>
      <c r="L223" s="998"/>
      <c r="M223" s="998"/>
      <c r="N223" s="998"/>
      <c r="O223" s="998"/>
      <c r="P223" s="998"/>
      <c r="Q223" s="998"/>
      <c r="R223" s="998"/>
      <c r="S223" s="998"/>
      <c r="T223" s="998"/>
      <c r="U223" s="998"/>
      <c r="V223" s="998"/>
      <c r="W223" s="998"/>
      <c r="X223" s="998"/>
      <c r="Y223" s="998"/>
      <c r="Z223" s="998"/>
      <c r="AA223" s="998"/>
      <c r="AB223" s="998"/>
      <c r="AC223" s="998"/>
      <c r="AD223" s="998"/>
      <c r="AE223" s="998"/>
      <c r="AF223" s="998"/>
      <c r="AG223" s="998"/>
      <c r="AH223" s="998"/>
      <c r="AI223" s="998"/>
      <c r="AJ223" s="998"/>
      <c r="AK223" s="998"/>
      <c r="AL223" s="998"/>
      <c r="AM223" s="998"/>
      <c r="AN223" s="998"/>
    </row>
    <row r="224" spans="1:40" ht="15.75" customHeight="1">
      <c r="A224" s="820"/>
      <c r="B224" s="998"/>
      <c r="C224" s="820"/>
      <c r="D224" s="820"/>
      <c r="E224" s="820"/>
      <c r="F224" s="820"/>
      <c r="G224" s="820"/>
      <c r="H224" s="820"/>
      <c r="I224" s="820"/>
      <c r="J224" s="998"/>
      <c r="K224" s="998"/>
      <c r="L224" s="998"/>
      <c r="M224" s="998"/>
      <c r="N224" s="998"/>
      <c r="O224" s="998"/>
      <c r="P224" s="998"/>
      <c r="Q224" s="998"/>
      <c r="R224" s="998"/>
      <c r="S224" s="998"/>
      <c r="T224" s="998"/>
      <c r="U224" s="998"/>
      <c r="V224" s="998"/>
      <c r="W224" s="998"/>
      <c r="X224" s="998"/>
      <c r="Y224" s="998"/>
      <c r="Z224" s="998"/>
      <c r="AA224" s="998"/>
      <c r="AB224" s="998"/>
      <c r="AC224" s="998"/>
      <c r="AD224" s="998"/>
      <c r="AE224" s="998"/>
      <c r="AF224" s="998"/>
      <c r="AG224" s="998"/>
      <c r="AH224" s="998"/>
      <c r="AI224" s="998"/>
      <c r="AJ224" s="998"/>
      <c r="AK224" s="998"/>
      <c r="AL224" s="998"/>
      <c r="AM224" s="998"/>
      <c r="AN224" s="998"/>
    </row>
    <row r="225" spans="1:40" ht="15.75" customHeight="1">
      <c r="A225" s="820"/>
      <c r="B225" s="998"/>
      <c r="C225" s="820"/>
      <c r="D225" s="820"/>
      <c r="E225" s="820"/>
      <c r="F225" s="820"/>
      <c r="G225" s="820"/>
      <c r="H225" s="820"/>
      <c r="I225" s="820"/>
      <c r="J225" s="998"/>
      <c r="K225" s="998"/>
      <c r="L225" s="998"/>
      <c r="M225" s="998"/>
      <c r="N225" s="998"/>
      <c r="O225" s="998"/>
      <c r="P225" s="998"/>
      <c r="Q225" s="998"/>
      <c r="R225" s="998"/>
      <c r="S225" s="998"/>
      <c r="T225" s="998"/>
      <c r="U225" s="998"/>
      <c r="V225" s="998"/>
      <c r="W225" s="998"/>
      <c r="X225" s="998"/>
      <c r="Y225" s="998"/>
      <c r="Z225" s="998"/>
      <c r="AA225" s="998"/>
      <c r="AB225" s="998"/>
      <c r="AC225" s="998"/>
      <c r="AD225" s="998"/>
      <c r="AE225" s="998"/>
      <c r="AF225" s="998"/>
      <c r="AG225" s="998"/>
      <c r="AH225" s="998"/>
      <c r="AI225" s="998"/>
      <c r="AJ225" s="998"/>
      <c r="AK225" s="998"/>
      <c r="AL225" s="998"/>
      <c r="AM225" s="998"/>
      <c r="AN225" s="998"/>
    </row>
    <row r="226" spans="1:40" ht="15.75" customHeight="1">
      <c r="A226" s="820"/>
      <c r="B226" s="998"/>
      <c r="C226" s="820"/>
      <c r="D226" s="820"/>
      <c r="E226" s="820"/>
      <c r="F226" s="820"/>
      <c r="G226" s="820"/>
      <c r="H226" s="820"/>
      <c r="I226" s="820"/>
      <c r="J226" s="998"/>
      <c r="K226" s="998"/>
      <c r="L226" s="998"/>
      <c r="M226" s="998"/>
      <c r="N226" s="998"/>
      <c r="O226" s="998"/>
      <c r="P226" s="998"/>
      <c r="Q226" s="998"/>
      <c r="R226" s="998"/>
      <c r="S226" s="998"/>
      <c r="T226" s="998"/>
      <c r="U226" s="998"/>
      <c r="V226" s="998"/>
      <c r="W226" s="998"/>
      <c r="X226" s="998"/>
      <c r="Y226" s="998"/>
      <c r="Z226" s="998"/>
      <c r="AA226" s="998"/>
      <c r="AB226" s="998"/>
      <c r="AC226" s="998"/>
      <c r="AD226" s="998"/>
      <c r="AE226" s="998"/>
      <c r="AF226" s="998"/>
      <c r="AG226" s="998"/>
      <c r="AH226" s="998"/>
      <c r="AI226" s="998"/>
      <c r="AJ226" s="998"/>
      <c r="AK226" s="998"/>
      <c r="AL226" s="998"/>
      <c r="AM226" s="998"/>
      <c r="AN226" s="998"/>
    </row>
    <row r="227" spans="1:40" ht="15.75" customHeight="1">
      <c r="A227" s="820"/>
      <c r="B227" s="998"/>
      <c r="C227" s="820"/>
      <c r="D227" s="820"/>
      <c r="E227" s="820"/>
      <c r="F227" s="820"/>
      <c r="G227" s="820"/>
      <c r="H227" s="820"/>
      <c r="I227" s="820"/>
      <c r="J227" s="998"/>
      <c r="K227" s="998"/>
      <c r="L227" s="998"/>
      <c r="M227" s="998"/>
      <c r="N227" s="998"/>
      <c r="O227" s="998"/>
      <c r="P227" s="998"/>
      <c r="Q227" s="998"/>
      <c r="R227" s="998"/>
      <c r="S227" s="998"/>
      <c r="T227" s="998"/>
      <c r="U227" s="998"/>
      <c r="V227" s="998"/>
      <c r="W227" s="998"/>
      <c r="X227" s="998"/>
      <c r="Y227" s="998"/>
      <c r="Z227" s="998"/>
      <c r="AA227" s="998"/>
      <c r="AB227" s="998"/>
      <c r="AC227" s="998"/>
      <c r="AD227" s="998"/>
      <c r="AE227" s="998"/>
      <c r="AF227" s="998"/>
      <c r="AG227" s="998"/>
      <c r="AH227" s="998"/>
      <c r="AI227" s="998"/>
      <c r="AJ227" s="998"/>
      <c r="AK227" s="998"/>
      <c r="AL227" s="998"/>
      <c r="AM227" s="998"/>
      <c r="AN227" s="998"/>
    </row>
    <row r="228" spans="1:40" ht="15.75" customHeight="1">
      <c r="A228" s="820"/>
      <c r="B228" s="998"/>
      <c r="C228" s="820"/>
      <c r="D228" s="820"/>
      <c r="E228" s="820"/>
      <c r="F228" s="820"/>
      <c r="G228" s="820"/>
      <c r="H228" s="820"/>
      <c r="I228" s="820"/>
      <c r="J228" s="998"/>
      <c r="K228" s="998"/>
      <c r="L228" s="998"/>
      <c r="M228" s="998"/>
      <c r="N228" s="998"/>
      <c r="O228" s="998"/>
      <c r="P228" s="998"/>
      <c r="Q228" s="998"/>
      <c r="R228" s="998"/>
      <c r="S228" s="998"/>
      <c r="T228" s="998"/>
      <c r="U228" s="998"/>
      <c r="V228" s="998"/>
      <c r="W228" s="998"/>
      <c r="X228" s="998"/>
      <c r="Y228" s="998"/>
      <c r="Z228" s="998"/>
      <c r="AA228" s="998"/>
      <c r="AB228" s="998"/>
      <c r="AC228" s="998"/>
      <c r="AD228" s="998"/>
      <c r="AE228" s="998"/>
      <c r="AF228" s="998"/>
      <c r="AG228" s="998"/>
      <c r="AH228" s="998"/>
      <c r="AI228" s="998"/>
      <c r="AJ228" s="998"/>
      <c r="AK228" s="998"/>
      <c r="AL228" s="998"/>
      <c r="AM228" s="998"/>
      <c r="AN228" s="998"/>
    </row>
    <row r="229" spans="1:40" ht="15.75" customHeight="1">
      <c r="A229" s="820"/>
      <c r="B229" s="998"/>
      <c r="C229" s="820"/>
      <c r="D229" s="820"/>
      <c r="E229" s="820"/>
      <c r="F229" s="820"/>
      <c r="G229" s="820"/>
      <c r="H229" s="820"/>
      <c r="I229" s="820"/>
      <c r="J229" s="998"/>
      <c r="K229" s="998"/>
      <c r="L229" s="998"/>
      <c r="M229" s="998"/>
      <c r="N229" s="998"/>
      <c r="O229" s="998"/>
      <c r="P229" s="998"/>
      <c r="Q229" s="998"/>
      <c r="R229" s="998"/>
      <c r="S229" s="998"/>
      <c r="T229" s="998"/>
      <c r="U229" s="998"/>
      <c r="V229" s="998"/>
      <c r="W229" s="998"/>
      <c r="X229" s="998"/>
      <c r="Y229" s="998"/>
      <c r="Z229" s="998"/>
      <c r="AA229" s="998"/>
      <c r="AB229" s="998"/>
      <c r="AC229" s="998"/>
      <c r="AD229" s="998"/>
      <c r="AE229" s="998"/>
      <c r="AF229" s="998"/>
      <c r="AG229" s="998"/>
      <c r="AH229" s="998"/>
      <c r="AI229" s="998"/>
      <c r="AJ229" s="998"/>
      <c r="AK229" s="998"/>
      <c r="AL229" s="998"/>
      <c r="AM229" s="998"/>
      <c r="AN229" s="998"/>
    </row>
    <row r="230" spans="1:40" ht="15.75" customHeight="1">
      <c r="A230" s="820"/>
      <c r="B230" s="998"/>
      <c r="C230" s="820"/>
      <c r="D230" s="820"/>
      <c r="E230" s="820"/>
      <c r="F230" s="820"/>
      <c r="G230" s="820"/>
      <c r="H230" s="820"/>
      <c r="I230" s="820"/>
      <c r="J230" s="998"/>
      <c r="K230" s="998"/>
      <c r="L230" s="998"/>
      <c r="M230" s="998"/>
      <c r="N230" s="998"/>
      <c r="O230" s="998"/>
      <c r="P230" s="998"/>
      <c r="Q230" s="998"/>
      <c r="R230" s="998"/>
      <c r="S230" s="998"/>
      <c r="T230" s="998"/>
      <c r="U230" s="998"/>
      <c r="V230" s="998"/>
      <c r="W230" s="998"/>
      <c r="X230" s="998"/>
      <c r="Y230" s="998"/>
      <c r="Z230" s="998"/>
      <c r="AA230" s="998"/>
      <c r="AB230" s="998"/>
      <c r="AC230" s="998"/>
      <c r="AD230" s="998"/>
      <c r="AE230" s="998"/>
      <c r="AF230" s="998"/>
      <c r="AG230" s="998"/>
      <c r="AH230" s="998"/>
      <c r="AI230" s="998"/>
      <c r="AJ230" s="998"/>
      <c r="AK230" s="998"/>
      <c r="AL230" s="998"/>
      <c r="AM230" s="998"/>
      <c r="AN230" s="998"/>
    </row>
    <row r="231" spans="1:40" ht="15.75" customHeight="1">
      <c r="A231" s="820"/>
      <c r="B231" s="998"/>
      <c r="C231" s="820"/>
      <c r="D231" s="820"/>
      <c r="E231" s="820"/>
      <c r="F231" s="820"/>
      <c r="G231" s="820"/>
      <c r="H231" s="820"/>
      <c r="I231" s="820"/>
      <c r="J231" s="998"/>
      <c r="K231" s="998"/>
      <c r="L231" s="998"/>
      <c r="M231" s="998"/>
      <c r="N231" s="998"/>
      <c r="O231" s="998"/>
      <c r="P231" s="998"/>
      <c r="Q231" s="998"/>
      <c r="R231" s="998"/>
      <c r="S231" s="998"/>
      <c r="T231" s="998"/>
      <c r="U231" s="998"/>
      <c r="V231" s="998"/>
      <c r="W231" s="998"/>
      <c r="X231" s="998"/>
      <c r="Y231" s="998"/>
      <c r="Z231" s="998"/>
      <c r="AA231" s="998"/>
      <c r="AB231" s="998"/>
      <c r="AC231" s="998"/>
      <c r="AD231" s="998"/>
      <c r="AE231" s="998"/>
      <c r="AF231" s="998"/>
      <c r="AG231" s="998"/>
      <c r="AH231" s="998"/>
      <c r="AI231" s="998"/>
      <c r="AJ231" s="998"/>
      <c r="AK231" s="998"/>
      <c r="AL231" s="998"/>
      <c r="AM231" s="998"/>
      <c r="AN231" s="998"/>
    </row>
    <row r="232" spans="1:40" ht="15.75" customHeight="1">
      <c r="A232" s="820"/>
      <c r="B232" s="998"/>
      <c r="C232" s="820"/>
      <c r="D232" s="820"/>
      <c r="E232" s="820"/>
      <c r="F232" s="820"/>
      <c r="G232" s="820"/>
      <c r="H232" s="820"/>
      <c r="I232" s="820"/>
      <c r="J232" s="998"/>
      <c r="K232" s="998"/>
      <c r="L232" s="998"/>
      <c r="M232" s="998"/>
      <c r="N232" s="998"/>
      <c r="O232" s="998"/>
      <c r="P232" s="998"/>
      <c r="Q232" s="998"/>
      <c r="R232" s="998"/>
      <c r="S232" s="998"/>
      <c r="T232" s="998"/>
      <c r="U232" s="998"/>
      <c r="V232" s="998"/>
      <c r="W232" s="998"/>
      <c r="X232" s="998"/>
      <c r="Y232" s="998"/>
      <c r="Z232" s="998"/>
      <c r="AA232" s="998"/>
      <c r="AB232" s="998"/>
      <c r="AC232" s="998"/>
      <c r="AD232" s="998"/>
      <c r="AE232" s="998"/>
      <c r="AF232" s="998"/>
      <c r="AG232" s="998"/>
      <c r="AH232" s="998"/>
      <c r="AI232" s="998"/>
      <c r="AJ232" s="998"/>
      <c r="AK232" s="998"/>
      <c r="AL232" s="998"/>
      <c r="AM232" s="998"/>
      <c r="AN232" s="998"/>
    </row>
    <row r="233" spans="1:40" ht="15.75" customHeight="1">
      <c r="A233" s="820"/>
      <c r="B233" s="998"/>
      <c r="C233" s="820"/>
      <c r="D233" s="820"/>
      <c r="E233" s="820"/>
      <c r="F233" s="820"/>
      <c r="G233" s="820"/>
      <c r="H233" s="820"/>
      <c r="I233" s="820"/>
      <c r="J233" s="998"/>
      <c r="K233" s="998"/>
      <c r="L233" s="998"/>
      <c r="M233" s="998"/>
      <c r="N233" s="998"/>
      <c r="O233" s="998"/>
      <c r="P233" s="998"/>
      <c r="Q233" s="998"/>
      <c r="R233" s="998"/>
      <c r="S233" s="998"/>
      <c r="T233" s="998"/>
      <c r="U233" s="998"/>
      <c r="V233" s="998"/>
      <c r="W233" s="998"/>
      <c r="X233" s="998"/>
      <c r="Y233" s="998"/>
      <c r="Z233" s="998"/>
      <c r="AA233" s="998"/>
      <c r="AB233" s="998"/>
      <c r="AC233" s="998"/>
      <c r="AD233" s="998"/>
      <c r="AE233" s="998"/>
      <c r="AF233" s="998"/>
      <c r="AG233" s="998"/>
      <c r="AH233" s="998"/>
      <c r="AI233" s="998"/>
      <c r="AJ233" s="998"/>
      <c r="AK233" s="998"/>
      <c r="AL233" s="998"/>
      <c r="AM233" s="998"/>
      <c r="AN233" s="998"/>
    </row>
    <row r="234" spans="1:40" ht="15.75" customHeight="1">
      <c r="A234" s="820"/>
      <c r="B234" s="998"/>
      <c r="C234" s="820"/>
      <c r="D234" s="820"/>
      <c r="E234" s="820"/>
      <c r="F234" s="820"/>
      <c r="G234" s="820"/>
      <c r="H234" s="820"/>
      <c r="I234" s="820"/>
      <c r="J234" s="998"/>
      <c r="K234" s="998"/>
      <c r="L234" s="998"/>
      <c r="M234" s="998"/>
      <c r="N234" s="998"/>
      <c r="O234" s="998"/>
      <c r="P234" s="998"/>
      <c r="Q234" s="998"/>
      <c r="R234" s="998"/>
      <c r="S234" s="998"/>
      <c r="T234" s="998"/>
      <c r="U234" s="998"/>
      <c r="V234" s="998"/>
      <c r="W234" s="998"/>
      <c r="X234" s="998"/>
      <c r="Y234" s="998"/>
      <c r="Z234" s="998"/>
      <c r="AA234" s="998"/>
      <c r="AB234" s="998"/>
      <c r="AC234" s="998"/>
      <c r="AD234" s="998"/>
      <c r="AE234" s="998"/>
      <c r="AF234" s="998"/>
      <c r="AG234" s="998"/>
      <c r="AH234" s="998"/>
      <c r="AI234" s="998"/>
      <c r="AJ234" s="998"/>
      <c r="AK234" s="998"/>
      <c r="AL234" s="998"/>
      <c r="AM234" s="998"/>
      <c r="AN234" s="998"/>
    </row>
    <row r="235" spans="1:40" ht="15.75" customHeight="1">
      <c r="A235" s="820"/>
      <c r="B235" s="998"/>
      <c r="C235" s="820"/>
      <c r="D235" s="820"/>
      <c r="E235" s="820"/>
      <c r="F235" s="820"/>
      <c r="G235" s="820"/>
      <c r="H235" s="820"/>
      <c r="I235" s="820"/>
      <c r="J235" s="998"/>
      <c r="K235" s="998"/>
      <c r="L235" s="998"/>
      <c r="M235" s="998"/>
      <c r="N235" s="998"/>
      <c r="O235" s="998"/>
      <c r="P235" s="998"/>
      <c r="Q235" s="998"/>
      <c r="R235" s="998"/>
      <c r="S235" s="998"/>
      <c r="T235" s="998"/>
      <c r="U235" s="998"/>
      <c r="V235" s="998"/>
      <c r="W235" s="998"/>
      <c r="X235" s="998"/>
      <c r="Y235" s="998"/>
      <c r="Z235" s="998"/>
      <c r="AA235" s="998"/>
      <c r="AB235" s="998"/>
      <c r="AC235" s="998"/>
      <c r="AD235" s="998"/>
      <c r="AE235" s="998"/>
      <c r="AF235" s="998"/>
      <c r="AG235" s="998"/>
      <c r="AH235" s="998"/>
      <c r="AI235" s="998"/>
      <c r="AJ235" s="998"/>
      <c r="AK235" s="998"/>
      <c r="AL235" s="998"/>
      <c r="AM235" s="998"/>
      <c r="AN235" s="998"/>
    </row>
    <row r="236" spans="1:40" ht="15.75" customHeight="1">
      <c r="A236" s="820"/>
      <c r="B236" s="998"/>
      <c r="C236" s="820"/>
      <c r="D236" s="820"/>
      <c r="E236" s="820"/>
      <c r="F236" s="820"/>
      <c r="G236" s="820"/>
      <c r="H236" s="820"/>
      <c r="I236" s="820"/>
      <c r="J236" s="998"/>
      <c r="K236" s="998"/>
      <c r="L236" s="998"/>
      <c r="M236" s="998"/>
      <c r="N236" s="998"/>
      <c r="O236" s="998"/>
      <c r="P236" s="998"/>
      <c r="Q236" s="998"/>
      <c r="R236" s="998"/>
      <c r="S236" s="998"/>
      <c r="T236" s="998"/>
      <c r="U236" s="998"/>
      <c r="V236" s="998"/>
      <c r="W236" s="998"/>
      <c r="X236" s="998"/>
      <c r="Y236" s="998"/>
      <c r="Z236" s="998"/>
      <c r="AA236" s="998"/>
      <c r="AB236" s="998"/>
      <c r="AC236" s="998"/>
      <c r="AD236" s="998"/>
      <c r="AE236" s="998"/>
      <c r="AF236" s="998"/>
      <c r="AG236" s="998"/>
      <c r="AH236" s="998"/>
      <c r="AI236" s="998"/>
      <c r="AJ236" s="998"/>
      <c r="AK236" s="998"/>
      <c r="AL236" s="998"/>
      <c r="AM236" s="998"/>
      <c r="AN236" s="998"/>
    </row>
    <row r="237" spans="1:40" ht="15.75" customHeight="1">
      <c r="A237" s="820"/>
      <c r="B237" s="998"/>
      <c r="C237" s="820"/>
      <c r="D237" s="820"/>
      <c r="E237" s="820"/>
      <c r="F237" s="820"/>
      <c r="G237" s="820"/>
      <c r="H237" s="820"/>
      <c r="I237" s="820"/>
      <c r="J237" s="998"/>
      <c r="K237" s="998"/>
      <c r="L237" s="998"/>
      <c r="M237" s="998"/>
      <c r="N237" s="998"/>
      <c r="O237" s="998"/>
      <c r="P237" s="998"/>
      <c r="Q237" s="998"/>
      <c r="R237" s="998"/>
      <c r="S237" s="998"/>
      <c r="T237" s="998"/>
      <c r="U237" s="998"/>
      <c r="V237" s="998"/>
      <c r="W237" s="998"/>
      <c r="X237" s="998"/>
      <c r="Y237" s="998"/>
      <c r="Z237" s="998"/>
      <c r="AA237" s="998"/>
      <c r="AB237" s="998"/>
      <c r="AC237" s="998"/>
      <c r="AD237" s="998"/>
      <c r="AE237" s="998"/>
      <c r="AF237" s="998"/>
      <c r="AG237" s="998"/>
      <c r="AH237" s="998"/>
      <c r="AI237" s="998"/>
      <c r="AJ237" s="998"/>
      <c r="AK237" s="998"/>
      <c r="AL237" s="998"/>
      <c r="AM237" s="998"/>
      <c r="AN237" s="998"/>
    </row>
    <row r="238" spans="1:40" ht="15.75" customHeight="1">
      <c r="A238" s="820"/>
      <c r="B238" s="998"/>
      <c r="C238" s="820"/>
      <c r="D238" s="820"/>
      <c r="E238" s="820"/>
      <c r="F238" s="820"/>
      <c r="G238" s="820"/>
      <c r="H238" s="820"/>
      <c r="I238" s="820"/>
      <c r="J238" s="998"/>
      <c r="K238" s="998"/>
      <c r="L238" s="998"/>
      <c r="M238" s="998"/>
      <c r="N238" s="998"/>
      <c r="O238" s="998"/>
      <c r="P238" s="998"/>
      <c r="Q238" s="998"/>
      <c r="R238" s="998"/>
      <c r="S238" s="998"/>
      <c r="T238" s="998"/>
      <c r="U238" s="998"/>
      <c r="V238" s="998"/>
      <c r="W238" s="998"/>
      <c r="X238" s="998"/>
      <c r="Y238" s="998"/>
      <c r="Z238" s="998"/>
      <c r="AA238" s="998"/>
      <c r="AB238" s="998"/>
      <c r="AC238" s="998"/>
      <c r="AD238" s="998"/>
      <c r="AE238" s="998"/>
      <c r="AF238" s="998"/>
      <c r="AG238" s="998"/>
      <c r="AH238" s="998"/>
      <c r="AI238" s="998"/>
      <c r="AJ238" s="998"/>
      <c r="AK238" s="998"/>
      <c r="AL238" s="998"/>
      <c r="AM238" s="998"/>
      <c r="AN238" s="998"/>
    </row>
    <row r="239" spans="1:40" ht="15.75" customHeight="1">
      <c r="A239" s="820"/>
      <c r="B239" s="998"/>
      <c r="C239" s="820"/>
      <c r="D239" s="820"/>
      <c r="E239" s="820"/>
      <c r="F239" s="820"/>
      <c r="G239" s="820"/>
      <c r="H239" s="820"/>
      <c r="I239" s="820"/>
      <c r="J239" s="998"/>
      <c r="K239" s="998"/>
      <c r="L239" s="998"/>
      <c r="M239" s="998"/>
      <c r="N239" s="998"/>
      <c r="O239" s="998"/>
      <c r="P239" s="998"/>
      <c r="Q239" s="998"/>
      <c r="R239" s="998"/>
      <c r="S239" s="998"/>
      <c r="T239" s="998"/>
      <c r="U239" s="998"/>
      <c r="V239" s="998"/>
      <c r="W239" s="998"/>
      <c r="X239" s="998"/>
      <c r="Y239" s="998"/>
      <c r="Z239" s="998"/>
      <c r="AA239" s="998"/>
      <c r="AB239" s="998"/>
      <c r="AC239" s="998"/>
      <c r="AD239" s="998"/>
      <c r="AE239" s="998"/>
      <c r="AF239" s="998"/>
      <c r="AG239" s="998"/>
      <c r="AH239" s="998"/>
      <c r="AI239" s="998"/>
      <c r="AJ239" s="998"/>
      <c r="AK239" s="998"/>
      <c r="AL239" s="998"/>
      <c r="AM239" s="998"/>
      <c r="AN239" s="998"/>
    </row>
    <row r="240" spans="1:40" ht="15.75" customHeight="1">
      <c r="A240" s="820"/>
      <c r="B240" s="998"/>
      <c r="C240" s="820"/>
      <c r="D240" s="820"/>
      <c r="E240" s="820"/>
      <c r="F240" s="820"/>
      <c r="G240" s="820"/>
      <c r="H240" s="820"/>
      <c r="I240" s="820"/>
      <c r="J240" s="998"/>
      <c r="K240" s="998"/>
      <c r="L240" s="998"/>
      <c r="M240" s="998"/>
      <c r="N240" s="998"/>
      <c r="O240" s="998"/>
      <c r="P240" s="998"/>
      <c r="Q240" s="998"/>
      <c r="R240" s="998"/>
      <c r="S240" s="998"/>
      <c r="T240" s="998"/>
      <c r="U240" s="998"/>
      <c r="V240" s="998"/>
      <c r="W240" s="998"/>
      <c r="X240" s="998"/>
      <c r="Y240" s="998"/>
      <c r="Z240" s="998"/>
      <c r="AA240" s="998"/>
      <c r="AB240" s="998"/>
      <c r="AC240" s="998"/>
      <c r="AD240" s="998"/>
      <c r="AE240" s="998"/>
      <c r="AF240" s="998"/>
      <c r="AG240" s="998"/>
      <c r="AH240" s="998"/>
      <c r="AI240" s="998"/>
      <c r="AJ240" s="998"/>
      <c r="AK240" s="998"/>
      <c r="AL240" s="998"/>
      <c r="AM240" s="998"/>
      <c r="AN240" s="998"/>
    </row>
    <row r="241" spans="1:40" ht="15.75" customHeight="1">
      <c r="A241" s="820"/>
      <c r="B241" s="998"/>
      <c r="C241" s="820"/>
      <c r="D241" s="820"/>
      <c r="E241" s="820"/>
      <c r="F241" s="820"/>
      <c r="G241" s="820"/>
      <c r="H241" s="820"/>
      <c r="I241" s="820"/>
      <c r="J241" s="998"/>
      <c r="K241" s="998"/>
      <c r="L241" s="998"/>
      <c r="M241" s="998"/>
      <c r="N241" s="998"/>
      <c r="O241" s="998"/>
      <c r="P241" s="998"/>
      <c r="Q241" s="998"/>
      <c r="R241" s="998"/>
      <c r="S241" s="998"/>
      <c r="T241" s="998"/>
      <c r="U241" s="998"/>
      <c r="V241" s="998"/>
      <c r="W241" s="998"/>
      <c r="X241" s="998"/>
      <c r="Y241" s="998"/>
      <c r="Z241" s="998"/>
      <c r="AA241" s="998"/>
      <c r="AB241" s="998"/>
      <c r="AC241" s="998"/>
      <c r="AD241" s="998"/>
      <c r="AE241" s="998"/>
      <c r="AF241" s="998"/>
      <c r="AG241" s="998"/>
      <c r="AH241" s="998"/>
      <c r="AI241" s="998"/>
      <c r="AJ241" s="998"/>
      <c r="AK241" s="998"/>
      <c r="AL241" s="998"/>
      <c r="AM241" s="998"/>
      <c r="AN241" s="998"/>
    </row>
    <row r="242" spans="1:40" ht="15.75" customHeight="1">
      <c r="A242" s="820"/>
      <c r="B242" s="998"/>
      <c r="C242" s="820"/>
      <c r="D242" s="820"/>
      <c r="E242" s="820"/>
      <c r="F242" s="820"/>
      <c r="G242" s="820"/>
      <c r="H242" s="820"/>
      <c r="I242" s="820"/>
      <c r="J242" s="998"/>
      <c r="K242" s="998"/>
      <c r="L242" s="998"/>
      <c r="M242" s="998"/>
      <c r="N242" s="998"/>
      <c r="O242" s="998"/>
      <c r="P242" s="998"/>
      <c r="Q242" s="998"/>
      <c r="R242" s="998"/>
      <c r="S242" s="998"/>
      <c r="T242" s="998"/>
      <c r="U242" s="998"/>
      <c r="V242" s="998"/>
      <c r="W242" s="998"/>
      <c r="X242" s="998"/>
      <c r="Y242" s="998"/>
      <c r="Z242" s="998"/>
      <c r="AA242" s="998"/>
      <c r="AB242" s="998"/>
      <c r="AC242" s="998"/>
      <c r="AD242" s="998"/>
      <c r="AE242" s="998"/>
      <c r="AF242" s="998"/>
      <c r="AG242" s="998"/>
      <c r="AH242" s="998"/>
      <c r="AI242" s="998"/>
      <c r="AJ242" s="998"/>
      <c r="AK242" s="998"/>
      <c r="AL242" s="998"/>
      <c r="AM242" s="998"/>
      <c r="AN242" s="998"/>
    </row>
    <row r="243" spans="1:40" ht="15.75" customHeight="1">
      <c r="A243" s="820"/>
      <c r="B243" s="998"/>
      <c r="C243" s="820"/>
      <c r="D243" s="820"/>
      <c r="E243" s="820"/>
      <c r="F243" s="820"/>
      <c r="G243" s="820"/>
      <c r="H243" s="820"/>
      <c r="I243" s="820"/>
      <c r="J243" s="998"/>
      <c r="K243" s="998"/>
      <c r="L243" s="998"/>
      <c r="M243" s="998"/>
      <c r="N243" s="998"/>
      <c r="O243" s="998"/>
      <c r="P243" s="998"/>
      <c r="Q243" s="998"/>
      <c r="R243" s="998"/>
      <c r="S243" s="998"/>
      <c r="T243" s="998"/>
      <c r="U243" s="998"/>
      <c r="V243" s="998"/>
      <c r="W243" s="998"/>
      <c r="X243" s="998"/>
      <c r="Y243" s="998"/>
      <c r="Z243" s="998"/>
      <c r="AA243" s="998"/>
      <c r="AB243" s="998"/>
      <c r="AC243" s="998"/>
      <c r="AD243" s="998"/>
      <c r="AE243" s="998"/>
      <c r="AF243" s="998"/>
      <c r="AG243" s="998"/>
      <c r="AH243" s="998"/>
      <c r="AI243" s="998"/>
      <c r="AJ243" s="998"/>
      <c r="AK243" s="998"/>
      <c r="AL243" s="998"/>
      <c r="AM243" s="998"/>
      <c r="AN243" s="998"/>
    </row>
    <row r="244" spans="1:40" ht="15.75" customHeight="1">
      <c r="A244" s="820"/>
      <c r="B244" s="998"/>
      <c r="C244" s="820"/>
      <c r="D244" s="820"/>
      <c r="E244" s="820"/>
      <c r="F244" s="820"/>
      <c r="G244" s="820"/>
      <c r="H244" s="820"/>
      <c r="I244" s="820"/>
      <c r="J244" s="998"/>
      <c r="K244" s="998"/>
      <c r="L244" s="998"/>
      <c r="M244" s="998"/>
      <c r="N244" s="998"/>
      <c r="O244" s="998"/>
      <c r="P244" s="998"/>
      <c r="Q244" s="998"/>
      <c r="R244" s="998"/>
      <c r="S244" s="998"/>
      <c r="T244" s="998"/>
      <c r="U244" s="998"/>
      <c r="V244" s="998"/>
      <c r="W244" s="998"/>
      <c r="X244" s="998"/>
      <c r="Y244" s="998"/>
      <c r="Z244" s="998"/>
      <c r="AA244" s="998"/>
      <c r="AB244" s="998"/>
      <c r="AC244" s="998"/>
      <c r="AD244" s="998"/>
      <c r="AE244" s="998"/>
      <c r="AF244" s="998"/>
      <c r="AG244" s="998"/>
      <c r="AH244" s="998"/>
      <c r="AI244" s="998"/>
      <c r="AJ244" s="998"/>
      <c r="AK244" s="998"/>
      <c r="AL244" s="998"/>
      <c r="AM244" s="998"/>
      <c r="AN244" s="998"/>
    </row>
    <row r="245" spans="1:40" ht="15.75" customHeight="1">
      <c r="A245" s="820"/>
      <c r="B245" s="998"/>
      <c r="C245" s="820"/>
      <c r="D245" s="820"/>
      <c r="E245" s="820"/>
      <c r="F245" s="820"/>
      <c r="G245" s="820"/>
      <c r="H245" s="820"/>
      <c r="I245" s="820"/>
      <c r="J245" s="998"/>
      <c r="K245" s="998"/>
      <c r="L245" s="998"/>
      <c r="M245" s="998"/>
      <c r="N245" s="998"/>
      <c r="O245" s="998"/>
      <c r="P245" s="998"/>
      <c r="Q245" s="998"/>
      <c r="R245" s="998"/>
      <c r="S245" s="998"/>
      <c r="T245" s="998"/>
      <c r="U245" s="998"/>
      <c r="V245" s="998"/>
      <c r="W245" s="998"/>
      <c r="X245" s="998"/>
      <c r="Y245" s="998"/>
      <c r="Z245" s="998"/>
      <c r="AA245" s="998"/>
      <c r="AB245" s="998"/>
      <c r="AC245" s="998"/>
      <c r="AD245" s="998"/>
      <c r="AE245" s="998"/>
      <c r="AF245" s="998"/>
      <c r="AG245" s="998"/>
      <c r="AH245" s="998"/>
      <c r="AI245" s="998"/>
      <c r="AJ245" s="998"/>
      <c r="AK245" s="998"/>
      <c r="AL245" s="998"/>
      <c r="AM245" s="998"/>
      <c r="AN245" s="998"/>
    </row>
    <row r="246" spans="1:40" ht="15.75" customHeight="1">
      <c r="A246" s="820"/>
      <c r="B246" s="998"/>
      <c r="C246" s="820"/>
      <c r="D246" s="820"/>
      <c r="E246" s="820"/>
      <c r="F246" s="820"/>
      <c r="G246" s="820"/>
      <c r="H246" s="820"/>
      <c r="I246" s="820"/>
      <c r="J246" s="998"/>
      <c r="K246" s="998"/>
      <c r="L246" s="998"/>
      <c r="M246" s="998"/>
      <c r="N246" s="998"/>
      <c r="O246" s="998"/>
      <c r="P246" s="998"/>
      <c r="Q246" s="998"/>
      <c r="R246" s="998"/>
      <c r="S246" s="998"/>
      <c r="T246" s="998"/>
      <c r="U246" s="998"/>
      <c r="V246" s="998"/>
      <c r="W246" s="998"/>
      <c r="X246" s="998"/>
      <c r="Y246" s="998"/>
      <c r="Z246" s="998"/>
      <c r="AA246" s="998"/>
      <c r="AB246" s="998"/>
      <c r="AC246" s="998"/>
      <c r="AD246" s="998"/>
      <c r="AE246" s="998"/>
      <c r="AF246" s="998"/>
      <c r="AG246" s="998"/>
      <c r="AH246" s="998"/>
      <c r="AI246" s="998"/>
      <c r="AJ246" s="998"/>
      <c r="AK246" s="998"/>
      <c r="AL246" s="998"/>
      <c r="AM246" s="998"/>
      <c r="AN246" s="998"/>
    </row>
    <row r="247" spans="1:40" ht="15.75" customHeight="1">
      <c r="A247" s="820"/>
      <c r="B247" s="998"/>
      <c r="C247" s="820"/>
      <c r="D247" s="820"/>
      <c r="E247" s="820"/>
      <c r="F247" s="820"/>
      <c r="G247" s="820"/>
      <c r="H247" s="820"/>
      <c r="I247" s="820"/>
      <c r="J247" s="998"/>
      <c r="K247" s="998"/>
      <c r="L247" s="998"/>
      <c r="M247" s="998"/>
      <c r="N247" s="998"/>
      <c r="O247" s="998"/>
      <c r="P247" s="998"/>
      <c r="Q247" s="998"/>
      <c r="R247" s="998"/>
      <c r="S247" s="998"/>
      <c r="T247" s="998"/>
      <c r="U247" s="998"/>
      <c r="V247" s="998"/>
      <c r="W247" s="998"/>
      <c r="X247" s="998"/>
      <c r="Y247" s="998"/>
      <c r="Z247" s="998"/>
      <c r="AA247" s="998"/>
      <c r="AB247" s="998"/>
      <c r="AC247" s="998"/>
      <c r="AD247" s="998"/>
      <c r="AE247" s="998"/>
      <c r="AF247" s="998"/>
      <c r="AG247" s="998"/>
      <c r="AH247" s="998"/>
      <c r="AI247" s="998"/>
      <c r="AJ247" s="998"/>
      <c r="AK247" s="998"/>
      <c r="AL247" s="998"/>
      <c r="AM247" s="998"/>
      <c r="AN247" s="998"/>
    </row>
    <row r="248" spans="1:40" ht="15.75" customHeight="1">
      <c r="A248" s="820"/>
      <c r="B248" s="998"/>
      <c r="C248" s="820"/>
      <c r="D248" s="820"/>
      <c r="E248" s="820"/>
      <c r="F248" s="820"/>
      <c r="G248" s="820"/>
      <c r="H248" s="820"/>
      <c r="I248" s="820"/>
      <c r="J248" s="998"/>
      <c r="K248" s="998"/>
      <c r="L248" s="998"/>
      <c r="M248" s="998"/>
      <c r="N248" s="998"/>
      <c r="O248" s="998"/>
      <c r="P248" s="998"/>
      <c r="Q248" s="998"/>
      <c r="R248" s="998"/>
      <c r="S248" s="998"/>
      <c r="T248" s="998"/>
      <c r="U248" s="998"/>
      <c r="V248" s="998"/>
      <c r="W248" s="998"/>
      <c r="X248" s="998"/>
      <c r="Y248" s="998"/>
      <c r="Z248" s="998"/>
      <c r="AA248" s="998"/>
      <c r="AB248" s="998"/>
      <c r="AC248" s="998"/>
      <c r="AD248" s="998"/>
      <c r="AE248" s="998"/>
      <c r="AF248" s="998"/>
      <c r="AG248" s="998"/>
      <c r="AH248" s="998"/>
      <c r="AI248" s="998"/>
      <c r="AJ248" s="998"/>
      <c r="AK248" s="998"/>
      <c r="AL248" s="998"/>
      <c r="AM248" s="998"/>
      <c r="AN248" s="998"/>
    </row>
    <row r="249" spans="1:40" ht="15.75" customHeight="1">
      <c r="A249" s="820"/>
      <c r="B249" s="998"/>
      <c r="C249" s="820"/>
      <c r="D249" s="820"/>
      <c r="E249" s="820"/>
      <c r="F249" s="820"/>
      <c r="G249" s="820"/>
      <c r="H249" s="820"/>
      <c r="I249" s="820"/>
      <c r="J249" s="998"/>
      <c r="K249" s="998"/>
      <c r="L249" s="998"/>
      <c r="M249" s="998"/>
      <c r="N249" s="998"/>
      <c r="O249" s="998"/>
      <c r="P249" s="998"/>
      <c r="Q249" s="998"/>
      <c r="R249" s="998"/>
      <c r="S249" s="998"/>
      <c r="T249" s="998"/>
      <c r="U249" s="998"/>
      <c r="V249" s="998"/>
      <c r="W249" s="998"/>
      <c r="X249" s="998"/>
      <c r="Y249" s="998"/>
      <c r="Z249" s="998"/>
      <c r="AA249" s="998"/>
      <c r="AB249" s="998"/>
      <c r="AC249" s="998"/>
      <c r="AD249" s="998"/>
      <c r="AE249" s="998"/>
      <c r="AF249" s="998"/>
      <c r="AG249" s="998"/>
      <c r="AH249" s="998"/>
      <c r="AI249" s="998"/>
      <c r="AJ249" s="998"/>
      <c r="AK249" s="998"/>
      <c r="AL249" s="998"/>
      <c r="AM249" s="998"/>
      <c r="AN249" s="998"/>
    </row>
    <row r="250" spans="1:40" ht="15.75" customHeight="1">
      <c r="A250" s="820"/>
      <c r="B250" s="998"/>
      <c r="C250" s="820"/>
      <c r="D250" s="820"/>
      <c r="E250" s="820"/>
      <c r="F250" s="820"/>
      <c r="G250" s="820"/>
      <c r="H250" s="820"/>
      <c r="I250" s="820"/>
      <c r="J250" s="998"/>
      <c r="K250" s="998"/>
      <c r="L250" s="998"/>
      <c r="M250" s="998"/>
      <c r="N250" s="998"/>
      <c r="O250" s="998"/>
      <c r="P250" s="998"/>
      <c r="Q250" s="998"/>
      <c r="R250" s="998"/>
      <c r="S250" s="998"/>
      <c r="T250" s="998"/>
      <c r="U250" s="998"/>
      <c r="V250" s="998"/>
      <c r="W250" s="998"/>
      <c r="X250" s="998"/>
      <c r="Y250" s="998"/>
      <c r="Z250" s="998"/>
      <c r="AA250" s="998"/>
      <c r="AB250" s="998"/>
      <c r="AC250" s="998"/>
      <c r="AD250" s="998"/>
      <c r="AE250" s="998"/>
      <c r="AF250" s="998"/>
      <c r="AG250" s="998"/>
      <c r="AH250" s="998"/>
      <c r="AI250" s="998"/>
      <c r="AJ250" s="998"/>
      <c r="AK250" s="998"/>
      <c r="AL250" s="998"/>
      <c r="AM250" s="998"/>
      <c r="AN250" s="998"/>
    </row>
    <row r="251" spans="1:40" ht="15.75" customHeight="1">
      <c r="A251" s="820"/>
      <c r="B251" s="998"/>
      <c r="C251" s="820"/>
      <c r="D251" s="820"/>
      <c r="E251" s="820"/>
      <c r="F251" s="820"/>
      <c r="G251" s="820"/>
      <c r="H251" s="820"/>
      <c r="I251" s="820"/>
      <c r="J251" s="998"/>
      <c r="K251" s="998"/>
      <c r="L251" s="998"/>
      <c r="M251" s="998"/>
      <c r="N251" s="998"/>
      <c r="O251" s="998"/>
      <c r="P251" s="998"/>
      <c r="Q251" s="998"/>
      <c r="R251" s="998"/>
      <c r="S251" s="998"/>
      <c r="T251" s="998"/>
      <c r="U251" s="998"/>
      <c r="V251" s="998"/>
      <c r="W251" s="998"/>
      <c r="X251" s="998"/>
      <c r="Y251" s="998"/>
      <c r="Z251" s="998"/>
      <c r="AA251" s="998"/>
      <c r="AB251" s="998"/>
      <c r="AC251" s="998"/>
      <c r="AD251" s="998"/>
      <c r="AE251" s="998"/>
      <c r="AF251" s="998"/>
      <c r="AG251" s="998"/>
      <c r="AH251" s="998"/>
      <c r="AI251" s="998"/>
      <c r="AJ251" s="998"/>
      <c r="AK251" s="998"/>
      <c r="AL251" s="998"/>
      <c r="AM251" s="998"/>
      <c r="AN251" s="998"/>
    </row>
    <row r="252" spans="1:40" ht="15.75" customHeight="1">
      <c r="A252" s="820"/>
      <c r="B252" s="998"/>
      <c r="C252" s="820"/>
      <c r="D252" s="820"/>
      <c r="E252" s="820"/>
      <c r="F252" s="820"/>
      <c r="G252" s="820"/>
      <c r="H252" s="820"/>
      <c r="I252" s="820"/>
      <c r="J252" s="998"/>
      <c r="K252" s="998"/>
      <c r="L252" s="998"/>
      <c r="M252" s="998"/>
      <c r="N252" s="998"/>
      <c r="O252" s="998"/>
      <c r="P252" s="998"/>
      <c r="Q252" s="998"/>
      <c r="R252" s="998"/>
      <c r="S252" s="998"/>
      <c r="T252" s="998"/>
      <c r="U252" s="998"/>
      <c r="V252" s="998"/>
      <c r="W252" s="998"/>
      <c r="X252" s="998"/>
      <c r="Y252" s="998"/>
      <c r="Z252" s="998"/>
      <c r="AA252" s="998"/>
      <c r="AB252" s="998"/>
      <c r="AC252" s="998"/>
      <c r="AD252" s="998"/>
      <c r="AE252" s="998"/>
      <c r="AF252" s="998"/>
      <c r="AG252" s="998"/>
      <c r="AH252" s="998"/>
      <c r="AI252" s="998"/>
      <c r="AJ252" s="998"/>
      <c r="AK252" s="998"/>
      <c r="AL252" s="998"/>
      <c r="AM252" s="998"/>
      <c r="AN252" s="998"/>
    </row>
    <row r="253" spans="1:40" ht="15.75" customHeight="1">
      <c r="A253" s="820"/>
      <c r="B253" s="998"/>
      <c r="C253" s="820"/>
      <c r="D253" s="820"/>
      <c r="E253" s="820"/>
      <c r="F253" s="820"/>
      <c r="G253" s="820"/>
      <c r="H253" s="820"/>
      <c r="I253" s="820"/>
      <c r="J253" s="998"/>
      <c r="K253" s="998"/>
      <c r="L253" s="998"/>
      <c r="M253" s="998"/>
      <c r="N253" s="998"/>
      <c r="O253" s="998"/>
      <c r="P253" s="998"/>
      <c r="Q253" s="998"/>
      <c r="R253" s="998"/>
      <c r="S253" s="998"/>
      <c r="T253" s="998"/>
      <c r="U253" s="998"/>
      <c r="V253" s="998"/>
      <c r="W253" s="998"/>
      <c r="X253" s="998"/>
      <c r="Y253" s="998"/>
      <c r="Z253" s="998"/>
      <c r="AA253" s="998"/>
      <c r="AB253" s="998"/>
      <c r="AC253" s="998"/>
      <c r="AD253" s="998"/>
      <c r="AE253" s="998"/>
      <c r="AF253" s="998"/>
      <c r="AG253" s="998"/>
      <c r="AH253" s="998"/>
      <c r="AI253" s="998"/>
      <c r="AJ253" s="998"/>
      <c r="AK253" s="998"/>
      <c r="AL253" s="998"/>
      <c r="AM253" s="998"/>
      <c r="AN253" s="998"/>
    </row>
    <row r="254" spans="1:40" ht="15.75" customHeight="1">
      <c r="A254" s="820"/>
      <c r="B254" s="998"/>
      <c r="C254" s="820"/>
      <c r="D254" s="820"/>
      <c r="E254" s="820"/>
      <c r="F254" s="820"/>
      <c r="G254" s="820"/>
      <c r="H254" s="820"/>
      <c r="I254" s="820"/>
      <c r="J254" s="998"/>
      <c r="K254" s="998"/>
      <c r="L254" s="998"/>
      <c r="M254" s="998"/>
      <c r="N254" s="998"/>
      <c r="O254" s="998"/>
      <c r="P254" s="998"/>
      <c r="Q254" s="998"/>
      <c r="R254" s="998"/>
      <c r="S254" s="998"/>
      <c r="T254" s="998"/>
      <c r="U254" s="998"/>
      <c r="V254" s="998"/>
      <c r="W254" s="998"/>
      <c r="X254" s="998"/>
      <c r="Y254" s="998"/>
      <c r="Z254" s="998"/>
      <c r="AA254" s="998"/>
      <c r="AB254" s="998"/>
      <c r="AC254" s="998"/>
      <c r="AD254" s="998"/>
      <c r="AE254" s="998"/>
      <c r="AF254" s="998"/>
      <c r="AG254" s="998"/>
      <c r="AH254" s="998"/>
      <c r="AI254" s="998"/>
      <c r="AJ254" s="998"/>
      <c r="AK254" s="998"/>
      <c r="AL254" s="998"/>
      <c r="AM254" s="998"/>
      <c r="AN254" s="998"/>
    </row>
    <row r="255" spans="1:40" ht="15.75" customHeight="1">
      <c r="A255" s="820"/>
      <c r="B255" s="998"/>
      <c r="C255" s="820"/>
      <c r="D255" s="820"/>
      <c r="E255" s="820"/>
      <c r="F255" s="820"/>
      <c r="G255" s="820"/>
      <c r="H255" s="820"/>
      <c r="I255" s="820"/>
      <c r="J255" s="998"/>
      <c r="K255" s="998"/>
      <c r="L255" s="998"/>
      <c r="M255" s="998"/>
      <c r="N255" s="998"/>
      <c r="O255" s="998"/>
      <c r="P255" s="998"/>
      <c r="Q255" s="998"/>
      <c r="R255" s="998"/>
      <c r="S255" s="998"/>
      <c r="T255" s="998"/>
      <c r="U255" s="998"/>
      <c r="V255" s="998"/>
      <c r="W255" s="998"/>
      <c r="X255" s="998"/>
      <c r="Y255" s="998"/>
      <c r="Z255" s="998"/>
      <c r="AA255" s="998"/>
      <c r="AB255" s="998"/>
      <c r="AC255" s="998"/>
      <c r="AD255" s="998"/>
      <c r="AE255" s="998"/>
      <c r="AF255" s="998"/>
      <c r="AG255" s="998"/>
      <c r="AH255" s="998"/>
      <c r="AI255" s="998"/>
      <c r="AJ255" s="998"/>
      <c r="AK255" s="998"/>
      <c r="AL255" s="998"/>
      <c r="AM255" s="998"/>
      <c r="AN255" s="998"/>
    </row>
    <row r="256" spans="1:40" ht="15.75" customHeight="1">
      <c r="A256" s="820"/>
      <c r="B256" s="998"/>
      <c r="C256" s="820"/>
      <c r="D256" s="820"/>
      <c r="E256" s="820"/>
      <c r="F256" s="820"/>
      <c r="G256" s="820"/>
      <c r="H256" s="820"/>
      <c r="I256" s="820"/>
      <c r="J256" s="998"/>
      <c r="K256" s="998"/>
      <c r="L256" s="998"/>
      <c r="M256" s="998"/>
      <c r="N256" s="998"/>
      <c r="O256" s="998"/>
      <c r="P256" s="998"/>
      <c r="Q256" s="998"/>
      <c r="R256" s="998"/>
      <c r="S256" s="998"/>
      <c r="T256" s="998"/>
      <c r="U256" s="998"/>
      <c r="V256" s="998"/>
      <c r="W256" s="998"/>
      <c r="X256" s="998"/>
      <c r="Y256" s="998"/>
      <c r="Z256" s="998"/>
      <c r="AA256" s="998"/>
      <c r="AB256" s="998"/>
      <c r="AC256" s="998"/>
      <c r="AD256" s="998"/>
      <c r="AE256" s="998"/>
      <c r="AF256" s="998"/>
      <c r="AG256" s="998"/>
      <c r="AH256" s="998"/>
      <c r="AI256" s="998"/>
      <c r="AJ256" s="998"/>
      <c r="AK256" s="998"/>
      <c r="AL256" s="998"/>
      <c r="AM256" s="998"/>
      <c r="AN256" s="998"/>
    </row>
    <row r="257" spans="1:40" ht="15.75" customHeight="1">
      <c r="A257" s="820"/>
      <c r="B257" s="998"/>
      <c r="C257" s="820"/>
      <c r="D257" s="820"/>
      <c r="E257" s="820"/>
      <c r="F257" s="820"/>
      <c r="G257" s="820"/>
      <c r="H257" s="820"/>
      <c r="I257" s="820"/>
      <c r="J257" s="998"/>
      <c r="K257" s="998"/>
      <c r="L257" s="998"/>
      <c r="M257" s="998"/>
      <c r="N257" s="998"/>
      <c r="O257" s="998"/>
      <c r="P257" s="998"/>
      <c r="Q257" s="998"/>
      <c r="R257" s="998"/>
      <c r="S257" s="998"/>
      <c r="T257" s="998"/>
      <c r="U257" s="998"/>
      <c r="V257" s="998"/>
      <c r="W257" s="998"/>
      <c r="X257" s="998"/>
      <c r="Y257" s="998"/>
      <c r="Z257" s="998"/>
      <c r="AA257" s="998"/>
      <c r="AB257" s="998"/>
      <c r="AC257" s="998"/>
      <c r="AD257" s="998"/>
      <c r="AE257" s="998"/>
      <c r="AF257" s="998"/>
      <c r="AG257" s="998"/>
      <c r="AH257" s="998"/>
      <c r="AI257" s="998"/>
      <c r="AJ257" s="998"/>
      <c r="AK257" s="998"/>
      <c r="AL257" s="998"/>
      <c r="AM257" s="998"/>
      <c r="AN257" s="998"/>
    </row>
    <row r="258" spans="1:40" ht="15.75" customHeight="1">
      <c r="A258" s="820"/>
      <c r="B258" s="998"/>
      <c r="C258" s="820"/>
      <c r="D258" s="820"/>
      <c r="E258" s="820"/>
      <c r="F258" s="820"/>
      <c r="G258" s="820"/>
      <c r="H258" s="820"/>
      <c r="I258" s="820"/>
      <c r="J258" s="998"/>
      <c r="K258" s="998"/>
      <c r="L258" s="998"/>
      <c r="M258" s="998"/>
      <c r="N258" s="998"/>
      <c r="O258" s="998"/>
      <c r="P258" s="998"/>
      <c r="Q258" s="998"/>
      <c r="R258" s="998"/>
      <c r="S258" s="998"/>
      <c r="T258" s="998"/>
      <c r="U258" s="998"/>
      <c r="V258" s="998"/>
      <c r="W258" s="998"/>
      <c r="X258" s="998"/>
      <c r="Y258" s="998"/>
      <c r="Z258" s="998"/>
      <c r="AA258" s="998"/>
      <c r="AB258" s="998"/>
      <c r="AC258" s="998"/>
      <c r="AD258" s="998"/>
      <c r="AE258" s="998"/>
      <c r="AF258" s="998"/>
      <c r="AG258" s="998"/>
      <c r="AH258" s="998"/>
      <c r="AI258" s="998"/>
      <c r="AJ258" s="998"/>
      <c r="AK258" s="998"/>
      <c r="AL258" s="998"/>
      <c r="AM258" s="998"/>
      <c r="AN258" s="998"/>
    </row>
    <row r="259" spans="1:40" ht="15.75" customHeight="1">
      <c r="A259" s="820"/>
      <c r="B259" s="998"/>
      <c r="C259" s="820"/>
      <c r="D259" s="820"/>
      <c r="E259" s="820"/>
      <c r="F259" s="820"/>
      <c r="G259" s="820"/>
      <c r="H259" s="820"/>
      <c r="I259" s="820"/>
      <c r="J259" s="998"/>
      <c r="K259" s="998"/>
      <c r="L259" s="998"/>
      <c r="M259" s="998"/>
      <c r="N259" s="998"/>
      <c r="O259" s="998"/>
      <c r="P259" s="998"/>
      <c r="Q259" s="998"/>
      <c r="R259" s="998"/>
      <c r="S259" s="998"/>
      <c r="T259" s="998"/>
      <c r="U259" s="998"/>
      <c r="V259" s="998"/>
      <c r="W259" s="998"/>
      <c r="X259" s="998"/>
      <c r="Y259" s="998"/>
      <c r="Z259" s="998"/>
      <c r="AA259" s="998"/>
      <c r="AB259" s="998"/>
      <c r="AC259" s="998"/>
      <c r="AD259" s="998"/>
      <c r="AE259" s="998"/>
      <c r="AF259" s="998"/>
      <c r="AG259" s="998"/>
      <c r="AH259" s="998"/>
      <c r="AI259" s="998"/>
      <c r="AJ259" s="998"/>
      <c r="AK259" s="998"/>
      <c r="AL259" s="998"/>
      <c r="AM259" s="998"/>
      <c r="AN259" s="998"/>
    </row>
    <row r="260" spans="1:40" ht="15.75" customHeight="1">
      <c r="A260" s="820"/>
      <c r="B260" s="998"/>
      <c r="C260" s="820"/>
      <c r="D260" s="820"/>
      <c r="E260" s="820"/>
      <c r="F260" s="820"/>
      <c r="G260" s="820"/>
      <c r="H260" s="820"/>
      <c r="I260" s="820"/>
      <c r="J260" s="998"/>
      <c r="K260" s="998"/>
      <c r="L260" s="998"/>
      <c r="M260" s="998"/>
      <c r="N260" s="998"/>
      <c r="O260" s="998"/>
      <c r="P260" s="998"/>
      <c r="Q260" s="998"/>
      <c r="R260" s="998"/>
      <c r="S260" s="998"/>
      <c r="T260" s="998"/>
      <c r="U260" s="998"/>
      <c r="V260" s="998"/>
      <c r="W260" s="998"/>
      <c r="X260" s="998"/>
      <c r="Y260" s="998"/>
      <c r="Z260" s="998"/>
      <c r="AA260" s="998"/>
      <c r="AB260" s="998"/>
      <c r="AC260" s="998"/>
      <c r="AD260" s="998"/>
      <c r="AE260" s="998"/>
      <c r="AF260" s="998"/>
      <c r="AG260" s="998"/>
      <c r="AH260" s="998"/>
      <c r="AI260" s="998"/>
      <c r="AJ260" s="998"/>
      <c r="AK260" s="998"/>
      <c r="AL260" s="998"/>
      <c r="AM260" s="998"/>
      <c r="AN260" s="998"/>
    </row>
    <row r="261" spans="1:40" ht="15.75" customHeight="1">
      <c r="A261" s="820"/>
      <c r="B261" s="998"/>
      <c r="C261" s="820"/>
      <c r="D261" s="820"/>
      <c r="E261" s="820"/>
      <c r="F261" s="820"/>
      <c r="G261" s="820"/>
      <c r="H261" s="820"/>
      <c r="I261" s="820"/>
      <c r="J261" s="998"/>
      <c r="K261" s="998"/>
      <c r="L261" s="998"/>
      <c r="M261" s="998"/>
      <c r="N261" s="998"/>
      <c r="O261" s="998"/>
      <c r="P261" s="998"/>
      <c r="Q261" s="998"/>
      <c r="R261" s="998"/>
      <c r="S261" s="998"/>
      <c r="T261" s="998"/>
      <c r="U261" s="998"/>
      <c r="V261" s="998"/>
      <c r="W261" s="998"/>
      <c r="X261" s="998"/>
      <c r="Y261" s="998"/>
      <c r="Z261" s="998"/>
      <c r="AA261" s="998"/>
      <c r="AB261" s="998"/>
      <c r="AC261" s="998"/>
      <c r="AD261" s="998"/>
      <c r="AE261" s="998"/>
      <c r="AF261" s="998"/>
      <c r="AG261" s="998"/>
      <c r="AH261" s="998"/>
      <c r="AI261" s="998"/>
      <c r="AJ261" s="998"/>
      <c r="AK261" s="998"/>
      <c r="AL261" s="998"/>
      <c r="AM261" s="998"/>
      <c r="AN261" s="998"/>
    </row>
    <row r="262" spans="1:40" ht="15.75" customHeight="1">
      <c r="A262" s="820"/>
      <c r="B262" s="998"/>
      <c r="C262" s="820"/>
      <c r="D262" s="820"/>
      <c r="E262" s="820"/>
      <c r="F262" s="820"/>
      <c r="G262" s="820"/>
      <c r="H262" s="820"/>
      <c r="I262" s="820"/>
      <c r="J262" s="998"/>
      <c r="K262" s="998"/>
      <c r="L262" s="998"/>
      <c r="M262" s="998"/>
      <c r="N262" s="998"/>
      <c r="O262" s="998"/>
      <c r="P262" s="998"/>
      <c r="Q262" s="998"/>
      <c r="R262" s="998"/>
      <c r="S262" s="998"/>
      <c r="T262" s="998"/>
      <c r="U262" s="998"/>
      <c r="V262" s="998"/>
      <c r="W262" s="998"/>
      <c r="X262" s="998"/>
      <c r="Y262" s="998"/>
      <c r="Z262" s="998"/>
      <c r="AA262" s="998"/>
      <c r="AB262" s="998"/>
      <c r="AC262" s="998"/>
      <c r="AD262" s="998"/>
      <c r="AE262" s="998"/>
      <c r="AF262" s="998"/>
      <c r="AG262" s="998"/>
      <c r="AH262" s="998"/>
      <c r="AI262" s="998"/>
      <c r="AJ262" s="998"/>
      <c r="AK262" s="998"/>
      <c r="AL262" s="998"/>
      <c r="AM262" s="998"/>
      <c r="AN262" s="998"/>
    </row>
    <row r="263" spans="1:40" ht="15.75" customHeight="1">
      <c r="A263" s="820"/>
      <c r="B263" s="998"/>
      <c r="C263" s="820"/>
      <c r="D263" s="820"/>
      <c r="E263" s="820"/>
      <c r="F263" s="820"/>
      <c r="G263" s="820"/>
      <c r="H263" s="820"/>
      <c r="I263" s="820"/>
      <c r="J263" s="998"/>
      <c r="K263" s="998"/>
      <c r="L263" s="998"/>
      <c r="M263" s="998"/>
      <c r="N263" s="998"/>
      <c r="O263" s="998"/>
      <c r="P263" s="998"/>
      <c r="Q263" s="998"/>
      <c r="R263" s="998"/>
      <c r="S263" s="998"/>
      <c r="T263" s="998"/>
      <c r="U263" s="998"/>
      <c r="V263" s="998"/>
      <c r="W263" s="998"/>
      <c r="X263" s="998"/>
      <c r="Y263" s="998"/>
      <c r="Z263" s="998"/>
      <c r="AA263" s="998"/>
      <c r="AB263" s="998"/>
      <c r="AC263" s="998"/>
      <c r="AD263" s="998"/>
      <c r="AE263" s="998"/>
      <c r="AF263" s="998"/>
      <c r="AG263" s="998"/>
      <c r="AH263" s="998"/>
      <c r="AI263" s="998"/>
      <c r="AJ263" s="998"/>
      <c r="AK263" s="998"/>
      <c r="AL263" s="998"/>
      <c r="AM263" s="998"/>
      <c r="AN263" s="998"/>
    </row>
    <row r="264" spans="1:40" ht="15.75" customHeight="1">
      <c r="A264" s="820"/>
      <c r="B264" s="998"/>
      <c r="C264" s="820"/>
      <c r="D264" s="820"/>
      <c r="E264" s="820"/>
      <c r="F264" s="820"/>
      <c r="G264" s="820"/>
      <c r="H264" s="820"/>
      <c r="I264" s="820"/>
      <c r="J264" s="998"/>
      <c r="K264" s="998"/>
      <c r="L264" s="998"/>
      <c r="M264" s="998"/>
      <c r="N264" s="998"/>
      <c r="O264" s="998"/>
      <c r="P264" s="998"/>
      <c r="Q264" s="998"/>
      <c r="R264" s="998"/>
      <c r="S264" s="998"/>
      <c r="T264" s="998"/>
      <c r="U264" s="998"/>
      <c r="V264" s="998"/>
      <c r="W264" s="998"/>
      <c r="X264" s="998"/>
      <c r="Y264" s="998"/>
      <c r="Z264" s="998"/>
      <c r="AA264" s="998"/>
      <c r="AB264" s="998"/>
      <c r="AC264" s="998"/>
      <c r="AD264" s="998"/>
      <c r="AE264" s="998"/>
      <c r="AF264" s="998"/>
      <c r="AG264" s="998"/>
      <c r="AH264" s="998"/>
      <c r="AI264" s="998"/>
      <c r="AJ264" s="998"/>
      <c r="AK264" s="998"/>
      <c r="AL264" s="998"/>
      <c r="AM264" s="998"/>
      <c r="AN264" s="998"/>
    </row>
    <row r="265" spans="1:40" ht="15.75" customHeight="1">
      <c r="A265" s="820"/>
      <c r="B265" s="998"/>
      <c r="C265" s="820"/>
      <c r="D265" s="820"/>
      <c r="E265" s="820"/>
      <c r="F265" s="820"/>
      <c r="G265" s="820"/>
      <c r="H265" s="820"/>
      <c r="I265" s="820"/>
      <c r="J265" s="998"/>
      <c r="K265" s="998"/>
      <c r="L265" s="998"/>
      <c r="M265" s="998"/>
      <c r="N265" s="998"/>
      <c r="O265" s="998"/>
      <c r="P265" s="998"/>
      <c r="Q265" s="998"/>
      <c r="R265" s="998"/>
      <c r="S265" s="998"/>
      <c r="T265" s="998"/>
      <c r="U265" s="998"/>
      <c r="V265" s="998"/>
      <c r="W265" s="998"/>
      <c r="X265" s="998"/>
      <c r="Y265" s="998"/>
      <c r="Z265" s="998"/>
      <c r="AA265" s="998"/>
      <c r="AB265" s="998"/>
      <c r="AC265" s="998"/>
      <c r="AD265" s="998"/>
      <c r="AE265" s="998"/>
      <c r="AF265" s="998"/>
      <c r="AG265" s="998"/>
      <c r="AH265" s="998"/>
      <c r="AI265" s="998"/>
      <c r="AJ265" s="998"/>
      <c r="AK265" s="998"/>
      <c r="AL265" s="998"/>
      <c r="AM265" s="998"/>
      <c r="AN265" s="998"/>
    </row>
    <row r="266" spans="1:40" ht="15.75" customHeight="1">
      <c r="A266" s="820"/>
      <c r="B266" s="998"/>
      <c r="C266" s="820"/>
      <c r="D266" s="820"/>
      <c r="E266" s="820"/>
      <c r="F266" s="820"/>
      <c r="G266" s="820"/>
      <c r="H266" s="820"/>
      <c r="I266" s="820"/>
      <c r="J266" s="998"/>
      <c r="K266" s="998"/>
      <c r="L266" s="998"/>
      <c r="M266" s="998"/>
      <c r="N266" s="998"/>
      <c r="O266" s="998"/>
      <c r="P266" s="998"/>
      <c r="Q266" s="998"/>
      <c r="R266" s="998"/>
      <c r="S266" s="998"/>
      <c r="T266" s="998"/>
      <c r="U266" s="998"/>
      <c r="V266" s="998"/>
      <c r="W266" s="998"/>
      <c r="X266" s="998"/>
      <c r="Y266" s="998"/>
      <c r="Z266" s="998"/>
      <c r="AA266" s="998"/>
      <c r="AB266" s="998"/>
      <c r="AC266" s="998"/>
      <c r="AD266" s="998"/>
      <c r="AE266" s="998"/>
      <c r="AF266" s="998"/>
      <c r="AG266" s="998"/>
      <c r="AH266" s="998"/>
      <c r="AI266" s="998"/>
      <c r="AJ266" s="998"/>
      <c r="AK266" s="998"/>
      <c r="AL266" s="998"/>
      <c r="AM266" s="998"/>
      <c r="AN266" s="998"/>
    </row>
    <row r="267" spans="1:40" ht="15.75" customHeight="1">
      <c r="A267" s="820"/>
      <c r="B267" s="998"/>
      <c r="C267" s="820"/>
      <c r="D267" s="820"/>
      <c r="E267" s="820"/>
      <c r="F267" s="820"/>
      <c r="G267" s="820"/>
      <c r="H267" s="820"/>
      <c r="I267" s="820"/>
      <c r="J267" s="998"/>
      <c r="K267" s="998"/>
      <c r="L267" s="998"/>
      <c r="M267" s="998"/>
      <c r="N267" s="998"/>
      <c r="O267" s="998"/>
      <c r="P267" s="998"/>
      <c r="Q267" s="998"/>
      <c r="R267" s="998"/>
      <c r="S267" s="998"/>
      <c r="T267" s="998"/>
      <c r="U267" s="998"/>
      <c r="V267" s="998"/>
      <c r="W267" s="998"/>
      <c r="X267" s="998"/>
      <c r="Y267" s="998"/>
      <c r="Z267" s="998"/>
      <c r="AA267" s="998"/>
      <c r="AB267" s="998"/>
      <c r="AC267" s="998"/>
      <c r="AD267" s="998"/>
      <c r="AE267" s="998"/>
      <c r="AF267" s="998"/>
      <c r="AG267" s="998"/>
      <c r="AH267" s="998"/>
      <c r="AI267" s="998"/>
      <c r="AJ267" s="998"/>
      <c r="AK267" s="998"/>
      <c r="AL267" s="998"/>
      <c r="AM267" s="998"/>
      <c r="AN267" s="998"/>
    </row>
    <row r="268" spans="1:40" ht="15.75" customHeight="1">
      <c r="A268" s="820"/>
      <c r="B268" s="998"/>
      <c r="C268" s="820"/>
      <c r="D268" s="820"/>
      <c r="E268" s="820"/>
      <c r="F268" s="820"/>
      <c r="G268" s="820"/>
      <c r="H268" s="820"/>
      <c r="I268" s="820"/>
      <c r="J268" s="998"/>
      <c r="K268" s="998"/>
      <c r="L268" s="998"/>
      <c r="M268" s="998"/>
      <c r="N268" s="998"/>
      <c r="O268" s="998"/>
      <c r="P268" s="998"/>
      <c r="Q268" s="998"/>
      <c r="R268" s="998"/>
      <c r="S268" s="998"/>
      <c r="T268" s="998"/>
      <c r="U268" s="998"/>
      <c r="V268" s="998"/>
      <c r="W268" s="998"/>
      <c r="X268" s="998"/>
      <c r="Y268" s="998"/>
      <c r="Z268" s="998"/>
      <c r="AA268" s="998"/>
      <c r="AB268" s="998"/>
      <c r="AC268" s="998"/>
      <c r="AD268" s="998"/>
      <c r="AE268" s="998"/>
      <c r="AF268" s="998"/>
      <c r="AG268" s="998"/>
      <c r="AH268" s="998"/>
      <c r="AI268" s="998"/>
      <c r="AJ268" s="998"/>
      <c r="AK268" s="998"/>
      <c r="AL268" s="998"/>
      <c r="AM268" s="998"/>
      <c r="AN268" s="998"/>
    </row>
    <row r="269" spans="1:40" ht="15.75" customHeight="1">
      <c r="A269" s="820"/>
      <c r="B269" s="998"/>
      <c r="C269" s="820"/>
      <c r="D269" s="820"/>
      <c r="E269" s="820"/>
      <c r="F269" s="820"/>
      <c r="G269" s="820"/>
      <c r="H269" s="820"/>
      <c r="I269" s="820"/>
      <c r="J269" s="998"/>
      <c r="K269" s="998"/>
      <c r="L269" s="998"/>
      <c r="M269" s="998"/>
      <c r="N269" s="998"/>
      <c r="O269" s="998"/>
      <c r="P269" s="998"/>
      <c r="Q269" s="998"/>
      <c r="R269" s="998"/>
      <c r="S269" s="998"/>
      <c r="T269" s="998"/>
      <c r="U269" s="998"/>
      <c r="V269" s="998"/>
      <c r="W269" s="998"/>
      <c r="X269" s="998"/>
      <c r="Y269" s="998"/>
      <c r="Z269" s="998"/>
      <c r="AA269" s="998"/>
      <c r="AB269" s="998"/>
      <c r="AC269" s="998"/>
      <c r="AD269" s="998"/>
      <c r="AE269" s="998"/>
      <c r="AF269" s="998"/>
      <c r="AG269" s="998"/>
      <c r="AH269" s="998"/>
      <c r="AI269" s="998"/>
      <c r="AJ269" s="998"/>
      <c r="AK269" s="998"/>
      <c r="AL269" s="998"/>
      <c r="AM269" s="998"/>
      <c r="AN269" s="998"/>
    </row>
    <row r="270" spans="1:40" ht="15.75" customHeight="1">
      <c r="A270" s="820"/>
      <c r="B270" s="998"/>
      <c r="C270" s="820"/>
      <c r="D270" s="820"/>
      <c r="E270" s="820"/>
      <c r="F270" s="820"/>
      <c r="G270" s="820"/>
      <c r="H270" s="820"/>
      <c r="I270" s="820"/>
      <c r="J270" s="998"/>
      <c r="K270" s="998"/>
      <c r="L270" s="998"/>
      <c r="M270" s="998"/>
      <c r="N270" s="998"/>
      <c r="O270" s="998"/>
      <c r="P270" s="998"/>
      <c r="Q270" s="998"/>
      <c r="R270" s="998"/>
      <c r="S270" s="998"/>
      <c r="T270" s="998"/>
      <c r="U270" s="998"/>
      <c r="V270" s="998"/>
      <c r="W270" s="998"/>
      <c r="X270" s="998"/>
      <c r="Y270" s="998"/>
      <c r="Z270" s="998"/>
      <c r="AA270" s="998"/>
      <c r="AB270" s="998"/>
      <c r="AC270" s="998"/>
      <c r="AD270" s="998"/>
      <c r="AE270" s="998"/>
      <c r="AF270" s="998"/>
      <c r="AG270" s="998"/>
      <c r="AH270" s="998"/>
      <c r="AI270" s="998"/>
      <c r="AJ270" s="998"/>
      <c r="AK270" s="998"/>
      <c r="AL270" s="998"/>
      <c r="AM270" s="998"/>
      <c r="AN270" s="998"/>
    </row>
    <row r="271" spans="1:40" ht="15.75" customHeight="1">
      <c r="A271" s="820"/>
      <c r="B271" s="998"/>
      <c r="C271" s="820"/>
      <c r="D271" s="820"/>
      <c r="E271" s="820"/>
      <c r="F271" s="820"/>
      <c r="G271" s="820"/>
      <c r="H271" s="820"/>
      <c r="I271" s="820"/>
      <c r="J271" s="998"/>
      <c r="K271" s="998"/>
      <c r="L271" s="998"/>
      <c r="M271" s="998"/>
      <c r="N271" s="998"/>
      <c r="O271" s="998"/>
      <c r="P271" s="998"/>
      <c r="Q271" s="998"/>
      <c r="R271" s="998"/>
      <c r="S271" s="998"/>
      <c r="T271" s="998"/>
      <c r="U271" s="998"/>
      <c r="V271" s="998"/>
      <c r="W271" s="998"/>
      <c r="X271" s="998"/>
      <c r="Y271" s="998"/>
      <c r="Z271" s="998"/>
      <c r="AA271" s="998"/>
      <c r="AB271" s="998"/>
      <c r="AC271" s="998"/>
      <c r="AD271" s="998"/>
      <c r="AE271" s="998"/>
      <c r="AF271" s="998"/>
      <c r="AG271" s="998"/>
      <c r="AH271" s="998"/>
      <c r="AI271" s="998"/>
      <c r="AJ271" s="998"/>
      <c r="AK271" s="998"/>
      <c r="AL271" s="998"/>
      <c r="AM271" s="998"/>
      <c r="AN271" s="998"/>
    </row>
    <row r="272" spans="1:40" ht="15.75" customHeight="1">
      <c r="A272" s="820"/>
      <c r="B272" s="998"/>
      <c r="C272" s="820"/>
      <c r="D272" s="820"/>
      <c r="E272" s="820"/>
      <c r="F272" s="820"/>
      <c r="G272" s="820"/>
      <c r="H272" s="820"/>
      <c r="I272" s="820"/>
      <c r="J272" s="998"/>
      <c r="K272" s="998"/>
      <c r="L272" s="998"/>
      <c r="M272" s="998"/>
      <c r="N272" s="998"/>
      <c r="O272" s="998"/>
      <c r="P272" s="998"/>
      <c r="Q272" s="998"/>
      <c r="R272" s="998"/>
      <c r="S272" s="998"/>
      <c r="T272" s="998"/>
      <c r="U272" s="998"/>
      <c r="V272" s="998"/>
      <c r="W272" s="998"/>
      <c r="X272" s="998"/>
      <c r="Y272" s="998"/>
      <c r="Z272" s="998"/>
      <c r="AA272" s="998"/>
      <c r="AB272" s="998"/>
      <c r="AC272" s="998"/>
      <c r="AD272" s="998"/>
      <c r="AE272" s="998"/>
      <c r="AF272" s="998"/>
      <c r="AG272" s="998"/>
      <c r="AH272" s="998"/>
      <c r="AI272" s="998"/>
      <c r="AJ272" s="998"/>
      <c r="AK272" s="998"/>
      <c r="AL272" s="998"/>
      <c r="AM272" s="998"/>
      <c r="AN272" s="998"/>
    </row>
    <row r="273" spans="1:40" ht="15.75" customHeight="1">
      <c r="A273" s="820"/>
      <c r="B273" s="998"/>
      <c r="C273" s="820"/>
      <c r="D273" s="820"/>
      <c r="E273" s="820"/>
      <c r="F273" s="820"/>
      <c r="G273" s="820"/>
      <c r="H273" s="820"/>
      <c r="I273" s="820"/>
      <c r="J273" s="998"/>
      <c r="K273" s="998"/>
      <c r="L273" s="998"/>
      <c r="M273" s="998"/>
      <c r="N273" s="998"/>
      <c r="O273" s="998"/>
      <c r="P273" s="998"/>
      <c r="Q273" s="998"/>
      <c r="R273" s="998"/>
      <c r="S273" s="998"/>
      <c r="T273" s="998"/>
      <c r="U273" s="998"/>
      <c r="V273" s="998"/>
      <c r="W273" s="998"/>
      <c r="X273" s="998"/>
      <c r="Y273" s="998"/>
      <c r="Z273" s="998"/>
      <c r="AA273" s="998"/>
      <c r="AB273" s="998"/>
      <c r="AC273" s="998"/>
      <c r="AD273" s="998"/>
      <c r="AE273" s="998"/>
      <c r="AF273" s="998"/>
      <c r="AG273" s="998"/>
      <c r="AH273" s="998"/>
      <c r="AI273" s="998"/>
      <c r="AJ273" s="998"/>
      <c r="AK273" s="998"/>
      <c r="AL273" s="998"/>
      <c r="AM273" s="998"/>
      <c r="AN273" s="998"/>
    </row>
    <row r="274" spans="1:40" ht="15.75" customHeight="1">
      <c r="A274" s="820"/>
      <c r="B274" s="998"/>
      <c r="C274" s="820"/>
      <c r="D274" s="820"/>
      <c r="E274" s="820"/>
      <c r="F274" s="820"/>
      <c r="G274" s="820"/>
      <c r="H274" s="820"/>
      <c r="I274" s="820"/>
      <c r="J274" s="998"/>
      <c r="K274" s="998"/>
      <c r="L274" s="998"/>
      <c r="M274" s="998"/>
      <c r="N274" s="998"/>
      <c r="O274" s="998"/>
      <c r="P274" s="998"/>
      <c r="Q274" s="998"/>
      <c r="R274" s="998"/>
      <c r="S274" s="998"/>
      <c r="T274" s="998"/>
      <c r="U274" s="998"/>
      <c r="V274" s="998"/>
      <c r="W274" s="998"/>
      <c r="X274" s="998"/>
      <c r="Y274" s="998"/>
      <c r="Z274" s="998"/>
      <c r="AA274" s="998"/>
      <c r="AB274" s="998"/>
      <c r="AC274" s="998"/>
      <c r="AD274" s="998"/>
      <c r="AE274" s="998"/>
      <c r="AF274" s="998"/>
      <c r="AG274" s="998"/>
      <c r="AH274" s="998"/>
      <c r="AI274" s="998"/>
      <c r="AJ274" s="998"/>
      <c r="AK274" s="998"/>
      <c r="AL274" s="998"/>
      <c r="AM274" s="998"/>
      <c r="AN274" s="998"/>
    </row>
    <row r="275" spans="1:40" ht="15.75" customHeight="1">
      <c r="A275" s="820"/>
      <c r="B275" s="998"/>
      <c r="C275" s="820"/>
      <c r="D275" s="820"/>
      <c r="E275" s="820"/>
      <c r="F275" s="820"/>
      <c r="G275" s="820"/>
      <c r="H275" s="820"/>
      <c r="I275" s="820"/>
      <c r="J275" s="998"/>
      <c r="K275" s="998"/>
      <c r="L275" s="998"/>
      <c r="M275" s="998"/>
      <c r="N275" s="998"/>
      <c r="O275" s="998"/>
      <c r="P275" s="998"/>
      <c r="Q275" s="998"/>
      <c r="R275" s="998"/>
      <c r="S275" s="998"/>
      <c r="T275" s="998"/>
      <c r="U275" s="998"/>
      <c r="V275" s="998"/>
      <c r="W275" s="998"/>
      <c r="X275" s="998"/>
      <c r="Y275" s="998"/>
      <c r="Z275" s="998"/>
      <c r="AA275" s="998"/>
      <c r="AB275" s="998"/>
      <c r="AC275" s="998"/>
      <c r="AD275" s="998"/>
      <c r="AE275" s="998"/>
      <c r="AF275" s="998"/>
      <c r="AG275" s="998"/>
      <c r="AH275" s="998"/>
      <c r="AI275" s="998"/>
      <c r="AJ275" s="998"/>
      <c r="AK275" s="998"/>
      <c r="AL275" s="998"/>
      <c r="AM275" s="998"/>
      <c r="AN275" s="998"/>
    </row>
    <row r="276" spans="1:40" ht="15.75" customHeight="1">
      <c r="A276" s="820"/>
      <c r="B276" s="998"/>
      <c r="C276" s="820"/>
      <c r="D276" s="820"/>
      <c r="E276" s="820"/>
      <c r="F276" s="820"/>
      <c r="G276" s="820"/>
      <c r="H276" s="820"/>
      <c r="I276" s="820"/>
      <c r="J276" s="998"/>
      <c r="K276" s="998"/>
      <c r="L276" s="998"/>
      <c r="M276" s="998"/>
      <c r="N276" s="998"/>
      <c r="O276" s="998"/>
      <c r="P276" s="998"/>
      <c r="Q276" s="998"/>
      <c r="R276" s="998"/>
      <c r="S276" s="998"/>
      <c r="T276" s="998"/>
      <c r="U276" s="998"/>
      <c r="V276" s="998"/>
      <c r="W276" s="998"/>
      <c r="X276" s="998"/>
      <c r="Y276" s="998"/>
      <c r="Z276" s="998"/>
      <c r="AA276" s="998"/>
      <c r="AB276" s="998"/>
      <c r="AC276" s="998"/>
      <c r="AD276" s="998"/>
      <c r="AE276" s="998"/>
      <c r="AF276" s="998"/>
      <c r="AG276" s="998"/>
      <c r="AH276" s="998"/>
      <c r="AI276" s="998"/>
      <c r="AJ276" s="998"/>
      <c r="AK276" s="998"/>
      <c r="AL276" s="998"/>
      <c r="AM276" s="998"/>
      <c r="AN276" s="998"/>
    </row>
    <row r="277" spans="1:40" ht="15.75" customHeight="1">
      <c r="A277" s="820"/>
      <c r="B277" s="998"/>
      <c r="C277" s="820"/>
      <c r="D277" s="820"/>
      <c r="E277" s="820"/>
      <c r="F277" s="820"/>
      <c r="G277" s="820"/>
      <c r="H277" s="820"/>
      <c r="I277" s="820"/>
      <c r="J277" s="998"/>
      <c r="K277" s="998"/>
      <c r="L277" s="998"/>
      <c r="M277" s="998"/>
      <c r="N277" s="998"/>
      <c r="O277" s="998"/>
      <c r="P277" s="998"/>
      <c r="Q277" s="998"/>
      <c r="R277" s="998"/>
      <c r="S277" s="998"/>
      <c r="T277" s="998"/>
      <c r="U277" s="998"/>
      <c r="V277" s="998"/>
      <c r="W277" s="998"/>
      <c r="X277" s="998"/>
      <c r="Y277" s="998"/>
      <c r="Z277" s="998"/>
      <c r="AA277" s="998"/>
      <c r="AB277" s="998"/>
      <c r="AC277" s="998"/>
      <c r="AD277" s="998"/>
      <c r="AE277" s="998"/>
      <c r="AF277" s="998"/>
      <c r="AG277" s="998"/>
      <c r="AH277" s="998"/>
      <c r="AI277" s="998"/>
      <c r="AJ277" s="998"/>
      <c r="AK277" s="998"/>
      <c r="AL277" s="998"/>
      <c r="AM277" s="998"/>
      <c r="AN277" s="998"/>
    </row>
    <row r="278" spans="1:40" ht="15.75" customHeight="1">
      <c r="A278" s="820"/>
      <c r="B278" s="998"/>
      <c r="C278" s="820"/>
      <c r="D278" s="820"/>
      <c r="E278" s="820"/>
      <c r="F278" s="820"/>
      <c r="G278" s="820"/>
      <c r="H278" s="820"/>
      <c r="I278" s="820"/>
      <c r="J278" s="998"/>
      <c r="K278" s="998"/>
      <c r="L278" s="998"/>
      <c r="M278" s="998"/>
      <c r="N278" s="998"/>
      <c r="O278" s="998"/>
      <c r="P278" s="998"/>
      <c r="Q278" s="998"/>
      <c r="R278" s="998"/>
      <c r="S278" s="998"/>
      <c r="T278" s="998"/>
      <c r="U278" s="998"/>
      <c r="V278" s="998"/>
      <c r="W278" s="998"/>
      <c r="X278" s="998"/>
      <c r="Y278" s="998"/>
      <c r="Z278" s="998"/>
      <c r="AA278" s="998"/>
      <c r="AB278" s="998"/>
      <c r="AC278" s="998"/>
      <c r="AD278" s="998"/>
      <c r="AE278" s="998"/>
      <c r="AF278" s="998"/>
      <c r="AG278" s="998"/>
      <c r="AH278" s="998"/>
      <c r="AI278" s="998"/>
      <c r="AJ278" s="998"/>
      <c r="AK278" s="998"/>
      <c r="AL278" s="998"/>
      <c r="AM278" s="998"/>
      <c r="AN278" s="998"/>
    </row>
    <row r="279" spans="1:40" ht="15.75" customHeight="1">
      <c r="A279" s="820"/>
      <c r="B279" s="998"/>
      <c r="C279" s="820"/>
      <c r="D279" s="820"/>
      <c r="E279" s="820"/>
      <c r="F279" s="820"/>
      <c r="G279" s="820"/>
      <c r="H279" s="820"/>
      <c r="I279" s="820"/>
      <c r="J279" s="998"/>
      <c r="K279" s="998"/>
      <c r="L279" s="998"/>
      <c r="M279" s="998"/>
      <c r="N279" s="998"/>
      <c r="O279" s="998"/>
      <c r="P279" s="998"/>
      <c r="Q279" s="998"/>
      <c r="R279" s="998"/>
      <c r="S279" s="998"/>
      <c r="T279" s="998"/>
      <c r="U279" s="998"/>
      <c r="V279" s="998"/>
      <c r="W279" s="998"/>
      <c r="X279" s="998"/>
      <c r="Y279" s="998"/>
      <c r="Z279" s="998"/>
      <c r="AA279" s="998"/>
      <c r="AB279" s="998"/>
      <c r="AC279" s="998"/>
      <c r="AD279" s="998"/>
      <c r="AE279" s="998"/>
      <c r="AF279" s="998"/>
      <c r="AG279" s="998"/>
      <c r="AH279" s="998"/>
      <c r="AI279" s="998"/>
      <c r="AJ279" s="998"/>
      <c r="AK279" s="998"/>
      <c r="AL279" s="998"/>
      <c r="AM279" s="998"/>
      <c r="AN279" s="998"/>
    </row>
    <row r="280" spans="1:40" ht="15.75" customHeight="1">
      <c r="A280" s="820"/>
      <c r="B280" s="998"/>
      <c r="C280" s="820"/>
      <c r="D280" s="820"/>
      <c r="E280" s="820"/>
      <c r="F280" s="820"/>
      <c r="G280" s="820"/>
      <c r="H280" s="820"/>
      <c r="I280" s="820"/>
      <c r="J280" s="998"/>
      <c r="K280" s="998"/>
      <c r="L280" s="998"/>
      <c r="M280" s="998"/>
      <c r="N280" s="998"/>
      <c r="O280" s="998"/>
      <c r="P280" s="998"/>
      <c r="Q280" s="998"/>
      <c r="R280" s="998"/>
      <c r="S280" s="998"/>
      <c r="T280" s="998"/>
      <c r="U280" s="998"/>
      <c r="V280" s="998"/>
      <c r="W280" s="998"/>
      <c r="X280" s="998"/>
      <c r="Y280" s="998"/>
      <c r="Z280" s="998"/>
      <c r="AA280" s="998"/>
      <c r="AB280" s="998"/>
      <c r="AC280" s="998"/>
      <c r="AD280" s="998"/>
      <c r="AE280" s="998"/>
      <c r="AF280" s="998"/>
      <c r="AG280" s="998"/>
      <c r="AH280" s="998"/>
      <c r="AI280" s="998"/>
      <c r="AJ280" s="998"/>
      <c r="AK280" s="998"/>
      <c r="AL280" s="998"/>
      <c r="AM280" s="998"/>
      <c r="AN280" s="998"/>
    </row>
    <row r="281" spans="1:40" ht="15.75" customHeight="1">
      <c r="A281" s="820"/>
      <c r="B281" s="998"/>
      <c r="C281" s="820"/>
      <c r="D281" s="820"/>
      <c r="E281" s="820"/>
      <c r="F281" s="820"/>
      <c r="G281" s="820"/>
      <c r="H281" s="820"/>
      <c r="I281" s="820"/>
      <c r="J281" s="998"/>
      <c r="K281" s="998"/>
      <c r="L281" s="998"/>
      <c r="M281" s="998"/>
      <c r="N281" s="998"/>
      <c r="O281" s="998"/>
      <c r="P281" s="998"/>
      <c r="Q281" s="998"/>
      <c r="R281" s="998"/>
      <c r="S281" s="998"/>
      <c r="T281" s="998"/>
      <c r="U281" s="998"/>
      <c r="V281" s="998"/>
      <c r="W281" s="998"/>
      <c r="X281" s="998"/>
      <c r="Y281" s="998"/>
      <c r="Z281" s="998"/>
      <c r="AA281" s="998"/>
      <c r="AB281" s="998"/>
      <c r="AC281" s="998"/>
      <c r="AD281" s="998"/>
      <c r="AE281" s="998"/>
      <c r="AF281" s="998"/>
      <c r="AG281" s="998"/>
      <c r="AH281" s="998"/>
      <c r="AI281" s="998"/>
      <c r="AJ281" s="998"/>
      <c r="AK281" s="998"/>
      <c r="AL281" s="998"/>
      <c r="AM281" s="998"/>
      <c r="AN281" s="998"/>
    </row>
    <row r="282" spans="1:40" ht="15.75" customHeight="1">
      <c r="A282" s="820"/>
      <c r="B282" s="998"/>
      <c r="C282" s="820"/>
      <c r="D282" s="820"/>
      <c r="E282" s="820"/>
      <c r="F282" s="820"/>
      <c r="G282" s="820"/>
      <c r="H282" s="820"/>
      <c r="I282" s="820"/>
      <c r="J282" s="998"/>
      <c r="K282" s="998"/>
      <c r="L282" s="998"/>
      <c r="M282" s="998"/>
      <c r="N282" s="998"/>
      <c r="O282" s="998"/>
      <c r="P282" s="998"/>
      <c r="Q282" s="998"/>
      <c r="R282" s="998"/>
      <c r="S282" s="998"/>
      <c r="T282" s="998"/>
      <c r="U282" s="998"/>
      <c r="V282" s="998"/>
      <c r="W282" s="998"/>
      <c r="X282" s="998"/>
      <c r="Y282" s="998"/>
      <c r="Z282" s="998"/>
      <c r="AA282" s="998"/>
      <c r="AB282" s="998"/>
      <c r="AC282" s="998"/>
      <c r="AD282" s="998"/>
      <c r="AE282" s="998"/>
      <c r="AF282" s="998"/>
      <c r="AG282" s="998"/>
      <c r="AH282" s="998"/>
      <c r="AI282" s="998"/>
      <c r="AJ282" s="998"/>
      <c r="AK282" s="998"/>
      <c r="AL282" s="998"/>
      <c r="AM282" s="998"/>
      <c r="AN282" s="998"/>
    </row>
    <row r="283" spans="1:40" ht="15.75" customHeight="1">
      <c r="A283" s="820"/>
      <c r="B283" s="998"/>
      <c r="C283" s="820"/>
      <c r="D283" s="820"/>
      <c r="E283" s="820"/>
      <c r="F283" s="820"/>
      <c r="G283" s="820"/>
      <c r="H283" s="820"/>
      <c r="I283" s="820"/>
      <c r="J283" s="998"/>
      <c r="K283" s="998"/>
      <c r="L283" s="998"/>
      <c r="M283" s="998"/>
      <c r="N283" s="998"/>
      <c r="O283" s="998"/>
      <c r="P283" s="998"/>
      <c r="Q283" s="998"/>
      <c r="R283" s="998"/>
      <c r="S283" s="998"/>
      <c r="T283" s="998"/>
      <c r="U283" s="998"/>
      <c r="V283" s="998"/>
      <c r="W283" s="998"/>
      <c r="X283" s="998"/>
      <c r="Y283" s="998"/>
      <c r="Z283" s="998"/>
      <c r="AA283" s="998"/>
      <c r="AB283" s="998"/>
      <c r="AC283" s="998"/>
      <c r="AD283" s="998"/>
      <c r="AE283" s="998"/>
      <c r="AF283" s="998"/>
      <c r="AG283" s="998"/>
      <c r="AH283" s="998"/>
      <c r="AI283" s="998"/>
      <c r="AJ283" s="998"/>
      <c r="AK283" s="998"/>
      <c r="AL283" s="998"/>
      <c r="AM283" s="998"/>
      <c r="AN283" s="998"/>
    </row>
    <row r="284" spans="1:40" ht="15.75" customHeight="1">
      <c r="A284" s="820"/>
      <c r="B284" s="998"/>
      <c r="C284" s="820"/>
      <c r="D284" s="820"/>
      <c r="E284" s="820"/>
      <c r="F284" s="820"/>
      <c r="G284" s="820"/>
      <c r="H284" s="820"/>
      <c r="I284" s="820"/>
      <c r="J284" s="998"/>
      <c r="K284" s="998"/>
      <c r="L284" s="998"/>
      <c r="M284" s="998"/>
      <c r="N284" s="998"/>
      <c r="O284" s="998"/>
      <c r="P284" s="998"/>
      <c r="Q284" s="998"/>
      <c r="R284" s="998"/>
      <c r="S284" s="998"/>
      <c r="T284" s="998"/>
      <c r="U284" s="998"/>
      <c r="V284" s="998"/>
      <c r="W284" s="998"/>
      <c r="X284" s="998"/>
      <c r="Y284" s="998"/>
      <c r="Z284" s="998"/>
      <c r="AA284" s="998"/>
      <c r="AB284" s="998"/>
      <c r="AC284" s="998"/>
      <c r="AD284" s="998"/>
      <c r="AE284" s="998"/>
      <c r="AF284" s="998"/>
      <c r="AG284" s="998"/>
      <c r="AH284" s="998"/>
      <c r="AI284" s="998"/>
      <c r="AJ284" s="998"/>
      <c r="AK284" s="998"/>
      <c r="AL284" s="998"/>
      <c r="AM284" s="998"/>
      <c r="AN284" s="998"/>
    </row>
    <row r="285" spans="1:40" ht="15.75" customHeight="1">
      <c r="A285" s="820"/>
      <c r="B285" s="998"/>
      <c r="C285" s="820"/>
      <c r="D285" s="820"/>
      <c r="E285" s="820"/>
      <c r="F285" s="820"/>
      <c r="G285" s="820"/>
      <c r="H285" s="820"/>
      <c r="I285" s="820"/>
      <c r="J285" s="998"/>
      <c r="K285" s="998"/>
      <c r="L285" s="998"/>
      <c r="M285" s="998"/>
      <c r="N285" s="998"/>
      <c r="O285" s="998"/>
      <c r="P285" s="998"/>
      <c r="Q285" s="998"/>
      <c r="R285" s="998"/>
      <c r="S285" s="998"/>
      <c r="T285" s="998"/>
      <c r="U285" s="998"/>
      <c r="V285" s="998"/>
      <c r="W285" s="998"/>
      <c r="X285" s="998"/>
      <c r="Y285" s="998"/>
      <c r="Z285" s="998"/>
      <c r="AA285" s="998"/>
      <c r="AB285" s="998"/>
      <c r="AC285" s="998"/>
      <c r="AD285" s="998"/>
      <c r="AE285" s="998"/>
      <c r="AF285" s="998"/>
      <c r="AG285" s="998"/>
      <c r="AH285" s="998"/>
      <c r="AI285" s="998"/>
      <c r="AJ285" s="998"/>
      <c r="AK285" s="998"/>
      <c r="AL285" s="998"/>
      <c r="AM285" s="998"/>
      <c r="AN285" s="998"/>
    </row>
    <row r="286" spans="1:40" ht="15.75" customHeight="1">
      <c r="A286" s="820"/>
      <c r="B286" s="998"/>
      <c r="C286" s="820"/>
      <c r="D286" s="820"/>
      <c r="E286" s="820"/>
      <c r="F286" s="820"/>
      <c r="G286" s="820"/>
      <c r="H286" s="820"/>
      <c r="I286" s="820"/>
      <c r="J286" s="998"/>
      <c r="K286" s="998"/>
      <c r="L286" s="998"/>
      <c r="M286" s="998"/>
      <c r="N286" s="998"/>
      <c r="O286" s="998"/>
      <c r="P286" s="998"/>
      <c r="Q286" s="998"/>
      <c r="R286" s="998"/>
      <c r="S286" s="998"/>
      <c r="T286" s="998"/>
      <c r="U286" s="998"/>
      <c r="V286" s="998"/>
      <c r="W286" s="998"/>
      <c r="X286" s="998"/>
      <c r="Y286" s="998"/>
      <c r="Z286" s="998"/>
      <c r="AA286" s="998"/>
      <c r="AB286" s="998"/>
      <c r="AC286" s="998"/>
      <c r="AD286" s="998"/>
      <c r="AE286" s="998"/>
      <c r="AF286" s="998"/>
      <c r="AG286" s="998"/>
      <c r="AH286" s="998"/>
      <c r="AI286" s="998"/>
      <c r="AJ286" s="998"/>
      <c r="AK286" s="998"/>
      <c r="AL286" s="998"/>
      <c r="AM286" s="998"/>
      <c r="AN286" s="998"/>
    </row>
    <row r="287" spans="1:40" ht="15.75" customHeight="1">
      <c r="A287" s="820"/>
      <c r="B287" s="998"/>
      <c r="C287" s="820"/>
      <c r="D287" s="820"/>
      <c r="E287" s="820"/>
      <c r="F287" s="820"/>
      <c r="G287" s="820"/>
      <c r="H287" s="820"/>
      <c r="I287" s="820"/>
      <c r="J287" s="998"/>
      <c r="K287" s="998"/>
      <c r="L287" s="998"/>
      <c r="M287" s="998"/>
      <c r="N287" s="998"/>
      <c r="O287" s="998"/>
      <c r="P287" s="998"/>
      <c r="Q287" s="998"/>
      <c r="R287" s="998"/>
      <c r="S287" s="998"/>
      <c r="T287" s="998"/>
      <c r="U287" s="998"/>
      <c r="V287" s="998"/>
      <c r="W287" s="998"/>
      <c r="X287" s="998"/>
      <c r="Y287" s="998"/>
      <c r="Z287" s="998"/>
      <c r="AA287" s="998"/>
      <c r="AB287" s="998"/>
      <c r="AC287" s="998"/>
      <c r="AD287" s="998"/>
      <c r="AE287" s="998"/>
      <c r="AF287" s="998"/>
      <c r="AG287" s="998"/>
      <c r="AH287" s="998"/>
      <c r="AI287" s="998"/>
      <c r="AJ287" s="998"/>
      <c r="AK287" s="998"/>
      <c r="AL287" s="998"/>
      <c r="AM287" s="998"/>
      <c r="AN287" s="998"/>
    </row>
    <row r="288" spans="1:40" ht="15.75" customHeight="1">
      <c r="A288" s="820"/>
      <c r="B288" s="998"/>
      <c r="C288" s="820"/>
      <c r="D288" s="820"/>
      <c r="E288" s="820"/>
      <c r="F288" s="820"/>
      <c r="G288" s="820"/>
      <c r="H288" s="820"/>
      <c r="I288" s="820"/>
      <c r="J288" s="998"/>
      <c r="K288" s="998"/>
      <c r="L288" s="998"/>
      <c r="M288" s="998"/>
      <c r="N288" s="998"/>
      <c r="O288" s="998"/>
      <c r="P288" s="998"/>
      <c r="Q288" s="998"/>
      <c r="R288" s="998"/>
      <c r="S288" s="998"/>
      <c r="T288" s="998"/>
      <c r="U288" s="998"/>
      <c r="V288" s="998"/>
      <c r="W288" s="998"/>
      <c r="X288" s="998"/>
      <c r="Y288" s="998"/>
      <c r="Z288" s="998"/>
      <c r="AA288" s="998"/>
      <c r="AB288" s="998"/>
      <c r="AC288" s="998"/>
      <c r="AD288" s="998"/>
      <c r="AE288" s="998"/>
      <c r="AF288" s="998"/>
      <c r="AG288" s="998"/>
      <c r="AH288" s="998"/>
      <c r="AI288" s="998"/>
      <c r="AJ288" s="998"/>
      <c r="AK288" s="998"/>
      <c r="AL288" s="998"/>
      <c r="AM288" s="998"/>
      <c r="AN288" s="998"/>
    </row>
    <row r="289" spans="1:40" ht="15.75" customHeight="1">
      <c r="A289" s="820"/>
      <c r="B289" s="998"/>
      <c r="C289" s="820"/>
      <c r="D289" s="820"/>
      <c r="E289" s="820"/>
      <c r="F289" s="820"/>
      <c r="G289" s="820"/>
      <c r="H289" s="820"/>
      <c r="I289" s="820"/>
      <c r="J289" s="998"/>
      <c r="K289" s="998"/>
      <c r="L289" s="998"/>
      <c r="M289" s="998"/>
      <c r="N289" s="998"/>
      <c r="O289" s="998"/>
      <c r="P289" s="998"/>
      <c r="Q289" s="998"/>
      <c r="R289" s="998"/>
      <c r="S289" s="998"/>
      <c r="T289" s="998"/>
      <c r="U289" s="998"/>
      <c r="V289" s="998"/>
      <c r="W289" s="998"/>
      <c r="X289" s="998"/>
      <c r="Y289" s="998"/>
      <c r="Z289" s="998"/>
      <c r="AA289" s="998"/>
      <c r="AB289" s="998"/>
      <c r="AC289" s="998"/>
      <c r="AD289" s="998"/>
      <c r="AE289" s="998"/>
      <c r="AF289" s="998"/>
      <c r="AG289" s="998"/>
      <c r="AH289" s="998"/>
      <c r="AI289" s="998"/>
      <c r="AJ289" s="998"/>
      <c r="AK289" s="998"/>
      <c r="AL289" s="998"/>
      <c r="AM289" s="998"/>
      <c r="AN289" s="998"/>
    </row>
    <row r="290" spans="1:40" ht="15.75" customHeight="1">
      <c r="A290" s="820"/>
      <c r="B290" s="998"/>
      <c r="C290" s="820"/>
      <c r="D290" s="820"/>
      <c r="E290" s="820"/>
      <c r="F290" s="820"/>
      <c r="G290" s="820"/>
      <c r="H290" s="820"/>
      <c r="I290" s="820"/>
      <c r="J290" s="998"/>
      <c r="K290" s="998"/>
      <c r="L290" s="998"/>
      <c r="M290" s="998"/>
      <c r="N290" s="998"/>
      <c r="O290" s="998"/>
      <c r="P290" s="998"/>
      <c r="Q290" s="998"/>
      <c r="R290" s="998"/>
      <c r="S290" s="998"/>
      <c r="T290" s="998"/>
      <c r="U290" s="998"/>
      <c r="V290" s="998"/>
      <c r="W290" s="998"/>
      <c r="X290" s="998"/>
      <c r="Y290" s="998"/>
      <c r="Z290" s="998"/>
      <c r="AA290" s="998"/>
      <c r="AB290" s="998"/>
      <c r="AC290" s="998"/>
      <c r="AD290" s="998"/>
      <c r="AE290" s="998"/>
      <c r="AF290" s="998"/>
      <c r="AG290" s="998"/>
      <c r="AH290" s="998"/>
      <c r="AI290" s="998"/>
      <c r="AJ290" s="998"/>
      <c r="AK290" s="998"/>
      <c r="AL290" s="998"/>
      <c r="AM290" s="998"/>
      <c r="AN290" s="998"/>
    </row>
    <row r="291" spans="1:40" ht="15.75" customHeight="1">
      <c r="A291" s="820"/>
      <c r="B291" s="998"/>
      <c r="C291" s="820"/>
      <c r="D291" s="820"/>
      <c r="E291" s="820"/>
      <c r="F291" s="820"/>
      <c r="G291" s="820"/>
      <c r="H291" s="820"/>
      <c r="I291" s="820"/>
      <c r="J291" s="998"/>
      <c r="K291" s="998"/>
      <c r="L291" s="998"/>
      <c r="M291" s="998"/>
      <c r="N291" s="998"/>
      <c r="O291" s="998"/>
      <c r="P291" s="998"/>
      <c r="Q291" s="998"/>
      <c r="R291" s="998"/>
      <c r="S291" s="998"/>
      <c r="T291" s="998"/>
      <c r="U291" s="998"/>
      <c r="V291" s="998"/>
      <c r="W291" s="998"/>
      <c r="X291" s="998"/>
      <c r="Y291" s="998"/>
      <c r="Z291" s="998"/>
      <c r="AA291" s="998"/>
      <c r="AB291" s="998"/>
      <c r="AC291" s="998"/>
      <c r="AD291" s="998"/>
      <c r="AE291" s="998"/>
      <c r="AF291" s="998"/>
      <c r="AG291" s="998"/>
      <c r="AH291" s="998"/>
      <c r="AI291" s="998"/>
      <c r="AJ291" s="998"/>
      <c r="AK291" s="998"/>
      <c r="AL291" s="998"/>
      <c r="AM291" s="998"/>
      <c r="AN291" s="998"/>
    </row>
    <row r="292" spans="1:40" ht="15.75" customHeight="1">
      <c r="A292" s="820"/>
      <c r="B292" s="998"/>
      <c r="C292" s="820"/>
      <c r="D292" s="820"/>
      <c r="E292" s="820"/>
      <c r="F292" s="820"/>
      <c r="G292" s="820"/>
      <c r="H292" s="820"/>
      <c r="I292" s="820"/>
      <c r="J292" s="998"/>
      <c r="K292" s="998"/>
      <c r="L292" s="998"/>
      <c r="M292" s="998"/>
      <c r="N292" s="998"/>
      <c r="O292" s="998"/>
      <c r="P292" s="998"/>
      <c r="Q292" s="998"/>
      <c r="R292" s="998"/>
      <c r="S292" s="998"/>
      <c r="T292" s="998"/>
      <c r="U292" s="998"/>
      <c r="V292" s="998"/>
      <c r="W292" s="998"/>
      <c r="X292" s="998"/>
      <c r="Y292" s="998"/>
      <c r="Z292" s="998"/>
      <c r="AA292" s="998"/>
      <c r="AB292" s="998"/>
      <c r="AC292" s="998"/>
      <c r="AD292" s="998"/>
      <c r="AE292" s="998"/>
      <c r="AF292" s="998"/>
      <c r="AG292" s="998"/>
      <c r="AH292" s="998"/>
      <c r="AI292" s="998"/>
      <c r="AJ292" s="998"/>
      <c r="AK292" s="998"/>
      <c r="AL292" s="998"/>
      <c r="AM292" s="998"/>
      <c r="AN292" s="998"/>
    </row>
    <row r="293" spans="1:40" ht="15.75" customHeight="1">
      <c r="A293" s="820"/>
      <c r="B293" s="998"/>
      <c r="C293" s="820"/>
      <c r="D293" s="820"/>
      <c r="E293" s="820"/>
      <c r="F293" s="820"/>
      <c r="G293" s="820"/>
      <c r="H293" s="820"/>
      <c r="I293" s="820"/>
      <c r="J293" s="998"/>
      <c r="K293" s="998"/>
      <c r="L293" s="998"/>
      <c r="M293" s="998"/>
      <c r="N293" s="998"/>
      <c r="O293" s="998"/>
      <c r="P293" s="998"/>
      <c r="Q293" s="998"/>
      <c r="R293" s="998"/>
      <c r="S293" s="998"/>
      <c r="T293" s="998"/>
      <c r="U293" s="998"/>
      <c r="V293" s="998"/>
      <c r="W293" s="998"/>
      <c r="X293" s="998"/>
      <c r="Y293" s="998"/>
      <c r="Z293" s="998"/>
      <c r="AA293" s="998"/>
      <c r="AB293" s="998"/>
      <c r="AC293" s="998"/>
      <c r="AD293" s="998"/>
      <c r="AE293" s="998"/>
      <c r="AF293" s="998"/>
      <c r="AG293" s="998"/>
      <c r="AH293" s="998"/>
      <c r="AI293" s="998"/>
      <c r="AJ293" s="998"/>
      <c r="AK293" s="998"/>
      <c r="AL293" s="998"/>
      <c r="AM293" s="998"/>
      <c r="AN293" s="998"/>
    </row>
    <row r="294" spans="1:40" ht="15.75" customHeight="1">
      <c r="A294" s="820"/>
      <c r="B294" s="998"/>
      <c r="C294" s="820"/>
      <c r="D294" s="820"/>
      <c r="E294" s="820"/>
      <c r="F294" s="820"/>
      <c r="G294" s="820"/>
      <c r="H294" s="820"/>
      <c r="I294" s="820"/>
      <c r="J294" s="998"/>
      <c r="K294" s="998"/>
      <c r="L294" s="998"/>
      <c r="M294" s="998"/>
      <c r="N294" s="998"/>
      <c r="O294" s="998"/>
      <c r="P294" s="998"/>
      <c r="Q294" s="998"/>
      <c r="R294" s="998"/>
      <c r="S294" s="998"/>
      <c r="T294" s="998"/>
      <c r="U294" s="998"/>
      <c r="V294" s="998"/>
      <c r="W294" s="998"/>
      <c r="X294" s="998"/>
      <c r="Y294" s="998"/>
      <c r="Z294" s="998"/>
      <c r="AA294" s="998"/>
      <c r="AB294" s="998"/>
      <c r="AC294" s="998"/>
      <c r="AD294" s="998"/>
      <c r="AE294" s="998"/>
      <c r="AF294" s="998"/>
      <c r="AG294" s="998"/>
      <c r="AH294" s="998"/>
      <c r="AI294" s="998"/>
      <c r="AJ294" s="998"/>
      <c r="AK294" s="998"/>
      <c r="AL294" s="998"/>
      <c r="AM294" s="998"/>
      <c r="AN294" s="998"/>
    </row>
    <row r="295" spans="1:40" ht="15.75" customHeight="1">
      <c r="A295" s="820"/>
      <c r="B295" s="998"/>
      <c r="C295" s="820"/>
      <c r="D295" s="820"/>
      <c r="E295" s="820"/>
      <c r="F295" s="820"/>
      <c r="G295" s="820"/>
      <c r="H295" s="820"/>
      <c r="I295" s="820"/>
      <c r="J295" s="998"/>
      <c r="K295" s="998"/>
      <c r="L295" s="998"/>
      <c r="M295" s="998"/>
      <c r="N295" s="998"/>
      <c r="O295" s="998"/>
      <c r="P295" s="998"/>
      <c r="Q295" s="998"/>
      <c r="R295" s="998"/>
      <c r="S295" s="998"/>
      <c r="T295" s="998"/>
      <c r="U295" s="998"/>
      <c r="V295" s="998"/>
      <c r="W295" s="998"/>
      <c r="X295" s="998"/>
      <c r="Y295" s="998"/>
      <c r="Z295" s="998"/>
      <c r="AA295" s="998"/>
      <c r="AB295" s="998"/>
      <c r="AC295" s="998"/>
      <c r="AD295" s="998"/>
      <c r="AE295" s="998"/>
      <c r="AF295" s="998"/>
      <c r="AG295" s="998"/>
      <c r="AH295" s="998"/>
      <c r="AI295" s="998"/>
      <c r="AJ295" s="998"/>
      <c r="AK295" s="998"/>
      <c r="AL295" s="998"/>
      <c r="AM295" s="998"/>
      <c r="AN295" s="998"/>
    </row>
    <row r="296" spans="1:40" ht="15.75" customHeight="1">
      <c r="A296" s="820"/>
      <c r="B296" s="998"/>
      <c r="C296" s="820"/>
      <c r="D296" s="820"/>
      <c r="E296" s="820"/>
      <c r="F296" s="820"/>
      <c r="G296" s="820"/>
      <c r="H296" s="820"/>
      <c r="I296" s="820"/>
      <c r="J296" s="998"/>
      <c r="K296" s="998"/>
      <c r="L296" s="998"/>
      <c r="M296" s="998"/>
      <c r="N296" s="998"/>
      <c r="O296" s="998"/>
      <c r="P296" s="998"/>
      <c r="Q296" s="998"/>
      <c r="R296" s="998"/>
      <c r="S296" s="998"/>
      <c r="T296" s="998"/>
      <c r="U296" s="998"/>
      <c r="V296" s="998"/>
      <c r="W296" s="998"/>
      <c r="X296" s="998"/>
      <c r="Y296" s="998"/>
      <c r="Z296" s="998"/>
      <c r="AA296" s="998"/>
      <c r="AB296" s="998"/>
      <c r="AC296" s="998"/>
      <c r="AD296" s="998"/>
      <c r="AE296" s="998"/>
      <c r="AF296" s="998"/>
      <c r="AG296" s="998"/>
      <c r="AH296" s="998"/>
      <c r="AI296" s="998"/>
      <c r="AJ296" s="998"/>
      <c r="AK296" s="998"/>
      <c r="AL296" s="998"/>
      <c r="AM296" s="998"/>
      <c r="AN296" s="998"/>
    </row>
    <row r="297" spans="1:40" ht="15.75" customHeight="1">
      <c r="A297" s="820"/>
      <c r="B297" s="998"/>
      <c r="C297" s="820"/>
      <c r="D297" s="820"/>
      <c r="E297" s="820"/>
      <c r="F297" s="820"/>
      <c r="G297" s="820"/>
      <c r="H297" s="820"/>
      <c r="I297" s="820"/>
      <c r="J297" s="998"/>
      <c r="K297" s="998"/>
      <c r="L297" s="998"/>
      <c r="M297" s="998"/>
      <c r="N297" s="998"/>
      <c r="O297" s="998"/>
      <c r="P297" s="998"/>
      <c r="Q297" s="998"/>
      <c r="R297" s="998"/>
      <c r="S297" s="998"/>
      <c r="T297" s="998"/>
      <c r="U297" s="998"/>
      <c r="V297" s="998"/>
      <c r="W297" s="998"/>
      <c r="X297" s="998"/>
      <c r="Y297" s="998"/>
      <c r="Z297" s="998"/>
      <c r="AA297" s="998"/>
      <c r="AB297" s="998"/>
      <c r="AC297" s="998"/>
      <c r="AD297" s="998"/>
      <c r="AE297" s="998"/>
      <c r="AF297" s="998"/>
      <c r="AG297" s="998"/>
      <c r="AH297" s="998"/>
      <c r="AI297" s="998"/>
      <c r="AJ297" s="998"/>
      <c r="AK297" s="998"/>
      <c r="AL297" s="998"/>
      <c r="AM297" s="998"/>
      <c r="AN297" s="998"/>
    </row>
    <row r="298" spans="1:40" ht="15.75" customHeight="1">
      <c r="A298" s="820"/>
      <c r="B298" s="998"/>
      <c r="C298" s="820"/>
      <c r="D298" s="820"/>
      <c r="E298" s="820"/>
      <c r="F298" s="820"/>
      <c r="G298" s="820"/>
      <c r="H298" s="820"/>
      <c r="I298" s="820"/>
      <c r="J298" s="998"/>
      <c r="K298" s="998"/>
      <c r="L298" s="998"/>
      <c r="M298" s="998"/>
      <c r="N298" s="998"/>
      <c r="O298" s="998"/>
      <c r="P298" s="998"/>
      <c r="Q298" s="998"/>
      <c r="R298" s="998"/>
      <c r="S298" s="998"/>
      <c r="T298" s="998"/>
      <c r="U298" s="998"/>
      <c r="V298" s="998"/>
      <c r="W298" s="998"/>
      <c r="X298" s="998"/>
      <c r="Y298" s="998"/>
      <c r="Z298" s="998"/>
      <c r="AA298" s="998"/>
      <c r="AB298" s="998"/>
      <c r="AC298" s="998"/>
      <c r="AD298" s="998"/>
      <c r="AE298" s="998"/>
      <c r="AF298" s="998"/>
      <c r="AG298" s="998"/>
      <c r="AH298" s="998"/>
      <c r="AI298" s="998"/>
      <c r="AJ298" s="998"/>
      <c r="AK298" s="998"/>
      <c r="AL298" s="998"/>
      <c r="AM298" s="998"/>
      <c r="AN298" s="998"/>
    </row>
    <row r="299" spans="1:40" ht="15.75" customHeight="1">
      <c r="A299" s="820"/>
      <c r="B299" s="998"/>
      <c r="C299" s="820"/>
      <c r="D299" s="820"/>
      <c r="E299" s="820"/>
      <c r="F299" s="820"/>
      <c r="G299" s="820"/>
      <c r="H299" s="820"/>
      <c r="I299" s="820"/>
      <c r="J299" s="998"/>
      <c r="K299" s="998"/>
      <c r="L299" s="998"/>
      <c r="M299" s="998"/>
      <c r="N299" s="998"/>
      <c r="O299" s="998"/>
      <c r="P299" s="998"/>
      <c r="Q299" s="998"/>
      <c r="R299" s="998"/>
      <c r="S299" s="998"/>
      <c r="T299" s="998"/>
      <c r="U299" s="998"/>
      <c r="V299" s="998"/>
      <c r="W299" s="998"/>
      <c r="X299" s="998"/>
      <c r="Y299" s="998"/>
      <c r="Z299" s="998"/>
      <c r="AA299" s="998"/>
      <c r="AB299" s="998"/>
      <c r="AC299" s="998"/>
      <c r="AD299" s="998"/>
      <c r="AE299" s="998"/>
      <c r="AF299" s="998"/>
      <c r="AG299" s="998"/>
      <c r="AH299" s="998"/>
      <c r="AI299" s="998"/>
      <c r="AJ299" s="998"/>
      <c r="AK299" s="998"/>
      <c r="AL299" s="998"/>
      <c r="AM299" s="998"/>
      <c r="AN299" s="998"/>
    </row>
    <row r="300" spans="1:40" ht="15.75" customHeight="1">
      <c r="A300" s="820"/>
      <c r="B300" s="998"/>
      <c r="C300" s="820"/>
      <c r="D300" s="820"/>
      <c r="E300" s="820"/>
      <c r="F300" s="820"/>
      <c r="G300" s="820"/>
      <c r="H300" s="820"/>
      <c r="I300" s="820"/>
      <c r="J300" s="998"/>
      <c r="K300" s="998"/>
      <c r="L300" s="998"/>
      <c r="M300" s="998"/>
      <c r="N300" s="998"/>
      <c r="O300" s="998"/>
      <c r="P300" s="998"/>
      <c r="Q300" s="998"/>
      <c r="R300" s="998"/>
      <c r="S300" s="998"/>
      <c r="T300" s="998"/>
      <c r="U300" s="998"/>
      <c r="V300" s="998"/>
      <c r="W300" s="998"/>
      <c r="X300" s="998"/>
      <c r="Y300" s="998"/>
      <c r="Z300" s="998"/>
      <c r="AA300" s="998"/>
      <c r="AB300" s="998"/>
      <c r="AC300" s="998"/>
      <c r="AD300" s="998"/>
      <c r="AE300" s="998"/>
      <c r="AF300" s="998"/>
      <c r="AG300" s="998"/>
      <c r="AH300" s="998"/>
      <c r="AI300" s="998"/>
      <c r="AJ300" s="998"/>
      <c r="AK300" s="998"/>
      <c r="AL300" s="998"/>
      <c r="AM300" s="998"/>
      <c r="AN300" s="998"/>
    </row>
    <row r="301" spans="1:40" ht="15.75" customHeight="1">
      <c r="A301" s="820"/>
      <c r="B301" s="998"/>
      <c r="C301" s="820"/>
      <c r="D301" s="820"/>
      <c r="E301" s="820"/>
      <c r="F301" s="820"/>
      <c r="G301" s="820"/>
      <c r="H301" s="820"/>
      <c r="I301" s="820"/>
      <c r="J301" s="998"/>
      <c r="K301" s="998"/>
      <c r="L301" s="998"/>
      <c r="M301" s="998"/>
      <c r="N301" s="998"/>
      <c r="O301" s="998"/>
      <c r="P301" s="998"/>
      <c r="Q301" s="998"/>
      <c r="R301" s="998"/>
      <c r="S301" s="998"/>
      <c r="T301" s="998"/>
      <c r="U301" s="998"/>
      <c r="V301" s="998"/>
      <c r="W301" s="998"/>
      <c r="X301" s="998"/>
      <c r="Y301" s="998"/>
      <c r="Z301" s="998"/>
      <c r="AA301" s="998"/>
      <c r="AB301" s="998"/>
      <c r="AC301" s="998"/>
      <c r="AD301" s="998"/>
      <c r="AE301" s="998"/>
      <c r="AF301" s="998"/>
      <c r="AG301" s="998"/>
      <c r="AH301" s="998"/>
      <c r="AI301" s="998"/>
      <c r="AJ301" s="998"/>
      <c r="AK301" s="998"/>
      <c r="AL301" s="998"/>
      <c r="AM301" s="998"/>
      <c r="AN301" s="998"/>
    </row>
    <row r="302" spans="1:40" ht="15.75" customHeight="1">
      <c r="A302" s="820"/>
      <c r="B302" s="998"/>
      <c r="C302" s="820"/>
      <c r="D302" s="820"/>
      <c r="E302" s="820"/>
      <c r="F302" s="820"/>
      <c r="G302" s="820"/>
      <c r="H302" s="820"/>
      <c r="I302" s="820"/>
      <c r="J302" s="998"/>
      <c r="K302" s="998"/>
      <c r="L302" s="998"/>
      <c r="M302" s="998"/>
      <c r="N302" s="998"/>
      <c r="O302" s="998"/>
      <c r="P302" s="998"/>
      <c r="Q302" s="998"/>
      <c r="R302" s="998"/>
      <c r="S302" s="998"/>
      <c r="T302" s="998"/>
      <c r="U302" s="998"/>
      <c r="V302" s="998"/>
      <c r="W302" s="998"/>
      <c r="X302" s="998"/>
      <c r="Y302" s="998"/>
      <c r="Z302" s="998"/>
      <c r="AA302" s="998"/>
      <c r="AB302" s="998"/>
      <c r="AC302" s="998"/>
      <c r="AD302" s="998"/>
      <c r="AE302" s="998"/>
      <c r="AF302" s="998"/>
      <c r="AG302" s="998"/>
      <c r="AH302" s="998"/>
      <c r="AI302" s="998"/>
      <c r="AJ302" s="998"/>
      <c r="AK302" s="998"/>
      <c r="AL302" s="998"/>
      <c r="AM302" s="998"/>
      <c r="AN302" s="998"/>
    </row>
    <row r="303" spans="1:40" ht="15.75" customHeight="1">
      <c r="A303" s="820"/>
      <c r="B303" s="998"/>
      <c r="C303" s="820"/>
      <c r="D303" s="820"/>
      <c r="E303" s="820"/>
      <c r="F303" s="820"/>
      <c r="G303" s="820"/>
      <c r="H303" s="820"/>
      <c r="I303" s="820"/>
      <c r="J303" s="998"/>
      <c r="K303" s="998"/>
      <c r="L303" s="998"/>
      <c r="M303" s="998"/>
      <c r="N303" s="998"/>
      <c r="O303" s="998"/>
      <c r="P303" s="998"/>
      <c r="Q303" s="998"/>
      <c r="R303" s="998"/>
      <c r="S303" s="998"/>
      <c r="T303" s="998"/>
      <c r="U303" s="998"/>
      <c r="V303" s="998"/>
      <c r="W303" s="998"/>
      <c r="X303" s="998"/>
      <c r="Y303" s="998"/>
      <c r="Z303" s="998"/>
      <c r="AA303" s="998"/>
      <c r="AB303" s="998"/>
      <c r="AC303" s="998"/>
      <c r="AD303" s="998"/>
      <c r="AE303" s="998"/>
      <c r="AF303" s="998"/>
      <c r="AG303" s="998"/>
      <c r="AH303" s="998"/>
      <c r="AI303" s="998"/>
      <c r="AJ303" s="998"/>
      <c r="AK303" s="998"/>
      <c r="AL303" s="998"/>
      <c r="AM303" s="998"/>
      <c r="AN303" s="998"/>
    </row>
    <row r="304" spans="1:40" ht="15.75" customHeight="1">
      <c r="A304" s="820"/>
      <c r="B304" s="998"/>
      <c r="C304" s="820"/>
      <c r="D304" s="820"/>
      <c r="E304" s="820"/>
      <c r="F304" s="820"/>
      <c r="G304" s="820"/>
      <c r="H304" s="820"/>
      <c r="I304" s="820"/>
      <c r="J304" s="998"/>
      <c r="K304" s="998"/>
      <c r="L304" s="998"/>
      <c r="M304" s="998"/>
      <c r="N304" s="998"/>
      <c r="O304" s="998"/>
      <c r="P304" s="998"/>
      <c r="Q304" s="998"/>
      <c r="R304" s="998"/>
      <c r="S304" s="998"/>
      <c r="T304" s="998"/>
      <c r="U304" s="998"/>
      <c r="V304" s="998"/>
      <c r="W304" s="998"/>
      <c r="X304" s="998"/>
      <c r="Y304" s="998"/>
      <c r="Z304" s="998"/>
      <c r="AA304" s="998"/>
      <c r="AB304" s="998"/>
      <c r="AC304" s="998"/>
      <c r="AD304" s="998"/>
      <c r="AE304" s="998"/>
      <c r="AF304" s="998"/>
      <c r="AG304" s="998"/>
      <c r="AH304" s="998"/>
      <c r="AI304" s="998"/>
      <c r="AJ304" s="998"/>
      <c r="AK304" s="998"/>
      <c r="AL304" s="998"/>
      <c r="AM304" s="998"/>
      <c r="AN304" s="998"/>
    </row>
    <row r="305" spans="1:40" ht="15.75" customHeight="1">
      <c r="A305" s="820"/>
      <c r="B305" s="998"/>
      <c r="C305" s="820"/>
      <c r="D305" s="820"/>
      <c r="E305" s="820"/>
      <c r="F305" s="820"/>
      <c r="G305" s="820"/>
      <c r="H305" s="820"/>
      <c r="I305" s="820"/>
      <c r="J305" s="998"/>
      <c r="K305" s="998"/>
      <c r="L305" s="998"/>
      <c r="M305" s="998"/>
      <c r="N305" s="998"/>
      <c r="O305" s="998"/>
      <c r="P305" s="998"/>
      <c r="Q305" s="998"/>
      <c r="R305" s="998"/>
      <c r="S305" s="998"/>
      <c r="T305" s="998"/>
      <c r="U305" s="998"/>
      <c r="V305" s="998"/>
      <c r="W305" s="998"/>
      <c r="X305" s="998"/>
      <c r="Y305" s="998"/>
      <c r="Z305" s="998"/>
      <c r="AA305" s="998"/>
      <c r="AB305" s="998"/>
      <c r="AC305" s="998"/>
      <c r="AD305" s="998"/>
      <c r="AE305" s="998"/>
      <c r="AF305" s="998"/>
      <c r="AG305" s="998"/>
      <c r="AH305" s="998"/>
      <c r="AI305" s="998"/>
      <c r="AJ305" s="998"/>
      <c r="AK305" s="998"/>
      <c r="AL305" s="998"/>
      <c r="AM305" s="998"/>
      <c r="AN305" s="998"/>
    </row>
    <row r="306" spans="1:40" ht="15.75" customHeight="1">
      <c r="A306" s="820"/>
      <c r="B306" s="998"/>
      <c r="C306" s="820"/>
      <c r="D306" s="820"/>
      <c r="E306" s="820"/>
      <c r="F306" s="820"/>
      <c r="G306" s="820"/>
      <c r="H306" s="820"/>
      <c r="I306" s="820"/>
      <c r="J306" s="998"/>
      <c r="K306" s="998"/>
      <c r="L306" s="998"/>
      <c r="M306" s="998"/>
      <c r="N306" s="998"/>
      <c r="O306" s="998"/>
      <c r="P306" s="998"/>
      <c r="Q306" s="998"/>
      <c r="R306" s="998"/>
      <c r="S306" s="998"/>
      <c r="T306" s="998"/>
      <c r="U306" s="998"/>
      <c r="V306" s="998"/>
      <c r="W306" s="998"/>
      <c r="X306" s="998"/>
      <c r="Y306" s="998"/>
      <c r="Z306" s="998"/>
      <c r="AA306" s="998"/>
      <c r="AB306" s="998"/>
      <c r="AC306" s="998"/>
      <c r="AD306" s="998"/>
      <c r="AE306" s="998"/>
      <c r="AF306" s="998"/>
      <c r="AG306" s="998"/>
      <c r="AH306" s="998"/>
      <c r="AI306" s="998"/>
      <c r="AJ306" s="998"/>
      <c r="AK306" s="998"/>
      <c r="AL306" s="998"/>
      <c r="AM306" s="998"/>
      <c r="AN306" s="998"/>
    </row>
    <row r="307" spans="1:40" ht="15.75" customHeight="1">
      <c r="A307" s="820"/>
      <c r="B307" s="998"/>
      <c r="C307" s="820"/>
      <c r="D307" s="820"/>
      <c r="E307" s="820"/>
      <c r="F307" s="820"/>
      <c r="G307" s="820"/>
      <c r="H307" s="820"/>
      <c r="I307" s="820"/>
      <c r="J307" s="998"/>
      <c r="K307" s="998"/>
      <c r="L307" s="998"/>
      <c r="M307" s="998"/>
      <c r="N307" s="998"/>
      <c r="O307" s="998"/>
      <c r="P307" s="998"/>
      <c r="Q307" s="998"/>
      <c r="R307" s="998"/>
      <c r="S307" s="998"/>
      <c r="T307" s="998"/>
      <c r="U307" s="998"/>
      <c r="V307" s="998"/>
      <c r="W307" s="998"/>
      <c r="X307" s="998"/>
      <c r="Y307" s="998"/>
      <c r="Z307" s="998"/>
      <c r="AA307" s="998"/>
      <c r="AB307" s="998"/>
      <c r="AC307" s="998"/>
      <c r="AD307" s="998"/>
      <c r="AE307" s="998"/>
      <c r="AF307" s="998"/>
      <c r="AG307" s="998"/>
      <c r="AH307" s="998"/>
      <c r="AI307" s="998"/>
      <c r="AJ307" s="998"/>
      <c r="AK307" s="998"/>
      <c r="AL307" s="998"/>
      <c r="AM307" s="998"/>
      <c r="AN307" s="998"/>
    </row>
    <row r="308" spans="1:40" ht="15.75" customHeight="1">
      <c r="A308" s="820"/>
      <c r="B308" s="998"/>
      <c r="C308" s="820"/>
      <c r="D308" s="820"/>
      <c r="E308" s="820"/>
      <c r="F308" s="820"/>
      <c r="G308" s="820"/>
      <c r="H308" s="820"/>
      <c r="I308" s="820"/>
      <c r="J308" s="998"/>
      <c r="K308" s="998"/>
      <c r="L308" s="998"/>
      <c r="M308" s="998"/>
      <c r="N308" s="998"/>
      <c r="O308" s="998"/>
      <c r="P308" s="998"/>
      <c r="Q308" s="998"/>
      <c r="R308" s="998"/>
      <c r="S308" s="998"/>
      <c r="T308" s="998"/>
      <c r="U308" s="998"/>
      <c r="V308" s="998"/>
      <c r="W308" s="998"/>
      <c r="X308" s="998"/>
      <c r="Y308" s="998"/>
      <c r="Z308" s="998"/>
      <c r="AA308" s="998"/>
      <c r="AB308" s="998"/>
      <c r="AC308" s="998"/>
      <c r="AD308" s="998"/>
      <c r="AE308" s="998"/>
      <c r="AF308" s="998"/>
      <c r="AG308" s="998"/>
      <c r="AH308" s="998"/>
      <c r="AI308" s="998"/>
      <c r="AJ308" s="998"/>
      <c r="AK308" s="998"/>
      <c r="AL308" s="998"/>
      <c r="AM308" s="998"/>
      <c r="AN308" s="998"/>
    </row>
    <row r="309" spans="1:40" ht="15.75" customHeight="1">
      <c r="A309" s="820"/>
      <c r="B309" s="998"/>
      <c r="C309" s="820"/>
      <c r="D309" s="820"/>
      <c r="E309" s="820"/>
      <c r="F309" s="820"/>
      <c r="G309" s="820"/>
      <c r="H309" s="820"/>
      <c r="I309" s="820"/>
      <c r="J309" s="998"/>
      <c r="K309" s="998"/>
      <c r="L309" s="998"/>
      <c r="M309" s="998"/>
      <c r="N309" s="998"/>
      <c r="O309" s="998"/>
      <c r="P309" s="998"/>
      <c r="Q309" s="998"/>
      <c r="R309" s="998"/>
      <c r="S309" s="998"/>
      <c r="T309" s="998"/>
      <c r="U309" s="998"/>
      <c r="V309" s="998"/>
      <c r="W309" s="998"/>
      <c r="X309" s="998"/>
      <c r="Y309" s="998"/>
      <c r="Z309" s="998"/>
      <c r="AA309" s="998"/>
      <c r="AB309" s="998"/>
      <c r="AC309" s="998"/>
      <c r="AD309" s="998"/>
      <c r="AE309" s="998"/>
      <c r="AF309" s="998"/>
      <c r="AG309" s="998"/>
      <c r="AH309" s="998"/>
      <c r="AI309" s="998"/>
      <c r="AJ309" s="998"/>
      <c r="AK309" s="998"/>
      <c r="AL309" s="998"/>
      <c r="AM309" s="998"/>
      <c r="AN309" s="998"/>
    </row>
    <row r="310" spans="1:40" ht="15.75" customHeight="1">
      <c r="A310" s="820"/>
      <c r="B310" s="998"/>
      <c r="C310" s="820"/>
      <c r="D310" s="820"/>
      <c r="E310" s="820"/>
      <c r="F310" s="820"/>
      <c r="G310" s="820"/>
      <c r="H310" s="820"/>
      <c r="I310" s="820"/>
      <c r="J310" s="998"/>
      <c r="K310" s="998"/>
      <c r="L310" s="998"/>
      <c r="M310" s="998"/>
      <c r="N310" s="998"/>
      <c r="O310" s="998"/>
      <c r="P310" s="998"/>
      <c r="Q310" s="998"/>
      <c r="R310" s="998"/>
      <c r="S310" s="998"/>
      <c r="T310" s="998"/>
      <c r="U310" s="998"/>
      <c r="V310" s="998"/>
      <c r="W310" s="998"/>
      <c r="X310" s="998"/>
      <c r="Y310" s="998"/>
      <c r="Z310" s="998"/>
      <c r="AA310" s="998"/>
      <c r="AB310" s="998"/>
      <c r="AC310" s="998"/>
      <c r="AD310" s="998"/>
      <c r="AE310" s="998"/>
      <c r="AF310" s="998"/>
      <c r="AG310" s="998"/>
      <c r="AH310" s="998"/>
      <c r="AI310" s="998"/>
      <c r="AJ310" s="998"/>
      <c r="AK310" s="998"/>
      <c r="AL310" s="998"/>
      <c r="AM310" s="998"/>
      <c r="AN310" s="998"/>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858" customFormat="1" ht="15.75" customHeight="1"/>
    <row r="322" s="858" customFormat="1" ht="15.75" customHeight="1"/>
    <row r="323" s="858" customFormat="1" ht="15.75" customHeight="1"/>
    <row r="324" s="858" customFormat="1" ht="15.75" customHeight="1"/>
    <row r="325" s="858" customFormat="1" ht="15.75" customHeight="1"/>
    <row r="326" s="858" customFormat="1" ht="15.75" customHeight="1"/>
    <row r="327" s="858" customFormat="1" ht="15.75" customHeight="1"/>
    <row r="328" s="858" customFormat="1" ht="15.75" customHeight="1"/>
    <row r="329" s="858" customFormat="1" ht="15.75" customHeight="1"/>
    <row r="330" s="858" customFormat="1" ht="15.75" customHeight="1"/>
    <row r="331" s="858" customFormat="1" ht="15.75" customHeight="1"/>
    <row r="332" s="858" customFormat="1" ht="15.75" customHeight="1"/>
    <row r="333" s="858" customFormat="1" ht="15.75" customHeight="1"/>
    <row r="334" s="858" customFormat="1" ht="15.75" customHeight="1"/>
    <row r="335" s="858" customFormat="1" ht="15.75" customHeight="1"/>
    <row r="336" s="858" customFormat="1" ht="15.75" customHeight="1"/>
    <row r="337" s="858" customFormat="1" ht="15.75" customHeight="1"/>
    <row r="338" s="858" customFormat="1" ht="15.75" customHeight="1"/>
    <row r="339" s="858" customFormat="1" ht="15.75" customHeight="1"/>
    <row r="340" s="858" customFormat="1" ht="15.75" customHeight="1"/>
    <row r="341" s="858" customFormat="1" ht="15.75" customHeight="1"/>
    <row r="342" s="858" customFormat="1" ht="15.75" customHeight="1"/>
    <row r="343" s="858" customFormat="1" ht="15.75" customHeight="1"/>
    <row r="344" s="858" customFormat="1" ht="15.75" customHeight="1"/>
    <row r="345" s="858" customFormat="1" ht="15.75" customHeight="1"/>
    <row r="346" s="858" customFormat="1" ht="15.75" customHeight="1"/>
    <row r="347" s="858" customFormat="1" ht="15.75" customHeight="1"/>
    <row r="348" s="858" customFormat="1" ht="15.75" customHeight="1"/>
    <row r="349" s="858" customFormat="1" ht="15.75" customHeight="1"/>
    <row r="350" s="858" customFormat="1" ht="15.75" customHeight="1"/>
    <row r="351" s="858" customFormat="1" ht="15.75" customHeight="1"/>
    <row r="352" s="858" customFormat="1" ht="15.75" customHeight="1"/>
    <row r="353" s="858" customFormat="1" ht="15.75" customHeight="1"/>
    <row r="354" s="858" customFormat="1" ht="15.75" customHeight="1"/>
    <row r="355" s="858" customFormat="1" ht="15.75" customHeight="1"/>
    <row r="356" s="858" customFormat="1" ht="15.75" customHeight="1"/>
    <row r="357" s="858" customFormat="1" ht="15.75" customHeight="1"/>
    <row r="358" s="858" customFormat="1" ht="15.75" customHeight="1"/>
    <row r="359" s="858" customFormat="1" ht="15.75" customHeight="1"/>
    <row r="360" s="858" customFormat="1" ht="15.75" customHeight="1"/>
    <row r="361" s="858" customFormat="1" ht="15.75" customHeight="1"/>
    <row r="362" s="858" customFormat="1" ht="15.75" customHeight="1"/>
    <row r="363" s="858" customFormat="1" ht="15.75" customHeight="1"/>
    <row r="364" s="858" customFormat="1" ht="15.75" customHeight="1"/>
    <row r="365" s="858" customFormat="1" ht="15.75" customHeight="1"/>
    <row r="366" s="858" customFormat="1" ht="15.75" customHeight="1"/>
    <row r="367" s="858" customFormat="1" ht="15.75" customHeight="1"/>
    <row r="368" s="858" customFormat="1" ht="15.75" customHeight="1"/>
    <row r="369" s="858" customFormat="1" ht="15.75" customHeight="1"/>
    <row r="370" s="858" customFormat="1" ht="15.75" customHeight="1"/>
    <row r="371" s="858" customFormat="1" ht="15.75" customHeight="1"/>
    <row r="372" s="858" customFormat="1" ht="15.75" customHeight="1"/>
    <row r="373" s="858" customFormat="1" ht="15.75" customHeight="1"/>
    <row r="374" s="858" customFormat="1" ht="15.75" customHeight="1"/>
    <row r="375" s="858" customFormat="1" ht="15.75" customHeight="1"/>
    <row r="376" s="858" customFormat="1" ht="15.75" customHeight="1"/>
    <row r="377" s="858" customFormat="1" ht="15.75" customHeight="1"/>
    <row r="378" s="858" customFormat="1" ht="15.75" customHeight="1"/>
    <row r="379" s="858" customFormat="1" ht="15.75" customHeight="1"/>
    <row r="380" s="858" customFormat="1" ht="15.75" customHeight="1"/>
    <row r="381" s="858" customFormat="1" ht="15.75" customHeight="1"/>
    <row r="382" s="858" customFormat="1" ht="15.75" customHeight="1"/>
    <row r="383" s="858" customFormat="1" ht="15.75" customHeight="1"/>
    <row r="384" s="858" customFormat="1" ht="15.75" customHeight="1"/>
    <row r="385" s="858" customFormat="1" ht="15.75" customHeight="1"/>
    <row r="386" s="858" customFormat="1" ht="15.75" customHeight="1"/>
    <row r="387" s="858" customFormat="1" ht="15.75" customHeight="1"/>
    <row r="388" s="858" customFormat="1" ht="15.75" customHeight="1"/>
    <row r="389" s="858" customFormat="1" ht="15.75" customHeight="1"/>
    <row r="390" s="858" customFormat="1" ht="15.75" customHeight="1"/>
    <row r="391" s="858" customFormat="1" ht="15.75" customHeight="1"/>
    <row r="392" s="858" customFormat="1" ht="15.75" customHeight="1"/>
    <row r="393" s="858" customFormat="1" ht="15.75" customHeight="1"/>
    <row r="394" s="858" customFormat="1" ht="15.75" customHeight="1"/>
    <row r="395" s="858" customFormat="1" ht="15.75" customHeight="1"/>
    <row r="396" s="858" customFormat="1" ht="15.75" customHeight="1"/>
    <row r="397" s="858" customFormat="1" ht="15.75" customHeight="1"/>
    <row r="398" s="858" customFormat="1" ht="15.75" customHeight="1"/>
    <row r="399" s="858" customFormat="1" ht="15.75" customHeight="1"/>
    <row r="400" s="858" customFormat="1" ht="15.75" customHeight="1"/>
    <row r="401" s="858" customFormat="1" ht="15.75" customHeight="1"/>
    <row r="402" s="858" customFormat="1" ht="15.75" customHeight="1"/>
    <row r="403" s="858" customFormat="1" ht="15.75" customHeight="1"/>
    <row r="404" s="858" customFormat="1" ht="15.75" customHeight="1"/>
    <row r="405" s="858" customFormat="1" ht="15.75" customHeight="1"/>
    <row r="406" s="858" customFormat="1" ht="15.75" customHeight="1"/>
    <row r="407" s="858" customFormat="1" ht="15.75" customHeight="1"/>
    <row r="408" s="858" customFormat="1" ht="15.75" customHeight="1"/>
    <row r="409" s="858" customFormat="1" ht="15.75" customHeight="1"/>
    <row r="410" s="858" customFormat="1" ht="15.75" customHeight="1"/>
    <row r="411" s="858" customFormat="1" ht="15.75" customHeight="1"/>
    <row r="412" s="858" customFormat="1" ht="15.75" customHeight="1"/>
    <row r="413" s="858" customFormat="1" ht="15.75" customHeight="1"/>
    <row r="414" s="858" customFormat="1" ht="15.75" customHeight="1"/>
    <row r="415" s="858" customFormat="1" ht="15.75" customHeight="1"/>
    <row r="416" s="858" customFormat="1" ht="15.75" customHeight="1"/>
    <row r="417" s="858" customFormat="1" ht="15.75" customHeight="1"/>
    <row r="418" s="858" customFormat="1" ht="15.75" customHeight="1"/>
    <row r="419" s="858" customFormat="1" ht="15.75" customHeight="1"/>
    <row r="420" s="858" customFormat="1" ht="15.75" customHeight="1"/>
    <row r="421" s="858" customFormat="1" ht="15.75" customHeight="1"/>
    <row r="422" s="858" customFormat="1" ht="15.75" customHeight="1"/>
    <row r="423" s="858" customFormat="1" ht="15.75" customHeight="1"/>
    <row r="424" s="858" customFormat="1" ht="15.75" customHeight="1"/>
    <row r="425" s="858" customFormat="1" ht="15.75" customHeight="1"/>
    <row r="426" s="858" customFormat="1" ht="15.75" customHeight="1"/>
    <row r="427" s="858" customFormat="1" ht="15.75" customHeight="1"/>
    <row r="428" s="858" customFormat="1" ht="15.75" customHeight="1"/>
    <row r="429" s="858" customFormat="1" ht="15.75" customHeight="1"/>
    <row r="430" s="858" customFormat="1" ht="15.75" customHeight="1"/>
    <row r="431" s="858" customFormat="1" ht="15.75" customHeight="1"/>
    <row r="432" s="858" customFormat="1" ht="15.75" customHeight="1"/>
    <row r="433" s="858" customFormat="1" ht="15.75" customHeight="1"/>
    <row r="434" s="858" customFormat="1" ht="15.75" customHeight="1"/>
    <row r="435" s="858" customFormat="1" ht="15.75" customHeight="1"/>
    <row r="436" s="858" customFormat="1" ht="15.75" customHeight="1"/>
    <row r="437" s="858" customFormat="1" ht="15.75" customHeight="1"/>
    <row r="438" s="858" customFormat="1" ht="15.75" customHeight="1"/>
    <row r="439" s="858" customFormat="1" ht="15.75" customHeight="1"/>
    <row r="440" s="858" customFormat="1" ht="15.75" customHeight="1"/>
    <row r="441" s="858" customFormat="1" ht="15.75" customHeight="1"/>
    <row r="442" s="858" customFormat="1" ht="15.75" customHeight="1"/>
    <row r="443" s="858" customFormat="1" ht="15.75" customHeight="1"/>
    <row r="444" s="858" customFormat="1" ht="15.75" customHeight="1"/>
    <row r="445" s="858" customFormat="1" ht="15.75" customHeight="1"/>
    <row r="446" s="858" customFormat="1" ht="15.75" customHeight="1"/>
    <row r="447" s="858" customFormat="1" ht="15.75" customHeight="1"/>
    <row r="448" s="858" customFormat="1" ht="15.75" customHeight="1"/>
    <row r="449" s="858" customFormat="1" ht="15.75" customHeight="1"/>
    <row r="450" s="858" customFormat="1" ht="15.75" customHeight="1"/>
    <row r="451" s="858" customFormat="1" ht="15.75" customHeight="1"/>
    <row r="452" s="858" customFormat="1" ht="15.75" customHeight="1"/>
    <row r="453" s="858" customFormat="1" ht="15.75" customHeight="1"/>
    <row r="454" s="858" customFormat="1" ht="15.75" customHeight="1"/>
    <row r="455" s="858" customFormat="1" ht="15.75" customHeight="1"/>
    <row r="456" s="858" customFormat="1" ht="15.75" customHeight="1"/>
    <row r="457" s="858" customFormat="1" ht="15.75" customHeight="1"/>
    <row r="458" s="858" customFormat="1" ht="15.75" customHeight="1"/>
    <row r="459" s="858" customFormat="1" ht="15.75" customHeight="1"/>
    <row r="460" s="858" customFormat="1" ht="15.75" customHeight="1"/>
    <row r="461" s="858" customFormat="1" ht="15.75" customHeight="1"/>
    <row r="462" s="858" customFormat="1" ht="15.75" customHeight="1"/>
    <row r="463" s="858" customFormat="1" ht="15.75" customHeight="1"/>
    <row r="464" s="858" customFormat="1" ht="15.75" customHeight="1"/>
    <row r="465" s="858" customFormat="1" ht="15.75" customHeight="1"/>
    <row r="466" s="858" customFormat="1" ht="15.75" customHeight="1"/>
    <row r="467" s="858" customFormat="1" ht="15.75" customHeight="1"/>
    <row r="468" s="858" customFormat="1" ht="15.75" customHeight="1"/>
    <row r="469" s="858" customFormat="1" ht="15.75" customHeight="1"/>
    <row r="470" s="858" customFormat="1" ht="15.75" customHeight="1"/>
    <row r="471" s="858" customFormat="1" ht="15.75" customHeight="1"/>
    <row r="472" s="858" customFormat="1" ht="15.75" customHeight="1"/>
    <row r="473" s="858" customFormat="1" ht="15.75" customHeight="1"/>
    <row r="474" s="858" customFormat="1" ht="15.75" customHeight="1"/>
    <row r="475" s="858" customFormat="1" ht="15.75" customHeight="1"/>
    <row r="476" s="858" customFormat="1" ht="15.75" customHeight="1"/>
    <row r="477" s="858" customFormat="1" ht="15.75" customHeight="1"/>
    <row r="478" s="858" customFormat="1" ht="15.75" customHeight="1"/>
    <row r="479" s="858" customFormat="1" ht="15.75" customHeight="1"/>
    <row r="480" s="858" customFormat="1" ht="15.75" customHeight="1"/>
    <row r="481" s="858" customFormat="1" ht="15.75" customHeight="1"/>
    <row r="482" s="858" customFormat="1" ht="15.75" customHeight="1"/>
    <row r="483" s="858" customFormat="1" ht="15.75" customHeight="1"/>
    <row r="484" s="858" customFormat="1" ht="15.75" customHeight="1"/>
    <row r="485" s="858" customFormat="1" ht="15.75" customHeight="1"/>
    <row r="486" s="858" customFormat="1" ht="15.75" customHeight="1"/>
    <row r="487" s="858" customFormat="1" ht="15.75" customHeight="1"/>
    <row r="488" s="858" customFormat="1" ht="15.75" customHeight="1"/>
    <row r="489" s="858" customFormat="1" ht="15.75" customHeight="1"/>
    <row r="490" s="858" customFormat="1" ht="15.75" customHeight="1"/>
    <row r="491" s="858" customFormat="1" ht="15.75" customHeight="1"/>
    <row r="492" s="858" customFormat="1" ht="15.75" customHeight="1"/>
    <row r="493" s="858" customFormat="1" ht="15.75" customHeight="1"/>
    <row r="494" s="858" customFormat="1" ht="15.75" customHeight="1"/>
    <row r="495" s="858" customFormat="1" ht="15.75" customHeight="1"/>
    <row r="496" s="858" customFormat="1" ht="15.75" customHeight="1"/>
    <row r="497" s="858" customFormat="1" ht="15.75" customHeight="1"/>
    <row r="498" s="858" customFormat="1" ht="15.75" customHeight="1"/>
    <row r="499" s="858" customFormat="1" ht="15.75" customHeight="1"/>
    <row r="500" s="858" customFormat="1" ht="15.75" customHeight="1"/>
    <row r="501" s="858" customFormat="1" ht="15.75" customHeight="1"/>
    <row r="502" s="858" customFormat="1" ht="15.75" customHeight="1"/>
    <row r="503" s="858" customFormat="1" ht="15.75" customHeight="1"/>
    <row r="504" s="858" customFormat="1" ht="15.75" customHeight="1"/>
    <row r="505" s="858" customFormat="1" ht="15.75" customHeight="1"/>
    <row r="506" s="858" customFormat="1" ht="15.75" customHeight="1"/>
    <row r="507" s="858" customFormat="1" ht="15.75" customHeight="1"/>
    <row r="508" s="858" customFormat="1" ht="15.75" customHeight="1"/>
    <row r="509" s="858" customFormat="1" ht="15.75" customHeight="1"/>
    <row r="510" s="858" customFormat="1" ht="15.75" customHeight="1"/>
    <row r="511" s="858" customFormat="1" ht="15.75" customHeight="1"/>
    <row r="512" s="858" customFormat="1" ht="15.75" customHeight="1"/>
    <row r="513" s="858" customFormat="1" ht="15.75" customHeight="1"/>
    <row r="514" s="858" customFormat="1" ht="15.75" customHeight="1"/>
    <row r="515" s="858" customFormat="1" ht="15.75" customHeight="1"/>
    <row r="516" s="858" customFormat="1" ht="15.75" customHeight="1"/>
    <row r="517" s="858" customFormat="1" ht="15.75" customHeight="1"/>
    <row r="518" s="858" customFormat="1" ht="15.75" customHeight="1"/>
    <row r="519" s="858" customFormat="1" ht="15.75" customHeight="1"/>
    <row r="520" s="858" customFormat="1" ht="15.75" customHeight="1"/>
    <row r="521" s="858" customFormat="1" ht="15.75" customHeight="1"/>
    <row r="522" s="858" customFormat="1" ht="15.75" customHeight="1"/>
    <row r="523" s="858" customFormat="1" ht="15.75" customHeight="1"/>
    <row r="524" s="858" customFormat="1" ht="15.75" customHeight="1"/>
    <row r="525" s="858" customFormat="1" ht="15.75" customHeight="1"/>
    <row r="526" s="858" customFormat="1" ht="15.75" customHeight="1"/>
    <row r="527" s="858" customFormat="1" ht="15.75" customHeight="1"/>
    <row r="528" s="858" customFormat="1" ht="15.75" customHeight="1"/>
    <row r="529" s="858" customFormat="1" ht="15.75" customHeight="1"/>
    <row r="530" s="858" customFormat="1" ht="15.75" customHeight="1"/>
    <row r="531" s="858" customFormat="1" ht="15.75" customHeight="1"/>
    <row r="532" s="858" customFormat="1" ht="15.75" customHeight="1"/>
    <row r="533" s="858" customFormat="1" ht="15.75" customHeight="1"/>
    <row r="534" s="858" customFormat="1" ht="15.75" customHeight="1"/>
    <row r="535" s="858" customFormat="1" ht="15.75" customHeight="1"/>
    <row r="536" s="858" customFormat="1" ht="15.75" customHeight="1"/>
    <row r="537" s="858" customFormat="1" ht="15.75" customHeight="1"/>
    <row r="538" s="858" customFormat="1" ht="15.75" customHeight="1"/>
    <row r="539" s="858" customFormat="1" ht="15.75" customHeight="1"/>
    <row r="540" s="858" customFormat="1" ht="15.75" customHeight="1"/>
    <row r="541" s="858" customFormat="1" ht="15.75" customHeight="1"/>
    <row r="542" s="858" customFormat="1" ht="15.75" customHeight="1"/>
    <row r="543" s="858" customFormat="1" ht="15.75" customHeight="1"/>
    <row r="544" s="858" customFormat="1" ht="15.75" customHeight="1"/>
    <row r="545" s="858" customFormat="1" ht="15.75" customHeight="1"/>
    <row r="546" s="858" customFormat="1" ht="15.75" customHeight="1"/>
    <row r="547" s="858" customFormat="1" ht="15.75" customHeight="1"/>
    <row r="548" s="858" customFormat="1" ht="15.75" customHeight="1"/>
    <row r="549" s="858" customFormat="1" ht="15.75" customHeight="1"/>
    <row r="550" s="858" customFormat="1" ht="15.75" customHeight="1"/>
    <row r="551" s="858" customFormat="1" ht="15.75" customHeight="1"/>
    <row r="552" s="858" customFormat="1" ht="15.75" customHeight="1"/>
    <row r="553" s="858" customFormat="1" ht="15.75" customHeight="1"/>
    <row r="554" s="858" customFormat="1" ht="15.75" customHeight="1"/>
    <row r="555" s="858" customFormat="1" ht="15.75" customHeight="1"/>
    <row r="556" s="858" customFormat="1" ht="15.75" customHeight="1"/>
    <row r="557" s="858" customFormat="1" ht="15.75" customHeight="1"/>
    <row r="558" s="858" customFormat="1" ht="15.75" customHeight="1"/>
    <row r="559" s="858" customFormat="1" ht="15.75" customHeight="1"/>
    <row r="560" s="858" customFormat="1" ht="15.75" customHeight="1"/>
    <row r="561" s="858" customFormat="1" ht="15.75" customHeight="1"/>
    <row r="562" s="858" customFormat="1" ht="15.75" customHeight="1"/>
    <row r="563" s="858" customFormat="1" ht="15.75" customHeight="1"/>
    <row r="564" s="858" customFormat="1" ht="15.75" customHeight="1"/>
    <row r="565" s="858" customFormat="1" ht="15.75" customHeight="1"/>
    <row r="566" s="858" customFormat="1" ht="15.75" customHeight="1"/>
    <row r="567" s="858" customFormat="1" ht="15.75" customHeight="1"/>
    <row r="568" s="858" customFormat="1" ht="15.75" customHeight="1"/>
    <row r="569" s="858" customFormat="1" ht="15.75" customHeight="1"/>
    <row r="570" s="858" customFormat="1" ht="15.75" customHeight="1"/>
    <row r="571" s="858" customFormat="1" ht="15.75" customHeight="1"/>
    <row r="572" s="858" customFormat="1" ht="15.75" customHeight="1"/>
    <row r="573" s="858" customFormat="1" ht="15.75" customHeight="1"/>
    <row r="574" s="858" customFormat="1" ht="15.75" customHeight="1"/>
    <row r="575" s="858" customFormat="1" ht="15.75" customHeight="1"/>
    <row r="576" s="858" customFormat="1" ht="15.75" customHeight="1"/>
    <row r="577" s="858" customFormat="1" ht="15.75" customHeight="1"/>
    <row r="578" s="858" customFormat="1" ht="15.75" customHeight="1"/>
    <row r="579" s="858" customFormat="1" ht="15.75" customHeight="1"/>
    <row r="580" s="858" customFormat="1" ht="15.75" customHeight="1"/>
    <row r="581" s="858" customFormat="1" ht="15.75" customHeight="1"/>
    <row r="582" s="858" customFormat="1" ht="15.75" customHeight="1"/>
    <row r="583" s="858" customFormat="1" ht="15.75" customHeight="1"/>
    <row r="584" s="858" customFormat="1" ht="15.75" customHeight="1"/>
    <row r="585" s="858" customFormat="1" ht="15.75" customHeight="1"/>
    <row r="586" s="858" customFormat="1" ht="15.75" customHeight="1"/>
    <row r="587" s="858" customFormat="1" ht="15.75" customHeight="1"/>
    <row r="588" s="858" customFormat="1" ht="15.75" customHeight="1"/>
    <row r="589" s="858" customFormat="1" ht="15.75" customHeight="1"/>
    <row r="590" s="858" customFormat="1" ht="15.75" customHeight="1"/>
    <row r="591" s="858" customFormat="1" ht="15.75" customHeight="1"/>
    <row r="592" s="858" customFormat="1" ht="15.75" customHeight="1"/>
    <row r="593" s="858" customFormat="1" ht="15.75" customHeight="1"/>
    <row r="594" s="858" customFormat="1" ht="15.75" customHeight="1"/>
    <row r="595" s="858" customFormat="1" ht="15.75" customHeight="1"/>
    <row r="596" s="858" customFormat="1" ht="15.75" customHeight="1"/>
    <row r="597" s="858" customFormat="1" ht="15.75" customHeight="1"/>
    <row r="598" s="858" customFormat="1" ht="15.75" customHeight="1"/>
    <row r="599" s="858" customFormat="1" ht="15.75" customHeight="1"/>
    <row r="600" s="858" customFormat="1" ht="15.75" customHeight="1"/>
    <row r="601" s="858" customFormat="1" ht="15.75" customHeight="1"/>
    <row r="602" s="858" customFormat="1" ht="15.75" customHeight="1"/>
    <row r="603" s="858" customFormat="1" ht="15.75" customHeight="1"/>
    <row r="604" s="858" customFormat="1" ht="15.75" customHeight="1"/>
    <row r="605" s="858" customFormat="1" ht="15.75" customHeight="1"/>
    <row r="606" s="858" customFormat="1" ht="15.75" customHeight="1"/>
    <row r="607" s="858" customFormat="1" ht="15.75" customHeight="1"/>
    <row r="608" s="858" customFormat="1" ht="15.75" customHeight="1"/>
    <row r="609" s="858" customFormat="1" ht="15.75" customHeight="1"/>
    <row r="610" s="858" customFormat="1" ht="15.75" customHeight="1"/>
    <row r="611" s="858" customFormat="1" ht="15.75" customHeight="1"/>
    <row r="612" s="858" customFormat="1" ht="15.75" customHeight="1"/>
    <row r="613" s="858" customFormat="1" ht="15.75" customHeight="1"/>
    <row r="614" s="858" customFormat="1" ht="15.75" customHeight="1"/>
    <row r="615" s="858" customFormat="1" ht="15.75" customHeight="1"/>
    <row r="616" s="858" customFormat="1" ht="15.75" customHeight="1"/>
    <row r="617" s="858" customFormat="1" ht="15.75" customHeight="1"/>
    <row r="618" s="858" customFormat="1" ht="15.75" customHeight="1"/>
    <row r="619" s="858" customFormat="1" ht="15.75" customHeight="1"/>
    <row r="620" s="858" customFormat="1" ht="15.75" customHeight="1"/>
    <row r="621" s="858" customFormat="1" ht="15.75" customHeight="1"/>
    <row r="622" s="858" customFormat="1" ht="15.75" customHeight="1"/>
    <row r="623" s="858" customFormat="1" ht="15.75" customHeight="1"/>
    <row r="624" s="858" customFormat="1" ht="15.75" customHeight="1"/>
    <row r="625" s="858" customFormat="1" ht="15.75" customHeight="1"/>
    <row r="626" s="858" customFormat="1" ht="15.75" customHeight="1"/>
    <row r="627" s="858" customFormat="1" ht="15.75" customHeight="1"/>
    <row r="628" s="858" customFormat="1" ht="15.75" customHeight="1"/>
    <row r="629" s="858" customFormat="1" ht="15.75" customHeight="1"/>
    <row r="630" s="858" customFormat="1" ht="15.75" customHeight="1"/>
    <row r="631" s="858" customFormat="1" ht="15.75" customHeight="1"/>
    <row r="632" s="858" customFormat="1" ht="15.75" customHeight="1"/>
    <row r="633" s="858" customFormat="1" ht="15.75" customHeight="1"/>
    <row r="634" s="858" customFormat="1" ht="15.75" customHeight="1"/>
    <row r="635" s="858" customFormat="1" ht="15.75" customHeight="1"/>
    <row r="636" s="858" customFormat="1" ht="15.75" customHeight="1"/>
    <row r="637" s="858" customFormat="1" ht="15.75" customHeight="1"/>
    <row r="638" s="858" customFormat="1" ht="15.75" customHeight="1"/>
    <row r="639" s="858" customFormat="1" ht="15.75" customHeight="1"/>
    <row r="640" s="858" customFormat="1" ht="15.75" customHeight="1"/>
    <row r="641" s="858" customFormat="1" ht="15.75" customHeight="1"/>
    <row r="642" s="858" customFormat="1" ht="15.75" customHeight="1"/>
    <row r="643" s="858" customFormat="1" ht="15.75" customHeight="1"/>
    <row r="644" s="858" customFormat="1" ht="15.75" customHeight="1"/>
    <row r="645" s="858" customFormat="1" ht="15.75" customHeight="1"/>
    <row r="646" s="858" customFormat="1" ht="15.75" customHeight="1"/>
    <row r="647" s="858" customFormat="1" ht="15.75" customHeight="1"/>
    <row r="648" s="858" customFormat="1" ht="15.75" customHeight="1"/>
    <row r="649" s="858" customFormat="1" ht="15.75" customHeight="1"/>
    <row r="650" s="858" customFormat="1" ht="15.75" customHeight="1"/>
    <row r="651" s="858" customFormat="1" ht="15.75" customHeight="1"/>
    <row r="652" s="858" customFormat="1" ht="15.75" customHeight="1"/>
    <row r="653" s="858" customFormat="1" ht="15.75" customHeight="1"/>
    <row r="654" s="858" customFormat="1" ht="15.75" customHeight="1"/>
    <row r="655" s="858" customFormat="1" ht="15.75" customHeight="1"/>
    <row r="656" s="858" customFormat="1" ht="15.75" customHeight="1"/>
    <row r="657" s="858" customFormat="1" ht="15.75" customHeight="1"/>
    <row r="658" s="858" customFormat="1" ht="15.75" customHeight="1"/>
    <row r="659" s="858" customFormat="1" ht="15.75" customHeight="1"/>
    <row r="660" s="858" customFormat="1" ht="15.75" customHeight="1"/>
    <row r="661" s="858" customFormat="1" ht="15.75" customHeight="1"/>
    <row r="662" s="858" customFormat="1" ht="15.75" customHeight="1"/>
    <row r="663" s="858" customFormat="1" ht="15.75" customHeight="1"/>
    <row r="664" s="858" customFormat="1" ht="15.75" customHeight="1"/>
    <row r="665" s="858" customFormat="1" ht="15.75" customHeight="1"/>
    <row r="666" s="858" customFormat="1" ht="15.75" customHeight="1"/>
    <row r="667" s="858" customFormat="1" ht="15.75" customHeight="1"/>
    <row r="668" s="858" customFormat="1" ht="15.75" customHeight="1"/>
    <row r="669" s="858" customFormat="1" ht="15.75" customHeight="1"/>
    <row r="670" s="858" customFormat="1" ht="15.75" customHeight="1"/>
    <row r="671" s="858" customFormat="1" ht="15.75" customHeight="1"/>
    <row r="672" s="858" customFormat="1" ht="15.75" customHeight="1"/>
    <row r="673" s="858" customFormat="1" ht="15.75" customHeight="1"/>
    <row r="674" s="858" customFormat="1" ht="15.75" customHeight="1"/>
    <row r="675" s="858" customFormat="1" ht="15.75" customHeight="1"/>
    <row r="676" s="858" customFormat="1" ht="15.75" customHeight="1"/>
    <row r="677" s="858" customFormat="1" ht="15.75" customHeight="1"/>
    <row r="678" s="858" customFormat="1" ht="15.75" customHeight="1"/>
    <row r="679" s="858" customFormat="1" ht="15.75" customHeight="1"/>
    <row r="680" s="858" customFormat="1" ht="15.75" customHeight="1"/>
    <row r="681" s="858" customFormat="1" ht="15.75" customHeight="1"/>
    <row r="682" s="858" customFormat="1" ht="15.75" customHeight="1"/>
    <row r="683" s="858" customFormat="1" ht="15.75" customHeight="1"/>
    <row r="684" s="858" customFormat="1" ht="15.75" customHeight="1"/>
    <row r="685" s="858" customFormat="1" ht="15.75" customHeight="1"/>
    <row r="686" s="858" customFormat="1" ht="15.75" customHeight="1"/>
    <row r="687" s="858" customFormat="1" ht="15.75" customHeight="1"/>
    <row r="688" s="858" customFormat="1" ht="15.75" customHeight="1"/>
    <row r="689" s="858" customFormat="1" ht="15.75" customHeight="1"/>
    <row r="690" s="858" customFormat="1" ht="15.75" customHeight="1"/>
    <row r="691" s="858" customFormat="1" ht="15.75" customHeight="1"/>
    <row r="692" s="858" customFormat="1" ht="15.75" customHeight="1"/>
    <row r="693" s="858" customFormat="1" ht="15.75" customHeight="1"/>
    <row r="694" s="858" customFormat="1" ht="15.75" customHeight="1"/>
    <row r="695" s="858" customFormat="1" ht="15.75" customHeight="1"/>
    <row r="696" s="858" customFormat="1" ht="15.75" customHeight="1"/>
    <row r="697" s="858" customFormat="1" ht="15.75" customHeight="1"/>
    <row r="698" s="858" customFormat="1" ht="15.75" customHeight="1"/>
    <row r="699" s="858" customFormat="1" ht="15.75" customHeight="1"/>
    <row r="700" s="858" customFormat="1" ht="15.75" customHeight="1"/>
    <row r="701" s="858" customFormat="1" ht="15.75" customHeight="1"/>
    <row r="702" s="858" customFormat="1" ht="15.75" customHeight="1"/>
    <row r="703" s="858" customFormat="1" ht="15.75" customHeight="1"/>
    <row r="704" s="858" customFormat="1" ht="15.75" customHeight="1"/>
    <row r="705" s="858" customFormat="1" ht="15.75" customHeight="1"/>
    <row r="706" s="858" customFormat="1" ht="15.75" customHeight="1"/>
    <row r="707" s="858" customFormat="1" ht="15.75" customHeight="1"/>
    <row r="708" s="858" customFormat="1" ht="15.75" customHeight="1"/>
    <row r="709" s="858" customFormat="1" ht="15.75" customHeight="1"/>
    <row r="710" s="858" customFormat="1" ht="15.75" customHeight="1"/>
    <row r="711" s="858" customFormat="1" ht="15.75" customHeight="1"/>
    <row r="712" s="858" customFormat="1" ht="15.75" customHeight="1"/>
    <row r="713" s="858" customFormat="1" ht="15.75" customHeight="1"/>
    <row r="714" s="858" customFormat="1" ht="15.75" customHeight="1"/>
    <row r="715" s="858" customFormat="1" ht="15.75" customHeight="1"/>
    <row r="716" s="858" customFormat="1" ht="15.75" customHeight="1"/>
    <row r="717" s="858" customFormat="1" ht="15.75" customHeight="1"/>
    <row r="718" s="858" customFormat="1" ht="15.75" customHeight="1"/>
    <row r="719" s="858" customFormat="1" ht="15.75" customHeight="1"/>
    <row r="720" s="858" customFormat="1" ht="15.75" customHeight="1"/>
    <row r="721" s="858" customFormat="1" ht="15.75" customHeight="1"/>
    <row r="722" s="858" customFormat="1" ht="15.75" customHeight="1"/>
    <row r="723" s="858" customFormat="1" ht="15.75" customHeight="1"/>
    <row r="724" s="858" customFormat="1" ht="15.75" customHeight="1"/>
    <row r="725" s="858" customFormat="1" ht="15.75" customHeight="1"/>
    <row r="726" s="858" customFormat="1" ht="15.75" customHeight="1"/>
    <row r="727" s="858" customFormat="1" ht="15.75" customHeight="1"/>
    <row r="728" s="858" customFormat="1" ht="15.75" customHeight="1"/>
    <row r="729" s="858" customFormat="1" ht="15.75" customHeight="1"/>
    <row r="730" s="858" customFormat="1" ht="15.75" customHeight="1"/>
    <row r="731" s="858" customFormat="1" ht="15.75" customHeight="1"/>
    <row r="732" s="858" customFormat="1" ht="15.75" customHeight="1"/>
    <row r="733" s="858" customFormat="1" ht="15.75" customHeight="1"/>
    <row r="734" s="858" customFormat="1" ht="15.75" customHeight="1"/>
    <row r="735" s="858" customFormat="1" ht="15.75" customHeight="1"/>
    <row r="736" s="858" customFormat="1" ht="15.75" customHeight="1"/>
    <row r="737" s="858" customFormat="1" ht="15.75" customHeight="1"/>
    <row r="738" s="858" customFormat="1" ht="15.75" customHeight="1"/>
    <row r="739" s="858" customFormat="1" ht="15.75" customHeight="1"/>
    <row r="740" s="858" customFormat="1" ht="15.75" customHeight="1"/>
    <row r="741" s="858" customFormat="1" ht="15.75" customHeight="1"/>
    <row r="742" s="858" customFormat="1" ht="15.75" customHeight="1"/>
    <row r="743" s="858" customFormat="1" ht="15.75" customHeight="1"/>
    <row r="744" s="858" customFormat="1" ht="15.75" customHeight="1"/>
    <row r="745" s="858" customFormat="1" ht="15.75" customHeight="1"/>
    <row r="746" s="858" customFormat="1" ht="15.75" customHeight="1"/>
    <row r="747" s="858" customFormat="1" ht="15.75" customHeight="1"/>
    <row r="748" s="858" customFormat="1" ht="15.75" customHeight="1"/>
    <row r="749" s="858" customFormat="1" ht="15.75" customHeight="1"/>
    <row r="750" s="858" customFormat="1" ht="15.75" customHeight="1"/>
    <row r="751" s="858" customFormat="1" ht="15.75" customHeight="1"/>
    <row r="752" s="858" customFormat="1" ht="15.75" customHeight="1"/>
    <row r="753" s="858" customFormat="1" ht="15.75" customHeight="1"/>
    <row r="754" s="858" customFormat="1" ht="15.75" customHeight="1"/>
    <row r="755" s="858" customFormat="1" ht="15.75" customHeight="1"/>
    <row r="756" s="858" customFormat="1" ht="15.75" customHeight="1"/>
    <row r="757" s="858" customFormat="1" ht="15.75" customHeight="1"/>
    <row r="758" s="858" customFormat="1" ht="15.75" customHeight="1"/>
    <row r="759" s="858" customFormat="1" ht="15.75" customHeight="1"/>
    <row r="760" s="858" customFormat="1" ht="15.75" customHeight="1"/>
    <row r="761" s="858" customFormat="1" ht="15.75" customHeight="1"/>
    <row r="762" s="858" customFormat="1" ht="15.75" customHeight="1"/>
    <row r="763" s="858" customFormat="1" ht="15.75" customHeight="1"/>
    <row r="764" s="858" customFormat="1" ht="15.75" customHeight="1"/>
    <row r="765" s="858" customFormat="1" ht="15.75" customHeight="1"/>
    <row r="766" s="858" customFormat="1" ht="15.75" customHeight="1"/>
    <row r="767" s="858" customFormat="1" ht="15.75" customHeight="1"/>
    <row r="768" s="858" customFormat="1" ht="15.75" customHeight="1"/>
    <row r="769" s="858" customFormat="1" ht="15.75" customHeight="1"/>
    <row r="770" s="858" customFormat="1" ht="15.75" customHeight="1"/>
    <row r="771" s="858" customFormat="1" ht="15.75" customHeight="1"/>
    <row r="772" s="858" customFormat="1" ht="15.75" customHeight="1"/>
    <row r="773" s="858" customFormat="1" ht="15.75" customHeight="1"/>
    <row r="774" s="858" customFormat="1" ht="15.75" customHeight="1"/>
    <row r="775" s="858" customFormat="1" ht="15.75" customHeight="1"/>
    <row r="776" s="858" customFormat="1" ht="15.75" customHeight="1"/>
    <row r="777" s="858" customFormat="1" ht="15.75" customHeight="1"/>
    <row r="778" s="858" customFormat="1" ht="15.75" customHeight="1"/>
    <row r="779" s="858" customFormat="1" ht="15.75" customHeight="1"/>
    <row r="780" s="858" customFormat="1" ht="15.75" customHeight="1"/>
    <row r="781" s="858" customFormat="1" ht="15.75" customHeight="1"/>
    <row r="782" s="858" customFormat="1" ht="15.75" customHeight="1"/>
    <row r="783" s="858" customFormat="1" ht="15.75" customHeight="1"/>
    <row r="784" s="858" customFormat="1" ht="15.75" customHeight="1"/>
    <row r="785" s="858" customFormat="1" ht="15.75" customHeight="1"/>
    <row r="786" s="858" customFormat="1" ht="15.75" customHeight="1"/>
    <row r="787" s="858" customFormat="1" ht="15.75" customHeight="1"/>
    <row r="788" s="858" customFormat="1" ht="15.75" customHeight="1"/>
    <row r="789" s="858" customFormat="1" ht="15.75" customHeight="1"/>
    <row r="790" s="858" customFormat="1" ht="15.75" customHeight="1"/>
    <row r="791" s="858" customFormat="1" ht="15.75" customHeight="1"/>
    <row r="792" s="858" customFormat="1" ht="15.75" customHeight="1"/>
    <row r="793" s="858" customFormat="1" ht="15.75" customHeight="1"/>
    <row r="794" s="858" customFormat="1" ht="15.75" customHeight="1"/>
    <row r="795" s="858" customFormat="1" ht="15.75" customHeight="1"/>
    <row r="796" s="858" customFormat="1" ht="15.75" customHeight="1"/>
    <row r="797" s="858" customFormat="1" ht="15.75" customHeight="1"/>
    <row r="798" s="858" customFormat="1" ht="15.75" customHeight="1"/>
    <row r="799" s="858" customFormat="1" ht="15.75" customHeight="1"/>
    <row r="800" s="858" customFormat="1" ht="15.75" customHeight="1"/>
    <row r="801" s="858" customFormat="1" ht="15.75" customHeight="1"/>
    <row r="802" s="858" customFormat="1" ht="15.75" customHeight="1"/>
    <row r="803" s="858" customFormat="1" ht="15.75" customHeight="1"/>
    <row r="804" s="858" customFormat="1" ht="15.75" customHeight="1"/>
    <row r="805" s="858" customFormat="1" ht="15.75" customHeight="1"/>
    <row r="806" s="858" customFormat="1" ht="15.75" customHeight="1"/>
    <row r="807" s="858" customFormat="1" ht="15.75" customHeight="1"/>
    <row r="808" s="858" customFormat="1" ht="15.75" customHeight="1"/>
    <row r="809" s="858" customFormat="1" ht="15.75" customHeight="1"/>
    <row r="810" s="858" customFormat="1" ht="15.75" customHeight="1"/>
    <row r="811" s="858" customFormat="1" ht="15.75" customHeight="1"/>
    <row r="812" s="858" customFormat="1" ht="15.75" customHeight="1"/>
    <row r="813" s="858" customFormat="1" ht="15.75" customHeight="1"/>
    <row r="814" s="858" customFormat="1" ht="15.75" customHeight="1"/>
    <row r="815" s="858" customFormat="1" ht="15.75" customHeight="1"/>
    <row r="816" s="858" customFormat="1" ht="15.75" customHeight="1"/>
    <row r="817" s="858" customFormat="1" ht="15.75" customHeight="1"/>
    <row r="818" s="858" customFormat="1" ht="15.75" customHeight="1"/>
    <row r="819" s="858" customFormat="1" ht="15.75" customHeight="1"/>
    <row r="820" s="858" customFormat="1" ht="15.75" customHeight="1"/>
    <row r="821" s="858" customFormat="1" ht="15.75" customHeight="1"/>
    <row r="822" s="858" customFormat="1" ht="15.75" customHeight="1"/>
    <row r="823" s="858" customFormat="1" ht="15.75" customHeight="1"/>
    <row r="824" s="858" customFormat="1" ht="15.75" customHeight="1"/>
    <row r="825" s="858" customFormat="1" ht="15.75" customHeight="1"/>
    <row r="826" s="858" customFormat="1" ht="15.75" customHeight="1"/>
    <row r="827" s="858" customFormat="1" ht="15.75" customHeight="1"/>
    <row r="828" s="858" customFormat="1" ht="15.75" customHeight="1"/>
    <row r="829" s="858" customFormat="1" ht="15.75" customHeight="1"/>
    <row r="830" s="858" customFormat="1" ht="15.75" customHeight="1"/>
    <row r="831" s="858" customFormat="1" ht="15.75" customHeight="1"/>
    <row r="832" s="858" customFormat="1" ht="15.75" customHeight="1"/>
    <row r="833" s="858" customFormat="1" ht="15.75" customHeight="1"/>
    <row r="834" s="858" customFormat="1" ht="15.75" customHeight="1"/>
    <row r="835" s="858" customFormat="1" ht="15.75" customHeight="1"/>
    <row r="836" s="858" customFormat="1" ht="15.75" customHeight="1"/>
    <row r="837" s="858" customFormat="1" ht="15.75" customHeight="1"/>
    <row r="838" s="858" customFormat="1" ht="15.75" customHeight="1"/>
    <row r="839" s="858" customFormat="1" ht="15.75" customHeight="1"/>
    <row r="840" s="858" customFormat="1" ht="15.75" customHeight="1"/>
    <row r="841" s="858" customFormat="1" ht="15.75" customHeight="1"/>
    <row r="842" s="858" customFormat="1" ht="15.75" customHeight="1"/>
    <row r="843" s="858" customFormat="1" ht="15.75" customHeight="1"/>
    <row r="844" s="858" customFormat="1" ht="15.75" customHeight="1"/>
    <row r="845" s="858" customFormat="1" ht="15.75" customHeight="1"/>
    <row r="846" s="858" customFormat="1" ht="15.75" customHeight="1"/>
    <row r="847" s="858" customFormat="1" ht="15.75" customHeight="1"/>
    <row r="848" s="858" customFormat="1" ht="15.75" customHeight="1"/>
    <row r="849" s="858" customFormat="1" ht="15.75" customHeight="1"/>
    <row r="850" s="858" customFormat="1" ht="15.75" customHeight="1"/>
    <row r="851" s="858" customFormat="1" ht="15.75" customHeight="1"/>
    <row r="852" s="858" customFormat="1" ht="15.75" customHeight="1"/>
    <row r="853" s="858" customFormat="1" ht="15.75" customHeight="1"/>
    <row r="854" s="858" customFormat="1" ht="15.75" customHeight="1"/>
    <row r="855" s="858" customFormat="1" ht="15.75" customHeight="1"/>
    <row r="856" s="858" customFormat="1" ht="15.75" customHeight="1"/>
    <row r="857" s="858" customFormat="1" ht="15.75" customHeight="1"/>
    <row r="858" s="858" customFormat="1" ht="15.75" customHeight="1"/>
    <row r="859" s="858" customFormat="1" ht="15.75" customHeight="1"/>
    <row r="860" s="858" customFormat="1" ht="15.75" customHeight="1"/>
    <row r="861" s="858" customFormat="1" ht="15.75" customHeight="1"/>
    <row r="862" s="858" customFormat="1" ht="15.75" customHeight="1"/>
    <row r="863" s="858" customFormat="1" ht="15.75" customHeight="1"/>
    <row r="864" s="858" customFormat="1" ht="15.75" customHeight="1"/>
    <row r="865" s="858" customFormat="1" ht="15.75" customHeight="1"/>
    <row r="866" s="858" customFormat="1" ht="15.75" customHeight="1"/>
    <row r="867" s="858" customFormat="1" ht="15.75" customHeight="1"/>
    <row r="868" s="858" customFormat="1" ht="15.75" customHeight="1"/>
    <row r="869" s="858" customFormat="1" ht="15.75" customHeight="1"/>
    <row r="870" s="858" customFormat="1" ht="15.75" customHeight="1"/>
    <row r="871" s="858" customFormat="1" ht="15.75" customHeight="1"/>
    <row r="872" s="858" customFormat="1" ht="15.75" customHeight="1"/>
    <row r="873" s="858" customFormat="1" ht="15.75" customHeight="1"/>
    <row r="874" s="858" customFormat="1" ht="15.75" customHeight="1"/>
    <row r="875" s="858" customFormat="1" ht="15.75" customHeight="1"/>
    <row r="876" s="858" customFormat="1" ht="15.75" customHeight="1"/>
    <row r="877" s="858" customFormat="1" ht="15.75" customHeight="1"/>
    <row r="878" s="858" customFormat="1" ht="15.75" customHeight="1"/>
    <row r="879" s="858" customFormat="1" ht="15.75" customHeight="1"/>
    <row r="880" s="858" customFormat="1" ht="15.75" customHeight="1"/>
    <row r="881" s="858" customFormat="1" ht="15.75" customHeight="1"/>
    <row r="882" s="858" customFormat="1" ht="15.75" customHeight="1"/>
    <row r="883" s="858" customFormat="1" ht="15.75" customHeight="1"/>
    <row r="884" s="858" customFormat="1" ht="15.75" customHeight="1"/>
    <row r="885" s="858" customFormat="1" ht="15.75" customHeight="1"/>
    <row r="886" s="858" customFormat="1" ht="15.75" customHeight="1"/>
    <row r="887" s="858" customFormat="1" ht="15.75" customHeight="1"/>
    <row r="888" s="858" customFormat="1" ht="15.75" customHeight="1"/>
    <row r="889" s="858" customFormat="1" ht="15.75" customHeight="1"/>
    <row r="890" s="858" customFormat="1" ht="15.75" customHeight="1"/>
    <row r="891" s="858" customFormat="1" ht="15.75" customHeight="1"/>
    <row r="892" s="858" customFormat="1" ht="15.75" customHeight="1"/>
    <row r="893" s="858" customFormat="1" ht="15.75" customHeight="1"/>
    <row r="894" s="858" customFormat="1" ht="15.75" customHeight="1"/>
    <row r="895" s="858" customFormat="1" ht="15.75" customHeight="1"/>
    <row r="896" s="858" customFormat="1" ht="15.75" customHeight="1"/>
    <row r="897" s="858" customFormat="1" ht="15.75" customHeight="1"/>
    <row r="898" s="858" customFormat="1" ht="15.75" customHeight="1"/>
    <row r="899" s="858" customFormat="1" ht="15.75" customHeight="1"/>
    <row r="900" s="858" customFormat="1" ht="15.75" customHeight="1"/>
    <row r="901" s="858" customFormat="1" ht="15.75" customHeight="1"/>
    <row r="902" s="858" customFormat="1" ht="15.75" customHeight="1"/>
    <row r="903" s="858" customFormat="1" ht="15.75" customHeight="1"/>
    <row r="904" s="858" customFormat="1" ht="15.75" customHeight="1"/>
    <row r="905" s="858" customFormat="1" ht="15.75" customHeight="1"/>
    <row r="906" s="858" customFormat="1" ht="15.75" customHeight="1"/>
    <row r="907" s="858" customFormat="1" ht="15.75" customHeight="1"/>
    <row r="908" s="858" customFormat="1" ht="15.75" customHeight="1"/>
    <row r="909" s="858" customFormat="1" ht="15.75" customHeight="1"/>
    <row r="910" s="858" customFormat="1" ht="15.75" customHeight="1"/>
    <row r="911" s="858" customFormat="1" ht="15.75" customHeight="1"/>
    <row r="912" s="858" customFormat="1" ht="15.75" customHeight="1"/>
    <row r="913" s="858" customFormat="1" ht="15.75" customHeight="1"/>
    <row r="914" s="858" customFormat="1" ht="15.75" customHeight="1"/>
    <row r="915" s="858" customFormat="1" ht="15.75" customHeight="1"/>
    <row r="916" s="858" customFormat="1" ht="15.75" customHeight="1"/>
    <row r="917" s="858" customFormat="1" ht="15.75" customHeight="1"/>
    <row r="918" s="858" customFormat="1" ht="15.75" customHeight="1"/>
    <row r="919" s="858" customFormat="1" ht="15.75" customHeight="1"/>
    <row r="920" s="858" customFormat="1" ht="15.75" customHeight="1"/>
    <row r="921" s="858" customFormat="1" ht="15.75" customHeight="1"/>
    <row r="922" s="858" customFormat="1" ht="15.75" customHeight="1"/>
    <row r="923" s="858" customFormat="1" ht="15.75" customHeight="1"/>
    <row r="924" s="858" customFormat="1" ht="15.75" customHeight="1"/>
    <row r="925" s="858" customFormat="1" ht="15.75" customHeight="1"/>
    <row r="926" s="858" customFormat="1" ht="15.75" customHeight="1"/>
    <row r="927" s="858" customFormat="1" ht="15.75" customHeight="1"/>
    <row r="928" s="858" customFormat="1" ht="15.75" customHeight="1"/>
    <row r="929" s="858" customFormat="1" ht="15.75" customHeight="1"/>
    <row r="930" s="858" customFormat="1" ht="15.75" customHeight="1"/>
    <row r="931" s="858" customFormat="1" ht="15.75" customHeight="1"/>
    <row r="932" s="858" customFormat="1" ht="15.75" customHeight="1"/>
    <row r="933" s="858" customFormat="1" ht="15.75" customHeight="1"/>
    <row r="934" s="858" customFormat="1" ht="15.75" customHeight="1"/>
    <row r="935" s="858" customFormat="1" ht="15.75" customHeight="1"/>
    <row r="936" s="858" customFormat="1" ht="15.75" customHeight="1"/>
    <row r="937" s="858" customFormat="1" ht="15.75" customHeight="1"/>
    <row r="938" s="858" customFormat="1" ht="15.75" customHeight="1"/>
    <row r="939" s="858" customFormat="1" ht="15.75" customHeight="1"/>
    <row r="940" s="858" customFormat="1" ht="15.75" customHeight="1"/>
    <row r="941" s="858" customFormat="1" ht="15.75" customHeight="1"/>
    <row r="942" s="858" customFormat="1" ht="15.75" customHeight="1"/>
    <row r="943" s="858" customFormat="1" ht="15.75" customHeight="1"/>
    <row r="944" s="858" customFormat="1" ht="15.75" customHeight="1"/>
    <row r="945" s="858" customFormat="1" ht="15.75" customHeight="1"/>
    <row r="946" s="858" customFormat="1" ht="15.75" customHeight="1"/>
    <row r="947" s="858" customFormat="1" ht="15.75" customHeight="1"/>
    <row r="948" s="858" customFormat="1" ht="15.75" customHeight="1"/>
    <row r="949" s="858" customFormat="1" ht="15.75" customHeight="1"/>
    <row r="950" s="858" customFormat="1" ht="15.75" customHeight="1"/>
    <row r="951" s="858" customFormat="1" ht="15.75" customHeight="1"/>
    <row r="952" s="858" customFormat="1" ht="15.75" customHeight="1"/>
    <row r="953" s="858" customFormat="1" ht="15.75" customHeight="1"/>
    <row r="954" s="858" customFormat="1" ht="15.75" customHeight="1"/>
    <row r="955" s="858" customFormat="1" ht="15.75" customHeight="1"/>
    <row r="956" s="858" customFormat="1" ht="15.75" customHeight="1"/>
    <row r="957" s="858" customFormat="1" ht="15.75" customHeight="1"/>
    <row r="958" s="858" customFormat="1" ht="15.75" customHeight="1"/>
    <row r="959" s="858" customFormat="1" ht="15.75" customHeight="1"/>
    <row r="960" s="858" customFormat="1" ht="15.75" customHeight="1"/>
    <row r="961" s="858" customFormat="1" ht="15.75" customHeight="1"/>
    <row r="962" s="858" customFormat="1" ht="15.75" customHeight="1"/>
    <row r="963" s="858" customFormat="1" ht="15.75" customHeight="1"/>
    <row r="964" s="858" customFormat="1" ht="15.75" customHeight="1"/>
    <row r="965" s="858" customFormat="1" ht="15.75" customHeight="1"/>
    <row r="966" s="858" customFormat="1" ht="15.75" customHeight="1"/>
    <row r="967" s="858" customFormat="1" ht="15.75" customHeight="1"/>
    <row r="968" s="858" customFormat="1" ht="15.75" customHeight="1"/>
    <row r="969" s="858" customFormat="1" ht="15.75" customHeight="1"/>
    <row r="970" s="858" customFormat="1" ht="15.75" customHeight="1"/>
    <row r="971" s="858" customFormat="1" ht="15.75" customHeight="1"/>
    <row r="972" s="858" customFormat="1" ht="15.75" customHeight="1"/>
    <row r="973" s="858" customFormat="1" ht="15.75" customHeight="1"/>
    <row r="974" s="858" customFormat="1" ht="15.75" customHeight="1"/>
    <row r="975" s="858" customFormat="1" ht="15.75" customHeight="1"/>
    <row r="976" s="858" customFormat="1" ht="15.75" customHeight="1"/>
    <row r="977" s="858" customFormat="1" ht="15.75" customHeight="1"/>
    <row r="978" s="858" customFormat="1" ht="15.75" customHeight="1"/>
    <row r="979" s="858" customFormat="1" ht="15.75" customHeight="1"/>
    <row r="980" s="858" customFormat="1" ht="15.75" customHeight="1"/>
    <row r="981" s="858" customFormat="1" ht="15.75" customHeight="1"/>
    <row r="982" s="858" customFormat="1" ht="15.75" customHeight="1"/>
    <row r="983" s="858" customFormat="1" ht="15.75" customHeight="1"/>
    <row r="984" s="858" customFormat="1" ht="15.75" customHeight="1"/>
    <row r="985" s="858" customFormat="1" ht="15.75" customHeight="1"/>
    <row r="986" s="858" customFormat="1" ht="15.75" customHeight="1"/>
    <row r="987" s="858" customFormat="1" ht="15.75" customHeight="1"/>
    <row r="988" s="858" customFormat="1" ht="15.75" customHeight="1"/>
    <row r="989" s="858" customFormat="1" ht="15.75" customHeight="1"/>
    <row r="990" s="858" customFormat="1" ht="15.75" customHeight="1"/>
    <row r="991" s="858" customFormat="1" ht="15.75" customHeight="1"/>
    <row r="992" s="858" customFormat="1" ht="15.75" customHeight="1"/>
    <row r="993" s="858" customFormat="1" ht="15.75" customHeight="1"/>
    <row r="994" s="858" customFormat="1" ht="15.75" customHeight="1"/>
    <row r="995" s="858" customFormat="1" ht="15.75" customHeight="1"/>
    <row r="996" s="858" customFormat="1" ht="15.75" customHeight="1"/>
    <row r="997" s="858" customFormat="1" ht="15.75" customHeight="1"/>
    <row r="998" s="858" customFormat="1" ht="15.75" customHeight="1"/>
    <row r="999" s="858" customFormat="1" ht="15.75" customHeight="1"/>
    <row r="1000" s="858" customFormat="1" ht="15.75" customHeight="1"/>
  </sheetData>
  <mergeCells count="56">
    <mergeCell ref="U37:AI37"/>
    <mergeCell ref="AL37:AN37"/>
    <mergeCell ref="A1:I1"/>
    <mergeCell ref="A2:I2"/>
    <mergeCell ref="A3:I3"/>
    <mergeCell ref="A4:E4"/>
    <mergeCell ref="G4:G5"/>
    <mergeCell ref="H4:H5"/>
    <mergeCell ref="I4:I5"/>
    <mergeCell ref="A46:I46"/>
    <mergeCell ref="K4:M4"/>
    <mergeCell ref="N4:P4"/>
    <mergeCell ref="Q4:S4"/>
    <mergeCell ref="T4:T5"/>
    <mergeCell ref="A41:I41"/>
    <mergeCell ref="A43:H43"/>
    <mergeCell ref="U43:AI43"/>
    <mergeCell ref="AL43:AN43"/>
    <mergeCell ref="A45:I45"/>
    <mergeCell ref="A82:I82"/>
    <mergeCell ref="Q47:S47"/>
    <mergeCell ref="T47:T48"/>
    <mergeCell ref="A71:I71"/>
    <mergeCell ref="A73:H73"/>
    <mergeCell ref="A75:I75"/>
    <mergeCell ref="A76:I76"/>
    <mergeCell ref="A47:E47"/>
    <mergeCell ref="G47:G48"/>
    <mergeCell ref="H47:H48"/>
    <mergeCell ref="I47:I48"/>
    <mergeCell ref="K47:M47"/>
    <mergeCell ref="N47:P47"/>
    <mergeCell ref="A77:H77"/>
    <mergeCell ref="A78:H78"/>
    <mergeCell ref="A79:H79"/>
    <mergeCell ref="A80:H80"/>
    <mergeCell ref="A81:I81"/>
    <mergeCell ref="A83:I83"/>
    <mergeCell ref="A84:I84"/>
    <mergeCell ref="A89:I89"/>
    <mergeCell ref="A90:I90"/>
    <mergeCell ref="A91:I91"/>
    <mergeCell ref="N92:P92"/>
    <mergeCell ref="Q92:S92"/>
    <mergeCell ref="T92:T93"/>
    <mergeCell ref="A105:E105"/>
    <mergeCell ref="G105:H105"/>
    <mergeCell ref="A92:E92"/>
    <mergeCell ref="G92:G93"/>
    <mergeCell ref="H92:H93"/>
    <mergeCell ref="I92:I93"/>
    <mergeCell ref="A106:H106"/>
    <mergeCell ref="A107:H107"/>
    <mergeCell ref="A108:H108"/>
    <mergeCell ref="A110:I110"/>
    <mergeCell ref="K92:M92"/>
  </mergeCells>
  <printOptions horizontalCentered="1"/>
  <pageMargins left="1.0868055555555549" right="0.51180555555555496" top="0.78749999999999998" bottom="0.78749999999999998" header="0" footer="0"/>
  <pageSetup paperSize="9" fitToHeight="0" pageOrder="overThenDown"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Z1005"/>
  <sheetViews>
    <sheetView showGridLines="0" workbookViewId="0">
      <selection activeCell="A3" sqref="A3:F3"/>
    </sheetView>
  </sheetViews>
  <sheetFormatPr defaultColWidth="14.42578125" defaultRowHeight="15" customHeight="1"/>
  <cols>
    <col min="1" max="1" width="5.42578125" style="120" customWidth="1"/>
    <col min="2" max="2" width="57.5703125" style="120" customWidth="1"/>
    <col min="3" max="3" width="7.85546875" style="120" customWidth="1"/>
    <col min="4" max="4" width="14.28515625" style="120" customWidth="1"/>
    <col min="5" max="5" width="13.140625" style="120" customWidth="1"/>
    <col min="6" max="6" width="14.7109375" style="120" customWidth="1"/>
    <col min="7" max="11" width="8.5703125" style="120" hidden="1" customWidth="1"/>
    <col min="12" max="16" width="8.7109375" style="120" hidden="1" customWidth="1"/>
    <col min="17" max="26" width="8.7109375" style="120" customWidth="1"/>
    <col min="27" max="16384" width="14.42578125" style="120"/>
  </cols>
  <sheetData>
    <row r="1" spans="1:26" ht="96.75" customHeight="1">
      <c r="A1" s="1322"/>
      <c r="B1" s="1323"/>
      <c r="C1" s="1323"/>
      <c r="D1" s="1323"/>
      <c r="E1" s="1323"/>
      <c r="F1" s="1323"/>
      <c r="G1" s="758"/>
      <c r="H1" s="689"/>
      <c r="I1" s="689"/>
      <c r="J1" s="689"/>
      <c r="K1" s="689"/>
      <c r="L1" s="691"/>
      <c r="M1" s="691"/>
      <c r="N1" s="691"/>
      <c r="O1" s="691"/>
      <c r="P1" s="691"/>
      <c r="Q1" s="691"/>
      <c r="R1" s="691"/>
      <c r="S1" s="691"/>
      <c r="T1" s="691"/>
      <c r="U1" s="691"/>
      <c r="V1" s="691"/>
      <c r="W1" s="691"/>
      <c r="X1" s="691"/>
      <c r="Y1" s="691"/>
      <c r="Z1" s="691"/>
    </row>
    <row r="2" spans="1:26" ht="15.75" customHeight="1">
      <c r="A2" s="1324"/>
      <c r="B2" s="1323"/>
      <c r="C2" s="1323"/>
      <c r="D2" s="1323"/>
      <c r="E2" s="1323"/>
      <c r="F2" s="1323"/>
      <c r="G2" s="758"/>
      <c r="H2" s="689"/>
      <c r="I2" s="689"/>
      <c r="J2" s="689"/>
      <c r="K2" s="689"/>
      <c r="L2" s="691"/>
      <c r="M2" s="691"/>
      <c r="N2" s="691"/>
      <c r="O2" s="691"/>
      <c r="P2" s="691"/>
      <c r="Q2" s="691"/>
      <c r="R2" s="691"/>
      <c r="S2" s="691"/>
      <c r="T2" s="691"/>
      <c r="U2" s="691"/>
      <c r="V2" s="691"/>
      <c r="W2" s="691"/>
      <c r="X2" s="691"/>
      <c r="Y2" s="691"/>
      <c r="Z2" s="691"/>
    </row>
    <row r="3" spans="1:26" ht="15.75" customHeight="1">
      <c r="A3" s="1325" t="s">
        <v>670</v>
      </c>
      <c r="B3" s="1326"/>
      <c r="C3" s="1326"/>
      <c r="D3" s="1326"/>
      <c r="E3" s="1326"/>
      <c r="F3" s="1327"/>
      <c r="G3" s="758"/>
      <c r="H3" s="689"/>
      <c r="I3" s="689"/>
      <c r="J3" s="689"/>
      <c r="K3" s="689"/>
      <c r="L3" s="691"/>
      <c r="M3" s="691"/>
      <c r="N3" s="691"/>
      <c r="O3" s="691"/>
      <c r="P3" s="691"/>
      <c r="Q3" s="691"/>
      <c r="R3" s="691"/>
      <c r="S3" s="691"/>
      <c r="T3" s="691"/>
      <c r="U3" s="691"/>
      <c r="V3" s="691"/>
      <c r="W3" s="691"/>
      <c r="X3" s="691"/>
      <c r="Y3" s="691"/>
      <c r="Z3" s="691"/>
    </row>
    <row r="4" spans="1:26" ht="12.75" customHeight="1">
      <c r="A4" s="1393" t="s">
        <v>624</v>
      </c>
      <c r="B4" s="1394"/>
      <c r="C4" s="1394"/>
      <c r="D4" s="1394"/>
      <c r="E4" s="1394"/>
      <c r="F4" s="1395"/>
      <c r="G4" s="758"/>
      <c r="H4" s="689"/>
      <c r="I4" s="689"/>
      <c r="J4" s="689"/>
      <c r="K4" s="689"/>
      <c r="L4" s="691"/>
      <c r="M4" s="691"/>
      <c r="N4" s="691"/>
      <c r="O4" s="691"/>
      <c r="P4" s="691"/>
      <c r="Q4" s="691"/>
      <c r="R4" s="691"/>
      <c r="S4" s="691"/>
      <c r="T4" s="691"/>
      <c r="U4" s="691"/>
      <c r="V4" s="691"/>
      <c r="W4" s="691"/>
      <c r="X4" s="691"/>
      <c r="Y4" s="691"/>
      <c r="Z4" s="691"/>
    </row>
    <row r="5" spans="1:26" ht="12.75" customHeight="1">
      <c r="A5" s="1396" t="s">
        <v>57</v>
      </c>
      <c r="B5" s="1397"/>
      <c r="C5" s="1380" t="s">
        <v>58</v>
      </c>
      <c r="D5" s="1377"/>
      <c r="E5" s="1380" t="s">
        <v>59</v>
      </c>
      <c r="F5" s="1377"/>
      <c r="G5" s="692"/>
      <c r="H5" s="692"/>
      <c r="I5" s="693"/>
      <c r="J5" s="693"/>
      <c r="K5" s="690"/>
      <c r="L5" s="707"/>
      <c r="M5" s="690"/>
      <c r="N5" s="690"/>
      <c r="O5" s="690"/>
      <c r="P5" s="690"/>
      <c r="Q5" s="694"/>
      <c r="R5" s="694"/>
      <c r="S5" s="694"/>
      <c r="T5" s="694"/>
      <c r="U5" s="694"/>
      <c r="V5" s="694"/>
      <c r="W5" s="694"/>
      <c r="X5" s="694"/>
      <c r="Y5" s="694"/>
      <c r="Z5" s="694"/>
    </row>
    <row r="6" spans="1:26" ht="12.75" customHeight="1">
      <c r="A6" s="1382" t="s">
        <v>656</v>
      </c>
      <c r="B6" s="1383"/>
      <c r="C6" s="1382" t="s">
        <v>655</v>
      </c>
      <c r="D6" s="1383"/>
      <c r="E6" s="1379"/>
      <c r="F6" s="1377"/>
      <c r="G6" s="692"/>
      <c r="H6" s="692"/>
      <c r="I6" s="695"/>
      <c r="J6" s="695"/>
      <c r="K6" s="690"/>
      <c r="L6" s="707"/>
      <c r="M6" s="690"/>
      <c r="N6" s="690"/>
      <c r="O6" s="690"/>
      <c r="P6" s="690"/>
      <c r="Q6" s="694"/>
      <c r="R6" s="694"/>
      <c r="S6" s="694"/>
      <c r="T6" s="694"/>
      <c r="U6" s="694"/>
      <c r="V6" s="694"/>
      <c r="W6" s="694"/>
      <c r="X6" s="694"/>
      <c r="Y6" s="694"/>
      <c r="Z6" s="694"/>
    </row>
    <row r="7" spans="1:26" ht="12.75" customHeight="1">
      <c r="A7" s="1398"/>
      <c r="B7" s="1399"/>
      <c r="C7" s="1380" t="s">
        <v>60</v>
      </c>
      <c r="D7" s="1377"/>
      <c r="E7" s="1380" t="s">
        <v>61</v>
      </c>
      <c r="F7" s="1377"/>
      <c r="G7" s="692"/>
      <c r="H7" s="692"/>
      <c r="I7" s="693"/>
      <c r="J7" s="693"/>
      <c r="K7" s="690"/>
      <c r="L7" s="707"/>
      <c r="M7" s="690"/>
      <c r="N7" s="690"/>
      <c r="O7" s="690"/>
      <c r="P7" s="690"/>
      <c r="Q7" s="694"/>
      <c r="R7" s="694"/>
      <c r="S7" s="694"/>
      <c r="T7" s="694"/>
      <c r="U7" s="694"/>
      <c r="V7" s="694"/>
      <c r="W7" s="694"/>
      <c r="X7" s="694"/>
      <c r="Y7" s="694"/>
      <c r="Z7" s="694"/>
    </row>
    <row r="8" spans="1:26" ht="12.75" customHeight="1">
      <c r="A8" s="1398"/>
      <c r="B8" s="1399"/>
      <c r="C8" s="1381" t="s">
        <v>62</v>
      </c>
      <c r="D8" s="1377"/>
      <c r="E8" s="1381" t="s">
        <v>63</v>
      </c>
      <c r="F8" s="1377"/>
      <c r="G8" s="692"/>
      <c r="H8" s="692"/>
      <c r="I8" s="696"/>
      <c r="J8" s="696"/>
      <c r="K8" s="690"/>
      <c r="L8" s="707"/>
      <c r="M8" s="690"/>
      <c r="N8" s="690"/>
      <c r="O8" s="690"/>
      <c r="P8" s="690"/>
      <c r="Q8" s="694"/>
      <c r="R8" s="694"/>
      <c r="S8" s="694"/>
      <c r="T8" s="694"/>
      <c r="U8" s="694"/>
      <c r="V8" s="694"/>
      <c r="W8" s="694"/>
      <c r="X8" s="694"/>
      <c r="Y8" s="694"/>
      <c r="Z8" s="694"/>
    </row>
    <row r="9" spans="1:26" ht="12.75" customHeight="1">
      <c r="A9" s="1384" t="s">
        <v>64</v>
      </c>
      <c r="B9" s="1385"/>
      <c r="C9" s="1391"/>
      <c r="D9" s="1392"/>
      <c r="E9" s="1380" t="s">
        <v>65</v>
      </c>
      <c r="F9" s="1377"/>
      <c r="G9" s="692"/>
      <c r="H9" s="692"/>
      <c r="I9" s="696"/>
      <c r="J9" s="696"/>
      <c r="K9" s="690"/>
      <c r="L9" s="707"/>
      <c r="M9" s="690"/>
      <c r="N9" s="690"/>
      <c r="O9" s="690"/>
      <c r="P9" s="690"/>
      <c r="Q9" s="694"/>
      <c r="R9" s="694"/>
      <c r="S9" s="694"/>
      <c r="T9" s="694"/>
      <c r="U9" s="694"/>
      <c r="V9" s="694"/>
      <c r="W9" s="694"/>
      <c r="X9" s="694"/>
      <c r="Y9" s="694"/>
      <c r="Z9" s="694"/>
    </row>
    <row r="10" spans="1:26" ht="12.75" customHeight="1">
      <c r="A10" s="1386" t="s">
        <v>66</v>
      </c>
      <c r="B10" s="1387"/>
      <c r="C10" s="1391"/>
      <c r="D10" s="1392"/>
      <c r="E10" s="1391"/>
      <c r="F10" s="1392"/>
      <c r="G10" s="692"/>
      <c r="H10" s="692"/>
      <c r="I10" s="695"/>
      <c r="J10" s="695"/>
      <c r="K10" s="690"/>
      <c r="L10" s="695"/>
      <c r="M10" s="690"/>
      <c r="N10" s="690"/>
      <c r="O10" s="690"/>
      <c r="P10" s="690"/>
      <c r="Q10" s="694"/>
      <c r="R10" s="694"/>
      <c r="S10" s="694"/>
      <c r="T10" s="694"/>
      <c r="U10" s="694"/>
      <c r="V10" s="694"/>
      <c r="W10" s="694"/>
      <c r="X10" s="694"/>
      <c r="Y10" s="694"/>
      <c r="Z10" s="694"/>
    </row>
    <row r="11" spans="1:26" ht="12.75" customHeight="1">
      <c r="A11" s="1384" t="s">
        <v>67</v>
      </c>
      <c r="B11" s="1385"/>
      <c r="C11" s="1391"/>
      <c r="D11" s="1392"/>
      <c r="E11" s="1391"/>
      <c r="F11" s="1392"/>
      <c r="G11" s="692"/>
      <c r="H11" s="692"/>
      <c r="I11" s="697"/>
      <c r="J11" s="697"/>
      <c r="K11" s="690"/>
      <c r="L11" s="695"/>
      <c r="M11" s="690"/>
      <c r="N11" s="690"/>
      <c r="O11" s="690"/>
      <c r="P11" s="690"/>
      <c r="Q11" s="694"/>
      <c r="R11" s="694"/>
      <c r="S11" s="694"/>
      <c r="T11" s="694"/>
      <c r="U11" s="694"/>
      <c r="V11" s="694"/>
      <c r="W11" s="694"/>
      <c r="X11" s="694"/>
      <c r="Y11" s="694"/>
      <c r="Z11" s="694"/>
    </row>
    <row r="12" spans="1:26" ht="12.75" customHeight="1">
      <c r="A12" s="1386" t="s">
        <v>69</v>
      </c>
      <c r="B12" s="1387"/>
      <c r="C12" s="1391"/>
      <c r="D12" s="1392"/>
      <c r="E12" s="1391"/>
      <c r="F12" s="1392"/>
      <c r="G12" s="692"/>
      <c r="H12" s="692"/>
      <c r="I12" s="697"/>
      <c r="J12" s="697"/>
      <c r="K12" s="690"/>
      <c r="L12" s="695"/>
      <c r="M12" s="690"/>
      <c r="N12" s="690"/>
      <c r="O12" s="690"/>
      <c r="P12" s="690"/>
      <c r="Q12" s="694"/>
      <c r="R12" s="694"/>
      <c r="S12" s="694"/>
      <c r="T12" s="694"/>
      <c r="U12" s="694"/>
      <c r="V12" s="694"/>
      <c r="W12" s="694"/>
      <c r="X12" s="694"/>
      <c r="Y12" s="694"/>
      <c r="Z12" s="694"/>
    </row>
    <row r="13" spans="1:26" ht="12.75" customHeight="1">
      <c r="A13" s="1388" t="s">
        <v>71</v>
      </c>
      <c r="B13" s="1389"/>
      <c r="C13" s="1389"/>
      <c r="D13" s="1390"/>
      <c r="E13" s="1376">
        <v>1412</v>
      </c>
      <c r="F13" s="1377"/>
      <c r="G13" s="692"/>
      <c r="H13" s="692"/>
      <c r="I13" s="698"/>
      <c r="J13" s="698"/>
      <c r="K13" s="690"/>
      <c r="L13" s="707"/>
      <c r="M13" s="690"/>
      <c r="N13" s="690"/>
      <c r="O13" s="690"/>
      <c r="P13" s="690"/>
      <c r="Q13" s="694"/>
      <c r="R13" s="694"/>
      <c r="S13" s="694"/>
      <c r="T13" s="694"/>
      <c r="U13" s="694"/>
      <c r="V13" s="694"/>
      <c r="W13" s="694"/>
      <c r="X13" s="694"/>
      <c r="Y13" s="694"/>
      <c r="Z13" s="694"/>
    </row>
    <row r="14" spans="1:26" ht="15.75" customHeight="1">
      <c r="A14" s="1378" t="s">
        <v>72</v>
      </c>
      <c r="B14" s="1326"/>
      <c r="C14" s="1326"/>
      <c r="D14" s="1326"/>
      <c r="E14" s="1326"/>
      <c r="F14" s="1327"/>
      <c r="G14" s="758"/>
      <c r="H14" s="689"/>
      <c r="I14" s="689"/>
      <c r="J14" s="689"/>
      <c r="K14" s="689"/>
      <c r="L14" s="691"/>
      <c r="M14" s="691"/>
      <c r="N14" s="691"/>
      <c r="O14" s="691"/>
      <c r="P14" s="691"/>
      <c r="Q14" s="691"/>
      <c r="R14" s="691"/>
      <c r="S14" s="691"/>
      <c r="T14" s="691"/>
      <c r="U14" s="691"/>
      <c r="V14" s="691"/>
      <c r="W14" s="691"/>
      <c r="X14" s="691"/>
      <c r="Y14" s="691"/>
      <c r="Z14" s="691"/>
    </row>
    <row r="15" spans="1:26" ht="27" customHeight="1">
      <c r="A15" s="154" t="s">
        <v>73</v>
      </c>
      <c r="B15" s="154" t="s">
        <v>74</v>
      </c>
      <c r="C15" s="154"/>
      <c r="D15" s="154" t="s">
        <v>668</v>
      </c>
      <c r="E15" s="155" t="s">
        <v>49</v>
      </c>
      <c r="F15" s="155" t="s">
        <v>50</v>
      </c>
      <c r="G15" s="760"/>
      <c r="H15" s="699"/>
      <c r="I15" s="699"/>
      <c r="J15" s="701"/>
      <c r="K15" s="701"/>
      <c r="L15" s="734"/>
      <c r="M15" s="701"/>
      <c r="N15" s="701"/>
      <c r="O15" s="701"/>
      <c r="P15" s="701"/>
      <c r="Q15" s="701"/>
      <c r="R15" s="701"/>
      <c r="S15" s="701"/>
      <c r="T15" s="701"/>
      <c r="U15" s="701"/>
      <c r="V15" s="701"/>
      <c r="W15" s="701"/>
      <c r="X15" s="701"/>
      <c r="Y15" s="701"/>
      <c r="Z15" s="701"/>
    </row>
    <row r="16" spans="1:26" ht="15.75" customHeight="1">
      <c r="A16" s="156" t="s">
        <v>75</v>
      </c>
      <c r="B16" s="157" t="s">
        <v>76</v>
      </c>
      <c r="C16" s="157"/>
      <c r="D16" s="158"/>
      <c r="E16" s="158"/>
      <c r="F16" s="158">
        <v>1590</v>
      </c>
      <c r="G16" s="758"/>
      <c r="H16" s="689"/>
      <c r="I16" s="702"/>
      <c r="J16" s="702"/>
      <c r="K16" s="691"/>
      <c r="L16" s="735"/>
      <c r="M16" s="691"/>
      <c r="N16" s="691"/>
      <c r="O16" s="691"/>
      <c r="P16" s="691"/>
      <c r="Q16" s="691"/>
      <c r="R16" s="691"/>
      <c r="S16" s="691"/>
      <c r="T16" s="691"/>
      <c r="U16" s="691"/>
      <c r="V16" s="691"/>
      <c r="W16" s="691"/>
      <c r="X16" s="691"/>
      <c r="Y16" s="691"/>
      <c r="Z16" s="691"/>
    </row>
    <row r="17" spans="1:26" ht="15.75" customHeight="1">
      <c r="A17" s="156" t="s">
        <v>77</v>
      </c>
      <c r="B17" s="157" t="s">
        <v>78</v>
      </c>
      <c r="C17" s="157"/>
      <c r="D17" s="159"/>
      <c r="E17" s="159"/>
      <c r="F17" s="159"/>
      <c r="G17" s="758"/>
      <c r="H17" s="689"/>
      <c r="I17" s="704"/>
      <c r="J17" s="704"/>
      <c r="K17" s="691"/>
      <c r="L17" s="735"/>
      <c r="M17" s="691"/>
      <c r="N17" s="691"/>
      <c r="O17" s="691"/>
      <c r="P17" s="691"/>
      <c r="Q17" s="691"/>
      <c r="R17" s="691"/>
      <c r="S17" s="691"/>
      <c r="T17" s="691"/>
      <c r="U17" s="691"/>
      <c r="V17" s="691"/>
      <c r="W17" s="691"/>
      <c r="X17" s="691"/>
      <c r="Y17" s="691"/>
      <c r="Z17" s="691"/>
    </row>
    <row r="18" spans="1:26" ht="21" customHeight="1">
      <c r="A18" s="156" t="s">
        <v>79</v>
      </c>
      <c r="B18" s="157" t="s">
        <v>80</v>
      </c>
      <c r="C18" s="157"/>
      <c r="D18" s="159"/>
      <c r="E18" s="159"/>
      <c r="F18" s="158">
        <f>G18*E13</f>
        <v>564.80000000000007</v>
      </c>
      <c r="G18" s="759">
        <v>0.4</v>
      </c>
      <c r="H18" s="689"/>
      <c r="I18" s="704"/>
      <c r="J18" s="704"/>
      <c r="K18" s="691"/>
      <c r="L18" s="735"/>
      <c r="M18" s="691"/>
      <c r="N18" s="691"/>
      <c r="O18" s="691"/>
      <c r="P18" s="691"/>
      <c r="Q18" s="691"/>
      <c r="R18" s="691"/>
      <c r="S18" s="691"/>
      <c r="T18" s="691"/>
      <c r="U18" s="691"/>
      <c r="V18" s="691"/>
      <c r="W18" s="691"/>
      <c r="X18" s="691"/>
      <c r="Y18" s="691"/>
      <c r="Z18" s="691"/>
    </row>
    <row r="19" spans="1:26" ht="15.75" customHeight="1">
      <c r="A19" s="156" t="s">
        <v>82</v>
      </c>
      <c r="B19" s="157" t="s">
        <v>83</v>
      </c>
      <c r="C19" s="157"/>
      <c r="D19" s="159"/>
      <c r="E19" s="159"/>
      <c r="F19" s="159"/>
      <c r="G19" s="758"/>
      <c r="H19" s="689"/>
      <c r="I19" s="704"/>
      <c r="J19" s="704"/>
      <c r="K19" s="691"/>
      <c r="L19" s="735"/>
      <c r="M19" s="691"/>
      <c r="N19" s="691"/>
      <c r="O19" s="691"/>
      <c r="P19" s="691"/>
      <c r="Q19" s="691"/>
      <c r="R19" s="691"/>
      <c r="S19" s="691"/>
      <c r="T19" s="691"/>
      <c r="U19" s="691"/>
      <c r="V19" s="691"/>
      <c r="W19" s="691"/>
      <c r="X19" s="691"/>
      <c r="Y19" s="691"/>
      <c r="Z19" s="691"/>
    </row>
    <row r="20" spans="1:26" ht="15.75" customHeight="1">
      <c r="A20" s="156" t="s">
        <v>84</v>
      </c>
      <c r="B20" s="157" t="s">
        <v>85</v>
      </c>
      <c r="C20" s="157"/>
      <c r="D20" s="159"/>
      <c r="E20" s="159"/>
      <c r="F20" s="159"/>
      <c r="G20" s="758"/>
      <c r="H20" s="689"/>
      <c r="I20" s="704"/>
      <c r="J20" s="704"/>
      <c r="K20" s="691"/>
      <c r="L20" s="735"/>
      <c r="M20" s="691"/>
      <c r="N20" s="691"/>
      <c r="O20" s="691"/>
      <c r="P20" s="691"/>
      <c r="Q20" s="691"/>
      <c r="R20" s="691"/>
      <c r="S20" s="691"/>
      <c r="T20" s="691"/>
      <c r="U20" s="691"/>
      <c r="V20" s="691"/>
      <c r="W20" s="691"/>
      <c r="X20" s="691"/>
      <c r="Y20" s="691"/>
      <c r="Z20" s="691"/>
    </row>
    <row r="21" spans="1:26" ht="15.75" customHeight="1">
      <c r="A21" s="1364" t="s">
        <v>86</v>
      </c>
      <c r="B21" s="1362"/>
      <c r="C21" s="160"/>
      <c r="D21" s="161">
        <f t="shared" ref="D21:E21" si="0">SUM(D16:D20)</f>
        <v>0</v>
      </c>
      <c r="E21" s="161">
        <f t="shared" si="0"/>
        <v>0</v>
      </c>
      <c r="F21" s="161">
        <f>ROUND(SUM(F16:F20),2)</f>
        <v>2154.8000000000002</v>
      </c>
      <c r="G21" s="760"/>
      <c r="H21" s="699"/>
      <c r="I21" s="705"/>
      <c r="J21" s="705"/>
      <c r="K21" s="701"/>
      <c r="L21" s="736"/>
      <c r="M21" s="701"/>
      <c r="N21" s="701"/>
      <c r="O21" s="701"/>
      <c r="P21" s="701"/>
      <c r="Q21" s="701"/>
      <c r="R21" s="701"/>
      <c r="S21" s="701"/>
      <c r="T21" s="701"/>
      <c r="U21" s="701"/>
      <c r="V21" s="701"/>
      <c r="W21" s="701"/>
      <c r="X21" s="701"/>
      <c r="Y21" s="701"/>
      <c r="Z21" s="701"/>
    </row>
    <row r="22" spans="1:26" ht="15.75" customHeight="1">
      <c r="A22" s="162"/>
      <c r="B22" s="162"/>
      <c r="C22" s="162"/>
      <c r="D22" s="162"/>
      <c r="E22" s="162"/>
      <c r="F22" s="162"/>
      <c r="G22" s="761"/>
      <c r="H22" s="691"/>
      <c r="I22" s="707"/>
      <c r="J22" s="707"/>
      <c r="K22" s="691"/>
      <c r="L22" s="691"/>
      <c r="M22" s="691"/>
      <c r="N22" s="691"/>
      <c r="O22" s="691"/>
      <c r="P22" s="691"/>
      <c r="Q22" s="691"/>
      <c r="R22" s="691"/>
      <c r="S22" s="691"/>
      <c r="T22" s="691"/>
      <c r="U22" s="691"/>
      <c r="V22" s="691"/>
      <c r="W22" s="691"/>
      <c r="X22" s="691"/>
      <c r="Y22" s="691"/>
      <c r="Z22" s="691"/>
    </row>
    <row r="23" spans="1:26" ht="15" customHeight="1">
      <c r="A23" s="1365" t="s">
        <v>87</v>
      </c>
      <c r="B23" s="1366"/>
      <c r="C23" s="1366"/>
      <c r="D23" s="1366"/>
      <c r="E23" s="1366"/>
      <c r="F23" s="1362"/>
      <c r="G23" s="760"/>
      <c r="H23" s="699"/>
      <c r="I23" s="699"/>
      <c r="J23" s="701"/>
      <c r="K23" s="701"/>
      <c r="L23" s="701"/>
      <c r="M23" s="701"/>
      <c r="N23" s="701"/>
      <c r="O23" s="701"/>
      <c r="P23" s="701"/>
      <c r="Q23" s="701"/>
      <c r="R23" s="701"/>
      <c r="S23" s="701"/>
      <c r="T23" s="701"/>
      <c r="U23" s="701"/>
      <c r="V23" s="701"/>
      <c r="W23" s="701"/>
      <c r="X23" s="701"/>
      <c r="Y23" s="701"/>
      <c r="Z23" s="701"/>
    </row>
    <row r="24" spans="1:26" ht="15" customHeight="1">
      <c r="A24" s="1374" t="s">
        <v>88</v>
      </c>
      <c r="B24" s="1366"/>
      <c r="C24" s="1366"/>
      <c r="D24" s="1366"/>
      <c r="E24" s="1366"/>
      <c r="F24" s="1362"/>
      <c r="G24" s="760"/>
      <c r="H24" s="699"/>
      <c r="I24" s="699"/>
      <c r="J24" s="701"/>
      <c r="K24" s="701"/>
      <c r="L24" s="701"/>
      <c r="M24" s="701"/>
      <c r="N24" s="701"/>
      <c r="O24" s="701"/>
      <c r="P24" s="701"/>
      <c r="Q24" s="701"/>
      <c r="R24" s="701"/>
      <c r="S24" s="701"/>
      <c r="T24" s="701"/>
      <c r="U24" s="701"/>
      <c r="V24" s="701"/>
      <c r="W24" s="701"/>
      <c r="X24" s="701"/>
      <c r="Y24" s="701"/>
      <c r="Z24" s="701"/>
    </row>
    <row r="25" spans="1:26" ht="27" customHeight="1">
      <c r="A25" s="154" t="s">
        <v>89</v>
      </c>
      <c r="B25" s="163" t="s">
        <v>90</v>
      </c>
      <c r="C25" s="164"/>
      <c r="D25" s="154" t="s">
        <v>668</v>
      </c>
      <c r="E25" s="155" t="s">
        <v>49</v>
      </c>
      <c r="F25" s="155" t="s">
        <v>50</v>
      </c>
      <c r="G25" s="762"/>
      <c r="H25" s="708"/>
      <c r="I25" s="708"/>
      <c r="J25" s="701"/>
      <c r="K25" s="701"/>
      <c r="L25" s="734"/>
      <c r="M25" s="701"/>
      <c r="N25" s="701"/>
      <c r="O25" s="701"/>
      <c r="P25" s="701"/>
      <c r="Q25" s="701"/>
      <c r="R25" s="701"/>
      <c r="S25" s="701"/>
      <c r="T25" s="701"/>
      <c r="U25" s="701"/>
      <c r="V25" s="701"/>
      <c r="W25" s="701"/>
      <c r="X25" s="701"/>
      <c r="Y25" s="701"/>
      <c r="Z25" s="701"/>
    </row>
    <row r="26" spans="1:26" ht="15.75" customHeight="1">
      <c r="A26" s="156" t="s">
        <v>75</v>
      </c>
      <c r="B26" s="165" t="s">
        <v>91</v>
      </c>
      <c r="C26" s="166">
        <v>8.9300000000000004E-2</v>
      </c>
      <c r="D26" s="167">
        <f t="shared" ref="D26:F26" si="1">$C$26*D21</f>
        <v>0</v>
      </c>
      <c r="E26" s="167">
        <f t="shared" si="1"/>
        <v>0</v>
      </c>
      <c r="F26" s="167">
        <f t="shared" si="1"/>
        <v>192.42364000000003</v>
      </c>
      <c r="G26" s="763"/>
      <c r="H26" s="709"/>
      <c r="I26" s="709"/>
      <c r="J26" s="691"/>
      <c r="K26" s="691"/>
      <c r="L26" s="735"/>
      <c r="M26" s="691"/>
      <c r="N26" s="691"/>
      <c r="O26" s="691"/>
      <c r="P26" s="691"/>
      <c r="Q26" s="691"/>
      <c r="R26" s="691"/>
      <c r="S26" s="691"/>
      <c r="T26" s="691"/>
      <c r="U26" s="691"/>
      <c r="V26" s="691"/>
      <c r="W26" s="691"/>
      <c r="X26" s="691"/>
      <c r="Y26" s="691"/>
      <c r="Z26" s="691"/>
    </row>
    <row r="27" spans="1:26" ht="15.75" customHeight="1">
      <c r="A27" s="156" t="s">
        <v>77</v>
      </c>
      <c r="B27" s="165" t="s">
        <v>92</v>
      </c>
      <c r="C27" s="166">
        <v>2.98E-2</v>
      </c>
      <c r="D27" s="167">
        <f t="shared" ref="D27:F27" si="2">$C$27*D21</f>
        <v>0</v>
      </c>
      <c r="E27" s="167">
        <f t="shared" si="2"/>
        <v>0</v>
      </c>
      <c r="F27" s="167">
        <f t="shared" si="2"/>
        <v>64.213040000000007</v>
      </c>
      <c r="G27" s="763"/>
      <c r="H27" s="709"/>
      <c r="I27" s="709"/>
      <c r="J27" s="691"/>
      <c r="K27" s="691"/>
      <c r="L27" s="735"/>
      <c r="M27" s="691"/>
      <c r="N27" s="691"/>
      <c r="O27" s="691"/>
      <c r="P27" s="691"/>
      <c r="Q27" s="691"/>
      <c r="R27" s="691"/>
      <c r="S27" s="691"/>
      <c r="T27" s="691"/>
      <c r="U27" s="691"/>
      <c r="V27" s="691"/>
      <c r="W27" s="691"/>
      <c r="X27" s="691"/>
      <c r="Y27" s="691"/>
      <c r="Z27" s="691"/>
    </row>
    <row r="28" spans="1:26" ht="15.75" customHeight="1">
      <c r="A28" s="1364" t="s">
        <v>93</v>
      </c>
      <c r="B28" s="1362"/>
      <c r="C28" s="160"/>
      <c r="D28" s="161">
        <f>ROUND(SUM(D26:D27),2)</f>
        <v>0</v>
      </c>
      <c r="E28" s="161">
        <f t="shared" ref="E28:F28" si="3">ROUND(SUM(E26:E27),2)</f>
        <v>0</v>
      </c>
      <c r="F28" s="161">
        <f t="shared" si="3"/>
        <v>256.64</v>
      </c>
      <c r="G28" s="763"/>
      <c r="H28" s="709"/>
      <c r="I28" s="709"/>
      <c r="J28" s="691"/>
      <c r="K28" s="691"/>
      <c r="L28" s="735"/>
      <c r="M28" s="691"/>
      <c r="N28" s="691"/>
      <c r="O28" s="691"/>
      <c r="P28" s="691"/>
      <c r="Q28" s="691"/>
      <c r="R28" s="691"/>
      <c r="S28" s="691"/>
      <c r="T28" s="691"/>
      <c r="U28" s="691"/>
      <c r="V28" s="691"/>
      <c r="W28" s="691"/>
      <c r="X28" s="691"/>
      <c r="Y28" s="691"/>
      <c r="Z28" s="691"/>
    </row>
    <row r="29" spans="1:26">
      <c r="A29" s="156" t="s">
        <v>79</v>
      </c>
      <c r="B29" s="171" t="s">
        <v>94</v>
      </c>
      <c r="C29" s="172">
        <v>0.36799999999999999</v>
      </c>
      <c r="D29" s="173">
        <f t="shared" ref="D29:F29" si="4">ROUND(D28*$C$42,2)</f>
        <v>0</v>
      </c>
      <c r="E29" s="173">
        <f t="shared" si="4"/>
        <v>0</v>
      </c>
      <c r="F29" s="173">
        <f t="shared" si="4"/>
        <v>94.44</v>
      </c>
      <c r="G29" s="697"/>
      <c r="H29" s="697"/>
      <c r="I29" s="697"/>
      <c r="J29" s="710"/>
      <c r="K29" s="711"/>
      <c r="L29" s="735"/>
      <c r="M29" s="711"/>
      <c r="N29" s="711"/>
      <c r="O29" s="711"/>
      <c r="P29" s="711"/>
      <c r="Q29" s="711"/>
      <c r="R29" s="711"/>
      <c r="S29" s="711"/>
      <c r="T29" s="711"/>
      <c r="U29" s="711"/>
      <c r="V29" s="711"/>
      <c r="W29" s="711"/>
      <c r="X29" s="711"/>
      <c r="Y29" s="711"/>
      <c r="Z29" s="711"/>
    </row>
    <row r="30" spans="1:26">
      <c r="A30" s="1364" t="s">
        <v>95</v>
      </c>
      <c r="B30" s="1362"/>
      <c r="C30" s="160"/>
      <c r="D30" s="161">
        <f>ROUND(SUM(D28:D29),2)</f>
        <v>0</v>
      </c>
      <c r="E30" s="161">
        <f t="shared" ref="E30" si="5">ROUND(SUM(E28:E29),2)</f>
        <v>0</v>
      </c>
      <c r="F30" s="161">
        <f>ROUND(SUM(F28:F29),2)</f>
        <v>351.08</v>
      </c>
      <c r="G30" s="697"/>
      <c r="H30" s="697"/>
      <c r="I30" s="697"/>
      <c r="J30" s="710"/>
      <c r="K30" s="711"/>
      <c r="L30" s="735"/>
      <c r="M30" s="711"/>
      <c r="N30" s="711"/>
      <c r="O30" s="711"/>
      <c r="P30" s="711"/>
      <c r="Q30" s="711"/>
      <c r="R30" s="711"/>
      <c r="S30" s="711"/>
      <c r="T30" s="711"/>
      <c r="U30" s="711"/>
      <c r="V30" s="711"/>
      <c r="W30" s="711"/>
      <c r="X30" s="711"/>
      <c r="Y30" s="711"/>
      <c r="Z30" s="711"/>
    </row>
    <row r="31" spans="1:26" ht="42" customHeight="1">
      <c r="A31" s="1373" t="s">
        <v>625</v>
      </c>
      <c r="B31" s="1366"/>
      <c r="C31" s="1366"/>
      <c r="D31" s="1366"/>
      <c r="E31" s="1366"/>
      <c r="F31" s="1362"/>
      <c r="G31" s="769"/>
      <c r="H31" s="737"/>
      <c r="I31" s="737"/>
      <c r="J31" s="738"/>
      <c r="K31" s="738"/>
      <c r="L31" s="738"/>
      <c r="M31" s="738"/>
      <c r="N31" s="738"/>
      <c r="O31" s="738"/>
      <c r="P31" s="738"/>
      <c r="Q31" s="738"/>
      <c r="R31" s="738"/>
      <c r="S31" s="738"/>
      <c r="T31" s="738"/>
      <c r="U31" s="738"/>
      <c r="V31" s="738"/>
      <c r="W31" s="738"/>
      <c r="X31" s="738"/>
      <c r="Y31" s="738"/>
      <c r="Z31" s="738"/>
    </row>
    <row r="32" spans="1:26" ht="27" customHeight="1">
      <c r="A32" s="1374" t="s">
        <v>97</v>
      </c>
      <c r="B32" s="1366"/>
      <c r="C32" s="1366"/>
      <c r="D32" s="1366"/>
      <c r="E32" s="1366"/>
      <c r="F32" s="1362"/>
      <c r="G32" s="760"/>
      <c r="H32" s="699"/>
      <c r="I32" s="699"/>
      <c r="J32" s="701"/>
      <c r="K32" s="701"/>
      <c r="L32" s="701"/>
      <c r="M32" s="701"/>
      <c r="N32" s="701"/>
      <c r="O32" s="701"/>
      <c r="P32" s="701"/>
      <c r="Q32" s="701"/>
      <c r="R32" s="701"/>
      <c r="S32" s="701"/>
      <c r="T32" s="701"/>
      <c r="U32" s="701"/>
      <c r="V32" s="701"/>
      <c r="W32" s="701"/>
      <c r="X32" s="701"/>
      <c r="Y32" s="701"/>
      <c r="Z32" s="701"/>
    </row>
    <row r="33" spans="1:26" ht="27" customHeight="1">
      <c r="A33" s="154" t="s">
        <v>98</v>
      </c>
      <c r="B33" s="163" t="s">
        <v>99</v>
      </c>
      <c r="C33" s="164"/>
      <c r="D33" s="154" t="s">
        <v>668</v>
      </c>
      <c r="E33" s="155" t="s">
        <v>49</v>
      </c>
      <c r="F33" s="155" t="s">
        <v>50</v>
      </c>
      <c r="G33" s="763"/>
      <c r="H33" s="709"/>
      <c r="I33" s="709"/>
      <c r="J33" s="691"/>
      <c r="K33" s="691"/>
      <c r="L33" s="742"/>
      <c r="M33" s="691"/>
      <c r="N33" s="691"/>
      <c r="O33" s="691"/>
      <c r="P33" s="691"/>
      <c r="Q33" s="691"/>
      <c r="R33" s="691"/>
      <c r="S33" s="691"/>
      <c r="T33" s="691"/>
      <c r="U33" s="691"/>
      <c r="V33" s="691"/>
      <c r="W33" s="691"/>
      <c r="X33" s="691"/>
      <c r="Y33" s="691"/>
      <c r="Z33" s="691"/>
    </row>
    <row r="34" spans="1:26" ht="15.75" customHeight="1">
      <c r="A34" s="156" t="s">
        <v>75</v>
      </c>
      <c r="B34" s="157" t="s">
        <v>100</v>
      </c>
      <c r="C34" s="230">
        <v>0.2</v>
      </c>
      <c r="D34" s="190">
        <f t="shared" ref="D34:F41" si="6">D$21*$C34</f>
        <v>0</v>
      </c>
      <c r="E34" s="190">
        <f t="shared" si="6"/>
        <v>0</v>
      </c>
      <c r="F34" s="190">
        <f>F$21*$C34</f>
        <v>430.96000000000004</v>
      </c>
      <c r="G34" s="758"/>
      <c r="H34" s="689"/>
      <c r="I34" s="689"/>
      <c r="J34" s="691"/>
      <c r="K34" s="691"/>
      <c r="L34" s="735"/>
      <c r="M34" s="691"/>
      <c r="N34" s="691"/>
      <c r="O34" s="691"/>
      <c r="P34" s="691"/>
      <c r="Q34" s="691"/>
      <c r="R34" s="691"/>
      <c r="S34" s="691"/>
      <c r="T34" s="691"/>
      <c r="U34" s="691"/>
      <c r="V34" s="691"/>
      <c r="W34" s="691"/>
      <c r="X34" s="691"/>
      <c r="Y34" s="691"/>
      <c r="Z34" s="691"/>
    </row>
    <row r="35" spans="1:26" ht="15.75" customHeight="1">
      <c r="A35" s="156" t="s">
        <v>77</v>
      </c>
      <c r="B35" s="157" t="s">
        <v>101</v>
      </c>
      <c r="C35" s="230">
        <v>1.4999999999999999E-2</v>
      </c>
      <c r="D35" s="190">
        <f t="shared" si="6"/>
        <v>0</v>
      </c>
      <c r="E35" s="190">
        <f t="shared" si="6"/>
        <v>0</v>
      </c>
      <c r="F35" s="190">
        <f t="shared" si="6"/>
        <v>32.322000000000003</v>
      </c>
      <c r="G35" s="758"/>
      <c r="H35" s="689"/>
      <c r="I35" s="689"/>
      <c r="J35" s="691"/>
      <c r="K35" s="691"/>
      <c r="L35" s="735"/>
      <c r="M35" s="691"/>
      <c r="N35" s="691"/>
      <c r="O35" s="691"/>
      <c r="P35" s="691"/>
      <c r="Q35" s="691"/>
      <c r="R35" s="691"/>
      <c r="S35" s="691"/>
      <c r="T35" s="691"/>
      <c r="U35" s="691"/>
      <c r="V35" s="691"/>
      <c r="W35" s="691"/>
      <c r="X35" s="691"/>
      <c r="Y35" s="691"/>
      <c r="Z35" s="691"/>
    </row>
    <row r="36" spans="1:26" ht="15.75" customHeight="1">
      <c r="A36" s="156" t="s">
        <v>79</v>
      </c>
      <c r="B36" s="157" t="s">
        <v>102</v>
      </c>
      <c r="C36" s="230">
        <v>0.01</v>
      </c>
      <c r="D36" s="190">
        <f t="shared" si="6"/>
        <v>0</v>
      </c>
      <c r="E36" s="190">
        <f t="shared" si="6"/>
        <v>0</v>
      </c>
      <c r="F36" s="190">
        <f t="shared" si="6"/>
        <v>21.548000000000002</v>
      </c>
      <c r="G36" s="758"/>
      <c r="H36" s="689"/>
      <c r="I36" s="689"/>
      <c r="J36" s="691"/>
      <c r="K36" s="691"/>
      <c r="L36" s="735"/>
      <c r="M36" s="691"/>
      <c r="N36" s="691"/>
      <c r="O36" s="691"/>
      <c r="P36" s="691"/>
      <c r="Q36" s="691"/>
      <c r="R36" s="691"/>
      <c r="S36" s="691"/>
      <c r="T36" s="691"/>
      <c r="U36" s="691"/>
      <c r="V36" s="691"/>
      <c r="W36" s="691"/>
      <c r="X36" s="691"/>
      <c r="Y36" s="691"/>
      <c r="Z36" s="691"/>
    </row>
    <row r="37" spans="1:26" ht="15.75" customHeight="1">
      <c r="A37" s="156" t="s">
        <v>82</v>
      </c>
      <c r="B37" s="157" t="s">
        <v>103</v>
      </c>
      <c r="C37" s="230">
        <v>2E-3</v>
      </c>
      <c r="D37" s="190">
        <f t="shared" si="6"/>
        <v>0</v>
      </c>
      <c r="E37" s="190">
        <f t="shared" si="6"/>
        <v>0</v>
      </c>
      <c r="F37" s="190">
        <f t="shared" si="6"/>
        <v>4.3096000000000005</v>
      </c>
      <c r="G37" s="758"/>
      <c r="H37" s="689"/>
      <c r="I37" s="689"/>
      <c r="J37" s="691"/>
      <c r="K37" s="691"/>
      <c r="L37" s="735"/>
      <c r="M37" s="691"/>
      <c r="N37" s="691"/>
      <c r="O37" s="691"/>
      <c r="P37" s="691"/>
      <c r="Q37" s="691"/>
      <c r="R37" s="691"/>
      <c r="S37" s="691"/>
      <c r="T37" s="691"/>
      <c r="U37" s="691"/>
      <c r="V37" s="691"/>
      <c r="W37" s="691"/>
      <c r="X37" s="691"/>
      <c r="Y37" s="691"/>
      <c r="Z37" s="691"/>
    </row>
    <row r="38" spans="1:26" ht="15.75" customHeight="1">
      <c r="A38" s="156" t="s">
        <v>104</v>
      </c>
      <c r="B38" s="157" t="s">
        <v>105</v>
      </c>
      <c r="C38" s="230">
        <v>2.5000000000000001E-2</v>
      </c>
      <c r="D38" s="190">
        <f t="shared" si="6"/>
        <v>0</v>
      </c>
      <c r="E38" s="190">
        <f t="shared" si="6"/>
        <v>0</v>
      </c>
      <c r="F38" s="190">
        <f t="shared" si="6"/>
        <v>53.870000000000005</v>
      </c>
      <c r="G38" s="758"/>
      <c r="H38" s="689"/>
      <c r="I38" s="689"/>
      <c r="J38" s="691"/>
      <c r="K38" s="691"/>
      <c r="L38" s="735"/>
      <c r="M38" s="691"/>
      <c r="N38" s="691"/>
      <c r="O38" s="691"/>
      <c r="P38" s="691"/>
      <c r="Q38" s="691"/>
      <c r="R38" s="691"/>
      <c r="S38" s="691"/>
      <c r="T38" s="691"/>
      <c r="U38" s="691"/>
      <c r="V38" s="691"/>
      <c r="W38" s="691"/>
      <c r="X38" s="691"/>
      <c r="Y38" s="691"/>
      <c r="Z38" s="691"/>
    </row>
    <row r="39" spans="1:26" ht="15.75" customHeight="1">
      <c r="A39" s="156" t="s">
        <v>84</v>
      </c>
      <c r="B39" s="157" t="s">
        <v>106</v>
      </c>
      <c r="C39" s="230">
        <v>0.08</v>
      </c>
      <c r="D39" s="190">
        <f t="shared" si="6"/>
        <v>0</v>
      </c>
      <c r="E39" s="190">
        <f t="shared" si="6"/>
        <v>0</v>
      </c>
      <c r="F39" s="190">
        <f t="shared" si="6"/>
        <v>172.38400000000001</v>
      </c>
      <c r="G39" s="758"/>
      <c r="H39" s="689"/>
      <c r="I39" s="689"/>
      <c r="J39" s="691"/>
      <c r="K39" s="691"/>
      <c r="L39" s="735"/>
      <c r="M39" s="691"/>
      <c r="N39" s="691"/>
      <c r="O39" s="691"/>
      <c r="P39" s="691"/>
      <c r="Q39" s="691"/>
      <c r="R39" s="691"/>
      <c r="S39" s="691"/>
      <c r="T39" s="691"/>
      <c r="U39" s="691"/>
      <c r="V39" s="691"/>
      <c r="W39" s="691"/>
      <c r="X39" s="691"/>
      <c r="Y39" s="691"/>
      <c r="Z39" s="691"/>
    </row>
    <row r="40" spans="1:26" ht="15.75" customHeight="1">
      <c r="A40" s="176" t="s">
        <v>107</v>
      </c>
      <c r="B40" s="165" t="s">
        <v>377</v>
      </c>
      <c r="C40" s="166">
        <v>0.03</v>
      </c>
      <c r="D40" s="190">
        <f t="shared" si="6"/>
        <v>0</v>
      </c>
      <c r="E40" s="190">
        <f t="shared" si="6"/>
        <v>0</v>
      </c>
      <c r="F40" s="190">
        <f t="shared" si="6"/>
        <v>64.644000000000005</v>
      </c>
      <c r="G40" s="764"/>
      <c r="H40" s="712"/>
      <c r="I40" s="712"/>
      <c r="J40" s="691"/>
      <c r="K40" s="691"/>
      <c r="L40" s="735"/>
      <c r="M40" s="691"/>
      <c r="N40" s="691"/>
      <c r="O40" s="691"/>
      <c r="P40" s="691"/>
      <c r="Q40" s="691"/>
      <c r="R40" s="691"/>
      <c r="S40" s="691"/>
      <c r="T40" s="691"/>
      <c r="U40" s="691"/>
      <c r="V40" s="691"/>
      <c r="W40" s="691"/>
      <c r="X40" s="691"/>
      <c r="Y40" s="691"/>
      <c r="Z40" s="691"/>
    </row>
    <row r="41" spans="1:26" ht="15.75" customHeight="1">
      <c r="A41" s="156" t="s">
        <v>109</v>
      </c>
      <c r="B41" s="157" t="s">
        <v>110</v>
      </c>
      <c r="C41" s="230">
        <v>6.0000000000000001E-3</v>
      </c>
      <c r="D41" s="190">
        <f t="shared" si="6"/>
        <v>0</v>
      </c>
      <c r="E41" s="190">
        <f t="shared" si="6"/>
        <v>0</v>
      </c>
      <c r="F41" s="190">
        <f t="shared" si="6"/>
        <v>12.928800000000001</v>
      </c>
      <c r="G41" s="758"/>
      <c r="H41" s="689"/>
      <c r="I41" s="689"/>
      <c r="J41" s="691"/>
      <c r="K41" s="691"/>
      <c r="L41" s="735"/>
      <c r="M41" s="691"/>
      <c r="N41" s="691"/>
      <c r="O41" s="691"/>
      <c r="P41" s="691"/>
      <c r="Q41" s="691"/>
      <c r="R41" s="691"/>
      <c r="S41" s="691"/>
      <c r="T41" s="691"/>
      <c r="U41" s="691"/>
      <c r="V41" s="691"/>
      <c r="W41" s="691"/>
      <c r="X41" s="691"/>
      <c r="Y41" s="691"/>
      <c r="Z41" s="691"/>
    </row>
    <row r="42" spans="1:26" ht="15.75" customHeight="1">
      <c r="A42" s="1364" t="s">
        <v>111</v>
      </c>
      <c r="B42" s="1362"/>
      <c r="C42" s="230">
        <f>SUM(C34:C41)</f>
        <v>0.3680000000000001</v>
      </c>
      <c r="D42" s="232">
        <f t="shared" ref="D42:E42" si="7">ROUND(SUM(D34:D41),2)</f>
        <v>0</v>
      </c>
      <c r="E42" s="232">
        <f t="shared" si="7"/>
        <v>0</v>
      </c>
      <c r="F42" s="232">
        <f>ROUND(SUM(F34:F41),2)</f>
        <v>792.97</v>
      </c>
      <c r="G42" s="758"/>
      <c r="H42" s="689"/>
      <c r="I42" s="689"/>
      <c r="J42" s="691"/>
      <c r="K42" s="691"/>
      <c r="L42" s="735"/>
      <c r="M42" s="691"/>
      <c r="N42" s="691"/>
      <c r="O42" s="691"/>
      <c r="P42" s="691"/>
      <c r="Q42" s="691"/>
      <c r="R42" s="691"/>
      <c r="S42" s="691"/>
      <c r="T42" s="691"/>
      <c r="U42" s="691"/>
      <c r="V42" s="691"/>
      <c r="W42" s="691"/>
      <c r="X42" s="691"/>
      <c r="Y42" s="691"/>
      <c r="Z42" s="691"/>
    </row>
    <row r="43" spans="1:26" ht="48" customHeight="1">
      <c r="A43" s="1375" t="s">
        <v>626</v>
      </c>
      <c r="B43" s="1366"/>
      <c r="C43" s="1366"/>
      <c r="D43" s="1366"/>
      <c r="E43" s="1366"/>
      <c r="F43" s="1362"/>
      <c r="G43" s="758"/>
      <c r="H43" s="689"/>
      <c r="I43" s="689"/>
      <c r="J43" s="691"/>
      <c r="K43" s="691"/>
      <c r="L43" s="691"/>
      <c r="M43" s="691"/>
      <c r="N43" s="691"/>
      <c r="O43" s="691"/>
      <c r="P43" s="691"/>
      <c r="Q43" s="691"/>
      <c r="R43" s="691"/>
      <c r="S43" s="691"/>
      <c r="T43" s="691"/>
      <c r="U43" s="691"/>
      <c r="V43" s="691"/>
      <c r="W43" s="691"/>
      <c r="X43" s="691"/>
      <c r="Y43" s="691"/>
      <c r="Z43" s="691"/>
    </row>
    <row r="44" spans="1:26" ht="15" customHeight="1">
      <c r="A44" s="1374" t="s">
        <v>112</v>
      </c>
      <c r="B44" s="1366"/>
      <c r="C44" s="1366"/>
      <c r="D44" s="1366"/>
      <c r="E44" s="1366"/>
      <c r="F44" s="1362"/>
      <c r="G44" s="760"/>
      <c r="H44" s="699"/>
      <c r="I44" s="699"/>
      <c r="J44" s="701"/>
      <c r="K44" s="701"/>
      <c r="L44" s="701"/>
      <c r="M44" s="701"/>
      <c r="N44" s="701"/>
      <c r="O44" s="701"/>
      <c r="P44" s="701"/>
      <c r="Q44" s="701"/>
      <c r="R44" s="701"/>
      <c r="S44" s="701"/>
      <c r="T44" s="701"/>
      <c r="U44" s="701"/>
      <c r="V44" s="701"/>
      <c r="W44" s="701"/>
      <c r="X44" s="701"/>
      <c r="Y44" s="701"/>
      <c r="Z44" s="701"/>
    </row>
    <row r="45" spans="1:26" ht="27" customHeight="1">
      <c r="A45" s="154" t="s">
        <v>113</v>
      </c>
      <c r="B45" s="163" t="s">
        <v>114</v>
      </c>
      <c r="C45" s="177"/>
      <c r="D45" s="154" t="s">
        <v>668</v>
      </c>
      <c r="E45" s="155" t="s">
        <v>49</v>
      </c>
      <c r="F45" s="155" t="s">
        <v>50</v>
      </c>
      <c r="G45" s="760"/>
      <c r="H45" s="699"/>
      <c r="I45" s="699"/>
      <c r="J45" s="701"/>
      <c r="K45" s="701"/>
      <c r="L45" s="734"/>
      <c r="M45" s="701"/>
      <c r="N45" s="701"/>
      <c r="O45" s="701"/>
      <c r="P45" s="701"/>
      <c r="Q45" s="701"/>
      <c r="R45" s="701"/>
      <c r="S45" s="701"/>
      <c r="T45" s="701"/>
      <c r="U45" s="701"/>
      <c r="V45" s="701"/>
      <c r="W45" s="701"/>
      <c r="X45" s="701"/>
      <c r="Y45" s="701"/>
      <c r="Z45" s="701"/>
    </row>
    <row r="46" spans="1:26" ht="15.75" customHeight="1">
      <c r="A46" s="156" t="s">
        <v>75</v>
      </c>
      <c r="B46" s="157" t="s">
        <v>627</v>
      </c>
      <c r="C46" s="178">
        <v>5</v>
      </c>
      <c r="D46" s="167"/>
      <c r="E46" s="167"/>
      <c r="F46" s="167">
        <f>G46*H46-(F21*6%)</f>
        <v>90.711999999999989</v>
      </c>
      <c r="G46" s="770">
        <v>5</v>
      </c>
      <c r="H46" s="739">
        <v>44</v>
      </c>
      <c r="I46" s="699"/>
      <c r="J46" s="701"/>
      <c r="K46" s="701"/>
      <c r="L46" s="735"/>
      <c r="M46" s="691"/>
      <c r="N46" s="691"/>
      <c r="O46" s="691"/>
      <c r="P46" s="691"/>
      <c r="Q46" s="691"/>
      <c r="R46" s="691"/>
      <c r="S46" s="691"/>
      <c r="T46" s="691"/>
      <c r="U46" s="691"/>
      <c r="V46" s="691"/>
      <c r="W46" s="691"/>
      <c r="X46" s="691"/>
      <c r="Y46" s="691"/>
      <c r="Z46" s="691"/>
    </row>
    <row r="47" spans="1:26" ht="15.75" customHeight="1">
      <c r="A47" s="156" t="s">
        <v>77</v>
      </c>
      <c r="B47" s="221" t="s">
        <v>115</v>
      </c>
      <c r="C47" s="178">
        <v>19.77</v>
      </c>
      <c r="D47" s="167"/>
      <c r="E47" s="167"/>
      <c r="F47" s="167">
        <f t="shared" ref="F47" si="8">G47*H47</f>
        <v>434.94</v>
      </c>
      <c r="G47" s="771">
        <v>19.77</v>
      </c>
      <c r="H47" s="739">
        <v>22</v>
      </c>
      <c r="I47" s="699"/>
      <c r="J47" s="701"/>
      <c r="K47" s="701"/>
      <c r="L47" s="735"/>
      <c r="M47" s="691"/>
      <c r="N47" s="691"/>
      <c r="O47" s="691"/>
      <c r="P47" s="691"/>
      <c r="Q47" s="691"/>
      <c r="R47" s="691"/>
      <c r="S47" s="691"/>
      <c r="T47" s="691"/>
      <c r="U47" s="691"/>
      <c r="V47" s="691"/>
      <c r="W47" s="691"/>
      <c r="X47" s="691"/>
      <c r="Y47" s="691"/>
      <c r="Z47" s="691"/>
    </row>
    <row r="48" spans="1:26" ht="15.75" customHeight="1">
      <c r="A48" s="156" t="s">
        <v>79</v>
      </c>
      <c r="B48" s="221" t="s">
        <v>402</v>
      </c>
      <c r="C48" s="178"/>
      <c r="D48" s="167"/>
      <c r="E48" s="167"/>
      <c r="F48" s="167">
        <v>137.79</v>
      </c>
      <c r="G48" s="771"/>
      <c r="H48" s="743"/>
      <c r="I48" s="699"/>
      <c r="J48" s="701"/>
      <c r="K48" s="701"/>
      <c r="L48" s="735"/>
      <c r="M48" s="691"/>
      <c r="N48" s="691"/>
      <c r="O48" s="691"/>
      <c r="P48" s="691"/>
      <c r="Q48" s="691"/>
      <c r="R48" s="691"/>
      <c r="S48" s="691"/>
      <c r="T48" s="691"/>
      <c r="U48" s="691"/>
      <c r="V48" s="691"/>
      <c r="W48" s="691"/>
      <c r="X48" s="691"/>
      <c r="Y48" s="691"/>
      <c r="Z48" s="691"/>
    </row>
    <row r="49" spans="1:26" ht="15.75" customHeight="1">
      <c r="A49" s="156" t="s">
        <v>82</v>
      </c>
      <c r="B49" s="221" t="s">
        <v>117</v>
      </c>
      <c r="C49" s="178"/>
      <c r="D49" s="167"/>
      <c r="E49" s="167"/>
      <c r="F49" s="167">
        <f>F48/12</f>
        <v>11.4825</v>
      </c>
      <c r="G49" s="771"/>
      <c r="H49" s="743"/>
      <c r="I49" s="699"/>
      <c r="J49" s="701"/>
      <c r="K49" s="701"/>
      <c r="L49" s="735"/>
      <c r="M49" s="691"/>
      <c r="N49" s="691"/>
      <c r="O49" s="691"/>
      <c r="P49" s="691"/>
      <c r="Q49" s="691"/>
      <c r="R49" s="691"/>
      <c r="S49" s="691"/>
      <c r="T49" s="691"/>
      <c r="U49" s="691"/>
      <c r="V49" s="691"/>
      <c r="W49" s="691"/>
      <c r="X49" s="691"/>
      <c r="Y49" s="691"/>
      <c r="Z49" s="691"/>
    </row>
    <row r="50" spans="1:26" ht="21" customHeight="1">
      <c r="A50" s="179" t="s">
        <v>104</v>
      </c>
      <c r="B50" s="221" t="s">
        <v>118</v>
      </c>
      <c r="C50" s="178"/>
      <c r="D50" s="167"/>
      <c r="E50" s="167"/>
      <c r="F50" s="167">
        <v>33.65</v>
      </c>
      <c r="G50" s="739"/>
      <c r="H50" s="743"/>
      <c r="I50" s="699"/>
      <c r="J50" s="701"/>
      <c r="K50" s="701"/>
      <c r="L50" s="735"/>
      <c r="M50" s="691"/>
      <c r="N50" s="691"/>
      <c r="O50" s="691"/>
      <c r="P50" s="691"/>
      <c r="Q50" s="691"/>
      <c r="R50" s="691"/>
      <c r="S50" s="691"/>
      <c r="T50" s="691"/>
      <c r="U50" s="691"/>
      <c r="V50" s="691"/>
      <c r="W50" s="691"/>
      <c r="X50" s="691"/>
      <c r="Y50" s="691"/>
      <c r="Z50" s="691"/>
    </row>
    <row r="51" spans="1:26" ht="15.75" customHeight="1">
      <c r="A51" s="181" t="s">
        <v>84</v>
      </c>
      <c r="B51" s="222" t="s">
        <v>384</v>
      </c>
      <c r="C51" s="178"/>
      <c r="D51" s="226"/>
      <c r="E51" s="226"/>
      <c r="F51" s="226">
        <v>15.2</v>
      </c>
      <c r="G51" s="772"/>
      <c r="H51" s="744"/>
      <c r="I51" s="699"/>
      <c r="J51" s="701"/>
      <c r="K51" s="701"/>
      <c r="L51" s="745"/>
      <c r="M51" s="715"/>
      <c r="N51" s="715"/>
      <c r="O51" s="715"/>
      <c r="P51" s="715"/>
      <c r="Q51" s="715"/>
      <c r="R51" s="715"/>
      <c r="S51" s="715"/>
      <c r="T51" s="715"/>
      <c r="U51" s="715"/>
      <c r="V51" s="715"/>
      <c r="W51" s="715"/>
      <c r="X51" s="715"/>
      <c r="Y51" s="715"/>
      <c r="Z51" s="715"/>
    </row>
    <row r="52" spans="1:26" ht="15.75" customHeight="1">
      <c r="A52" s="181" t="s">
        <v>107</v>
      </c>
      <c r="B52" s="224" t="s">
        <v>567</v>
      </c>
      <c r="C52" s="178"/>
      <c r="D52" s="226"/>
      <c r="E52" s="226"/>
      <c r="F52" s="226">
        <f>ROUND($E$13*30%*1%,2)</f>
        <v>4.24</v>
      </c>
      <c r="G52" s="743"/>
      <c r="H52" s="744"/>
      <c r="I52" s="699"/>
      <c r="J52" s="701"/>
      <c r="K52" s="701"/>
      <c r="L52" s="735"/>
      <c r="M52" s="691"/>
      <c r="N52" s="691"/>
      <c r="O52" s="691"/>
      <c r="P52" s="691"/>
      <c r="Q52" s="691"/>
      <c r="R52" s="691"/>
      <c r="S52" s="691"/>
      <c r="T52" s="691"/>
      <c r="U52" s="691"/>
      <c r="V52" s="691"/>
      <c r="W52" s="691"/>
      <c r="X52" s="691"/>
      <c r="Y52" s="691"/>
      <c r="Z52" s="691"/>
    </row>
    <row r="53" spans="1:26" ht="15.75" customHeight="1">
      <c r="A53" s="227" t="s">
        <v>109</v>
      </c>
      <c r="B53" s="224" t="s">
        <v>568</v>
      </c>
      <c r="C53" s="178">
        <v>19.77</v>
      </c>
      <c r="D53" s="226"/>
      <c r="E53" s="226"/>
      <c r="F53" s="226">
        <f>C53/12</f>
        <v>1.6475</v>
      </c>
      <c r="G53" s="762"/>
      <c r="H53" s="708"/>
      <c r="I53" s="699"/>
      <c r="J53" s="701"/>
      <c r="K53" s="701"/>
      <c r="L53" s="691"/>
      <c r="M53" s="691"/>
      <c r="N53" s="691"/>
      <c r="O53" s="691"/>
      <c r="P53" s="691"/>
      <c r="Q53" s="691"/>
      <c r="R53" s="691"/>
      <c r="S53" s="691"/>
      <c r="T53" s="691"/>
      <c r="U53" s="691"/>
      <c r="V53" s="691"/>
      <c r="W53" s="691"/>
      <c r="X53" s="691"/>
      <c r="Y53" s="691"/>
      <c r="Z53" s="691"/>
    </row>
    <row r="54" spans="1:26" ht="15.75" customHeight="1">
      <c r="A54" s="1364" t="s">
        <v>111</v>
      </c>
      <c r="B54" s="1362"/>
      <c r="C54" s="186"/>
      <c r="D54" s="232">
        <f t="shared" ref="D54:E54" si="9">ROUND(SUM(D46:D53),2)</f>
        <v>0</v>
      </c>
      <c r="E54" s="232">
        <f t="shared" si="9"/>
        <v>0</v>
      </c>
      <c r="F54" s="232">
        <f>ROUND(SUM(F46:F53),2)</f>
        <v>729.66</v>
      </c>
      <c r="G54" s="762"/>
      <c r="H54" s="708"/>
      <c r="I54" s="705"/>
      <c r="J54" s="705"/>
      <c r="K54" s="691"/>
      <c r="L54" s="691"/>
      <c r="M54" s="691"/>
      <c r="N54" s="691"/>
      <c r="O54" s="691"/>
      <c r="P54" s="691"/>
      <c r="Q54" s="691"/>
      <c r="R54" s="691"/>
      <c r="S54" s="691"/>
      <c r="T54" s="691"/>
      <c r="U54" s="691"/>
      <c r="V54" s="691"/>
      <c r="W54" s="691"/>
      <c r="X54" s="691"/>
      <c r="Y54" s="691"/>
      <c r="Z54" s="691"/>
    </row>
    <row r="55" spans="1:26" ht="15.75" customHeight="1">
      <c r="A55" s="162"/>
      <c r="B55" s="162"/>
      <c r="C55" s="162"/>
      <c r="D55" s="162"/>
      <c r="E55" s="162"/>
      <c r="F55" s="162"/>
      <c r="G55" s="761"/>
      <c r="H55" s="691"/>
      <c r="I55" s="699"/>
      <c r="J55" s="701"/>
      <c r="K55" s="701"/>
      <c r="L55" s="691"/>
      <c r="M55" s="691"/>
      <c r="N55" s="691"/>
      <c r="O55" s="691"/>
      <c r="P55" s="691"/>
      <c r="Q55" s="691"/>
      <c r="R55" s="691"/>
      <c r="S55" s="691"/>
      <c r="T55" s="691"/>
      <c r="U55" s="691"/>
      <c r="V55" s="691"/>
      <c r="W55" s="691"/>
      <c r="X55" s="691"/>
      <c r="Y55" s="691"/>
      <c r="Z55" s="691"/>
    </row>
    <row r="56" spans="1:26" ht="15.75" customHeight="1">
      <c r="A56" s="1365" t="s">
        <v>122</v>
      </c>
      <c r="B56" s="1366"/>
      <c r="C56" s="1366"/>
      <c r="D56" s="1366"/>
      <c r="E56" s="1366"/>
      <c r="F56" s="1362"/>
      <c r="G56" s="763"/>
      <c r="H56" s="709"/>
      <c r="I56" s="699"/>
      <c r="J56" s="701"/>
      <c r="K56" s="701"/>
      <c r="L56" s="691"/>
      <c r="M56" s="691"/>
      <c r="N56" s="691"/>
      <c r="O56" s="691"/>
      <c r="P56" s="691"/>
      <c r="Q56" s="691"/>
      <c r="R56" s="691"/>
      <c r="S56" s="691"/>
      <c r="T56" s="691"/>
      <c r="U56" s="691"/>
      <c r="V56" s="691"/>
      <c r="W56" s="691"/>
      <c r="X56" s="691"/>
      <c r="Y56" s="691"/>
      <c r="Z56" s="691"/>
    </row>
    <row r="57" spans="1:26" ht="27" customHeight="1">
      <c r="A57" s="187">
        <v>2</v>
      </c>
      <c r="B57" s="187" t="s">
        <v>123</v>
      </c>
      <c r="C57" s="177"/>
      <c r="D57" s="154" t="s">
        <v>668</v>
      </c>
      <c r="E57" s="155" t="s">
        <v>49</v>
      </c>
      <c r="F57" s="155" t="s">
        <v>50</v>
      </c>
      <c r="G57" s="762"/>
      <c r="H57" s="708"/>
      <c r="I57" s="699"/>
      <c r="J57" s="701"/>
      <c r="K57" s="701"/>
      <c r="L57" s="734"/>
      <c r="M57" s="701"/>
      <c r="N57" s="701"/>
      <c r="O57" s="701"/>
      <c r="P57" s="701"/>
      <c r="Q57" s="701"/>
      <c r="R57" s="701"/>
      <c r="S57" s="701"/>
      <c r="T57" s="701"/>
      <c r="U57" s="701"/>
      <c r="V57" s="701"/>
      <c r="W57" s="701"/>
      <c r="X57" s="701"/>
      <c r="Y57" s="701"/>
      <c r="Z57" s="701"/>
    </row>
    <row r="58" spans="1:26" ht="15.75" customHeight="1">
      <c r="A58" s="156" t="s">
        <v>89</v>
      </c>
      <c r="B58" s="188" t="s">
        <v>90</v>
      </c>
      <c r="C58" s="189"/>
      <c r="D58" s="190">
        <f>D29</f>
        <v>0</v>
      </c>
      <c r="E58" s="190">
        <f t="shared" ref="E58:F58" si="10">E30</f>
        <v>0</v>
      </c>
      <c r="F58" s="190">
        <f t="shared" si="10"/>
        <v>351.08</v>
      </c>
      <c r="G58" s="763"/>
      <c r="H58" s="709"/>
      <c r="I58" s="709"/>
      <c r="J58" s="691"/>
      <c r="K58" s="691"/>
      <c r="L58" s="735"/>
      <c r="M58" s="691"/>
      <c r="N58" s="691"/>
      <c r="O58" s="691"/>
      <c r="P58" s="691"/>
      <c r="Q58" s="691"/>
      <c r="R58" s="691"/>
      <c r="S58" s="691"/>
      <c r="T58" s="691"/>
      <c r="U58" s="691"/>
      <c r="V58" s="691"/>
      <c r="W58" s="691"/>
      <c r="X58" s="691"/>
      <c r="Y58" s="691"/>
      <c r="Z58" s="691"/>
    </row>
    <row r="59" spans="1:26" ht="15.75" customHeight="1">
      <c r="A59" s="156" t="s">
        <v>98</v>
      </c>
      <c r="B59" s="157" t="s">
        <v>124</v>
      </c>
      <c r="C59" s="189"/>
      <c r="D59" s="190">
        <f t="shared" ref="D59:F59" si="11">D42</f>
        <v>0</v>
      </c>
      <c r="E59" s="190">
        <f t="shared" si="11"/>
        <v>0</v>
      </c>
      <c r="F59" s="190">
        <f t="shared" si="11"/>
        <v>792.97</v>
      </c>
      <c r="G59" s="763"/>
      <c r="H59" s="709"/>
      <c r="I59" s="709"/>
      <c r="J59" s="691"/>
      <c r="K59" s="691"/>
      <c r="L59" s="735"/>
      <c r="M59" s="691"/>
      <c r="N59" s="691"/>
      <c r="O59" s="691"/>
      <c r="P59" s="691"/>
      <c r="Q59" s="691"/>
      <c r="R59" s="691"/>
      <c r="S59" s="691"/>
      <c r="T59" s="691"/>
      <c r="U59" s="691"/>
      <c r="V59" s="691"/>
      <c r="W59" s="691"/>
      <c r="X59" s="691"/>
      <c r="Y59" s="691"/>
      <c r="Z59" s="691"/>
    </row>
    <row r="60" spans="1:26" ht="15.75" customHeight="1">
      <c r="A60" s="156" t="s">
        <v>113</v>
      </c>
      <c r="B60" s="157" t="s">
        <v>125</v>
      </c>
      <c r="C60" s="189"/>
      <c r="D60" s="190">
        <f t="shared" ref="D60:F60" si="12">D54</f>
        <v>0</v>
      </c>
      <c r="E60" s="190">
        <f t="shared" si="12"/>
        <v>0</v>
      </c>
      <c r="F60" s="190">
        <f t="shared" si="12"/>
        <v>729.66</v>
      </c>
      <c r="G60" s="763"/>
      <c r="H60" s="709"/>
      <c r="I60" s="709"/>
      <c r="J60" s="691"/>
      <c r="K60" s="691"/>
      <c r="L60" s="735"/>
      <c r="M60" s="691"/>
      <c r="N60" s="691"/>
      <c r="O60" s="691"/>
      <c r="P60" s="691"/>
      <c r="Q60" s="691"/>
      <c r="R60" s="691"/>
      <c r="S60" s="691"/>
      <c r="T60" s="691"/>
      <c r="U60" s="691"/>
      <c r="V60" s="691"/>
      <c r="W60" s="691"/>
      <c r="X60" s="691"/>
      <c r="Y60" s="691"/>
      <c r="Z60" s="691"/>
    </row>
    <row r="61" spans="1:26" ht="15" customHeight="1">
      <c r="A61" s="1364" t="s">
        <v>126</v>
      </c>
      <c r="B61" s="1362"/>
      <c r="C61" s="186"/>
      <c r="D61" s="232">
        <f>ROUND(SUM(D58:D60),2)</f>
        <v>0</v>
      </c>
      <c r="E61" s="232">
        <f t="shared" ref="E61:F61" si="13">ROUND(SUM(E58:E60),2)</f>
        <v>0</v>
      </c>
      <c r="F61" s="232">
        <f t="shared" si="13"/>
        <v>1873.71</v>
      </c>
      <c r="G61" s="762"/>
      <c r="H61" s="708"/>
      <c r="I61" s="708"/>
      <c r="J61" s="701"/>
      <c r="K61" s="701"/>
      <c r="L61" s="736"/>
      <c r="M61" s="701"/>
      <c r="N61" s="701"/>
      <c r="O61" s="701"/>
      <c r="P61" s="701"/>
      <c r="Q61" s="701"/>
      <c r="R61" s="701"/>
      <c r="S61" s="701"/>
      <c r="T61" s="701"/>
      <c r="U61" s="701"/>
      <c r="V61" s="701"/>
      <c r="W61" s="701"/>
      <c r="X61" s="701"/>
      <c r="Y61" s="701"/>
      <c r="Z61" s="701"/>
    </row>
    <row r="62" spans="1:26" ht="15.75" customHeight="1">
      <c r="A62" s="162"/>
      <c r="B62" s="162"/>
      <c r="C62" s="162"/>
      <c r="D62" s="162"/>
      <c r="E62" s="162"/>
      <c r="F62" s="162"/>
      <c r="G62" s="761"/>
      <c r="H62" s="691"/>
      <c r="I62" s="691"/>
      <c r="J62" s="691"/>
      <c r="K62" s="691"/>
      <c r="L62" s="691"/>
      <c r="M62" s="691"/>
      <c r="N62" s="691"/>
      <c r="O62" s="691"/>
      <c r="P62" s="691"/>
      <c r="Q62" s="691"/>
      <c r="R62" s="691"/>
      <c r="S62" s="691"/>
      <c r="T62" s="691"/>
      <c r="U62" s="691"/>
      <c r="V62" s="691"/>
      <c r="W62" s="691"/>
      <c r="X62" s="691"/>
      <c r="Y62" s="691"/>
      <c r="Z62" s="691"/>
    </row>
    <row r="63" spans="1:26" ht="15.75" customHeight="1">
      <c r="A63" s="1365" t="s">
        <v>127</v>
      </c>
      <c r="B63" s="1366"/>
      <c r="C63" s="1366"/>
      <c r="D63" s="1366"/>
      <c r="E63" s="1366"/>
      <c r="F63" s="1362"/>
      <c r="G63" s="763"/>
      <c r="H63" s="709"/>
      <c r="I63" s="709"/>
      <c r="J63" s="691"/>
      <c r="K63" s="691"/>
      <c r="L63" s="691"/>
      <c r="M63" s="691"/>
      <c r="N63" s="691"/>
      <c r="O63" s="691"/>
      <c r="P63" s="691"/>
      <c r="Q63" s="691"/>
      <c r="R63" s="691"/>
      <c r="S63" s="691"/>
      <c r="T63" s="691"/>
      <c r="U63" s="691"/>
      <c r="V63" s="691"/>
      <c r="W63" s="691"/>
      <c r="X63" s="691"/>
      <c r="Y63" s="691"/>
      <c r="Z63" s="691"/>
    </row>
    <row r="64" spans="1:26" ht="27" customHeight="1">
      <c r="A64" s="187">
        <v>3</v>
      </c>
      <c r="B64" s="163" t="s">
        <v>128</v>
      </c>
      <c r="C64" s="163"/>
      <c r="D64" s="154" t="s">
        <v>668</v>
      </c>
      <c r="E64" s="155" t="s">
        <v>49</v>
      </c>
      <c r="F64" s="155" t="s">
        <v>50</v>
      </c>
      <c r="G64" s="762"/>
      <c r="H64" s="708"/>
      <c r="I64" s="708"/>
      <c r="J64" s="701"/>
      <c r="K64" s="701"/>
      <c r="L64" s="734"/>
      <c r="M64" s="701"/>
      <c r="N64" s="701"/>
      <c r="O64" s="701"/>
      <c r="P64" s="701"/>
      <c r="Q64" s="701"/>
      <c r="R64" s="701"/>
      <c r="S64" s="701"/>
      <c r="T64" s="701"/>
      <c r="U64" s="701"/>
      <c r="V64" s="701"/>
      <c r="W64" s="701"/>
      <c r="X64" s="701"/>
      <c r="Y64" s="701"/>
      <c r="Z64" s="701"/>
    </row>
    <row r="65" spans="1:26" ht="15.75" customHeight="1">
      <c r="A65" s="228" t="s">
        <v>75</v>
      </c>
      <c r="B65" s="229" t="s">
        <v>129</v>
      </c>
      <c r="C65" s="166">
        <f>((7/30)+(7/30*0.1*12/12))/24</f>
        <v>1.0694444444444444E-2</v>
      </c>
      <c r="D65" s="190">
        <f t="shared" ref="D65:E65" si="14">ROUND(D21/30*7/12,2)</f>
        <v>0</v>
      </c>
      <c r="E65" s="190">
        <f t="shared" si="14"/>
        <v>0</v>
      </c>
      <c r="F65" s="190">
        <f>ROUND(F21*$C$65,2)</f>
        <v>23.04</v>
      </c>
      <c r="G65" s="763"/>
      <c r="H65" s="709"/>
      <c r="I65" s="709"/>
      <c r="J65" s="691"/>
      <c r="K65" s="691"/>
      <c r="L65" s="735"/>
      <c r="M65" s="691"/>
      <c r="N65" s="691"/>
      <c r="O65" s="691"/>
      <c r="P65" s="691"/>
      <c r="Q65" s="691"/>
      <c r="R65" s="691"/>
      <c r="S65" s="691"/>
      <c r="T65" s="691"/>
      <c r="U65" s="691"/>
      <c r="V65" s="691"/>
      <c r="W65" s="691"/>
      <c r="X65" s="691"/>
      <c r="Y65" s="691"/>
      <c r="Z65" s="691"/>
    </row>
    <row r="66" spans="1:26" ht="15.75" customHeight="1">
      <c r="A66" s="228" t="s">
        <v>77</v>
      </c>
      <c r="B66" s="229" t="s">
        <v>130</v>
      </c>
      <c r="C66" s="166">
        <f>C42</f>
        <v>0.3680000000000001</v>
      </c>
      <c r="D66" s="190">
        <f>ROUND(($C66*D65),2)</f>
        <v>0</v>
      </c>
      <c r="E66" s="190">
        <f t="shared" ref="E66:F66" si="15">$C66*E65</f>
        <v>0</v>
      </c>
      <c r="F66" s="190">
        <f t="shared" si="15"/>
        <v>8.4787200000000027</v>
      </c>
      <c r="G66" s="763"/>
      <c r="H66" s="709"/>
      <c r="I66" s="709"/>
      <c r="J66" s="691"/>
      <c r="K66" s="691"/>
      <c r="L66" s="735"/>
      <c r="M66" s="691"/>
      <c r="N66" s="691"/>
      <c r="O66" s="691"/>
      <c r="P66" s="691"/>
      <c r="Q66" s="691"/>
      <c r="R66" s="691"/>
      <c r="S66" s="691"/>
      <c r="T66" s="691"/>
      <c r="U66" s="691"/>
      <c r="V66" s="691"/>
      <c r="W66" s="691"/>
      <c r="X66" s="691"/>
      <c r="Y66" s="691"/>
      <c r="Z66" s="691"/>
    </row>
    <row r="67" spans="1:26" ht="15.75" customHeight="1">
      <c r="A67" s="228" t="s">
        <v>79</v>
      </c>
      <c r="B67" s="229" t="s">
        <v>131</v>
      </c>
      <c r="C67" s="166"/>
      <c r="D67" s="190">
        <f t="shared" ref="D67:F67" si="16">$C67*D$21</f>
        <v>0</v>
      </c>
      <c r="E67" s="190">
        <f t="shared" si="16"/>
        <v>0</v>
      </c>
      <c r="F67" s="190">
        <f t="shared" si="16"/>
        <v>0</v>
      </c>
      <c r="G67" s="763"/>
      <c r="H67" s="709"/>
      <c r="I67" s="709"/>
      <c r="J67" s="691"/>
      <c r="K67" s="691"/>
      <c r="L67" s="735"/>
      <c r="M67" s="691"/>
      <c r="N67" s="691"/>
      <c r="O67" s="691"/>
      <c r="P67" s="691"/>
      <c r="Q67" s="691"/>
      <c r="R67" s="691"/>
      <c r="S67" s="691"/>
      <c r="T67" s="691"/>
      <c r="U67" s="691"/>
      <c r="V67" s="691"/>
      <c r="W67" s="691"/>
      <c r="X67" s="691"/>
      <c r="Y67" s="691"/>
      <c r="Z67" s="691"/>
    </row>
    <row r="68" spans="1:26" ht="15.75" customHeight="1">
      <c r="A68" s="228" t="s">
        <v>82</v>
      </c>
      <c r="B68" s="229" t="s">
        <v>132</v>
      </c>
      <c r="C68" s="166">
        <v>0.4</v>
      </c>
      <c r="D68" s="190">
        <f t="shared" ref="D68:F68" si="17">ROUND((D21+D28)*(0.08*0.4),2)</f>
        <v>0</v>
      </c>
      <c r="E68" s="190">
        <f t="shared" si="17"/>
        <v>0</v>
      </c>
      <c r="F68" s="190">
        <f t="shared" si="17"/>
        <v>77.17</v>
      </c>
      <c r="G68" s="763"/>
      <c r="H68" s="709"/>
      <c r="I68" s="709"/>
      <c r="J68" s="691"/>
      <c r="K68" s="691"/>
      <c r="L68" s="735"/>
      <c r="M68" s="691"/>
      <c r="N68" s="691"/>
      <c r="O68" s="691"/>
      <c r="P68" s="691"/>
      <c r="Q68" s="691"/>
      <c r="R68" s="691"/>
      <c r="S68" s="691"/>
      <c r="T68" s="691"/>
      <c r="U68" s="691"/>
      <c r="V68" s="691"/>
      <c r="W68" s="691"/>
      <c r="X68" s="691"/>
      <c r="Y68" s="691"/>
      <c r="Z68" s="691"/>
    </row>
    <row r="69" spans="1:26" ht="15.75" customHeight="1">
      <c r="A69" s="228"/>
      <c r="B69" s="229"/>
      <c r="C69" s="166"/>
      <c r="D69" s="190">
        <f t="shared" ref="D69:F69" si="18">$C69*D$21</f>
        <v>0</v>
      </c>
      <c r="E69" s="190">
        <f t="shared" si="18"/>
        <v>0</v>
      </c>
      <c r="F69" s="190">
        <f t="shared" si="18"/>
        <v>0</v>
      </c>
      <c r="G69" s="763"/>
      <c r="H69" s="709"/>
      <c r="I69" s="709"/>
      <c r="J69" s="691"/>
      <c r="K69" s="691"/>
      <c r="L69" s="735"/>
      <c r="M69" s="691"/>
      <c r="N69" s="691"/>
      <c r="O69" s="691"/>
      <c r="P69" s="691"/>
      <c r="Q69" s="691"/>
      <c r="R69" s="691"/>
      <c r="S69" s="691"/>
      <c r="T69" s="691"/>
      <c r="U69" s="691"/>
      <c r="V69" s="691"/>
      <c r="W69" s="691"/>
      <c r="X69" s="691"/>
      <c r="Y69" s="691"/>
      <c r="Z69" s="691"/>
    </row>
    <row r="70" spans="1:26" ht="15.75" customHeight="1">
      <c r="A70" s="228" t="s">
        <v>104</v>
      </c>
      <c r="B70" s="229" t="s">
        <v>133</v>
      </c>
      <c r="C70" s="166">
        <v>0.05</v>
      </c>
      <c r="D70" s="190">
        <f t="shared" ref="D70:E70" si="19">ROUND((D21/12)*0.05,2)</f>
        <v>0</v>
      </c>
      <c r="E70" s="190">
        <f t="shared" si="19"/>
        <v>0</v>
      </c>
      <c r="F70" s="190">
        <f>ROUND((F21/12)*0.05,2)</f>
        <v>8.98</v>
      </c>
      <c r="G70" s="763"/>
      <c r="H70" s="709"/>
      <c r="I70" s="709"/>
      <c r="J70" s="691"/>
      <c r="K70" s="691"/>
      <c r="L70" s="751"/>
      <c r="M70" s="691"/>
      <c r="N70" s="691"/>
      <c r="O70" s="691"/>
      <c r="P70" s="691"/>
      <c r="Q70" s="691"/>
      <c r="R70" s="691"/>
      <c r="S70" s="691"/>
      <c r="T70" s="691"/>
      <c r="U70" s="691"/>
      <c r="V70" s="691"/>
      <c r="W70" s="691"/>
      <c r="X70" s="691"/>
      <c r="Y70" s="691"/>
      <c r="Z70" s="691"/>
    </row>
    <row r="71" spans="1:26" ht="15.75" customHeight="1">
      <c r="A71" s="228" t="s">
        <v>84</v>
      </c>
      <c r="B71" s="229" t="s">
        <v>134</v>
      </c>
      <c r="C71" s="166">
        <v>0.08</v>
      </c>
      <c r="D71" s="190"/>
      <c r="E71" s="190"/>
      <c r="F71" s="190">
        <f>ROUND(F70*$C71,2)</f>
        <v>0.72</v>
      </c>
      <c r="G71" s="763"/>
      <c r="H71" s="709"/>
      <c r="I71" s="709"/>
      <c r="J71" s="691"/>
      <c r="K71" s="691"/>
      <c r="L71" s="751"/>
      <c r="M71" s="691"/>
      <c r="N71" s="691"/>
      <c r="O71" s="691"/>
      <c r="P71" s="691"/>
      <c r="Q71" s="691"/>
      <c r="R71" s="691"/>
      <c r="S71" s="691"/>
      <c r="T71" s="691"/>
      <c r="U71" s="691"/>
      <c r="V71" s="691"/>
      <c r="W71" s="691"/>
      <c r="X71" s="691"/>
      <c r="Y71" s="691"/>
      <c r="Z71" s="691"/>
    </row>
    <row r="72" spans="1:26" ht="15.75" customHeight="1">
      <c r="A72" s="228" t="s">
        <v>107</v>
      </c>
      <c r="B72" s="229" t="s">
        <v>135</v>
      </c>
      <c r="C72" s="166"/>
      <c r="D72" s="190"/>
      <c r="E72" s="190"/>
      <c r="F72" s="190"/>
      <c r="G72" s="763"/>
      <c r="H72" s="709"/>
      <c r="I72" s="709"/>
      <c r="J72" s="691"/>
      <c r="K72" s="691"/>
      <c r="L72" s="751"/>
      <c r="M72" s="691"/>
      <c r="N72" s="691"/>
      <c r="O72" s="691"/>
      <c r="P72" s="691"/>
      <c r="Q72" s="691"/>
      <c r="R72" s="691"/>
      <c r="S72" s="691"/>
      <c r="T72" s="691"/>
      <c r="U72" s="691"/>
      <c r="V72" s="691"/>
      <c r="W72" s="691"/>
      <c r="X72" s="691"/>
      <c r="Y72" s="691"/>
      <c r="Z72" s="691"/>
    </row>
    <row r="73" spans="1:26" ht="15.75" customHeight="1">
      <c r="A73" s="228" t="s">
        <v>109</v>
      </c>
      <c r="B73" s="229" t="s">
        <v>132</v>
      </c>
      <c r="C73" s="166"/>
      <c r="D73" s="190"/>
      <c r="E73" s="190"/>
      <c r="F73" s="190">
        <f>ROUND((F21+F28)*(0.08*0.4*0.05),2)</f>
        <v>3.86</v>
      </c>
      <c r="G73" s="763"/>
      <c r="H73" s="709"/>
      <c r="I73" s="709"/>
      <c r="J73" s="691"/>
      <c r="K73" s="691"/>
      <c r="L73" s="751"/>
      <c r="M73" s="691"/>
      <c r="N73" s="691"/>
      <c r="O73" s="691"/>
      <c r="P73" s="691"/>
      <c r="Q73" s="691"/>
      <c r="R73" s="691"/>
      <c r="S73" s="691"/>
      <c r="T73" s="691"/>
      <c r="U73" s="691"/>
      <c r="V73" s="691"/>
      <c r="W73" s="691"/>
      <c r="X73" s="691"/>
      <c r="Y73" s="691"/>
      <c r="Z73" s="691"/>
    </row>
    <row r="74" spans="1:26" ht="15.75" customHeight="1">
      <c r="A74" s="1364" t="s">
        <v>9</v>
      </c>
      <c r="B74" s="1362"/>
      <c r="C74" s="202" t="s">
        <v>136</v>
      </c>
      <c r="D74" s="235">
        <f t="shared" ref="D74:E74" si="20">ROUND(SUM(D65:D73),2)</f>
        <v>0</v>
      </c>
      <c r="E74" s="235">
        <f t="shared" si="20"/>
        <v>0</v>
      </c>
      <c r="F74" s="235">
        <f>ROUND(SUM(F65:F73),2)</f>
        <v>122.25</v>
      </c>
      <c r="G74" s="762"/>
      <c r="H74" s="708"/>
      <c r="I74" s="708"/>
      <c r="J74" s="701"/>
      <c r="K74" s="701"/>
      <c r="L74" s="741"/>
      <c r="M74" s="701"/>
      <c r="N74" s="701"/>
      <c r="O74" s="701"/>
      <c r="P74" s="701"/>
      <c r="Q74" s="701"/>
      <c r="R74" s="701"/>
      <c r="S74" s="701"/>
      <c r="T74" s="701"/>
      <c r="U74" s="701"/>
      <c r="V74" s="701"/>
      <c r="W74" s="701"/>
      <c r="X74" s="701"/>
      <c r="Y74" s="701"/>
      <c r="Z74" s="701"/>
    </row>
    <row r="75" spans="1:26" ht="15.75" customHeight="1">
      <c r="A75" s="162"/>
      <c r="B75" s="162"/>
      <c r="C75" s="162"/>
      <c r="D75" s="162"/>
      <c r="E75" s="162"/>
      <c r="F75" s="162"/>
      <c r="G75" s="761"/>
      <c r="H75" s="691"/>
      <c r="I75" s="691"/>
      <c r="J75" s="691"/>
      <c r="K75" s="691"/>
      <c r="L75" s="691"/>
      <c r="M75" s="691"/>
      <c r="N75" s="691"/>
      <c r="O75" s="691"/>
      <c r="P75" s="691"/>
      <c r="Q75" s="691"/>
      <c r="R75" s="691"/>
      <c r="S75" s="691"/>
      <c r="T75" s="691"/>
      <c r="U75" s="691"/>
      <c r="V75" s="691"/>
      <c r="W75" s="691"/>
      <c r="X75" s="691"/>
      <c r="Y75" s="691"/>
      <c r="Z75" s="691"/>
    </row>
    <row r="76" spans="1:26" ht="15.75" customHeight="1">
      <c r="A76" s="1365" t="s">
        <v>137</v>
      </c>
      <c r="B76" s="1366"/>
      <c r="C76" s="1366"/>
      <c r="D76" s="1366"/>
      <c r="E76" s="1366"/>
      <c r="F76" s="1362"/>
      <c r="G76" s="763"/>
      <c r="H76" s="709"/>
      <c r="I76" s="709"/>
      <c r="J76" s="691"/>
      <c r="K76" s="691"/>
      <c r="L76" s="691"/>
      <c r="M76" s="691"/>
      <c r="N76" s="691"/>
      <c r="O76" s="691"/>
      <c r="P76" s="691"/>
      <c r="Q76" s="691"/>
      <c r="R76" s="691"/>
      <c r="S76" s="691"/>
      <c r="T76" s="691"/>
      <c r="U76" s="691"/>
      <c r="V76" s="691"/>
      <c r="W76" s="691"/>
      <c r="X76" s="691"/>
      <c r="Y76" s="691"/>
      <c r="Z76" s="691"/>
    </row>
    <row r="77" spans="1:26" ht="27" customHeight="1">
      <c r="A77" s="154" t="s">
        <v>138</v>
      </c>
      <c r="B77" s="163" t="s">
        <v>139</v>
      </c>
      <c r="C77" s="163"/>
      <c r="D77" s="154" t="s">
        <v>668</v>
      </c>
      <c r="E77" s="155" t="s">
        <v>49</v>
      </c>
      <c r="F77" s="155" t="s">
        <v>50</v>
      </c>
      <c r="G77" s="762"/>
      <c r="H77" s="708"/>
      <c r="I77" s="708"/>
      <c r="J77" s="701"/>
      <c r="K77" s="701"/>
      <c r="L77" s="734"/>
      <c r="M77" s="701"/>
      <c r="N77" s="701"/>
      <c r="O77" s="701"/>
      <c r="P77" s="701"/>
      <c r="Q77" s="701"/>
      <c r="R77" s="701"/>
      <c r="S77" s="701"/>
      <c r="T77" s="701"/>
      <c r="U77" s="701"/>
      <c r="V77" s="701"/>
      <c r="W77" s="701"/>
      <c r="X77" s="701"/>
      <c r="Y77" s="701"/>
      <c r="Z77" s="701"/>
    </row>
    <row r="78" spans="1:26" ht="15.75" customHeight="1">
      <c r="A78" s="201" t="s">
        <v>75</v>
      </c>
      <c r="B78" s="157" t="s">
        <v>140</v>
      </c>
      <c r="C78" s="230">
        <v>8.9300000000000004E-2</v>
      </c>
      <c r="D78" s="190">
        <f t="shared" ref="D78:E78" si="21">TRUNC(D21*$C$78,2)</f>
        <v>0</v>
      </c>
      <c r="E78" s="190">
        <f t="shared" si="21"/>
        <v>0</v>
      </c>
      <c r="F78" s="190">
        <f>ROUND(F21*$C$78,2)</f>
        <v>192.42</v>
      </c>
      <c r="G78" s="763"/>
      <c r="H78" s="709"/>
      <c r="I78" s="709"/>
      <c r="J78" s="691"/>
      <c r="K78" s="691"/>
      <c r="L78" s="735"/>
      <c r="M78" s="691"/>
      <c r="N78" s="691"/>
      <c r="O78" s="691"/>
      <c r="P78" s="691"/>
      <c r="Q78" s="691"/>
      <c r="R78" s="691"/>
      <c r="S78" s="691"/>
      <c r="T78" s="691"/>
      <c r="U78" s="691"/>
      <c r="V78" s="691"/>
      <c r="W78" s="691"/>
      <c r="X78" s="691"/>
      <c r="Y78" s="691"/>
      <c r="Z78" s="691"/>
    </row>
    <row r="79" spans="1:26" ht="15.75" customHeight="1">
      <c r="A79" s="156" t="s">
        <v>77</v>
      </c>
      <c r="B79" s="157" t="s">
        <v>385</v>
      </c>
      <c r="C79" s="230"/>
      <c r="D79" s="190">
        <f t="shared" ref="D79:E79" si="22">TRUNC(D21/30*3/12,2)</f>
        <v>0</v>
      </c>
      <c r="E79" s="190">
        <f t="shared" si="22"/>
        <v>0</v>
      </c>
      <c r="F79" s="190">
        <f>ROUND(F21/30*3/12,2)</f>
        <v>17.96</v>
      </c>
      <c r="G79" s="763"/>
      <c r="H79" s="709"/>
      <c r="I79" s="709"/>
      <c r="J79" s="691"/>
      <c r="K79" s="691"/>
      <c r="L79" s="735"/>
      <c r="M79" s="691"/>
      <c r="N79" s="691"/>
      <c r="O79" s="691"/>
      <c r="P79" s="691"/>
      <c r="Q79" s="691"/>
      <c r="R79" s="691"/>
      <c r="S79" s="691"/>
      <c r="T79" s="691"/>
      <c r="U79" s="691"/>
      <c r="V79" s="691"/>
      <c r="W79" s="691"/>
      <c r="X79" s="691"/>
      <c r="Y79" s="691"/>
      <c r="Z79" s="691"/>
    </row>
    <row r="80" spans="1:26" ht="15.75" customHeight="1">
      <c r="A80" s="156" t="s">
        <v>79</v>
      </c>
      <c r="B80" s="157" t="s">
        <v>386</v>
      </c>
      <c r="C80" s="230"/>
      <c r="D80" s="190">
        <f t="shared" ref="D80:E80" si="23">TRUNC((D21/30*5)/12*1.5/100,2)</f>
        <v>0</v>
      </c>
      <c r="E80" s="190">
        <f t="shared" si="23"/>
        <v>0</v>
      </c>
      <c r="F80" s="190">
        <f>ROUND((F21/30*5)/12*1.5/100,2)</f>
        <v>0.45</v>
      </c>
      <c r="G80" s="763"/>
      <c r="H80" s="709"/>
      <c r="I80" s="709"/>
      <c r="J80" s="691"/>
      <c r="K80" s="691"/>
      <c r="L80" s="735"/>
      <c r="M80" s="691"/>
      <c r="N80" s="691"/>
      <c r="O80" s="691"/>
      <c r="P80" s="691"/>
      <c r="Q80" s="691"/>
      <c r="R80" s="691"/>
      <c r="S80" s="691"/>
      <c r="T80" s="691"/>
      <c r="U80" s="691"/>
      <c r="V80" s="691"/>
      <c r="W80" s="691"/>
      <c r="X80" s="691"/>
      <c r="Y80" s="691"/>
      <c r="Z80" s="691"/>
    </row>
    <row r="81" spans="1:26" ht="15.75" customHeight="1">
      <c r="A81" s="156" t="s">
        <v>82</v>
      </c>
      <c r="B81" s="236" t="s">
        <v>387</v>
      </c>
      <c r="C81" s="230"/>
      <c r="D81" s="190">
        <f t="shared" ref="D81:E81" si="24">TRUNC(((D21/30)*3)/12,2)</f>
        <v>0</v>
      </c>
      <c r="E81" s="190">
        <f t="shared" si="24"/>
        <v>0</v>
      </c>
      <c r="F81" s="190">
        <f>ROUND(((F21/30)*3)/12,2)</f>
        <v>17.96</v>
      </c>
      <c r="G81" s="763"/>
      <c r="H81" s="709"/>
      <c r="I81" s="709"/>
      <c r="J81" s="691"/>
      <c r="K81" s="691"/>
      <c r="L81" s="735"/>
      <c r="M81" s="691"/>
      <c r="N81" s="691"/>
      <c r="O81" s="691"/>
      <c r="P81" s="691"/>
      <c r="Q81" s="691"/>
      <c r="R81" s="691"/>
      <c r="S81" s="691"/>
      <c r="T81" s="691"/>
      <c r="U81" s="691"/>
      <c r="V81" s="691"/>
      <c r="W81" s="691"/>
      <c r="X81" s="691"/>
      <c r="Y81" s="691"/>
      <c r="Z81" s="691"/>
    </row>
    <row r="82" spans="1:26" ht="15.75" customHeight="1">
      <c r="A82" s="156" t="s">
        <v>104</v>
      </c>
      <c r="B82" s="236" t="s">
        <v>144</v>
      </c>
      <c r="C82" s="230"/>
      <c r="D82" s="190">
        <f t="shared" ref="D82:E82" si="25">TRUNC(((D21+(D21/3))*(0.3333)/(12)*1.5/100),2)</f>
        <v>0</v>
      </c>
      <c r="E82" s="190">
        <f t="shared" si="25"/>
        <v>0</v>
      </c>
      <c r="F82" s="190">
        <f>ROUND(((F21+(F21/3))*(0.3333)/(12)*1.5/100),2)</f>
        <v>1.2</v>
      </c>
      <c r="G82" s="763"/>
      <c r="H82" s="709"/>
      <c r="I82" s="709"/>
      <c r="J82" s="691"/>
      <c r="K82" s="691"/>
      <c r="L82" s="735"/>
      <c r="M82" s="691"/>
      <c r="N82" s="691"/>
      <c r="O82" s="691"/>
      <c r="P82" s="691"/>
      <c r="Q82" s="691"/>
      <c r="R82" s="691"/>
      <c r="S82" s="691"/>
      <c r="T82" s="691"/>
      <c r="U82" s="691"/>
      <c r="V82" s="691"/>
      <c r="W82" s="691"/>
      <c r="X82" s="691"/>
      <c r="Y82" s="691"/>
      <c r="Z82" s="691"/>
    </row>
    <row r="83" spans="1:26" ht="15.75" customHeight="1">
      <c r="A83" s="156" t="s">
        <v>84</v>
      </c>
      <c r="B83" s="236" t="s">
        <v>145</v>
      </c>
      <c r="C83" s="230" t="s">
        <v>136</v>
      </c>
      <c r="D83" s="196" t="s">
        <v>136</v>
      </c>
      <c r="E83" s="196" t="s">
        <v>136</v>
      </c>
      <c r="F83" s="196" t="s">
        <v>136</v>
      </c>
      <c r="G83" s="763"/>
      <c r="H83" s="709"/>
      <c r="I83" s="709"/>
      <c r="J83" s="691"/>
      <c r="K83" s="691"/>
      <c r="L83" s="735"/>
      <c r="M83" s="691"/>
      <c r="N83" s="691"/>
      <c r="O83" s="691"/>
      <c r="P83" s="691"/>
      <c r="Q83" s="691"/>
      <c r="R83" s="691"/>
      <c r="S83" s="691"/>
      <c r="T83" s="691"/>
      <c r="U83" s="691"/>
      <c r="V83" s="691"/>
      <c r="W83" s="691"/>
      <c r="X83" s="691"/>
      <c r="Y83" s="691"/>
      <c r="Z83" s="691"/>
    </row>
    <row r="84" spans="1:26" ht="15.75" customHeight="1">
      <c r="A84" s="1368" t="s">
        <v>146</v>
      </c>
      <c r="B84" s="1362"/>
      <c r="C84" s="189"/>
      <c r="D84" s="235">
        <f t="shared" ref="D84:E84" si="26">ROUND(SUM(D78:D83),2)</f>
        <v>0</v>
      </c>
      <c r="E84" s="235">
        <f t="shared" si="26"/>
        <v>0</v>
      </c>
      <c r="F84" s="235">
        <f>ROUND(SUM(F78:F83),2)</f>
        <v>229.99</v>
      </c>
      <c r="G84" s="763"/>
      <c r="H84" s="709"/>
      <c r="I84" s="709"/>
      <c r="J84" s="691"/>
      <c r="K84" s="691"/>
      <c r="L84" s="740"/>
      <c r="M84" s="691"/>
      <c r="N84" s="691"/>
      <c r="O84" s="691"/>
      <c r="P84" s="691"/>
      <c r="Q84" s="691"/>
      <c r="R84" s="691"/>
      <c r="S84" s="691"/>
      <c r="T84" s="691"/>
      <c r="U84" s="691"/>
      <c r="V84" s="691"/>
      <c r="W84" s="691"/>
      <c r="X84" s="691"/>
      <c r="Y84" s="691"/>
      <c r="Z84" s="691"/>
    </row>
    <row r="85" spans="1:26" ht="27" customHeight="1">
      <c r="A85" s="156" t="s">
        <v>107</v>
      </c>
      <c r="B85" s="157" t="s">
        <v>147</v>
      </c>
      <c r="C85" s="230">
        <f>C42</f>
        <v>0.3680000000000001</v>
      </c>
      <c r="D85" s="190">
        <f t="shared" ref="D85:E85" si="27">TRUNC(D84*$C85,2)</f>
        <v>0</v>
      </c>
      <c r="E85" s="190">
        <f t="shared" si="27"/>
        <v>0</v>
      </c>
      <c r="F85" s="190">
        <f>ROUND(F84*$C85,2)</f>
        <v>84.64</v>
      </c>
      <c r="G85" s="758"/>
      <c r="H85" s="689"/>
      <c r="I85" s="689"/>
      <c r="J85" s="691"/>
      <c r="K85" s="691"/>
      <c r="L85" s="735"/>
      <c r="M85" s="691"/>
      <c r="N85" s="691"/>
      <c r="O85" s="691"/>
      <c r="P85" s="691"/>
      <c r="Q85" s="691"/>
      <c r="R85" s="691"/>
      <c r="S85" s="691"/>
      <c r="T85" s="691"/>
      <c r="U85" s="691"/>
      <c r="V85" s="691"/>
      <c r="W85" s="691"/>
      <c r="X85" s="691"/>
      <c r="Y85" s="691"/>
      <c r="Z85" s="691"/>
    </row>
    <row r="86" spans="1:26" ht="15" customHeight="1">
      <c r="A86" s="1364" t="s">
        <v>111</v>
      </c>
      <c r="B86" s="1366"/>
      <c r="C86" s="1362"/>
      <c r="D86" s="235">
        <f>ROUND(SUM(D84:D85),2)</f>
        <v>0</v>
      </c>
      <c r="E86" s="235">
        <f t="shared" ref="E86:F86" si="28">ROUND(SUM(E84:E85),2)</f>
        <v>0</v>
      </c>
      <c r="F86" s="235">
        <f t="shared" si="28"/>
        <v>314.63</v>
      </c>
      <c r="G86" s="760"/>
      <c r="H86" s="699"/>
      <c r="I86" s="699"/>
      <c r="J86" s="701"/>
      <c r="K86" s="701"/>
      <c r="L86" s="741"/>
      <c r="M86" s="701"/>
      <c r="N86" s="701"/>
      <c r="O86" s="701"/>
      <c r="P86" s="701"/>
      <c r="Q86" s="701"/>
      <c r="R86" s="701"/>
      <c r="S86" s="701"/>
      <c r="T86" s="701"/>
      <c r="U86" s="701"/>
      <c r="V86" s="701"/>
      <c r="W86" s="701"/>
      <c r="X86" s="701"/>
      <c r="Y86" s="701"/>
      <c r="Z86" s="701"/>
    </row>
    <row r="87" spans="1:26" ht="21.75" customHeight="1">
      <c r="A87" s="1369" t="s">
        <v>628</v>
      </c>
      <c r="B87" s="1366"/>
      <c r="C87" s="1366"/>
      <c r="D87" s="1366"/>
      <c r="E87" s="1366"/>
      <c r="F87" s="1362"/>
      <c r="G87" s="758"/>
      <c r="H87" s="689"/>
      <c r="I87" s="689"/>
      <c r="J87" s="691"/>
      <c r="K87" s="691"/>
      <c r="L87" s="691"/>
      <c r="M87" s="691"/>
      <c r="N87" s="691"/>
      <c r="O87" s="691"/>
      <c r="P87" s="691"/>
      <c r="Q87" s="691"/>
      <c r="R87" s="691"/>
      <c r="S87" s="691"/>
      <c r="T87" s="691"/>
      <c r="U87" s="691"/>
      <c r="V87" s="691"/>
      <c r="W87" s="691"/>
      <c r="X87" s="691"/>
      <c r="Y87" s="691"/>
      <c r="Z87" s="691"/>
    </row>
    <row r="88" spans="1:26" ht="15.75" customHeight="1">
      <c r="A88" s="162"/>
      <c r="B88" s="162"/>
      <c r="C88" s="162"/>
      <c r="D88" s="162"/>
      <c r="E88" s="162"/>
      <c r="F88" s="162"/>
      <c r="G88" s="761"/>
      <c r="H88" s="691"/>
      <c r="I88" s="691"/>
      <c r="J88" s="691"/>
      <c r="K88" s="691"/>
      <c r="L88" s="691"/>
      <c r="M88" s="691"/>
      <c r="N88" s="691"/>
      <c r="O88" s="691"/>
      <c r="P88" s="691"/>
      <c r="Q88" s="691"/>
      <c r="R88" s="691"/>
      <c r="S88" s="691"/>
      <c r="T88" s="691"/>
      <c r="U88" s="691"/>
      <c r="V88" s="691"/>
      <c r="W88" s="691"/>
      <c r="X88" s="691"/>
      <c r="Y88" s="691"/>
      <c r="Z88" s="691"/>
    </row>
    <row r="89" spans="1:26" ht="15.75" customHeight="1">
      <c r="A89" s="1365" t="s">
        <v>148</v>
      </c>
      <c r="B89" s="1366"/>
      <c r="C89" s="1366"/>
      <c r="D89" s="1366"/>
      <c r="E89" s="1366"/>
      <c r="F89" s="1362"/>
      <c r="G89" s="763"/>
      <c r="H89" s="709"/>
      <c r="I89" s="709"/>
      <c r="J89" s="691"/>
      <c r="K89" s="691"/>
      <c r="L89" s="691"/>
      <c r="M89" s="691"/>
      <c r="N89" s="691"/>
      <c r="O89" s="691"/>
      <c r="P89" s="691"/>
      <c r="Q89" s="691"/>
      <c r="R89" s="691"/>
      <c r="S89" s="691"/>
      <c r="T89" s="691"/>
      <c r="U89" s="691"/>
      <c r="V89" s="691"/>
      <c r="W89" s="691"/>
      <c r="X89" s="691"/>
      <c r="Y89" s="691"/>
      <c r="Z89" s="691"/>
    </row>
    <row r="90" spans="1:26" ht="27" customHeight="1">
      <c r="A90" s="154" t="s">
        <v>149</v>
      </c>
      <c r="B90" s="163" t="s">
        <v>150</v>
      </c>
      <c r="C90" s="177"/>
      <c r="D90" s="154" t="s">
        <v>668</v>
      </c>
      <c r="E90" s="155" t="s">
        <v>49</v>
      </c>
      <c r="F90" s="155" t="s">
        <v>50</v>
      </c>
      <c r="G90" s="762"/>
      <c r="H90" s="708"/>
      <c r="I90" s="708"/>
      <c r="J90" s="701"/>
      <c r="K90" s="701"/>
      <c r="L90" s="734"/>
      <c r="M90" s="701"/>
      <c r="N90" s="701"/>
      <c r="O90" s="701"/>
      <c r="P90" s="701"/>
      <c r="Q90" s="701"/>
      <c r="R90" s="701"/>
      <c r="S90" s="701"/>
      <c r="T90" s="701"/>
      <c r="U90" s="701"/>
      <c r="V90" s="701"/>
      <c r="W90" s="701"/>
      <c r="X90" s="701"/>
      <c r="Y90" s="701"/>
      <c r="Z90" s="701"/>
    </row>
    <row r="91" spans="1:26" ht="15.75" customHeight="1">
      <c r="A91" s="156" t="s">
        <v>75</v>
      </c>
      <c r="B91" s="157" t="s">
        <v>151</v>
      </c>
      <c r="C91" s="189"/>
      <c r="D91" s="190"/>
      <c r="E91" s="190"/>
      <c r="F91" s="190">
        <f>'PREÇOS_-_UNIFORMES'!$G$29</f>
        <v>95.97</v>
      </c>
      <c r="G91" s="763"/>
      <c r="H91" s="709"/>
      <c r="I91" s="709"/>
      <c r="J91" s="691"/>
      <c r="K91" s="691"/>
      <c r="L91" s="735"/>
      <c r="M91" s="691"/>
      <c r="N91" s="691"/>
      <c r="O91" s="691"/>
      <c r="P91" s="691"/>
      <c r="Q91" s="691"/>
      <c r="R91" s="691"/>
      <c r="S91" s="691"/>
      <c r="T91" s="691"/>
      <c r="U91" s="691"/>
      <c r="V91" s="691"/>
      <c r="W91" s="691"/>
      <c r="X91" s="691"/>
      <c r="Y91" s="691"/>
      <c r="Z91" s="691"/>
    </row>
    <row r="92" spans="1:26" ht="15.75" customHeight="1">
      <c r="A92" s="156" t="s">
        <v>77</v>
      </c>
      <c r="B92" s="157" t="s">
        <v>152</v>
      </c>
      <c r="C92" s="189"/>
      <c r="D92" s="196"/>
      <c r="E92" s="190"/>
      <c r="F92" s="190">
        <f>'PREÇOS_-_EPIS'!G24</f>
        <v>109.26</v>
      </c>
      <c r="G92" s="763"/>
      <c r="H92" s="709"/>
      <c r="I92" s="709"/>
      <c r="J92" s="691"/>
      <c r="K92" s="691"/>
      <c r="L92" s="735"/>
      <c r="M92" s="691"/>
      <c r="N92" s="691"/>
      <c r="O92" s="691"/>
      <c r="P92" s="691"/>
      <c r="Q92" s="691"/>
      <c r="R92" s="691"/>
      <c r="S92" s="691"/>
      <c r="T92" s="691"/>
      <c r="U92" s="691"/>
      <c r="V92" s="691"/>
      <c r="W92" s="691"/>
      <c r="X92" s="691"/>
      <c r="Y92" s="691"/>
      <c r="Z92" s="691"/>
    </row>
    <row r="93" spans="1:26" ht="15.75" customHeight="1">
      <c r="A93" s="156" t="s">
        <v>79</v>
      </c>
      <c r="B93" s="157" t="s">
        <v>153</v>
      </c>
      <c r="C93" s="189"/>
      <c r="D93" s="196"/>
      <c r="E93" s="190"/>
      <c r="F93" s="190">
        <f>'MAT_e_D EQUIP_Embu'!I108</f>
        <v>115.44</v>
      </c>
      <c r="G93" s="763"/>
      <c r="H93" s="709"/>
      <c r="I93" s="709"/>
      <c r="J93" s="691"/>
      <c r="K93" s="691"/>
      <c r="L93" s="735"/>
      <c r="M93" s="691"/>
      <c r="N93" s="691"/>
      <c r="O93" s="691"/>
      <c r="P93" s="691"/>
      <c r="Q93" s="691"/>
      <c r="R93" s="691"/>
      <c r="S93" s="691"/>
      <c r="T93" s="691"/>
      <c r="U93" s="691"/>
      <c r="V93" s="691"/>
      <c r="W93" s="691"/>
      <c r="X93" s="691"/>
      <c r="Y93" s="691"/>
      <c r="Z93" s="691"/>
    </row>
    <row r="94" spans="1:26" ht="15.75" customHeight="1">
      <c r="A94" s="156" t="s">
        <v>82</v>
      </c>
      <c r="B94" s="157" t="s">
        <v>154</v>
      </c>
      <c r="C94" s="189"/>
      <c r="D94" s="196"/>
      <c r="E94" s="190"/>
      <c r="F94" s="190">
        <f>'MAT_e_D EQUIP_Embu'!I80</f>
        <v>1028.78</v>
      </c>
      <c r="G94" s="763"/>
      <c r="H94" s="709"/>
      <c r="I94" s="709"/>
      <c r="J94" s="691"/>
      <c r="K94" s="691"/>
      <c r="L94" s="735"/>
      <c r="M94" s="691"/>
      <c r="N94" s="691"/>
      <c r="O94" s="691"/>
      <c r="P94" s="691"/>
      <c r="Q94" s="691"/>
      <c r="R94" s="691"/>
      <c r="S94" s="691"/>
      <c r="T94" s="691"/>
      <c r="U94" s="691"/>
      <c r="V94" s="691"/>
      <c r="W94" s="691"/>
      <c r="X94" s="691"/>
      <c r="Y94" s="691"/>
      <c r="Z94" s="691"/>
    </row>
    <row r="95" spans="1:26" ht="15" customHeight="1">
      <c r="A95" s="1370" t="s">
        <v>155</v>
      </c>
      <c r="B95" s="1362"/>
      <c r="C95" s="186"/>
      <c r="D95" s="235">
        <f>ROUND(SUM(D91:D94),2)</f>
        <v>0</v>
      </c>
      <c r="E95" s="235">
        <f t="shared" ref="E95:F95" si="29">ROUND(SUM(E91:E94),2)</f>
        <v>0</v>
      </c>
      <c r="F95" s="235">
        <f t="shared" si="29"/>
        <v>1349.45</v>
      </c>
      <c r="G95" s="762"/>
      <c r="H95" s="708"/>
      <c r="I95" s="708"/>
      <c r="J95" s="701"/>
      <c r="K95" s="701"/>
      <c r="L95" s="736"/>
      <c r="M95" s="701"/>
      <c r="N95" s="701"/>
      <c r="O95" s="701"/>
      <c r="P95" s="701"/>
      <c r="Q95" s="701"/>
      <c r="R95" s="701"/>
      <c r="S95" s="701"/>
      <c r="T95" s="701"/>
      <c r="U95" s="701"/>
      <c r="V95" s="701"/>
      <c r="W95" s="701"/>
      <c r="X95" s="701"/>
      <c r="Y95" s="701"/>
      <c r="Z95" s="701"/>
    </row>
    <row r="96" spans="1:26" ht="15.75" customHeight="1">
      <c r="A96" s="162"/>
      <c r="B96" s="162"/>
      <c r="C96" s="162"/>
      <c r="D96" s="162"/>
      <c r="E96" s="162"/>
      <c r="F96" s="162"/>
      <c r="G96" s="761"/>
      <c r="H96" s="691"/>
      <c r="I96" s="691"/>
      <c r="J96" s="691"/>
      <c r="K96" s="691"/>
      <c r="L96" s="691"/>
      <c r="M96" s="691"/>
      <c r="N96" s="691"/>
      <c r="O96" s="691"/>
      <c r="P96" s="691"/>
      <c r="Q96" s="691"/>
      <c r="R96" s="691"/>
      <c r="S96" s="691"/>
      <c r="T96" s="691"/>
      <c r="U96" s="691"/>
      <c r="V96" s="691"/>
      <c r="W96" s="691"/>
      <c r="X96" s="691"/>
      <c r="Y96" s="691"/>
      <c r="Z96" s="691"/>
    </row>
    <row r="97" spans="1:26" ht="15.75" customHeight="1">
      <c r="A97" s="1365" t="s">
        <v>156</v>
      </c>
      <c r="B97" s="1366"/>
      <c r="C97" s="1366"/>
      <c r="D97" s="1366"/>
      <c r="E97" s="1366"/>
      <c r="F97" s="1362"/>
      <c r="G97" s="766"/>
      <c r="H97" s="724"/>
      <c r="I97" s="724"/>
      <c r="J97" s="691"/>
      <c r="K97" s="691"/>
      <c r="L97" s="691"/>
      <c r="M97" s="691"/>
      <c r="N97" s="691"/>
      <c r="O97" s="691"/>
      <c r="P97" s="691"/>
      <c r="Q97" s="691"/>
      <c r="R97" s="691"/>
      <c r="S97" s="691"/>
      <c r="T97" s="691"/>
      <c r="U97" s="691"/>
      <c r="V97" s="691"/>
      <c r="W97" s="691"/>
      <c r="X97" s="691"/>
      <c r="Y97" s="691"/>
      <c r="Z97" s="691"/>
    </row>
    <row r="98" spans="1:26" ht="27" customHeight="1">
      <c r="A98" s="187" t="s">
        <v>157</v>
      </c>
      <c r="B98" s="197" t="s">
        <v>158</v>
      </c>
      <c r="C98" s="164" t="s">
        <v>159</v>
      </c>
      <c r="D98" s="154" t="s">
        <v>668</v>
      </c>
      <c r="E98" s="155" t="s">
        <v>49</v>
      </c>
      <c r="F98" s="155" t="s">
        <v>50</v>
      </c>
      <c r="G98" s="767"/>
      <c r="H98" s="725"/>
      <c r="I98" s="725"/>
      <c r="J98" s="701"/>
      <c r="K98" s="701"/>
      <c r="L98" s="734"/>
      <c r="M98" s="701"/>
      <c r="N98" s="701"/>
      <c r="O98" s="701"/>
      <c r="P98" s="701"/>
      <c r="Q98" s="701"/>
      <c r="R98" s="701"/>
      <c r="S98" s="701"/>
      <c r="T98" s="701"/>
      <c r="U98" s="701"/>
      <c r="V98" s="701"/>
      <c r="W98" s="701"/>
      <c r="X98" s="701"/>
      <c r="Y98" s="701"/>
      <c r="Z98" s="701"/>
    </row>
    <row r="99" spans="1:26">
      <c r="A99" s="1371" t="s">
        <v>160</v>
      </c>
      <c r="B99" s="1362"/>
      <c r="C99" s="198"/>
      <c r="D99" s="237">
        <f t="shared" ref="D99:E99" si="30">TRUNC((D100+D108+D118)/(1-($C$103+$C$104+$C$106)),2)</f>
        <v>0</v>
      </c>
      <c r="E99" s="237">
        <f t="shared" si="30"/>
        <v>0</v>
      </c>
      <c r="F99" s="237">
        <f>ROUND((F100+F108+F118)/(1-($C$103+$C$104+$C$106)),2)</f>
        <v>7567.48</v>
      </c>
      <c r="G99" s="723"/>
      <c r="H99" s="723"/>
      <c r="I99" s="723"/>
      <c r="J99" s="723"/>
      <c r="K99" s="723"/>
      <c r="L99" s="746"/>
      <c r="M99" s="723"/>
      <c r="N99" s="723"/>
      <c r="O99" s="723"/>
      <c r="P99" s="723"/>
      <c r="Q99" s="723"/>
      <c r="R99" s="723"/>
      <c r="S99" s="723"/>
      <c r="T99" s="723"/>
      <c r="U99" s="723"/>
      <c r="V99" s="723"/>
      <c r="W99" s="723"/>
      <c r="X99" s="723"/>
      <c r="Y99" s="723"/>
      <c r="Z99" s="723"/>
    </row>
    <row r="100" spans="1:26" ht="12" customHeight="1">
      <c r="A100" s="156" t="s">
        <v>75</v>
      </c>
      <c r="B100" s="188" t="s">
        <v>161</v>
      </c>
      <c r="C100" s="174">
        <v>0.05</v>
      </c>
      <c r="D100" s="190">
        <f t="shared" ref="D100:E100" si="31">TRUNC(D118*$C100,2)</f>
        <v>0</v>
      </c>
      <c r="E100" s="190">
        <f t="shared" si="31"/>
        <v>0</v>
      </c>
      <c r="F100" s="190">
        <f>ROUND(F118*$C$100,2)</f>
        <v>290.74</v>
      </c>
      <c r="G100" s="766"/>
      <c r="H100" s="724"/>
      <c r="I100" s="724"/>
      <c r="J100" s="691"/>
      <c r="K100" s="691"/>
      <c r="L100" s="735"/>
      <c r="M100" s="691"/>
      <c r="N100" s="691"/>
      <c r="O100" s="691"/>
      <c r="P100" s="691"/>
      <c r="Q100" s="691"/>
      <c r="R100" s="691"/>
      <c r="S100" s="691"/>
      <c r="T100" s="691"/>
      <c r="U100" s="691"/>
      <c r="V100" s="691"/>
      <c r="W100" s="691"/>
      <c r="X100" s="691"/>
      <c r="Y100" s="691"/>
      <c r="Z100" s="691"/>
    </row>
    <row r="101" spans="1:26" ht="12" customHeight="1">
      <c r="A101" s="156" t="s">
        <v>77</v>
      </c>
      <c r="B101" s="188" t="s">
        <v>162</v>
      </c>
      <c r="C101" s="175">
        <f>SUM(C103:C107)</f>
        <v>0.1125</v>
      </c>
      <c r="D101" s="190">
        <f t="shared" ref="D101:E101" si="32">TRUNC(D99*$C101,2)</f>
        <v>0</v>
      </c>
      <c r="E101" s="190">
        <f t="shared" si="32"/>
        <v>0</v>
      </c>
      <c r="F101" s="190">
        <f>ROUND(F99*$C101,2)</f>
        <v>851.34</v>
      </c>
      <c r="G101" s="766"/>
      <c r="H101" s="724"/>
      <c r="I101" s="724"/>
      <c r="J101" s="691"/>
      <c r="K101" s="691"/>
      <c r="L101" s="735"/>
      <c r="M101" s="691"/>
      <c r="N101" s="691"/>
      <c r="O101" s="691"/>
      <c r="P101" s="691"/>
      <c r="Q101" s="691"/>
      <c r="R101" s="691"/>
      <c r="S101" s="691"/>
      <c r="T101" s="691"/>
      <c r="U101" s="691"/>
      <c r="V101" s="691"/>
      <c r="W101" s="691"/>
      <c r="X101" s="691"/>
      <c r="Y101" s="691"/>
      <c r="Z101" s="691"/>
    </row>
    <row r="102" spans="1:26" ht="12" customHeight="1">
      <c r="A102" s="156"/>
      <c r="B102" s="188" t="s">
        <v>163</v>
      </c>
      <c r="C102" s="200"/>
      <c r="D102" s="190"/>
      <c r="E102" s="190"/>
      <c r="F102" s="190"/>
      <c r="G102" s="766"/>
      <c r="H102" s="724"/>
      <c r="I102" s="724"/>
      <c r="J102" s="691"/>
      <c r="K102" s="691"/>
      <c r="L102" s="735"/>
      <c r="M102" s="691"/>
      <c r="N102" s="691"/>
      <c r="O102" s="691"/>
      <c r="P102" s="691"/>
      <c r="Q102" s="691"/>
      <c r="R102" s="691"/>
      <c r="S102" s="691"/>
      <c r="T102" s="691"/>
      <c r="U102" s="691"/>
      <c r="V102" s="691"/>
      <c r="W102" s="691"/>
      <c r="X102" s="691"/>
      <c r="Y102" s="691"/>
      <c r="Z102" s="691"/>
    </row>
    <row r="103" spans="1:26" ht="12" customHeight="1">
      <c r="A103" s="201"/>
      <c r="B103" s="188" t="s">
        <v>164</v>
      </c>
      <c r="C103" s="175">
        <v>1.6500000000000001E-2</v>
      </c>
      <c r="D103" s="190">
        <f t="shared" ref="D103:E103" si="33">TRUNC(D99*$C103,2)</f>
        <v>0</v>
      </c>
      <c r="E103" s="190">
        <f t="shared" si="33"/>
        <v>0</v>
      </c>
      <c r="F103" s="190">
        <f>ROUND(F99*$C103,2)</f>
        <v>124.86</v>
      </c>
      <c r="G103" s="766"/>
      <c r="H103" s="724"/>
      <c r="I103" s="724"/>
      <c r="J103" s="691"/>
      <c r="K103" s="691"/>
      <c r="L103" s="735"/>
      <c r="M103" s="691"/>
      <c r="N103" s="691"/>
      <c r="O103" s="691"/>
      <c r="P103" s="691"/>
      <c r="Q103" s="691"/>
      <c r="R103" s="691"/>
      <c r="S103" s="691"/>
      <c r="T103" s="691"/>
      <c r="U103" s="691"/>
      <c r="V103" s="691"/>
      <c r="W103" s="691"/>
      <c r="X103" s="691"/>
      <c r="Y103" s="691"/>
      <c r="Z103" s="691"/>
    </row>
    <row r="104" spans="1:26" ht="12" customHeight="1">
      <c r="A104" s="201"/>
      <c r="B104" s="188" t="s">
        <v>165</v>
      </c>
      <c r="C104" s="175">
        <v>7.5999999999999998E-2</v>
      </c>
      <c r="D104" s="190">
        <f t="shared" ref="D104:E104" si="34">TRUNC(D99*$C104,2)</f>
        <v>0</v>
      </c>
      <c r="E104" s="190">
        <f t="shared" si="34"/>
        <v>0</v>
      </c>
      <c r="F104" s="190">
        <f>ROUND(F99*$C104,2)</f>
        <v>575.13</v>
      </c>
      <c r="G104" s="766"/>
      <c r="H104" s="724"/>
      <c r="I104" s="724"/>
      <c r="J104" s="691"/>
      <c r="K104" s="691"/>
      <c r="L104" s="735"/>
      <c r="M104" s="691"/>
      <c r="N104" s="691"/>
      <c r="O104" s="691"/>
      <c r="P104" s="691"/>
      <c r="Q104" s="691"/>
      <c r="R104" s="691"/>
      <c r="S104" s="691"/>
      <c r="T104" s="691"/>
      <c r="U104" s="691"/>
      <c r="V104" s="691"/>
      <c r="W104" s="691"/>
      <c r="X104" s="691"/>
      <c r="Y104" s="691"/>
      <c r="Z104" s="691"/>
    </row>
    <row r="105" spans="1:26" ht="12" customHeight="1">
      <c r="A105" s="201"/>
      <c r="B105" s="188" t="s">
        <v>166</v>
      </c>
      <c r="C105" s="175">
        <v>0</v>
      </c>
      <c r="D105" s="190">
        <f t="shared" ref="D105:E105" si="35">TRUNC(D100*0/100,2)</f>
        <v>0</v>
      </c>
      <c r="E105" s="190">
        <f t="shared" si="35"/>
        <v>0</v>
      </c>
      <c r="F105" s="190">
        <f>ROUND(F100*0/100,2)</f>
        <v>0</v>
      </c>
      <c r="G105" s="766"/>
      <c r="H105" s="724"/>
      <c r="I105" s="724"/>
      <c r="J105" s="691"/>
      <c r="K105" s="691"/>
      <c r="L105" s="735"/>
      <c r="M105" s="691"/>
      <c r="N105" s="691"/>
      <c r="O105" s="691"/>
      <c r="P105" s="691"/>
      <c r="Q105" s="691"/>
      <c r="R105" s="691"/>
      <c r="S105" s="691"/>
      <c r="T105" s="691"/>
      <c r="U105" s="691"/>
      <c r="V105" s="691"/>
      <c r="W105" s="691"/>
      <c r="X105" s="691"/>
      <c r="Y105" s="691"/>
      <c r="Z105" s="691"/>
    </row>
    <row r="106" spans="1:26" ht="12" customHeight="1">
      <c r="A106" s="201"/>
      <c r="B106" s="188" t="s">
        <v>167</v>
      </c>
      <c r="C106" s="175">
        <v>0.02</v>
      </c>
      <c r="D106" s="190">
        <f t="shared" ref="D106:E106" si="36">TRUNC(D99*$C106,2)</f>
        <v>0</v>
      </c>
      <c r="E106" s="190">
        <f t="shared" si="36"/>
        <v>0</v>
      </c>
      <c r="F106" s="190">
        <f>ROUND(F99*$C106,2)</f>
        <v>151.35</v>
      </c>
      <c r="G106" s="766"/>
      <c r="H106" s="724"/>
      <c r="I106" s="724"/>
      <c r="J106" s="691"/>
      <c r="K106" s="691"/>
      <c r="L106" s="735"/>
      <c r="M106" s="691"/>
      <c r="N106" s="691"/>
      <c r="O106" s="691"/>
      <c r="P106" s="691"/>
      <c r="Q106" s="691"/>
      <c r="R106" s="691"/>
      <c r="S106" s="691"/>
      <c r="T106" s="691"/>
      <c r="U106" s="691"/>
      <c r="V106" s="691"/>
      <c r="W106" s="691"/>
      <c r="X106" s="691"/>
      <c r="Y106" s="691"/>
      <c r="Z106" s="691"/>
    </row>
    <row r="107" spans="1:26" ht="12" customHeight="1">
      <c r="A107" s="201"/>
      <c r="B107" s="188" t="s">
        <v>168</v>
      </c>
      <c r="C107" s="175">
        <v>0</v>
      </c>
      <c r="D107" s="190">
        <f t="shared" ref="D107:E107" si="37">TRUNC(D102*0/100,2)</f>
        <v>0</v>
      </c>
      <c r="E107" s="190">
        <f t="shared" si="37"/>
        <v>0</v>
      </c>
      <c r="F107" s="190">
        <f>ROUND(F102*0/100,2)</f>
        <v>0</v>
      </c>
      <c r="G107" s="766"/>
      <c r="H107" s="724"/>
      <c r="I107" s="724"/>
      <c r="J107" s="691"/>
      <c r="K107" s="691"/>
      <c r="L107" s="735"/>
      <c r="M107" s="691"/>
      <c r="N107" s="691"/>
      <c r="O107" s="691"/>
      <c r="P107" s="691"/>
      <c r="Q107" s="691"/>
      <c r="R107" s="691"/>
      <c r="S107" s="691"/>
      <c r="T107" s="691"/>
      <c r="U107" s="691"/>
      <c r="V107" s="691"/>
      <c r="W107" s="691"/>
      <c r="X107" s="691"/>
      <c r="Y107" s="691"/>
      <c r="Z107" s="691"/>
    </row>
    <row r="108" spans="1:26" ht="12" customHeight="1">
      <c r="A108" s="156" t="s">
        <v>79</v>
      </c>
      <c r="B108" s="188" t="s">
        <v>169</v>
      </c>
      <c r="C108" s="175">
        <v>0.1</v>
      </c>
      <c r="D108" s="190">
        <f t="shared" ref="D108:E108" si="38">TRUNC($C108*(D118+D100),2)</f>
        <v>0</v>
      </c>
      <c r="E108" s="190">
        <f t="shared" si="38"/>
        <v>0</v>
      </c>
      <c r="F108" s="190">
        <f>ROUND($C108*(F118+F100),2)</f>
        <v>610.55999999999995</v>
      </c>
      <c r="G108" s="766"/>
      <c r="H108" s="724"/>
      <c r="I108" s="724"/>
      <c r="J108" s="691"/>
      <c r="K108" s="691"/>
      <c r="L108" s="735"/>
      <c r="M108" s="691"/>
      <c r="N108" s="691"/>
      <c r="O108" s="691"/>
      <c r="P108" s="691"/>
      <c r="Q108" s="691"/>
      <c r="R108" s="691"/>
      <c r="S108" s="691"/>
      <c r="T108" s="691"/>
      <c r="U108" s="691"/>
      <c r="V108" s="691"/>
      <c r="W108" s="691"/>
      <c r="X108" s="691"/>
      <c r="Y108" s="691"/>
      <c r="Z108" s="691"/>
    </row>
    <row r="109" spans="1:26" ht="15" customHeight="1">
      <c r="A109" s="1364" t="s">
        <v>9</v>
      </c>
      <c r="B109" s="1362"/>
      <c r="C109" s="202">
        <f t="shared" ref="C109" si="39">SUM(C100+C101+C108)</f>
        <v>0.26250000000000001</v>
      </c>
      <c r="D109" s="170">
        <f t="shared" ref="D109:E109" si="40">ROUND(SUM(D100+D101+D108),2)</f>
        <v>0</v>
      </c>
      <c r="E109" s="170">
        <f t="shared" si="40"/>
        <v>0</v>
      </c>
      <c r="F109" s="170">
        <f>ROUND(SUM(F100+F101+F108),2)</f>
        <v>1752.64</v>
      </c>
      <c r="G109" s="767"/>
      <c r="H109" s="725"/>
      <c r="I109" s="725"/>
      <c r="J109" s="701"/>
      <c r="K109" s="701"/>
      <c r="L109" s="736"/>
      <c r="M109" s="701"/>
      <c r="N109" s="701"/>
      <c r="O109" s="701"/>
      <c r="P109" s="701"/>
      <c r="Q109" s="701"/>
      <c r="R109" s="701"/>
      <c r="S109" s="701"/>
      <c r="T109" s="701"/>
      <c r="U109" s="701"/>
      <c r="V109" s="701"/>
      <c r="W109" s="701"/>
      <c r="X109" s="701"/>
      <c r="Y109" s="701"/>
      <c r="Z109" s="701"/>
    </row>
    <row r="110" spans="1:26" ht="15.75" customHeight="1">
      <c r="A110" s="162"/>
      <c r="B110" s="162"/>
      <c r="C110" s="162"/>
      <c r="D110" s="162"/>
      <c r="E110" s="162"/>
      <c r="F110" s="162"/>
      <c r="G110" s="761"/>
      <c r="H110" s="691"/>
      <c r="I110" s="691"/>
      <c r="J110" s="691"/>
      <c r="K110" s="691"/>
      <c r="L110" s="691"/>
      <c r="M110" s="691"/>
      <c r="N110" s="691"/>
      <c r="O110" s="691"/>
      <c r="P110" s="691"/>
      <c r="Q110" s="691"/>
      <c r="R110" s="691"/>
      <c r="S110" s="691"/>
      <c r="T110" s="691"/>
      <c r="U110" s="691"/>
      <c r="V110" s="691"/>
      <c r="W110" s="691"/>
      <c r="X110" s="691"/>
      <c r="Y110" s="691"/>
      <c r="Z110" s="691"/>
    </row>
    <row r="111" spans="1:26" ht="15.75" customHeight="1">
      <c r="A111" s="1365" t="s">
        <v>170</v>
      </c>
      <c r="B111" s="1366"/>
      <c r="C111" s="1366"/>
      <c r="D111" s="1366"/>
      <c r="E111" s="1366"/>
      <c r="F111" s="1362"/>
      <c r="G111" s="766"/>
      <c r="H111" s="724"/>
      <c r="I111" s="724"/>
      <c r="J111" s="691"/>
      <c r="K111" s="691"/>
      <c r="L111" s="691"/>
      <c r="M111" s="691"/>
      <c r="N111" s="691"/>
      <c r="O111" s="691"/>
      <c r="P111" s="691"/>
      <c r="Q111" s="691"/>
      <c r="R111" s="691"/>
      <c r="S111" s="691"/>
      <c r="T111" s="691"/>
      <c r="U111" s="691"/>
      <c r="V111" s="691"/>
      <c r="W111" s="691"/>
      <c r="X111" s="691"/>
      <c r="Y111" s="691"/>
      <c r="Z111" s="691"/>
    </row>
    <row r="112" spans="1:26" ht="27" customHeight="1">
      <c r="A112" s="1372" t="s">
        <v>171</v>
      </c>
      <c r="B112" s="1362"/>
      <c r="C112" s="203"/>
      <c r="D112" s="154" t="s">
        <v>668</v>
      </c>
      <c r="E112" s="155" t="s">
        <v>49</v>
      </c>
      <c r="F112" s="155" t="s">
        <v>50</v>
      </c>
      <c r="G112" s="767"/>
      <c r="H112" s="725"/>
      <c r="I112" s="725"/>
      <c r="J112" s="727"/>
      <c r="K112" s="727"/>
      <c r="L112" s="747"/>
      <c r="M112" s="727"/>
      <c r="N112" s="727"/>
      <c r="O112" s="727"/>
      <c r="P112" s="727"/>
      <c r="Q112" s="727"/>
      <c r="R112" s="727"/>
      <c r="S112" s="727"/>
      <c r="T112" s="727"/>
      <c r="U112" s="727"/>
      <c r="V112" s="727"/>
      <c r="W112" s="727"/>
      <c r="X112" s="727"/>
      <c r="Y112" s="727"/>
      <c r="Z112" s="727"/>
    </row>
    <row r="113" spans="1:26" ht="15.75" customHeight="1">
      <c r="A113" s="156" t="s">
        <v>75</v>
      </c>
      <c r="B113" s="157" t="s">
        <v>172</v>
      </c>
      <c r="C113" s="189"/>
      <c r="D113" s="190">
        <f t="shared" ref="D113:F113" si="41">D21</f>
        <v>0</v>
      </c>
      <c r="E113" s="190">
        <f t="shared" si="41"/>
        <v>0</v>
      </c>
      <c r="F113" s="190">
        <f t="shared" si="41"/>
        <v>2154.8000000000002</v>
      </c>
      <c r="G113" s="766"/>
      <c r="H113" s="724"/>
      <c r="I113" s="724"/>
      <c r="J113" s="691"/>
      <c r="K113" s="691"/>
      <c r="L113" s="735"/>
      <c r="M113" s="691"/>
      <c r="N113" s="691"/>
      <c r="O113" s="691"/>
      <c r="P113" s="691"/>
      <c r="Q113" s="691"/>
      <c r="R113" s="691"/>
      <c r="S113" s="691"/>
      <c r="T113" s="691"/>
      <c r="U113" s="691"/>
      <c r="V113" s="691"/>
      <c r="W113" s="691"/>
      <c r="X113" s="691"/>
      <c r="Y113" s="691"/>
      <c r="Z113" s="691"/>
    </row>
    <row r="114" spans="1:26" ht="15.75" customHeight="1">
      <c r="A114" s="156" t="s">
        <v>77</v>
      </c>
      <c r="B114" s="157" t="s">
        <v>173</v>
      </c>
      <c r="C114" s="189"/>
      <c r="D114" s="190">
        <f t="shared" ref="D114:F114" si="42">D61</f>
        <v>0</v>
      </c>
      <c r="E114" s="190">
        <f t="shared" si="42"/>
        <v>0</v>
      </c>
      <c r="F114" s="190">
        <f t="shared" si="42"/>
        <v>1873.71</v>
      </c>
      <c r="G114" s="766"/>
      <c r="H114" s="724"/>
      <c r="I114" s="724"/>
      <c r="J114" s="691"/>
      <c r="K114" s="691"/>
      <c r="L114" s="735"/>
      <c r="M114" s="691"/>
      <c r="N114" s="691"/>
      <c r="O114" s="691"/>
      <c r="P114" s="691"/>
      <c r="Q114" s="691"/>
      <c r="R114" s="691"/>
      <c r="S114" s="691"/>
      <c r="T114" s="691"/>
      <c r="U114" s="691"/>
      <c r="V114" s="691"/>
      <c r="W114" s="691"/>
      <c r="X114" s="691"/>
      <c r="Y114" s="691"/>
      <c r="Z114" s="691"/>
    </row>
    <row r="115" spans="1:26" ht="15.75" customHeight="1">
      <c r="A115" s="156" t="s">
        <v>79</v>
      </c>
      <c r="B115" s="157" t="s">
        <v>174</v>
      </c>
      <c r="C115" s="189"/>
      <c r="D115" s="190">
        <f t="shared" ref="D115:F115" si="43">D74</f>
        <v>0</v>
      </c>
      <c r="E115" s="190">
        <f t="shared" si="43"/>
        <v>0</v>
      </c>
      <c r="F115" s="190">
        <f t="shared" si="43"/>
        <v>122.25</v>
      </c>
      <c r="G115" s="766"/>
      <c r="H115" s="724"/>
      <c r="I115" s="724"/>
      <c r="J115" s="691"/>
      <c r="K115" s="691"/>
      <c r="L115" s="735"/>
      <c r="M115" s="691"/>
      <c r="N115" s="691"/>
      <c r="O115" s="691"/>
      <c r="P115" s="691"/>
      <c r="Q115" s="691"/>
      <c r="R115" s="691"/>
      <c r="S115" s="691"/>
      <c r="T115" s="691"/>
      <c r="U115" s="691"/>
      <c r="V115" s="691"/>
      <c r="W115" s="691"/>
      <c r="X115" s="691"/>
      <c r="Y115" s="691"/>
      <c r="Z115" s="691"/>
    </row>
    <row r="116" spans="1:26" ht="15.75" customHeight="1">
      <c r="A116" s="156" t="s">
        <v>82</v>
      </c>
      <c r="B116" s="157" t="s">
        <v>175</v>
      </c>
      <c r="C116" s="189"/>
      <c r="D116" s="190">
        <f t="shared" ref="D116:F116" si="44">D86</f>
        <v>0</v>
      </c>
      <c r="E116" s="190">
        <f t="shared" si="44"/>
        <v>0</v>
      </c>
      <c r="F116" s="190">
        <f t="shared" si="44"/>
        <v>314.63</v>
      </c>
      <c r="G116" s="766"/>
      <c r="H116" s="724"/>
      <c r="I116" s="724"/>
      <c r="J116" s="691"/>
      <c r="K116" s="691"/>
      <c r="L116" s="735"/>
      <c r="M116" s="691"/>
      <c r="N116" s="691"/>
      <c r="O116" s="691"/>
      <c r="P116" s="691"/>
      <c r="Q116" s="691"/>
      <c r="R116" s="691"/>
      <c r="S116" s="691"/>
      <c r="T116" s="691"/>
      <c r="U116" s="691"/>
      <c r="V116" s="691"/>
      <c r="W116" s="691"/>
      <c r="X116" s="691"/>
      <c r="Y116" s="691"/>
      <c r="Z116" s="691"/>
    </row>
    <row r="117" spans="1:26" ht="15.75" customHeight="1">
      <c r="A117" s="156" t="s">
        <v>104</v>
      </c>
      <c r="B117" s="157" t="s">
        <v>176</v>
      </c>
      <c r="C117" s="189"/>
      <c r="D117" s="190">
        <f t="shared" ref="D117:F117" si="45">D95</f>
        <v>0</v>
      </c>
      <c r="E117" s="190">
        <f t="shared" si="45"/>
        <v>0</v>
      </c>
      <c r="F117" s="190">
        <f t="shared" si="45"/>
        <v>1349.45</v>
      </c>
      <c r="G117" s="766"/>
      <c r="H117" s="724"/>
      <c r="I117" s="724"/>
      <c r="J117" s="691"/>
      <c r="K117" s="691"/>
      <c r="L117" s="735"/>
      <c r="M117" s="691"/>
      <c r="N117" s="691"/>
      <c r="O117" s="691"/>
      <c r="P117" s="691"/>
      <c r="Q117" s="691"/>
      <c r="R117" s="691"/>
      <c r="S117" s="691"/>
      <c r="T117" s="691"/>
      <c r="U117" s="691"/>
      <c r="V117" s="691"/>
      <c r="W117" s="691"/>
      <c r="X117" s="691"/>
      <c r="Y117" s="691"/>
      <c r="Z117" s="691"/>
    </row>
    <row r="118" spans="1:26" ht="15" customHeight="1">
      <c r="A118" s="1364" t="s">
        <v>177</v>
      </c>
      <c r="B118" s="1362"/>
      <c r="C118" s="186"/>
      <c r="D118" s="170">
        <f t="shared" ref="D118:E118" si="46">ROUND(SUM(D113:D117),2)</f>
        <v>0</v>
      </c>
      <c r="E118" s="170">
        <f t="shared" si="46"/>
        <v>0</v>
      </c>
      <c r="F118" s="170">
        <f>ROUND(SUM(F113:F117),2)</f>
        <v>5814.84</v>
      </c>
      <c r="G118" s="767"/>
      <c r="H118" s="725"/>
      <c r="I118" s="725"/>
      <c r="J118" s="701"/>
      <c r="K118" s="701"/>
      <c r="L118" s="736"/>
      <c r="M118" s="701"/>
      <c r="N118" s="701"/>
      <c r="O118" s="701"/>
      <c r="P118" s="701"/>
      <c r="Q118" s="701"/>
      <c r="R118" s="701"/>
      <c r="S118" s="701"/>
      <c r="T118" s="701"/>
      <c r="U118" s="701"/>
      <c r="V118" s="701"/>
      <c r="W118" s="701"/>
      <c r="X118" s="701"/>
      <c r="Y118" s="701"/>
      <c r="Z118" s="701"/>
    </row>
    <row r="119" spans="1:26" ht="15.75" customHeight="1">
      <c r="A119" s="156" t="s">
        <v>104</v>
      </c>
      <c r="B119" s="157" t="s">
        <v>178</v>
      </c>
      <c r="C119" s="189"/>
      <c r="D119" s="190">
        <f t="shared" ref="D119:E119" si="47">D109</f>
        <v>0</v>
      </c>
      <c r="E119" s="190">
        <f t="shared" si="47"/>
        <v>0</v>
      </c>
      <c r="F119" s="190">
        <f>F109</f>
        <v>1752.64</v>
      </c>
      <c r="G119" s="766"/>
      <c r="H119" s="724"/>
      <c r="I119" s="724"/>
      <c r="J119" s="691"/>
      <c r="K119" s="691"/>
      <c r="L119" s="735"/>
      <c r="M119" s="691"/>
      <c r="N119" s="691"/>
      <c r="O119" s="691"/>
      <c r="P119" s="691"/>
      <c r="Q119" s="691"/>
      <c r="R119" s="691"/>
      <c r="S119" s="691"/>
      <c r="T119" s="691"/>
      <c r="U119" s="691"/>
      <c r="V119" s="691"/>
      <c r="W119" s="691"/>
      <c r="X119" s="691"/>
      <c r="Y119" s="691"/>
      <c r="Z119" s="691"/>
    </row>
    <row r="120" spans="1:26" ht="15" customHeight="1">
      <c r="A120" s="1364" t="s">
        <v>179</v>
      </c>
      <c r="B120" s="1362"/>
      <c r="C120" s="160"/>
      <c r="D120" s="204">
        <f>ROUND(SUM(D118+D119),2)</f>
        <v>0</v>
      </c>
      <c r="E120" s="204">
        <f t="shared" ref="E120:F120" si="48">ROUND(SUM(E118+E119),2)</f>
        <v>0</v>
      </c>
      <c r="F120" s="204">
        <f t="shared" si="48"/>
        <v>7567.48</v>
      </c>
      <c r="G120" s="767"/>
      <c r="H120" s="725"/>
      <c r="I120" s="725"/>
      <c r="J120" s="701"/>
      <c r="K120" s="701"/>
      <c r="L120" s="748"/>
      <c r="M120" s="701"/>
      <c r="N120" s="701"/>
      <c r="O120" s="701"/>
      <c r="P120" s="701"/>
      <c r="Q120" s="701"/>
      <c r="R120" s="701"/>
      <c r="S120" s="701"/>
      <c r="T120" s="701"/>
      <c r="U120" s="701"/>
      <c r="V120" s="701"/>
      <c r="W120" s="701"/>
      <c r="X120" s="701"/>
      <c r="Y120" s="701"/>
      <c r="Z120" s="701"/>
    </row>
    <row r="121" spans="1:26" ht="15.75" customHeight="1">
      <c r="A121" s="1364" t="s">
        <v>180</v>
      </c>
      <c r="B121" s="1362"/>
      <c r="C121" s="205"/>
      <c r="D121" s="168">
        <v>0</v>
      </c>
      <c r="E121" s="206">
        <v>0</v>
      </c>
      <c r="F121" s="168">
        <v>1</v>
      </c>
      <c r="G121" s="766"/>
      <c r="H121" s="724"/>
      <c r="I121" s="724"/>
      <c r="J121" s="691"/>
      <c r="K121" s="691"/>
      <c r="L121" s="712"/>
      <c r="M121" s="691"/>
      <c r="N121" s="691"/>
      <c r="O121" s="691"/>
      <c r="P121" s="691"/>
      <c r="Q121" s="691"/>
      <c r="R121" s="691"/>
      <c r="S121" s="691"/>
      <c r="T121" s="691"/>
      <c r="U121" s="691"/>
      <c r="V121" s="691"/>
      <c r="W121" s="691"/>
      <c r="X121" s="691"/>
      <c r="Y121" s="691"/>
      <c r="Z121" s="691"/>
    </row>
    <row r="122" spans="1:26" ht="15.75" customHeight="1">
      <c r="A122" s="1364" t="s">
        <v>181</v>
      </c>
      <c r="B122" s="1362"/>
      <c r="C122" s="160"/>
      <c r="D122" s="233">
        <f>ROUND((D120*D121),2)</f>
        <v>0</v>
      </c>
      <c r="E122" s="233">
        <f t="shared" ref="E122:F122" si="49">ROUND((E120*E121),2)</f>
        <v>0</v>
      </c>
      <c r="F122" s="233">
        <f t="shared" si="49"/>
        <v>7567.48</v>
      </c>
      <c r="G122" s="766"/>
      <c r="H122" s="724"/>
      <c r="I122" s="724"/>
      <c r="J122" s="691"/>
      <c r="K122" s="691"/>
      <c r="L122" s="749"/>
      <c r="M122" s="691"/>
      <c r="N122" s="691"/>
      <c r="O122" s="691"/>
      <c r="P122" s="691"/>
      <c r="Q122" s="691"/>
      <c r="R122" s="691"/>
      <c r="S122" s="691"/>
      <c r="T122" s="691"/>
      <c r="U122" s="691"/>
      <c r="V122" s="691"/>
      <c r="W122" s="691"/>
      <c r="X122" s="691"/>
      <c r="Y122" s="691"/>
      <c r="Z122" s="691"/>
    </row>
    <row r="123" spans="1:26" ht="9" customHeight="1">
      <c r="A123" s="162"/>
      <c r="B123" s="162"/>
      <c r="C123" s="162"/>
      <c r="D123" s="162"/>
      <c r="E123" s="162"/>
      <c r="F123" s="162"/>
      <c r="G123" s="761"/>
      <c r="H123" s="691"/>
      <c r="I123" s="691"/>
      <c r="J123" s="691"/>
      <c r="K123" s="691"/>
      <c r="L123" s="691"/>
      <c r="M123" s="691"/>
      <c r="N123" s="691"/>
      <c r="O123" s="691"/>
      <c r="P123" s="691"/>
      <c r="Q123" s="691"/>
      <c r="R123" s="691"/>
      <c r="S123" s="691"/>
      <c r="T123" s="691"/>
      <c r="U123" s="691"/>
      <c r="V123" s="691"/>
      <c r="W123" s="691"/>
      <c r="X123" s="691"/>
      <c r="Y123" s="691"/>
      <c r="Z123" s="691"/>
    </row>
    <row r="124" spans="1:26" ht="21" customHeight="1">
      <c r="A124" s="1365" t="s">
        <v>629</v>
      </c>
      <c r="B124" s="1366"/>
      <c r="C124" s="1366"/>
      <c r="D124" s="1366"/>
      <c r="E124" s="1366"/>
      <c r="F124" s="1362"/>
      <c r="G124" s="768"/>
      <c r="H124" s="701"/>
      <c r="I124" s="701"/>
      <c r="J124" s="701"/>
      <c r="K124" s="701"/>
      <c r="L124" s="701"/>
      <c r="M124" s="701"/>
      <c r="N124" s="701"/>
      <c r="O124" s="701"/>
      <c r="P124" s="701"/>
      <c r="Q124" s="701"/>
      <c r="R124" s="701"/>
      <c r="S124" s="701"/>
      <c r="T124" s="701"/>
      <c r="U124" s="701"/>
      <c r="V124" s="701"/>
      <c r="W124" s="701"/>
      <c r="X124" s="701"/>
      <c r="Y124" s="701"/>
      <c r="Z124" s="701"/>
    </row>
    <row r="125" spans="1:26" ht="32.25" customHeight="1">
      <c r="A125" s="1367" t="s">
        <v>183</v>
      </c>
      <c r="B125" s="1362"/>
      <c r="C125" s="207"/>
      <c r="D125" s="208" t="s">
        <v>184</v>
      </c>
      <c r="E125" s="208" t="s">
        <v>185</v>
      </c>
      <c r="F125" s="207" t="s">
        <v>4</v>
      </c>
      <c r="G125" s="728"/>
      <c r="H125" s="728"/>
      <c r="I125" s="728"/>
      <c r="J125" s="728"/>
      <c r="K125" s="728"/>
      <c r="L125" s="728"/>
      <c r="M125" s="728"/>
      <c r="N125" s="728"/>
      <c r="O125" s="728"/>
      <c r="P125" s="728"/>
      <c r="Q125" s="728"/>
      <c r="R125" s="728"/>
      <c r="S125" s="728"/>
      <c r="T125" s="728"/>
      <c r="U125" s="728"/>
      <c r="V125" s="728"/>
      <c r="W125" s="728"/>
      <c r="X125" s="728"/>
      <c r="Y125" s="728"/>
      <c r="Z125" s="728"/>
    </row>
    <row r="126" spans="1:26" ht="12.75" customHeight="1">
      <c r="A126" s="1361" t="s">
        <v>668</v>
      </c>
      <c r="B126" s="1362"/>
      <c r="C126" s="209"/>
      <c r="D126" s="210">
        <v>0</v>
      </c>
      <c r="E126" s="211">
        <f>D120</f>
        <v>0</v>
      </c>
      <c r="F126" s="211">
        <f>ROUND(D126*E126,2)</f>
        <v>0</v>
      </c>
      <c r="G126" s="727"/>
      <c r="H126" s="727"/>
      <c r="I126" s="727"/>
      <c r="J126" s="727"/>
      <c r="K126" s="727"/>
      <c r="L126" s="750"/>
      <c r="M126" s="727"/>
      <c r="N126" s="727"/>
      <c r="O126" s="727"/>
      <c r="P126" s="727"/>
      <c r="Q126" s="727"/>
      <c r="R126" s="727"/>
      <c r="S126" s="727"/>
      <c r="T126" s="727"/>
      <c r="U126" s="727"/>
      <c r="V126" s="727"/>
      <c r="W126" s="727"/>
      <c r="X126" s="727"/>
      <c r="Y126" s="727"/>
      <c r="Z126" s="727"/>
    </row>
    <row r="127" spans="1:26" ht="12.75" customHeight="1">
      <c r="A127" s="1361" t="s">
        <v>49</v>
      </c>
      <c r="B127" s="1362"/>
      <c r="C127" s="209"/>
      <c r="D127" s="210">
        <v>0</v>
      </c>
      <c r="E127" s="211">
        <f>E120</f>
        <v>0</v>
      </c>
      <c r="F127" s="211">
        <f t="shared" ref="F127:F128" si="50">ROUND(D127*E127,2)</f>
        <v>0</v>
      </c>
      <c r="G127" s="727"/>
      <c r="H127" s="727"/>
      <c r="I127" s="727"/>
      <c r="J127" s="727"/>
      <c r="K127" s="727"/>
      <c r="L127" s="750"/>
      <c r="M127" s="727"/>
      <c r="N127" s="727"/>
      <c r="O127" s="727"/>
      <c r="P127" s="727"/>
      <c r="Q127" s="727"/>
      <c r="R127" s="727"/>
      <c r="S127" s="727"/>
      <c r="T127" s="727"/>
      <c r="U127" s="727"/>
      <c r="V127" s="727"/>
      <c r="W127" s="727"/>
      <c r="X127" s="727"/>
      <c r="Y127" s="727"/>
      <c r="Z127" s="727"/>
    </row>
    <row r="128" spans="1:26" ht="12.75" customHeight="1">
      <c r="A128" s="1361" t="s">
        <v>50</v>
      </c>
      <c r="B128" s="1362"/>
      <c r="C128" s="209"/>
      <c r="D128" s="210">
        <v>1</v>
      </c>
      <c r="E128" s="211">
        <f>F120</f>
        <v>7567.48</v>
      </c>
      <c r="F128" s="211">
        <f t="shared" si="50"/>
        <v>7567.48</v>
      </c>
      <c r="G128" s="701"/>
      <c r="H128" s="701"/>
      <c r="I128" s="701"/>
      <c r="J128" s="701"/>
      <c r="K128" s="701"/>
      <c r="L128" s="748"/>
      <c r="M128" s="701"/>
      <c r="N128" s="701"/>
      <c r="O128" s="701"/>
      <c r="P128" s="701"/>
      <c r="Q128" s="701"/>
      <c r="R128" s="701"/>
      <c r="S128" s="701"/>
      <c r="T128" s="701"/>
      <c r="U128" s="701"/>
      <c r="V128" s="701"/>
      <c r="W128" s="701"/>
      <c r="X128" s="701"/>
      <c r="Y128" s="701"/>
      <c r="Z128" s="701"/>
    </row>
    <row r="129" spans="1:26" ht="24" customHeight="1">
      <c r="A129" s="1363" t="s">
        <v>186</v>
      </c>
      <c r="B129" s="1362"/>
      <c r="C129" s="213"/>
      <c r="D129" s="213"/>
      <c r="E129" s="214"/>
      <c r="F129" s="234">
        <f>ROUND(SUM(F126:F128),2)</f>
        <v>7567.48</v>
      </c>
      <c r="G129" s="691"/>
      <c r="H129" s="691"/>
      <c r="I129" s="691"/>
      <c r="J129" s="691"/>
      <c r="K129" s="691"/>
      <c r="L129" s="749"/>
      <c r="M129" s="691"/>
      <c r="N129" s="691"/>
      <c r="O129" s="691"/>
      <c r="P129" s="691"/>
      <c r="Q129" s="691"/>
      <c r="R129" s="691"/>
      <c r="S129" s="691"/>
      <c r="T129" s="691"/>
      <c r="U129" s="691"/>
      <c r="V129" s="691"/>
      <c r="W129" s="691"/>
      <c r="X129" s="691"/>
      <c r="Y129" s="691"/>
      <c r="Z129" s="691"/>
    </row>
    <row r="130" spans="1:26" ht="27.75" customHeight="1">
      <c r="A130" s="216"/>
      <c r="B130" s="217" t="s">
        <v>187</v>
      </c>
      <c r="C130" s="218"/>
      <c r="D130" s="153"/>
      <c r="E130" s="153"/>
      <c r="F130" s="153"/>
      <c r="G130" s="691"/>
      <c r="H130" s="691"/>
      <c r="I130" s="691"/>
      <c r="J130" s="691"/>
      <c r="K130" s="691"/>
      <c r="L130" s="691"/>
      <c r="M130" s="691"/>
      <c r="N130" s="691"/>
      <c r="O130" s="691"/>
      <c r="P130" s="691"/>
      <c r="Q130" s="691"/>
      <c r="R130" s="691"/>
      <c r="S130" s="691"/>
      <c r="T130" s="691"/>
      <c r="U130" s="691"/>
      <c r="V130" s="691"/>
      <c r="W130" s="691"/>
      <c r="X130" s="691"/>
      <c r="Y130" s="691"/>
      <c r="Z130" s="691"/>
    </row>
    <row r="131" spans="1:26" ht="21" customHeight="1">
      <c r="A131" s="804"/>
      <c r="B131" s="805"/>
      <c r="C131" s="806"/>
      <c r="D131" s="805"/>
      <c r="E131" s="805"/>
      <c r="F131" s="805"/>
      <c r="G131" s="691"/>
      <c r="H131" s="691"/>
      <c r="I131" s="691"/>
      <c r="J131" s="691"/>
      <c r="K131" s="691"/>
      <c r="L131" s="691"/>
      <c r="M131" s="691"/>
      <c r="N131" s="691"/>
      <c r="O131" s="691"/>
      <c r="P131" s="691"/>
      <c r="Q131" s="691"/>
      <c r="R131" s="691"/>
      <c r="S131" s="691"/>
      <c r="T131" s="691"/>
      <c r="U131" s="691"/>
      <c r="V131" s="691"/>
      <c r="W131" s="691"/>
      <c r="X131" s="691"/>
      <c r="Y131" s="691"/>
      <c r="Z131" s="691"/>
    </row>
    <row r="132" spans="1:26" ht="21" customHeight="1">
      <c r="A132" s="776"/>
      <c r="B132" s="691"/>
      <c r="C132" s="777"/>
      <c r="D132" s="691"/>
      <c r="E132" s="691"/>
      <c r="F132" s="691"/>
      <c r="G132" s="691"/>
      <c r="H132" s="691"/>
      <c r="I132" s="691"/>
      <c r="J132" s="691"/>
      <c r="K132" s="691"/>
      <c r="L132" s="691"/>
      <c r="M132" s="691"/>
      <c r="N132" s="691"/>
      <c r="O132" s="691"/>
      <c r="P132" s="691"/>
      <c r="Q132" s="691"/>
      <c r="R132" s="691"/>
      <c r="S132" s="691"/>
      <c r="T132" s="691"/>
      <c r="U132" s="691"/>
      <c r="V132" s="691"/>
      <c r="W132" s="691"/>
      <c r="X132" s="691"/>
      <c r="Y132" s="691"/>
      <c r="Z132" s="691"/>
    </row>
    <row r="133" spans="1:26" ht="21" customHeight="1">
      <c r="A133" s="776"/>
      <c r="B133" s="691"/>
      <c r="C133" s="777"/>
      <c r="D133" s="691"/>
      <c r="E133" s="691"/>
      <c r="F133" s="691"/>
      <c r="G133" s="691"/>
      <c r="H133" s="691"/>
      <c r="I133" s="691"/>
      <c r="J133" s="691"/>
      <c r="K133" s="691"/>
      <c r="L133" s="691"/>
      <c r="M133" s="691"/>
      <c r="N133" s="691"/>
      <c r="O133" s="691"/>
      <c r="P133" s="691"/>
      <c r="Q133" s="691"/>
      <c r="R133" s="691"/>
      <c r="S133" s="691"/>
      <c r="T133" s="691"/>
      <c r="U133" s="691"/>
      <c r="V133" s="691"/>
      <c r="W133" s="691"/>
      <c r="X133" s="691"/>
      <c r="Y133" s="691"/>
      <c r="Z133" s="691"/>
    </row>
    <row r="134" spans="1:26" ht="21" customHeight="1">
      <c r="A134" s="776"/>
      <c r="B134" s="691"/>
      <c r="C134" s="777"/>
      <c r="D134" s="691"/>
      <c r="E134" s="691"/>
      <c r="F134" s="691"/>
      <c r="G134" s="691"/>
      <c r="H134" s="691"/>
      <c r="I134" s="691"/>
      <c r="J134" s="691"/>
      <c r="K134" s="691"/>
      <c r="L134" s="691"/>
      <c r="M134" s="691"/>
      <c r="N134" s="691"/>
      <c r="O134" s="691"/>
      <c r="P134" s="691"/>
      <c r="Q134" s="691"/>
      <c r="R134" s="691"/>
      <c r="S134" s="691"/>
      <c r="T134" s="691"/>
      <c r="U134" s="691"/>
      <c r="V134" s="691"/>
      <c r="W134" s="691"/>
      <c r="X134" s="691"/>
      <c r="Y134" s="691"/>
      <c r="Z134" s="691"/>
    </row>
    <row r="135" spans="1:26" ht="21" customHeight="1">
      <c r="A135" s="776"/>
      <c r="B135" s="691"/>
      <c r="C135" s="777"/>
      <c r="D135" s="691"/>
      <c r="E135" s="691"/>
      <c r="F135" s="691"/>
      <c r="G135" s="691"/>
      <c r="H135" s="691"/>
      <c r="I135" s="691"/>
      <c r="J135" s="691"/>
      <c r="K135" s="691"/>
      <c r="L135" s="691"/>
      <c r="M135" s="691"/>
      <c r="N135" s="691"/>
      <c r="O135" s="691"/>
      <c r="P135" s="691"/>
      <c r="Q135" s="691"/>
      <c r="R135" s="691"/>
      <c r="S135" s="691"/>
      <c r="T135" s="691"/>
      <c r="U135" s="691"/>
      <c r="V135" s="691"/>
      <c r="W135" s="691"/>
      <c r="X135" s="691"/>
      <c r="Y135" s="691"/>
      <c r="Z135" s="691"/>
    </row>
    <row r="136" spans="1:26" ht="21" customHeight="1">
      <c r="A136" s="776"/>
      <c r="B136" s="691"/>
      <c r="C136" s="777"/>
      <c r="D136" s="691"/>
      <c r="E136" s="691"/>
      <c r="F136" s="691"/>
      <c r="G136" s="691"/>
      <c r="H136" s="691"/>
      <c r="I136" s="691"/>
      <c r="J136" s="691"/>
      <c r="K136" s="691"/>
      <c r="L136" s="691"/>
      <c r="M136" s="691"/>
      <c r="N136" s="691"/>
      <c r="O136" s="691"/>
      <c r="P136" s="691"/>
      <c r="Q136" s="691"/>
      <c r="R136" s="691"/>
      <c r="S136" s="691"/>
      <c r="T136" s="691"/>
      <c r="U136" s="691"/>
      <c r="V136" s="691"/>
      <c r="W136" s="691"/>
      <c r="X136" s="691"/>
      <c r="Y136" s="691"/>
      <c r="Z136" s="691"/>
    </row>
    <row r="137" spans="1:26" ht="21" customHeight="1">
      <c r="A137" s="776"/>
      <c r="B137" s="691"/>
      <c r="C137" s="777"/>
      <c r="D137" s="691"/>
      <c r="E137" s="691"/>
      <c r="F137" s="691"/>
      <c r="G137" s="691"/>
      <c r="H137" s="691"/>
      <c r="I137" s="691"/>
      <c r="J137" s="691"/>
      <c r="K137" s="691"/>
      <c r="L137" s="691"/>
      <c r="M137" s="691"/>
      <c r="N137" s="691"/>
      <c r="O137" s="691"/>
      <c r="P137" s="691"/>
      <c r="Q137" s="691"/>
      <c r="R137" s="691"/>
      <c r="S137" s="691"/>
      <c r="T137" s="691"/>
      <c r="U137" s="691"/>
      <c r="V137" s="691"/>
      <c r="W137" s="691"/>
      <c r="X137" s="691"/>
      <c r="Y137" s="691"/>
      <c r="Z137" s="691"/>
    </row>
    <row r="138" spans="1:26" ht="21" customHeight="1">
      <c r="A138" s="776"/>
      <c r="B138" s="691"/>
      <c r="C138" s="777"/>
      <c r="D138" s="691"/>
      <c r="E138" s="691"/>
      <c r="F138" s="691"/>
      <c r="G138" s="691"/>
      <c r="H138" s="691"/>
      <c r="I138" s="691"/>
      <c r="J138" s="691"/>
      <c r="K138" s="691"/>
      <c r="L138" s="691"/>
      <c r="M138" s="691"/>
      <c r="N138" s="691"/>
      <c r="O138" s="691"/>
      <c r="P138" s="691"/>
      <c r="Q138" s="691"/>
      <c r="R138" s="691"/>
      <c r="S138" s="691"/>
      <c r="T138" s="691"/>
      <c r="U138" s="691"/>
      <c r="V138" s="691"/>
      <c r="W138" s="691"/>
      <c r="X138" s="691"/>
      <c r="Y138" s="691"/>
      <c r="Z138" s="691"/>
    </row>
    <row r="139" spans="1:26" ht="21" customHeight="1">
      <c r="A139" s="776"/>
      <c r="B139" s="691"/>
      <c r="C139" s="777"/>
      <c r="D139" s="691"/>
      <c r="E139" s="691"/>
      <c r="F139" s="691"/>
      <c r="G139" s="691"/>
      <c r="H139" s="691"/>
      <c r="I139" s="691"/>
      <c r="J139" s="691"/>
      <c r="K139" s="691"/>
      <c r="L139" s="691"/>
      <c r="M139" s="691"/>
      <c r="N139" s="691"/>
      <c r="O139" s="691"/>
      <c r="P139" s="691"/>
      <c r="Q139" s="691"/>
      <c r="R139" s="691"/>
      <c r="S139" s="691"/>
      <c r="T139" s="691"/>
      <c r="U139" s="691"/>
      <c r="V139" s="691"/>
      <c r="W139" s="691"/>
      <c r="X139" s="691"/>
      <c r="Y139" s="691"/>
      <c r="Z139" s="691"/>
    </row>
    <row r="140" spans="1:26" ht="21" customHeight="1">
      <c r="A140" s="776"/>
      <c r="B140" s="691"/>
      <c r="C140" s="777"/>
      <c r="D140" s="691"/>
      <c r="E140" s="691"/>
      <c r="F140" s="691"/>
      <c r="G140" s="691"/>
      <c r="H140" s="691"/>
      <c r="I140" s="691"/>
      <c r="J140" s="691"/>
      <c r="K140" s="691"/>
      <c r="L140" s="691"/>
      <c r="M140" s="691"/>
      <c r="N140" s="691"/>
      <c r="O140" s="691"/>
      <c r="P140" s="691"/>
      <c r="Q140" s="691"/>
      <c r="R140" s="691"/>
      <c r="S140" s="691"/>
      <c r="T140" s="691"/>
      <c r="U140" s="691"/>
      <c r="V140" s="691"/>
      <c r="W140" s="691"/>
      <c r="X140" s="691"/>
      <c r="Y140" s="691"/>
      <c r="Z140" s="691"/>
    </row>
    <row r="141" spans="1:26" ht="21" customHeight="1">
      <c r="A141" s="776"/>
      <c r="B141" s="691"/>
      <c r="C141" s="777"/>
      <c r="D141" s="691"/>
      <c r="E141" s="691"/>
      <c r="F141" s="691"/>
      <c r="G141" s="691"/>
      <c r="H141" s="691"/>
      <c r="I141" s="691"/>
      <c r="J141" s="691"/>
      <c r="K141" s="691"/>
      <c r="L141" s="691"/>
      <c r="M141" s="691"/>
      <c r="N141" s="691"/>
      <c r="O141" s="691"/>
      <c r="P141" s="691"/>
      <c r="Q141" s="691"/>
      <c r="R141" s="691"/>
      <c r="S141" s="691"/>
      <c r="T141" s="691"/>
      <c r="U141" s="691"/>
      <c r="V141" s="691"/>
      <c r="W141" s="691"/>
      <c r="X141" s="691"/>
      <c r="Y141" s="691"/>
      <c r="Z141" s="691"/>
    </row>
    <row r="142" spans="1:26" ht="21" customHeight="1">
      <c r="A142" s="776"/>
      <c r="B142" s="691"/>
      <c r="C142" s="777"/>
      <c r="D142" s="691"/>
      <c r="E142" s="691"/>
      <c r="F142" s="691"/>
      <c r="G142" s="691"/>
      <c r="H142" s="691"/>
      <c r="I142" s="691"/>
      <c r="J142" s="691"/>
      <c r="K142" s="691"/>
      <c r="L142" s="691"/>
      <c r="M142" s="691"/>
      <c r="N142" s="691"/>
      <c r="O142" s="691"/>
      <c r="P142" s="691"/>
      <c r="Q142" s="691"/>
      <c r="R142" s="691"/>
      <c r="S142" s="691"/>
      <c r="T142" s="691"/>
      <c r="U142" s="691"/>
      <c r="V142" s="691"/>
      <c r="W142" s="691"/>
      <c r="X142" s="691"/>
      <c r="Y142" s="691"/>
      <c r="Z142" s="691"/>
    </row>
    <row r="143" spans="1:26" ht="21" customHeight="1">
      <c r="A143" s="776"/>
      <c r="B143" s="691"/>
      <c r="C143" s="777"/>
      <c r="D143" s="691"/>
      <c r="E143" s="691"/>
      <c r="F143" s="691"/>
      <c r="G143" s="691"/>
      <c r="H143" s="691"/>
      <c r="I143" s="691"/>
      <c r="J143" s="691"/>
      <c r="K143" s="691"/>
      <c r="L143" s="691"/>
      <c r="M143" s="691"/>
      <c r="N143" s="691"/>
      <c r="O143" s="691"/>
      <c r="P143" s="691"/>
      <c r="Q143" s="691"/>
      <c r="R143" s="691"/>
      <c r="S143" s="691"/>
      <c r="T143" s="691"/>
      <c r="U143" s="691"/>
      <c r="V143" s="691"/>
      <c r="W143" s="691"/>
      <c r="X143" s="691"/>
      <c r="Y143" s="691"/>
      <c r="Z143" s="691"/>
    </row>
    <row r="144" spans="1:26" ht="21" customHeight="1">
      <c r="A144" s="776"/>
      <c r="B144" s="691"/>
      <c r="C144" s="777"/>
      <c r="D144" s="691"/>
      <c r="E144" s="691"/>
      <c r="F144" s="691"/>
      <c r="G144" s="691"/>
      <c r="H144" s="691"/>
      <c r="I144" s="691"/>
      <c r="J144" s="691"/>
      <c r="K144" s="691"/>
      <c r="L144" s="691"/>
      <c r="M144" s="691"/>
      <c r="N144" s="691"/>
      <c r="O144" s="691"/>
      <c r="P144" s="691"/>
      <c r="Q144" s="691"/>
      <c r="R144" s="691"/>
      <c r="S144" s="691"/>
      <c r="T144" s="691"/>
      <c r="U144" s="691"/>
      <c r="V144" s="691"/>
      <c r="W144" s="691"/>
      <c r="X144" s="691"/>
      <c r="Y144" s="691"/>
      <c r="Z144" s="691"/>
    </row>
    <row r="145" spans="1:26" ht="21" customHeight="1">
      <c r="A145" s="776"/>
      <c r="B145" s="691"/>
      <c r="C145" s="777"/>
      <c r="D145" s="691"/>
      <c r="E145" s="691"/>
      <c r="F145" s="691"/>
      <c r="G145" s="691"/>
      <c r="H145" s="691"/>
      <c r="I145" s="691"/>
      <c r="J145" s="691"/>
      <c r="K145" s="691"/>
      <c r="L145" s="691"/>
      <c r="M145" s="691"/>
      <c r="N145" s="691"/>
      <c r="O145" s="691"/>
      <c r="P145" s="691"/>
      <c r="Q145" s="691"/>
      <c r="R145" s="691"/>
      <c r="S145" s="691"/>
      <c r="T145" s="691"/>
      <c r="U145" s="691"/>
      <c r="V145" s="691"/>
      <c r="W145" s="691"/>
      <c r="X145" s="691"/>
      <c r="Y145" s="691"/>
      <c r="Z145" s="691"/>
    </row>
    <row r="146" spans="1:26" ht="21" customHeight="1">
      <c r="A146" s="776"/>
      <c r="B146" s="691"/>
      <c r="C146" s="777"/>
      <c r="D146" s="691"/>
      <c r="E146" s="691"/>
      <c r="F146" s="691"/>
      <c r="G146" s="691"/>
      <c r="H146" s="691"/>
      <c r="I146" s="691"/>
      <c r="J146" s="691"/>
      <c r="K146" s="691"/>
      <c r="L146" s="691"/>
      <c r="M146" s="691"/>
      <c r="N146" s="691"/>
      <c r="O146" s="691"/>
      <c r="P146" s="691"/>
      <c r="Q146" s="691"/>
      <c r="R146" s="691"/>
      <c r="S146" s="691"/>
      <c r="T146" s="691"/>
      <c r="U146" s="691"/>
      <c r="V146" s="691"/>
      <c r="W146" s="691"/>
      <c r="X146" s="691"/>
      <c r="Y146" s="691"/>
      <c r="Z146" s="691"/>
    </row>
    <row r="147" spans="1:26" ht="21" customHeight="1">
      <c r="A147" s="776"/>
      <c r="B147" s="691"/>
      <c r="C147" s="777"/>
      <c r="D147" s="691"/>
      <c r="E147" s="691"/>
      <c r="F147" s="691"/>
      <c r="G147" s="691"/>
      <c r="H147" s="691"/>
      <c r="I147" s="691"/>
      <c r="J147" s="691"/>
      <c r="K147" s="691"/>
      <c r="L147" s="691"/>
      <c r="M147" s="691"/>
      <c r="N147" s="691"/>
      <c r="O147" s="691"/>
      <c r="P147" s="691"/>
      <c r="Q147" s="691"/>
      <c r="R147" s="691"/>
      <c r="S147" s="691"/>
      <c r="T147" s="691"/>
      <c r="U147" s="691"/>
      <c r="V147" s="691"/>
      <c r="W147" s="691"/>
      <c r="X147" s="691"/>
      <c r="Y147" s="691"/>
      <c r="Z147" s="691"/>
    </row>
    <row r="148" spans="1:26" ht="21" customHeight="1">
      <c r="A148" s="776"/>
      <c r="B148" s="691"/>
      <c r="C148" s="777"/>
      <c r="D148" s="691"/>
      <c r="E148" s="691"/>
      <c r="F148" s="691"/>
      <c r="G148" s="691"/>
      <c r="H148" s="691"/>
      <c r="I148" s="691"/>
      <c r="J148" s="691"/>
      <c r="K148" s="691"/>
      <c r="L148" s="691"/>
      <c r="M148" s="691"/>
      <c r="N148" s="691"/>
      <c r="O148" s="691"/>
      <c r="P148" s="691"/>
      <c r="Q148" s="691"/>
      <c r="R148" s="691"/>
      <c r="S148" s="691"/>
      <c r="T148" s="691"/>
      <c r="U148" s="691"/>
      <c r="V148" s="691"/>
      <c r="W148" s="691"/>
      <c r="X148" s="691"/>
      <c r="Y148" s="691"/>
      <c r="Z148" s="691"/>
    </row>
    <row r="149" spans="1:26" ht="21" customHeight="1">
      <c r="A149" s="776"/>
      <c r="B149" s="691"/>
      <c r="C149" s="777"/>
      <c r="D149" s="691"/>
      <c r="E149" s="691"/>
      <c r="F149" s="691"/>
      <c r="G149" s="691"/>
      <c r="H149" s="691"/>
      <c r="I149" s="691"/>
      <c r="J149" s="691"/>
      <c r="K149" s="691"/>
      <c r="L149" s="691"/>
      <c r="M149" s="691"/>
      <c r="N149" s="691"/>
      <c r="O149" s="691"/>
      <c r="P149" s="691"/>
      <c r="Q149" s="691"/>
      <c r="R149" s="691"/>
      <c r="S149" s="691"/>
      <c r="T149" s="691"/>
      <c r="U149" s="691"/>
      <c r="V149" s="691"/>
      <c r="W149" s="691"/>
      <c r="X149" s="691"/>
      <c r="Y149" s="691"/>
      <c r="Z149" s="691"/>
    </row>
    <row r="150" spans="1:26" ht="21" customHeight="1">
      <c r="A150" s="776"/>
      <c r="B150" s="691"/>
      <c r="C150" s="777"/>
      <c r="D150" s="691"/>
      <c r="E150" s="691"/>
      <c r="F150" s="691"/>
      <c r="G150" s="691"/>
      <c r="H150" s="691"/>
      <c r="I150" s="691"/>
      <c r="J150" s="691"/>
      <c r="K150" s="691"/>
      <c r="L150" s="691"/>
      <c r="M150" s="691"/>
      <c r="N150" s="691"/>
      <c r="O150" s="691"/>
      <c r="P150" s="691"/>
      <c r="Q150" s="691"/>
      <c r="R150" s="691"/>
      <c r="S150" s="691"/>
      <c r="T150" s="691"/>
      <c r="U150" s="691"/>
      <c r="V150" s="691"/>
      <c r="W150" s="691"/>
      <c r="X150" s="691"/>
      <c r="Y150" s="691"/>
      <c r="Z150" s="691"/>
    </row>
    <row r="151" spans="1:26" ht="21" customHeight="1">
      <c r="A151" s="776"/>
      <c r="B151" s="691"/>
      <c r="C151" s="777"/>
      <c r="D151" s="691"/>
      <c r="E151" s="691"/>
      <c r="F151" s="691"/>
      <c r="G151" s="691"/>
      <c r="H151" s="691"/>
      <c r="I151" s="691"/>
      <c r="J151" s="691"/>
      <c r="K151" s="691"/>
      <c r="L151" s="691"/>
      <c r="M151" s="691"/>
      <c r="N151" s="691"/>
      <c r="O151" s="691"/>
      <c r="P151" s="691"/>
      <c r="Q151" s="691"/>
      <c r="R151" s="691"/>
      <c r="S151" s="691"/>
      <c r="T151" s="691"/>
      <c r="U151" s="691"/>
      <c r="V151" s="691"/>
      <c r="W151" s="691"/>
      <c r="X151" s="691"/>
      <c r="Y151" s="691"/>
      <c r="Z151" s="691"/>
    </row>
    <row r="152" spans="1:26" ht="21" customHeight="1">
      <c r="A152" s="776"/>
      <c r="B152" s="691"/>
      <c r="C152" s="777"/>
      <c r="D152" s="691"/>
      <c r="E152" s="691"/>
      <c r="F152" s="691"/>
      <c r="G152" s="691"/>
      <c r="H152" s="691"/>
      <c r="I152" s="691"/>
      <c r="J152" s="691"/>
      <c r="K152" s="691"/>
      <c r="L152" s="691"/>
      <c r="M152" s="691"/>
      <c r="N152" s="691"/>
      <c r="O152" s="691"/>
      <c r="P152" s="691"/>
      <c r="Q152" s="691"/>
      <c r="R152" s="691"/>
      <c r="S152" s="691"/>
      <c r="T152" s="691"/>
      <c r="U152" s="691"/>
      <c r="V152" s="691"/>
      <c r="W152" s="691"/>
      <c r="X152" s="691"/>
      <c r="Y152" s="691"/>
      <c r="Z152" s="691"/>
    </row>
    <row r="153" spans="1:26" ht="21" customHeight="1">
      <c r="A153" s="776"/>
      <c r="B153" s="691"/>
      <c r="C153" s="777"/>
      <c r="D153" s="691"/>
      <c r="E153" s="691"/>
      <c r="F153" s="691"/>
      <c r="G153" s="691"/>
      <c r="H153" s="691"/>
      <c r="I153" s="691"/>
      <c r="J153" s="691"/>
      <c r="K153" s="691"/>
      <c r="L153" s="691"/>
      <c r="M153" s="691"/>
      <c r="N153" s="691"/>
      <c r="O153" s="691"/>
      <c r="P153" s="691"/>
      <c r="Q153" s="691"/>
      <c r="R153" s="691"/>
      <c r="S153" s="691"/>
      <c r="T153" s="691"/>
      <c r="U153" s="691"/>
      <c r="V153" s="691"/>
      <c r="W153" s="691"/>
      <c r="X153" s="691"/>
      <c r="Y153" s="691"/>
      <c r="Z153" s="691"/>
    </row>
    <row r="154" spans="1:26" ht="21" customHeight="1">
      <c r="A154" s="776"/>
      <c r="B154" s="691"/>
      <c r="C154" s="777"/>
      <c r="D154" s="691"/>
      <c r="E154" s="691"/>
      <c r="F154" s="691"/>
      <c r="G154" s="691"/>
      <c r="H154" s="691"/>
      <c r="I154" s="691"/>
      <c r="J154" s="691"/>
      <c r="K154" s="691"/>
      <c r="L154" s="691"/>
      <c r="M154" s="691"/>
      <c r="N154" s="691"/>
      <c r="O154" s="691"/>
      <c r="P154" s="691"/>
      <c r="Q154" s="691"/>
      <c r="R154" s="691"/>
      <c r="S154" s="691"/>
      <c r="T154" s="691"/>
      <c r="U154" s="691"/>
      <c r="V154" s="691"/>
      <c r="W154" s="691"/>
      <c r="X154" s="691"/>
      <c r="Y154" s="691"/>
      <c r="Z154" s="691"/>
    </row>
    <row r="155" spans="1:26" ht="21" customHeight="1">
      <c r="A155" s="776"/>
      <c r="B155" s="691"/>
      <c r="C155" s="777"/>
      <c r="D155" s="691"/>
      <c r="E155" s="691"/>
      <c r="F155" s="691"/>
      <c r="G155" s="691"/>
      <c r="H155" s="691"/>
      <c r="I155" s="691"/>
      <c r="J155" s="691"/>
      <c r="K155" s="691"/>
      <c r="L155" s="691"/>
      <c r="M155" s="691"/>
      <c r="N155" s="691"/>
      <c r="O155" s="691"/>
      <c r="P155" s="691"/>
      <c r="Q155" s="691"/>
      <c r="R155" s="691"/>
      <c r="S155" s="691"/>
      <c r="T155" s="691"/>
      <c r="U155" s="691"/>
      <c r="V155" s="691"/>
      <c r="W155" s="691"/>
      <c r="X155" s="691"/>
      <c r="Y155" s="691"/>
      <c r="Z155" s="691"/>
    </row>
    <row r="156" spans="1:26" ht="21" customHeight="1">
      <c r="A156" s="776"/>
      <c r="B156" s="691"/>
      <c r="C156" s="777"/>
      <c r="D156" s="691"/>
      <c r="E156" s="691"/>
      <c r="F156" s="691"/>
      <c r="G156" s="691"/>
      <c r="H156" s="691"/>
      <c r="I156" s="691"/>
      <c r="J156" s="691"/>
      <c r="K156" s="691"/>
      <c r="L156" s="691"/>
      <c r="M156" s="691"/>
      <c r="N156" s="691"/>
      <c r="O156" s="691"/>
      <c r="P156" s="691"/>
      <c r="Q156" s="691"/>
      <c r="R156" s="691"/>
      <c r="S156" s="691"/>
      <c r="T156" s="691"/>
      <c r="U156" s="691"/>
      <c r="V156" s="691"/>
      <c r="W156" s="691"/>
      <c r="X156" s="691"/>
      <c r="Y156" s="691"/>
      <c r="Z156" s="691"/>
    </row>
    <row r="157" spans="1:26" ht="21" customHeight="1">
      <c r="A157" s="776"/>
      <c r="B157" s="691"/>
      <c r="C157" s="777"/>
      <c r="D157" s="691"/>
      <c r="E157" s="691"/>
      <c r="F157" s="691"/>
      <c r="G157" s="691"/>
      <c r="H157" s="691"/>
      <c r="I157" s="691"/>
      <c r="J157" s="691"/>
      <c r="K157" s="691"/>
      <c r="L157" s="691"/>
      <c r="M157" s="691"/>
      <c r="N157" s="691"/>
      <c r="O157" s="691"/>
      <c r="P157" s="691"/>
      <c r="Q157" s="691"/>
      <c r="R157" s="691"/>
      <c r="S157" s="691"/>
      <c r="T157" s="691"/>
      <c r="U157" s="691"/>
      <c r="V157" s="691"/>
      <c r="W157" s="691"/>
      <c r="X157" s="691"/>
      <c r="Y157" s="691"/>
      <c r="Z157" s="691"/>
    </row>
    <row r="158" spans="1:26" ht="21" customHeight="1">
      <c r="A158" s="776"/>
      <c r="B158" s="691"/>
      <c r="C158" s="777"/>
      <c r="D158" s="691"/>
      <c r="E158" s="691"/>
      <c r="F158" s="691"/>
      <c r="G158" s="691"/>
      <c r="H158" s="691"/>
      <c r="I158" s="691"/>
      <c r="J158" s="691"/>
      <c r="K158" s="691"/>
      <c r="L158" s="691"/>
      <c r="M158" s="691"/>
      <c r="N158" s="691"/>
      <c r="O158" s="691"/>
      <c r="P158" s="691"/>
      <c r="Q158" s="691"/>
      <c r="R158" s="691"/>
      <c r="S158" s="691"/>
      <c r="T158" s="691"/>
      <c r="U158" s="691"/>
      <c r="V158" s="691"/>
      <c r="W158" s="691"/>
      <c r="X158" s="691"/>
      <c r="Y158" s="691"/>
      <c r="Z158" s="691"/>
    </row>
    <row r="159" spans="1:26" ht="21" customHeight="1">
      <c r="A159" s="776"/>
      <c r="B159" s="691"/>
      <c r="C159" s="777"/>
      <c r="D159" s="691"/>
      <c r="E159" s="691"/>
      <c r="F159" s="691"/>
      <c r="G159" s="691"/>
      <c r="H159" s="691"/>
      <c r="I159" s="691"/>
      <c r="J159" s="691"/>
      <c r="K159" s="691"/>
      <c r="L159" s="691"/>
      <c r="M159" s="691"/>
      <c r="N159" s="691"/>
      <c r="O159" s="691"/>
      <c r="P159" s="691"/>
      <c r="Q159" s="691"/>
      <c r="R159" s="691"/>
      <c r="S159" s="691"/>
      <c r="T159" s="691"/>
      <c r="U159" s="691"/>
      <c r="V159" s="691"/>
      <c r="W159" s="691"/>
      <c r="X159" s="691"/>
      <c r="Y159" s="691"/>
      <c r="Z159" s="691"/>
    </row>
    <row r="160" spans="1:26" ht="21" customHeight="1">
      <c r="A160" s="776"/>
      <c r="B160" s="691"/>
      <c r="C160" s="777"/>
      <c r="D160" s="691"/>
      <c r="E160" s="691"/>
      <c r="F160" s="691"/>
      <c r="G160" s="691"/>
      <c r="H160" s="691"/>
      <c r="I160" s="691"/>
      <c r="J160" s="691"/>
      <c r="K160" s="691"/>
      <c r="L160" s="691"/>
      <c r="M160" s="691"/>
      <c r="N160" s="691"/>
      <c r="O160" s="691"/>
      <c r="P160" s="691"/>
      <c r="Q160" s="691"/>
      <c r="R160" s="691"/>
      <c r="S160" s="691"/>
      <c r="T160" s="691"/>
      <c r="U160" s="691"/>
      <c r="V160" s="691"/>
      <c r="W160" s="691"/>
      <c r="X160" s="691"/>
      <c r="Y160" s="691"/>
      <c r="Z160" s="691"/>
    </row>
    <row r="161" spans="1:26" ht="21" customHeight="1">
      <c r="A161" s="776"/>
      <c r="B161" s="691"/>
      <c r="C161" s="777"/>
      <c r="D161" s="691"/>
      <c r="E161" s="691"/>
      <c r="F161" s="691"/>
      <c r="G161" s="691"/>
      <c r="H161" s="691"/>
      <c r="I161" s="691"/>
      <c r="J161" s="691"/>
      <c r="K161" s="691"/>
      <c r="L161" s="691"/>
      <c r="M161" s="691"/>
      <c r="N161" s="691"/>
      <c r="O161" s="691"/>
      <c r="P161" s="691"/>
      <c r="Q161" s="691"/>
      <c r="R161" s="691"/>
      <c r="S161" s="691"/>
      <c r="T161" s="691"/>
      <c r="U161" s="691"/>
      <c r="V161" s="691"/>
      <c r="W161" s="691"/>
      <c r="X161" s="691"/>
      <c r="Y161" s="691"/>
      <c r="Z161" s="691"/>
    </row>
    <row r="162" spans="1:26" ht="21" customHeight="1">
      <c r="A162" s="776"/>
      <c r="B162" s="691"/>
      <c r="C162" s="777"/>
      <c r="D162" s="691"/>
      <c r="E162" s="691"/>
      <c r="F162" s="691"/>
      <c r="G162" s="691"/>
      <c r="H162" s="691"/>
      <c r="I162" s="691"/>
      <c r="J162" s="691"/>
      <c r="K162" s="691"/>
      <c r="L162" s="691"/>
      <c r="M162" s="691"/>
      <c r="N162" s="691"/>
      <c r="O162" s="691"/>
      <c r="P162" s="691"/>
      <c r="Q162" s="691"/>
      <c r="R162" s="691"/>
      <c r="S162" s="691"/>
      <c r="T162" s="691"/>
      <c r="U162" s="691"/>
      <c r="V162" s="691"/>
      <c r="W162" s="691"/>
      <c r="X162" s="691"/>
      <c r="Y162" s="691"/>
      <c r="Z162" s="691"/>
    </row>
    <row r="163" spans="1:26" ht="21" customHeight="1">
      <c r="A163" s="776"/>
      <c r="B163" s="691"/>
      <c r="C163" s="777"/>
      <c r="D163" s="691"/>
      <c r="E163" s="691"/>
      <c r="F163" s="691"/>
      <c r="G163" s="691"/>
      <c r="H163" s="691"/>
      <c r="I163" s="691"/>
      <c r="J163" s="691"/>
      <c r="K163" s="691"/>
      <c r="L163" s="691"/>
      <c r="M163" s="691"/>
      <c r="N163" s="691"/>
      <c r="O163" s="691"/>
      <c r="P163" s="691"/>
      <c r="Q163" s="691"/>
      <c r="R163" s="691"/>
      <c r="S163" s="691"/>
      <c r="T163" s="691"/>
      <c r="U163" s="691"/>
      <c r="V163" s="691"/>
      <c r="W163" s="691"/>
      <c r="X163" s="691"/>
      <c r="Y163" s="691"/>
      <c r="Z163" s="691"/>
    </row>
    <row r="164" spans="1:26" ht="21" customHeight="1">
      <c r="A164" s="776"/>
      <c r="B164" s="691"/>
      <c r="C164" s="777"/>
      <c r="D164" s="691"/>
      <c r="E164" s="691"/>
      <c r="F164" s="691"/>
      <c r="G164" s="691"/>
      <c r="H164" s="691"/>
      <c r="I164" s="691"/>
      <c r="J164" s="691"/>
      <c r="K164" s="691"/>
      <c r="L164" s="691"/>
      <c r="M164" s="691"/>
      <c r="N164" s="691"/>
      <c r="O164" s="691"/>
      <c r="P164" s="691"/>
      <c r="Q164" s="691"/>
      <c r="R164" s="691"/>
      <c r="S164" s="691"/>
      <c r="T164" s="691"/>
      <c r="U164" s="691"/>
      <c r="V164" s="691"/>
      <c r="W164" s="691"/>
      <c r="X164" s="691"/>
      <c r="Y164" s="691"/>
      <c r="Z164" s="691"/>
    </row>
    <row r="165" spans="1:26" ht="21" customHeight="1">
      <c r="A165" s="776"/>
      <c r="B165" s="691"/>
      <c r="C165" s="777"/>
      <c r="D165" s="691"/>
      <c r="E165" s="691"/>
      <c r="F165" s="691"/>
      <c r="G165" s="691"/>
      <c r="H165" s="691"/>
      <c r="I165" s="691"/>
      <c r="J165" s="691"/>
      <c r="K165" s="691"/>
      <c r="L165" s="691"/>
      <c r="M165" s="691"/>
      <c r="N165" s="691"/>
      <c r="O165" s="691"/>
      <c r="P165" s="691"/>
      <c r="Q165" s="691"/>
      <c r="R165" s="691"/>
      <c r="S165" s="691"/>
      <c r="T165" s="691"/>
      <c r="U165" s="691"/>
      <c r="V165" s="691"/>
      <c r="W165" s="691"/>
      <c r="X165" s="691"/>
      <c r="Y165" s="691"/>
      <c r="Z165" s="691"/>
    </row>
    <row r="166" spans="1:26" ht="21" customHeight="1">
      <c r="A166" s="776"/>
      <c r="B166" s="691"/>
      <c r="C166" s="777"/>
      <c r="D166" s="691"/>
      <c r="E166" s="691"/>
      <c r="F166" s="691"/>
      <c r="G166" s="691"/>
      <c r="H166" s="691"/>
      <c r="I166" s="691"/>
      <c r="J166" s="691"/>
      <c r="K166" s="691"/>
      <c r="L166" s="691"/>
      <c r="M166" s="691"/>
      <c r="N166" s="691"/>
      <c r="O166" s="691"/>
      <c r="P166" s="691"/>
      <c r="Q166" s="691"/>
      <c r="R166" s="691"/>
      <c r="S166" s="691"/>
      <c r="T166" s="691"/>
      <c r="U166" s="691"/>
      <c r="V166" s="691"/>
      <c r="W166" s="691"/>
      <c r="X166" s="691"/>
      <c r="Y166" s="691"/>
      <c r="Z166" s="691"/>
    </row>
    <row r="167" spans="1:26" ht="21" customHeight="1">
      <c r="A167" s="776"/>
      <c r="B167" s="691"/>
      <c r="C167" s="777"/>
      <c r="D167" s="691"/>
      <c r="E167" s="691"/>
      <c r="F167" s="691"/>
      <c r="G167" s="691"/>
      <c r="H167" s="691"/>
      <c r="I167" s="691"/>
      <c r="J167" s="691"/>
      <c r="K167" s="691"/>
      <c r="L167" s="691"/>
      <c r="M167" s="691"/>
      <c r="N167" s="691"/>
      <c r="O167" s="691"/>
      <c r="P167" s="691"/>
      <c r="Q167" s="691"/>
      <c r="R167" s="691"/>
      <c r="S167" s="691"/>
      <c r="T167" s="691"/>
      <c r="U167" s="691"/>
      <c r="V167" s="691"/>
      <c r="W167" s="691"/>
      <c r="X167" s="691"/>
      <c r="Y167" s="691"/>
      <c r="Z167" s="691"/>
    </row>
    <row r="168" spans="1:26" ht="21" customHeight="1">
      <c r="A168" s="776"/>
      <c r="B168" s="691"/>
      <c r="C168" s="777"/>
      <c r="D168" s="691"/>
      <c r="E168" s="691"/>
      <c r="F168" s="691"/>
      <c r="G168" s="691"/>
      <c r="H168" s="691"/>
      <c r="I168" s="691"/>
      <c r="J168" s="691"/>
      <c r="K168" s="691"/>
      <c r="L168" s="691"/>
      <c r="M168" s="691"/>
      <c r="N168" s="691"/>
      <c r="O168" s="691"/>
      <c r="P168" s="691"/>
      <c r="Q168" s="691"/>
      <c r="R168" s="691"/>
      <c r="S168" s="691"/>
      <c r="T168" s="691"/>
      <c r="U168" s="691"/>
      <c r="V168" s="691"/>
      <c r="W168" s="691"/>
      <c r="X168" s="691"/>
      <c r="Y168" s="691"/>
      <c r="Z168" s="691"/>
    </row>
    <row r="169" spans="1:26" ht="21" customHeight="1">
      <c r="A169" s="776"/>
      <c r="B169" s="691"/>
      <c r="C169" s="777"/>
      <c r="D169" s="691"/>
      <c r="E169" s="691"/>
      <c r="F169" s="691"/>
      <c r="G169" s="691"/>
      <c r="H169" s="691"/>
      <c r="I169" s="691"/>
      <c r="J169" s="691"/>
      <c r="K169" s="691"/>
      <c r="L169" s="691"/>
      <c r="M169" s="691"/>
      <c r="N169" s="691"/>
      <c r="O169" s="691"/>
      <c r="P169" s="691"/>
      <c r="Q169" s="691"/>
      <c r="R169" s="691"/>
      <c r="S169" s="691"/>
      <c r="T169" s="691"/>
      <c r="U169" s="691"/>
      <c r="V169" s="691"/>
      <c r="W169" s="691"/>
      <c r="X169" s="691"/>
      <c r="Y169" s="691"/>
      <c r="Z169" s="691"/>
    </row>
    <row r="170" spans="1:26" ht="21" customHeight="1">
      <c r="A170" s="776"/>
      <c r="B170" s="691"/>
      <c r="C170" s="777"/>
      <c r="D170" s="691"/>
      <c r="E170" s="691"/>
      <c r="F170" s="691"/>
      <c r="G170" s="691"/>
      <c r="H170" s="691"/>
      <c r="I170" s="691"/>
      <c r="J170" s="691"/>
      <c r="K170" s="691"/>
      <c r="L170" s="691"/>
      <c r="M170" s="691"/>
      <c r="N170" s="691"/>
      <c r="O170" s="691"/>
      <c r="P170" s="691"/>
      <c r="Q170" s="691"/>
      <c r="R170" s="691"/>
      <c r="S170" s="691"/>
      <c r="T170" s="691"/>
      <c r="U170" s="691"/>
      <c r="V170" s="691"/>
      <c r="W170" s="691"/>
      <c r="X170" s="691"/>
      <c r="Y170" s="691"/>
      <c r="Z170" s="691"/>
    </row>
    <row r="171" spans="1:26" ht="21" customHeight="1">
      <c r="A171" s="776"/>
      <c r="B171" s="691"/>
      <c r="C171" s="777"/>
      <c r="D171" s="691"/>
      <c r="E171" s="691"/>
      <c r="F171" s="691"/>
      <c r="G171" s="691"/>
      <c r="H171" s="691"/>
      <c r="I171" s="691"/>
      <c r="J171" s="691"/>
      <c r="K171" s="691"/>
      <c r="L171" s="691"/>
      <c r="M171" s="691"/>
      <c r="N171" s="691"/>
      <c r="O171" s="691"/>
      <c r="P171" s="691"/>
      <c r="Q171" s="691"/>
      <c r="R171" s="691"/>
      <c r="S171" s="691"/>
      <c r="T171" s="691"/>
      <c r="U171" s="691"/>
      <c r="V171" s="691"/>
      <c r="W171" s="691"/>
      <c r="X171" s="691"/>
      <c r="Y171" s="691"/>
      <c r="Z171" s="691"/>
    </row>
    <row r="172" spans="1:26" ht="21" customHeight="1">
      <c r="A172" s="776"/>
      <c r="B172" s="691"/>
      <c r="C172" s="777"/>
      <c r="D172" s="691"/>
      <c r="E172" s="691"/>
      <c r="F172" s="691"/>
      <c r="G172" s="691"/>
      <c r="H172" s="691"/>
      <c r="I172" s="691"/>
      <c r="J172" s="691"/>
      <c r="K172" s="691"/>
      <c r="L172" s="691"/>
      <c r="M172" s="691"/>
      <c r="N172" s="691"/>
      <c r="O172" s="691"/>
      <c r="P172" s="691"/>
      <c r="Q172" s="691"/>
      <c r="R172" s="691"/>
      <c r="S172" s="691"/>
      <c r="T172" s="691"/>
      <c r="U172" s="691"/>
      <c r="V172" s="691"/>
      <c r="W172" s="691"/>
      <c r="X172" s="691"/>
      <c r="Y172" s="691"/>
      <c r="Z172" s="691"/>
    </row>
    <row r="173" spans="1:26" ht="21" customHeight="1">
      <c r="A173" s="776"/>
      <c r="B173" s="691"/>
      <c r="C173" s="777"/>
      <c r="D173" s="691"/>
      <c r="E173" s="691"/>
      <c r="F173" s="691"/>
      <c r="G173" s="691"/>
      <c r="H173" s="691"/>
      <c r="I173" s="691"/>
      <c r="J173" s="691"/>
      <c r="K173" s="691"/>
      <c r="L173" s="691"/>
      <c r="M173" s="691"/>
      <c r="N173" s="691"/>
      <c r="O173" s="691"/>
      <c r="P173" s="691"/>
      <c r="Q173" s="691"/>
      <c r="R173" s="691"/>
      <c r="S173" s="691"/>
      <c r="T173" s="691"/>
      <c r="U173" s="691"/>
      <c r="V173" s="691"/>
      <c r="W173" s="691"/>
      <c r="X173" s="691"/>
      <c r="Y173" s="691"/>
      <c r="Z173" s="691"/>
    </row>
    <row r="174" spans="1:26" ht="21" customHeight="1">
      <c r="A174" s="776"/>
      <c r="B174" s="691"/>
      <c r="C174" s="777"/>
      <c r="D174" s="691"/>
      <c r="E174" s="691"/>
      <c r="F174" s="691"/>
      <c r="G174" s="691"/>
      <c r="H174" s="691"/>
      <c r="I174" s="691"/>
      <c r="J174" s="691"/>
      <c r="K174" s="691"/>
      <c r="L174" s="691"/>
      <c r="M174" s="691"/>
      <c r="N174" s="691"/>
      <c r="O174" s="691"/>
      <c r="P174" s="691"/>
      <c r="Q174" s="691"/>
      <c r="R174" s="691"/>
      <c r="S174" s="691"/>
      <c r="T174" s="691"/>
      <c r="U174" s="691"/>
      <c r="V174" s="691"/>
      <c r="W174" s="691"/>
      <c r="X174" s="691"/>
      <c r="Y174" s="691"/>
      <c r="Z174" s="691"/>
    </row>
    <row r="175" spans="1:26" ht="21" customHeight="1">
      <c r="A175" s="776"/>
      <c r="B175" s="691"/>
      <c r="C175" s="777"/>
      <c r="D175" s="691"/>
      <c r="E175" s="691"/>
      <c r="F175" s="691"/>
      <c r="G175" s="691"/>
      <c r="H175" s="691"/>
      <c r="I175" s="691"/>
      <c r="J175" s="691"/>
      <c r="K175" s="691"/>
      <c r="L175" s="691"/>
      <c r="M175" s="691"/>
      <c r="N175" s="691"/>
      <c r="O175" s="691"/>
      <c r="P175" s="691"/>
      <c r="Q175" s="691"/>
      <c r="R175" s="691"/>
      <c r="S175" s="691"/>
      <c r="T175" s="691"/>
      <c r="U175" s="691"/>
      <c r="V175" s="691"/>
      <c r="W175" s="691"/>
      <c r="X175" s="691"/>
      <c r="Y175" s="691"/>
      <c r="Z175" s="691"/>
    </row>
    <row r="176" spans="1:26" ht="21" customHeight="1">
      <c r="A176" s="776"/>
      <c r="B176" s="691"/>
      <c r="C176" s="777"/>
      <c r="D176" s="691"/>
      <c r="E176" s="691"/>
      <c r="F176" s="691"/>
      <c r="G176" s="691"/>
      <c r="H176" s="691"/>
      <c r="I176" s="691"/>
      <c r="J176" s="691"/>
      <c r="K176" s="691"/>
      <c r="L176" s="691"/>
      <c r="M176" s="691"/>
      <c r="N176" s="691"/>
      <c r="O176" s="691"/>
      <c r="P176" s="691"/>
      <c r="Q176" s="691"/>
      <c r="R176" s="691"/>
      <c r="S176" s="691"/>
      <c r="T176" s="691"/>
      <c r="U176" s="691"/>
      <c r="V176" s="691"/>
      <c r="W176" s="691"/>
      <c r="X176" s="691"/>
      <c r="Y176" s="691"/>
      <c r="Z176" s="691"/>
    </row>
    <row r="177" spans="1:26" ht="21" customHeight="1">
      <c r="A177" s="776"/>
      <c r="B177" s="691"/>
      <c r="C177" s="777"/>
      <c r="D177" s="691"/>
      <c r="E177" s="691"/>
      <c r="F177" s="691"/>
      <c r="G177" s="691"/>
      <c r="H177" s="691"/>
      <c r="I177" s="691"/>
      <c r="J177" s="691"/>
      <c r="K177" s="691"/>
      <c r="L177" s="691"/>
      <c r="M177" s="691"/>
      <c r="N177" s="691"/>
      <c r="O177" s="691"/>
      <c r="P177" s="691"/>
      <c r="Q177" s="691"/>
      <c r="R177" s="691"/>
      <c r="S177" s="691"/>
      <c r="T177" s="691"/>
      <c r="U177" s="691"/>
      <c r="V177" s="691"/>
      <c r="W177" s="691"/>
      <c r="X177" s="691"/>
      <c r="Y177" s="691"/>
      <c r="Z177" s="691"/>
    </row>
    <row r="178" spans="1:26" ht="21" customHeight="1">
      <c r="A178" s="776"/>
      <c r="B178" s="691"/>
      <c r="C178" s="777"/>
      <c r="D178" s="691"/>
      <c r="E178" s="691"/>
      <c r="F178" s="691"/>
      <c r="G178" s="691"/>
      <c r="H178" s="691"/>
      <c r="I178" s="691"/>
      <c r="J178" s="691"/>
      <c r="K178" s="691"/>
      <c r="L178" s="691"/>
      <c r="M178" s="691"/>
      <c r="N178" s="691"/>
      <c r="O178" s="691"/>
      <c r="P178" s="691"/>
      <c r="Q178" s="691"/>
      <c r="R178" s="691"/>
      <c r="S178" s="691"/>
      <c r="T178" s="691"/>
      <c r="U178" s="691"/>
      <c r="V178" s="691"/>
      <c r="W178" s="691"/>
      <c r="X178" s="691"/>
      <c r="Y178" s="691"/>
      <c r="Z178" s="691"/>
    </row>
    <row r="179" spans="1:26" ht="21" customHeight="1">
      <c r="A179" s="776"/>
      <c r="B179" s="691"/>
      <c r="C179" s="777"/>
      <c r="D179" s="691"/>
      <c r="E179" s="691"/>
      <c r="F179" s="691"/>
      <c r="G179" s="691"/>
      <c r="H179" s="691"/>
      <c r="I179" s="691"/>
      <c r="J179" s="691"/>
      <c r="K179" s="691"/>
      <c r="L179" s="691"/>
      <c r="M179" s="691"/>
      <c r="N179" s="691"/>
      <c r="O179" s="691"/>
      <c r="P179" s="691"/>
      <c r="Q179" s="691"/>
      <c r="R179" s="691"/>
      <c r="S179" s="691"/>
      <c r="T179" s="691"/>
      <c r="U179" s="691"/>
      <c r="V179" s="691"/>
      <c r="W179" s="691"/>
      <c r="X179" s="691"/>
      <c r="Y179" s="691"/>
      <c r="Z179" s="691"/>
    </row>
    <row r="180" spans="1:26" ht="21" customHeight="1">
      <c r="A180" s="776"/>
      <c r="B180" s="691"/>
      <c r="C180" s="777"/>
      <c r="D180" s="691"/>
      <c r="E180" s="691"/>
      <c r="F180" s="691"/>
      <c r="G180" s="691"/>
      <c r="H180" s="691"/>
      <c r="I180" s="691"/>
      <c r="J180" s="691"/>
      <c r="K180" s="691"/>
      <c r="L180" s="691"/>
      <c r="M180" s="691"/>
      <c r="N180" s="691"/>
      <c r="O180" s="691"/>
      <c r="P180" s="691"/>
      <c r="Q180" s="691"/>
      <c r="R180" s="691"/>
      <c r="S180" s="691"/>
      <c r="T180" s="691"/>
      <c r="U180" s="691"/>
      <c r="V180" s="691"/>
      <c r="W180" s="691"/>
      <c r="X180" s="691"/>
      <c r="Y180" s="691"/>
      <c r="Z180" s="691"/>
    </row>
    <row r="181" spans="1:26" ht="21" customHeight="1">
      <c r="A181" s="776"/>
      <c r="B181" s="691"/>
      <c r="C181" s="777"/>
      <c r="D181" s="691"/>
      <c r="E181" s="691"/>
      <c r="F181" s="691"/>
      <c r="G181" s="691"/>
      <c r="H181" s="691"/>
      <c r="I181" s="691"/>
      <c r="J181" s="691"/>
      <c r="K181" s="691"/>
      <c r="L181" s="691"/>
      <c r="M181" s="691"/>
      <c r="N181" s="691"/>
      <c r="O181" s="691"/>
      <c r="P181" s="691"/>
      <c r="Q181" s="691"/>
      <c r="R181" s="691"/>
      <c r="S181" s="691"/>
      <c r="T181" s="691"/>
      <c r="U181" s="691"/>
      <c r="V181" s="691"/>
      <c r="W181" s="691"/>
      <c r="X181" s="691"/>
      <c r="Y181" s="691"/>
      <c r="Z181" s="691"/>
    </row>
    <row r="182" spans="1:26" ht="21" customHeight="1">
      <c r="A182" s="776"/>
      <c r="B182" s="691"/>
      <c r="C182" s="777"/>
      <c r="D182" s="691"/>
      <c r="E182" s="691"/>
      <c r="F182" s="691"/>
      <c r="G182" s="691"/>
      <c r="H182" s="691"/>
      <c r="I182" s="691"/>
      <c r="J182" s="691"/>
      <c r="K182" s="691"/>
      <c r="L182" s="691"/>
      <c r="M182" s="691"/>
      <c r="N182" s="691"/>
      <c r="O182" s="691"/>
      <c r="P182" s="691"/>
      <c r="Q182" s="691"/>
      <c r="R182" s="691"/>
      <c r="S182" s="691"/>
      <c r="T182" s="691"/>
      <c r="U182" s="691"/>
      <c r="V182" s="691"/>
      <c r="W182" s="691"/>
      <c r="X182" s="691"/>
      <c r="Y182" s="691"/>
      <c r="Z182" s="691"/>
    </row>
    <row r="183" spans="1:26" ht="21" customHeight="1">
      <c r="A183" s="776"/>
      <c r="B183" s="691"/>
      <c r="C183" s="777"/>
      <c r="D183" s="691"/>
      <c r="E183" s="691"/>
      <c r="F183" s="691"/>
      <c r="G183" s="691"/>
      <c r="H183" s="691"/>
      <c r="I183" s="691"/>
      <c r="J183" s="691"/>
      <c r="K183" s="691"/>
      <c r="L183" s="691"/>
      <c r="M183" s="691"/>
      <c r="N183" s="691"/>
      <c r="O183" s="691"/>
      <c r="P183" s="691"/>
      <c r="Q183" s="691"/>
      <c r="R183" s="691"/>
      <c r="S183" s="691"/>
      <c r="T183" s="691"/>
      <c r="U183" s="691"/>
      <c r="V183" s="691"/>
      <c r="W183" s="691"/>
      <c r="X183" s="691"/>
      <c r="Y183" s="691"/>
      <c r="Z183" s="691"/>
    </row>
    <row r="184" spans="1:26" ht="21" customHeight="1">
      <c r="A184" s="776"/>
      <c r="B184" s="691"/>
      <c r="C184" s="777"/>
      <c r="D184" s="691"/>
      <c r="E184" s="691"/>
      <c r="F184" s="691"/>
      <c r="G184" s="691"/>
      <c r="H184" s="691"/>
      <c r="I184" s="691"/>
      <c r="J184" s="691"/>
      <c r="K184" s="691"/>
      <c r="L184" s="691"/>
      <c r="M184" s="691"/>
      <c r="N184" s="691"/>
      <c r="O184" s="691"/>
      <c r="P184" s="691"/>
      <c r="Q184" s="691"/>
      <c r="R184" s="691"/>
      <c r="S184" s="691"/>
      <c r="T184" s="691"/>
      <c r="U184" s="691"/>
      <c r="V184" s="691"/>
      <c r="W184" s="691"/>
      <c r="X184" s="691"/>
      <c r="Y184" s="691"/>
      <c r="Z184" s="691"/>
    </row>
    <row r="185" spans="1:26" ht="21" customHeight="1">
      <c r="A185" s="776"/>
      <c r="B185" s="691"/>
      <c r="C185" s="777"/>
      <c r="D185" s="691"/>
      <c r="E185" s="691"/>
      <c r="F185" s="691"/>
      <c r="G185" s="691"/>
      <c r="H185" s="691"/>
      <c r="I185" s="691"/>
      <c r="J185" s="691"/>
      <c r="K185" s="691"/>
      <c r="L185" s="691"/>
      <c r="M185" s="691"/>
      <c r="N185" s="691"/>
      <c r="O185" s="691"/>
      <c r="P185" s="691"/>
      <c r="Q185" s="691"/>
      <c r="R185" s="691"/>
      <c r="S185" s="691"/>
      <c r="T185" s="691"/>
      <c r="U185" s="691"/>
      <c r="V185" s="691"/>
      <c r="W185" s="691"/>
      <c r="X185" s="691"/>
      <c r="Y185" s="691"/>
      <c r="Z185" s="691"/>
    </row>
    <row r="186" spans="1:26" ht="21" customHeight="1">
      <c r="A186" s="776"/>
      <c r="B186" s="691"/>
      <c r="C186" s="777"/>
      <c r="D186" s="691"/>
      <c r="E186" s="691"/>
      <c r="F186" s="691"/>
      <c r="G186" s="691"/>
      <c r="H186" s="691"/>
      <c r="I186" s="691"/>
      <c r="J186" s="691"/>
      <c r="K186" s="691"/>
      <c r="L186" s="691"/>
      <c r="M186" s="691"/>
      <c r="N186" s="691"/>
      <c r="O186" s="691"/>
      <c r="P186" s="691"/>
      <c r="Q186" s="691"/>
      <c r="R186" s="691"/>
      <c r="S186" s="691"/>
      <c r="T186" s="691"/>
      <c r="U186" s="691"/>
      <c r="V186" s="691"/>
      <c r="W186" s="691"/>
      <c r="X186" s="691"/>
      <c r="Y186" s="691"/>
      <c r="Z186" s="691"/>
    </row>
    <row r="187" spans="1:26" ht="21" customHeight="1">
      <c r="A187" s="776"/>
      <c r="B187" s="691"/>
      <c r="C187" s="777"/>
      <c r="D187" s="691"/>
      <c r="E187" s="691"/>
      <c r="F187" s="691"/>
      <c r="G187" s="691"/>
      <c r="H187" s="691"/>
      <c r="I187" s="691"/>
      <c r="J187" s="691"/>
      <c r="K187" s="691"/>
      <c r="L187" s="691"/>
      <c r="M187" s="691"/>
      <c r="N187" s="691"/>
      <c r="O187" s="691"/>
      <c r="P187" s="691"/>
      <c r="Q187" s="691"/>
      <c r="R187" s="691"/>
      <c r="S187" s="691"/>
      <c r="T187" s="691"/>
      <c r="U187" s="691"/>
      <c r="V187" s="691"/>
      <c r="W187" s="691"/>
      <c r="X187" s="691"/>
      <c r="Y187" s="691"/>
      <c r="Z187" s="691"/>
    </row>
    <row r="188" spans="1:26" ht="21" customHeight="1">
      <c r="A188" s="776"/>
      <c r="B188" s="691"/>
      <c r="C188" s="777"/>
      <c r="D188" s="691"/>
      <c r="E188" s="691"/>
      <c r="F188" s="691"/>
      <c r="G188" s="691"/>
      <c r="H188" s="691"/>
      <c r="I188" s="691"/>
      <c r="J188" s="691"/>
      <c r="K188" s="691"/>
      <c r="L188" s="691"/>
      <c r="M188" s="691"/>
      <c r="N188" s="691"/>
      <c r="O188" s="691"/>
      <c r="P188" s="691"/>
      <c r="Q188" s="691"/>
      <c r="R188" s="691"/>
      <c r="S188" s="691"/>
      <c r="T188" s="691"/>
      <c r="U188" s="691"/>
      <c r="V188" s="691"/>
      <c r="W188" s="691"/>
      <c r="X188" s="691"/>
      <c r="Y188" s="691"/>
      <c r="Z188" s="691"/>
    </row>
    <row r="189" spans="1:26" ht="21" customHeight="1">
      <c r="A189" s="776"/>
      <c r="B189" s="691"/>
      <c r="C189" s="777"/>
      <c r="D189" s="691"/>
      <c r="E189" s="691"/>
      <c r="F189" s="691"/>
      <c r="G189" s="691"/>
      <c r="H189" s="691"/>
      <c r="I189" s="691"/>
      <c r="J189" s="691"/>
      <c r="K189" s="691"/>
      <c r="L189" s="691"/>
      <c r="M189" s="691"/>
      <c r="N189" s="691"/>
      <c r="O189" s="691"/>
      <c r="P189" s="691"/>
      <c r="Q189" s="691"/>
      <c r="R189" s="691"/>
      <c r="S189" s="691"/>
      <c r="T189" s="691"/>
      <c r="U189" s="691"/>
      <c r="V189" s="691"/>
      <c r="W189" s="691"/>
      <c r="X189" s="691"/>
      <c r="Y189" s="691"/>
      <c r="Z189" s="691"/>
    </row>
    <row r="190" spans="1:26" ht="21" customHeight="1">
      <c r="A190" s="776"/>
      <c r="B190" s="691"/>
      <c r="C190" s="777"/>
      <c r="D190" s="691"/>
      <c r="E190" s="691"/>
      <c r="F190" s="691"/>
      <c r="G190" s="691"/>
      <c r="H190" s="691"/>
      <c r="I190" s="691"/>
      <c r="J190" s="691"/>
      <c r="K190" s="691"/>
      <c r="L190" s="691"/>
      <c r="M190" s="691"/>
      <c r="N190" s="691"/>
      <c r="O190" s="691"/>
      <c r="P190" s="691"/>
      <c r="Q190" s="691"/>
      <c r="R190" s="691"/>
      <c r="S190" s="691"/>
      <c r="T190" s="691"/>
      <c r="U190" s="691"/>
      <c r="V190" s="691"/>
      <c r="W190" s="691"/>
      <c r="X190" s="691"/>
      <c r="Y190" s="691"/>
      <c r="Z190" s="691"/>
    </row>
    <row r="191" spans="1:26" ht="21" customHeight="1">
      <c r="A191" s="776"/>
      <c r="B191" s="691"/>
      <c r="C191" s="777"/>
      <c r="D191" s="691"/>
      <c r="E191" s="691"/>
      <c r="F191" s="691"/>
      <c r="G191" s="691"/>
      <c r="H191" s="691"/>
      <c r="I191" s="691"/>
      <c r="J191" s="691"/>
      <c r="K191" s="691"/>
      <c r="L191" s="691"/>
      <c r="M191" s="691"/>
      <c r="N191" s="691"/>
      <c r="O191" s="691"/>
      <c r="P191" s="691"/>
      <c r="Q191" s="691"/>
      <c r="R191" s="691"/>
      <c r="S191" s="691"/>
      <c r="T191" s="691"/>
      <c r="U191" s="691"/>
      <c r="V191" s="691"/>
      <c r="W191" s="691"/>
      <c r="X191" s="691"/>
      <c r="Y191" s="691"/>
      <c r="Z191" s="691"/>
    </row>
    <row r="192" spans="1:26" ht="21" customHeight="1">
      <c r="A192" s="776"/>
      <c r="B192" s="691"/>
      <c r="C192" s="777"/>
      <c r="D192" s="691"/>
      <c r="E192" s="691"/>
      <c r="F192" s="691"/>
      <c r="G192" s="691"/>
      <c r="H192" s="691"/>
      <c r="I192" s="691"/>
      <c r="J192" s="691"/>
      <c r="K192" s="691"/>
      <c r="L192" s="691"/>
      <c r="M192" s="691"/>
      <c r="N192" s="691"/>
      <c r="O192" s="691"/>
      <c r="P192" s="691"/>
      <c r="Q192" s="691"/>
      <c r="R192" s="691"/>
      <c r="S192" s="691"/>
      <c r="T192" s="691"/>
      <c r="U192" s="691"/>
      <c r="V192" s="691"/>
      <c r="W192" s="691"/>
      <c r="X192" s="691"/>
      <c r="Y192" s="691"/>
      <c r="Z192" s="691"/>
    </row>
    <row r="193" spans="1:26" ht="21" customHeight="1">
      <c r="A193" s="776"/>
      <c r="B193" s="691"/>
      <c r="C193" s="777"/>
      <c r="D193" s="691"/>
      <c r="E193" s="691"/>
      <c r="F193" s="691"/>
      <c r="G193" s="691"/>
      <c r="H193" s="691"/>
      <c r="I193" s="691"/>
      <c r="J193" s="691"/>
      <c r="K193" s="691"/>
      <c r="L193" s="691"/>
      <c r="M193" s="691"/>
      <c r="N193" s="691"/>
      <c r="O193" s="691"/>
      <c r="P193" s="691"/>
      <c r="Q193" s="691"/>
      <c r="R193" s="691"/>
      <c r="S193" s="691"/>
      <c r="T193" s="691"/>
      <c r="U193" s="691"/>
      <c r="V193" s="691"/>
      <c r="W193" s="691"/>
      <c r="X193" s="691"/>
      <c r="Y193" s="691"/>
      <c r="Z193" s="691"/>
    </row>
    <row r="194" spans="1:26" ht="21" customHeight="1">
      <c r="A194" s="776"/>
      <c r="B194" s="691"/>
      <c r="C194" s="777"/>
      <c r="D194" s="691"/>
      <c r="E194" s="691"/>
      <c r="F194" s="691"/>
      <c r="G194" s="691"/>
      <c r="H194" s="691"/>
      <c r="I194" s="691"/>
      <c r="J194" s="691"/>
      <c r="K194" s="691"/>
      <c r="L194" s="691"/>
      <c r="M194" s="691"/>
      <c r="N194" s="691"/>
      <c r="O194" s="691"/>
      <c r="P194" s="691"/>
      <c r="Q194" s="691"/>
      <c r="R194" s="691"/>
      <c r="S194" s="691"/>
      <c r="T194" s="691"/>
      <c r="U194" s="691"/>
      <c r="V194" s="691"/>
      <c r="W194" s="691"/>
      <c r="X194" s="691"/>
      <c r="Y194" s="691"/>
      <c r="Z194" s="691"/>
    </row>
    <row r="195" spans="1:26" ht="21" customHeight="1">
      <c r="A195" s="776"/>
      <c r="B195" s="691"/>
      <c r="C195" s="777"/>
      <c r="D195" s="691"/>
      <c r="E195" s="691"/>
      <c r="F195" s="691"/>
      <c r="G195" s="691"/>
      <c r="H195" s="691"/>
      <c r="I195" s="691"/>
      <c r="J195" s="691"/>
      <c r="K195" s="691"/>
      <c r="L195" s="691"/>
      <c r="M195" s="691"/>
      <c r="N195" s="691"/>
      <c r="O195" s="691"/>
      <c r="P195" s="691"/>
      <c r="Q195" s="691"/>
      <c r="R195" s="691"/>
      <c r="S195" s="691"/>
      <c r="T195" s="691"/>
      <c r="U195" s="691"/>
      <c r="V195" s="691"/>
      <c r="W195" s="691"/>
      <c r="X195" s="691"/>
      <c r="Y195" s="691"/>
      <c r="Z195" s="691"/>
    </row>
    <row r="196" spans="1:26" ht="21" customHeight="1">
      <c r="A196" s="776"/>
      <c r="B196" s="691"/>
      <c r="C196" s="777"/>
      <c r="D196" s="691"/>
      <c r="E196" s="691"/>
      <c r="F196" s="691"/>
      <c r="G196" s="691"/>
      <c r="H196" s="691"/>
      <c r="I196" s="691"/>
      <c r="J196" s="691"/>
      <c r="K196" s="691"/>
      <c r="L196" s="691"/>
      <c r="M196" s="691"/>
      <c r="N196" s="691"/>
      <c r="O196" s="691"/>
      <c r="P196" s="691"/>
      <c r="Q196" s="691"/>
      <c r="R196" s="691"/>
      <c r="S196" s="691"/>
      <c r="T196" s="691"/>
      <c r="U196" s="691"/>
      <c r="V196" s="691"/>
      <c r="W196" s="691"/>
      <c r="X196" s="691"/>
      <c r="Y196" s="691"/>
      <c r="Z196" s="691"/>
    </row>
    <row r="197" spans="1:26" ht="21" customHeight="1">
      <c r="A197" s="776"/>
      <c r="B197" s="691"/>
      <c r="C197" s="777"/>
      <c r="D197" s="691"/>
      <c r="E197" s="691"/>
      <c r="F197" s="691"/>
      <c r="G197" s="691"/>
      <c r="H197" s="691"/>
      <c r="I197" s="691"/>
      <c r="J197" s="691"/>
      <c r="K197" s="691"/>
      <c r="L197" s="691"/>
      <c r="M197" s="691"/>
      <c r="N197" s="691"/>
      <c r="O197" s="691"/>
      <c r="P197" s="691"/>
      <c r="Q197" s="691"/>
      <c r="R197" s="691"/>
      <c r="S197" s="691"/>
      <c r="T197" s="691"/>
      <c r="U197" s="691"/>
      <c r="V197" s="691"/>
      <c r="W197" s="691"/>
      <c r="X197" s="691"/>
      <c r="Y197" s="691"/>
      <c r="Z197" s="691"/>
    </row>
    <row r="198" spans="1:26" ht="21" customHeight="1">
      <c r="A198" s="776"/>
      <c r="B198" s="691"/>
      <c r="C198" s="777"/>
      <c r="D198" s="691"/>
      <c r="E198" s="691"/>
      <c r="F198" s="691"/>
      <c r="G198" s="691"/>
      <c r="H198" s="691"/>
      <c r="I198" s="691"/>
      <c r="J198" s="691"/>
      <c r="K198" s="691"/>
      <c r="L198" s="691"/>
      <c r="M198" s="691"/>
      <c r="N198" s="691"/>
      <c r="O198" s="691"/>
      <c r="P198" s="691"/>
      <c r="Q198" s="691"/>
      <c r="R198" s="691"/>
      <c r="S198" s="691"/>
      <c r="T198" s="691"/>
      <c r="U198" s="691"/>
      <c r="V198" s="691"/>
      <c r="W198" s="691"/>
      <c r="X198" s="691"/>
      <c r="Y198" s="691"/>
      <c r="Z198" s="691"/>
    </row>
    <row r="199" spans="1:26" ht="21" customHeight="1">
      <c r="A199" s="776"/>
      <c r="B199" s="691"/>
      <c r="C199" s="777"/>
      <c r="D199" s="691"/>
      <c r="E199" s="691"/>
      <c r="F199" s="691"/>
      <c r="G199" s="691"/>
      <c r="H199" s="691"/>
      <c r="I199" s="691"/>
      <c r="J199" s="691"/>
      <c r="K199" s="691"/>
      <c r="L199" s="691"/>
      <c r="M199" s="691"/>
      <c r="N199" s="691"/>
      <c r="O199" s="691"/>
      <c r="P199" s="691"/>
      <c r="Q199" s="691"/>
      <c r="R199" s="691"/>
      <c r="S199" s="691"/>
      <c r="T199" s="691"/>
      <c r="U199" s="691"/>
      <c r="V199" s="691"/>
      <c r="W199" s="691"/>
      <c r="X199" s="691"/>
      <c r="Y199" s="691"/>
      <c r="Z199" s="691"/>
    </row>
    <row r="200" spans="1:26" ht="21" customHeight="1">
      <c r="A200" s="776"/>
      <c r="B200" s="691"/>
      <c r="C200" s="777"/>
      <c r="D200" s="691"/>
      <c r="E200" s="691"/>
      <c r="F200" s="691"/>
      <c r="G200" s="691"/>
      <c r="H200" s="691"/>
      <c r="I200" s="691"/>
      <c r="J200" s="691"/>
      <c r="K200" s="691"/>
      <c r="L200" s="691"/>
      <c r="M200" s="691"/>
      <c r="N200" s="691"/>
      <c r="O200" s="691"/>
      <c r="P200" s="691"/>
      <c r="Q200" s="691"/>
      <c r="R200" s="691"/>
      <c r="S200" s="691"/>
      <c r="T200" s="691"/>
      <c r="U200" s="691"/>
      <c r="V200" s="691"/>
      <c r="W200" s="691"/>
      <c r="X200" s="691"/>
      <c r="Y200" s="691"/>
      <c r="Z200" s="691"/>
    </row>
    <row r="201" spans="1:26" ht="21" customHeight="1">
      <c r="A201" s="776"/>
      <c r="B201" s="691"/>
      <c r="C201" s="777"/>
      <c r="D201" s="691"/>
      <c r="E201" s="691"/>
      <c r="F201" s="691"/>
      <c r="G201" s="691"/>
      <c r="H201" s="691"/>
      <c r="I201" s="691"/>
      <c r="J201" s="691"/>
      <c r="K201" s="691"/>
      <c r="L201" s="691"/>
      <c r="M201" s="691"/>
      <c r="N201" s="691"/>
      <c r="O201" s="691"/>
      <c r="P201" s="691"/>
      <c r="Q201" s="691"/>
      <c r="R201" s="691"/>
      <c r="S201" s="691"/>
      <c r="T201" s="691"/>
      <c r="U201" s="691"/>
      <c r="V201" s="691"/>
      <c r="W201" s="691"/>
      <c r="X201" s="691"/>
      <c r="Y201" s="691"/>
      <c r="Z201" s="691"/>
    </row>
    <row r="202" spans="1:26" ht="21" customHeight="1">
      <c r="A202" s="776"/>
      <c r="B202" s="691"/>
      <c r="C202" s="777"/>
      <c r="D202" s="691"/>
      <c r="E202" s="691"/>
      <c r="F202" s="691"/>
      <c r="G202" s="691"/>
      <c r="H202" s="691"/>
      <c r="I202" s="691"/>
      <c r="J202" s="691"/>
      <c r="K202" s="691"/>
      <c r="L202" s="691"/>
      <c r="M202" s="691"/>
      <c r="N202" s="691"/>
      <c r="O202" s="691"/>
      <c r="P202" s="691"/>
      <c r="Q202" s="691"/>
      <c r="R202" s="691"/>
      <c r="S202" s="691"/>
      <c r="T202" s="691"/>
      <c r="U202" s="691"/>
      <c r="V202" s="691"/>
      <c r="W202" s="691"/>
      <c r="X202" s="691"/>
      <c r="Y202" s="691"/>
      <c r="Z202" s="691"/>
    </row>
    <row r="203" spans="1:26" ht="21" customHeight="1">
      <c r="A203" s="776"/>
      <c r="B203" s="691"/>
      <c r="C203" s="777"/>
      <c r="D203" s="691"/>
      <c r="E203" s="691"/>
      <c r="F203" s="691"/>
      <c r="G203" s="691"/>
      <c r="H203" s="691"/>
      <c r="I203" s="691"/>
      <c r="J203" s="691"/>
      <c r="K203" s="691"/>
      <c r="L203" s="691"/>
      <c r="M203" s="691"/>
      <c r="N203" s="691"/>
      <c r="O203" s="691"/>
      <c r="P203" s="691"/>
      <c r="Q203" s="691"/>
      <c r="R203" s="691"/>
      <c r="S203" s="691"/>
      <c r="T203" s="691"/>
      <c r="U203" s="691"/>
      <c r="V203" s="691"/>
      <c r="W203" s="691"/>
      <c r="X203" s="691"/>
      <c r="Y203" s="691"/>
      <c r="Z203" s="691"/>
    </row>
    <row r="204" spans="1:26" ht="21" customHeight="1">
      <c r="A204" s="776"/>
      <c r="B204" s="691"/>
      <c r="C204" s="777"/>
      <c r="D204" s="691"/>
      <c r="E204" s="691"/>
      <c r="F204" s="691"/>
      <c r="G204" s="691"/>
      <c r="H204" s="691"/>
      <c r="I204" s="691"/>
      <c r="J204" s="691"/>
      <c r="K204" s="691"/>
      <c r="L204" s="691"/>
      <c r="M204" s="691"/>
      <c r="N204" s="691"/>
      <c r="O204" s="691"/>
      <c r="P204" s="691"/>
      <c r="Q204" s="691"/>
      <c r="R204" s="691"/>
      <c r="S204" s="691"/>
      <c r="T204" s="691"/>
      <c r="U204" s="691"/>
      <c r="V204" s="691"/>
      <c r="W204" s="691"/>
      <c r="X204" s="691"/>
      <c r="Y204" s="691"/>
      <c r="Z204" s="691"/>
    </row>
    <row r="205" spans="1:26" ht="21" customHeight="1">
      <c r="A205" s="776"/>
      <c r="B205" s="691"/>
      <c r="C205" s="777"/>
      <c r="D205" s="691"/>
      <c r="E205" s="691"/>
      <c r="F205" s="691"/>
      <c r="G205" s="691"/>
      <c r="H205" s="691"/>
      <c r="I205" s="691"/>
      <c r="J205" s="691"/>
      <c r="K205" s="691"/>
      <c r="L205" s="691"/>
      <c r="M205" s="691"/>
      <c r="N205" s="691"/>
      <c r="O205" s="691"/>
      <c r="P205" s="691"/>
      <c r="Q205" s="691"/>
      <c r="R205" s="691"/>
      <c r="S205" s="691"/>
      <c r="T205" s="691"/>
      <c r="U205" s="691"/>
      <c r="V205" s="691"/>
      <c r="W205" s="691"/>
      <c r="X205" s="691"/>
      <c r="Y205" s="691"/>
      <c r="Z205" s="691"/>
    </row>
    <row r="206" spans="1:26" ht="21" customHeight="1">
      <c r="A206" s="776"/>
      <c r="B206" s="691"/>
      <c r="C206" s="777"/>
      <c r="D206" s="691"/>
      <c r="E206" s="691"/>
      <c r="F206" s="691"/>
      <c r="G206" s="691"/>
      <c r="H206" s="691"/>
      <c r="I206" s="691"/>
      <c r="J206" s="691"/>
      <c r="K206" s="691"/>
      <c r="L206" s="691"/>
      <c r="M206" s="691"/>
      <c r="N206" s="691"/>
      <c r="O206" s="691"/>
      <c r="P206" s="691"/>
      <c r="Q206" s="691"/>
      <c r="R206" s="691"/>
      <c r="S206" s="691"/>
      <c r="T206" s="691"/>
      <c r="U206" s="691"/>
      <c r="V206" s="691"/>
      <c r="W206" s="691"/>
      <c r="X206" s="691"/>
      <c r="Y206" s="691"/>
      <c r="Z206" s="691"/>
    </row>
    <row r="207" spans="1:26" ht="21" customHeight="1">
      <c r="A207" s="776"/>
      <c r="B207" s="691"/>
      <c r="C207" s="777"/>
      <c r="D207" s="691"/>
      <c r="E207" s="691"/>
      <c r="F207" s="691"/>
      <c r="G207" s="691"/>
      <c r="H207" s="691"/>
      <c r="I207" s="691"/>
      <c r="J207" s="691"/>
      <c r="K207" s="691"/>
      <c r="L207" s="691"/>
      <c r="M207" s="691"/>
      <c r="N207" s="691"/>
      <c r="O207" s="691"/>
      <c r="P207" s="691"/>
      <c r="Q207" s="691"/>
      <c r="R207" s="691"/>
      <c r="S207" s="691"/>
      <c r="T207" s="691"/>
      <c r="U207" s="691"/>
      <c r="V207" s="691"/>
      <c r="W207" s="691"/>
      <c r="X207" s="691"/>
      <c r="Y207" s="691"/>
      <c r="Z207" s="691"/>
    </row>
    <row r="208" spans="1:26" ht="21" customHeight="1">
      <c r="A208" s="776"/>
      <c r="B208" s="691"/>
      <c r="C208" s="777"/>
      <c r="D208" s="691"/>
      <c r="E208" s="691"/>
      <c r="F208" s="691"/>
      <c r="G208" s="691"/>
      <c r="H208" s="691"/>
      <c r="I208" s="691"/>
      <c r="J208" s="691"/>
      <c r="K208" s="691"/>
      <c r="L208" s="691"/>
      <c r="M208" s="691"/>
      <c r="N208" s="691"/>
      <c r="O208" s="691"/>
      <c r="P208" s="691"/>
      <c r="Q208" s="691"/>
      <c r="R208" s="691"/>
      <c r="S208" s="691"/>
      <c r="T208" s="691"/>
      <c r="U208" s="691"/>
      <c r="V208" s="691"/>
      <c r="W208" s="691"/>
      <c r="X208" s="691"/>
      <c r="Y208" s="691"/>
      <c r="Z208" s="691"/>
    </row>
    <row r="209" spans="1:26" ht="21" customHeight="1">
      <c r="A209" s="776"/>
      <c r="B209" s="691"/>
      <c r="C209" s="777"/>
      <c r="D209" s="691"/>
      <c r="E209" s="691"/>
      <c r="F209" s="691"/>
      <c r="G209" s="691"/>
      <c r="H209" s="691"/>
      <c r="I209" s="691"/>
      <c r="J209" s="691"/>
      <c r="K209" s="691"/>
      <c r="L209" s="691"/>
      <c r="M209" s="691"/>
      <c r="N209" s="691"/>
      <c r="O209" s="691"/>
      <c r="P209" s="691"/>
      <c r="Q209" s="691"/>
      <c r="R209" s="691"/>
      <c r="S209" s="691"/>
      <c r="T209" s="691"/>
      <c r="U209" s="691"/>
      <c r="V209" s="691"/>
      <c r="W209" s="691"/>
      <c r="X209" s="691"/>
      <c r="Y209" s="691"/>
      <c r="Z209" s="691"/>
    </row>
    <row r="210" spans="1:26" ht="21" customHeight="1">
      <c r="A210" s="776"/>
      <c r="B210" s="691"/>
      <c r="C210" s="777"/>
      <c r="D210" s="691"/>
      <c r="E210" s="691"/>
      <c r="F210" s="691"/>
      <c r="G210" s="691"/>
      <c r="H210" s="691"/>
      <c r="I210" s="691"/>
      <c r="J210" s="691"/>
      <c r="K210" s="691"/>
      <c r="L210" s="691"/>
      <c r="M210" s="691"/>
      <c r="N210" s="691"/>
      <c r="O210" s="691"/>
      <c r="P210" s="691"/>
      <c r="Q210" s="691"/>
      <c r="R210" s="691"/>
      <c r="S210" s="691"/>
      <c r="T210" s="691"/>
      <c r="U210" s="691"/>
      <c r="V210" s="691"/>
      <c r="W210" s="691"/>
      <c r="X210" s="691"/>
      <c r="Y210" s="691"/>
      <c r="Z210" s="691"/>
    </row>
    <row r="211" spans="1:26" ht="21" customHeight="1">
      <c r="A211" s="776"/>
      <c r="B211" s="691"/>
      <c r="C211" s="777"/>
      <c r="D211" s="691"/>
      <c r="E211" s="691"/>
      <c r="F211" s="691"/>
      <c r="G211" s="691"/>
      <c r="H211" s="691"/>
      <c r="I211" s="691"/>
      <c r="J211" s="691"/>
      <c r="K211" s="691"/>
      <c r="L211" s="691"/>
      <c r="M211" s="691"/>
      <c r="N211" s="691"/>
      <c r="O211" s="691"/>
      <c r="P211" s="691"/>
      <c r="Q211" s="691"/>
      <c r="R211" s="691"/>
      <c r="S211" s="691"/>
      <c r="T211" s="691"/>
      <c r="U211" s="691"/>
      <c r="V211" s="691"/>
      <c r="W211" s="691"/>
      <c r="X211" s="691"/>
      <c r="Y211" s="691"/>
      <c r="Z211" s="691"/>
    </row>
    <row r="212" spans="1:26" ht="21" customHeight="1">
      <c r="A212" s="776"/>
      <c r="B212" s="691"/>
      <c r="C212" s="777"/>
      <c r="D212" s="691"/>
      <c r="E212" s="691"/>
      <c r="F212" s="691"/>
      <c r="G212" s="691"/>
      <c r="H212" s="691"/>
      <c r="I212" s="691"/>
      <c r="J212" s="691"/>
      <c r="K212" s="691"/>
      <c r="L212" s="691"/>
      <c r="M212" s="691"/>
      <c r="N212" s="691"/>
      <c r="O212" s="691"/>
      <c r="P212" s="691"/>
      <c r="Q212" s="691"/>
      <c r="R212" s="691"/>
      <c r="S212" s="691"/>
      <c r="T212" s="691"/>
      <c r="U212" s="691"/>
      <c r="V212" s="691"/>
      <c r="W212" s="691"/>
      <c r="X212" s="691"/>
      <c r="Y212" s="691"/>
      <c r="Z212" s="691"/>
    </row>
    <row r="213" spans="1:26" ht="21" customHeight="1">
      <c r="A213" s="776"/>
      <c r="B213" s="691"/>
      <c r="C213" s="777"/>
      <c r="D213" s="691"/>
      <c r="E213" s="691"/>
      <c r="F213" s="691"/>
      <c r="G213" s="691"/>
      <c r="H213" s="691"/>
      <c r="I213" s="691"/>
      <c r="J213" s="691"/>
      <c r="K213" s="691"/>
      <c r="L213" s="691"/>
      <c r="M213" s="691"/>
      <c r="N213" s="691"/>
      <c r="O213" s="691"/>
      <c r="P213" s="691"/>
      <c r="Q213" s="691"/>
      <c r="R213" s="691"/>
      <c r="S213" s="691"/>
      <c r="T213" s="691"/>
      <c r="U213" s="691"/>
      <c r="V213" s="691"/>
      <c r="W213" s="691"/>
      <c r="X213" s="691"/>
      <c r="Y213" s="691"/>
      <c r="Z213" s="691"/>
    </row>
    <row r="214" spans="1:26" ht="21" customHeight="1">
      <c r="A214" s="776"/>
      <c r="B214" s="691"/>
      <c r="C214" s="777"/>
      <c r="D214" s="691"/>
      <c r="E214" s="691"/>
      <c r="F214" s="691"/>
      <c r="G214" s="691"/>
      <c r="H214" s="691"/>
      <c r="I214" s="691"/>
      <c r="J214" s="691"/>
      <c r="K214" s="691"/>
      <c r="L214" s="691"/>
      <c r="M214" s="691"/>
      <c r="N214" s="691"/>
      <c r="O214" s="691"/>
      <c r="P214" s="691"/>
      <c r="Q214" s="691"/>
      <c r="R214" s="691"/>
      <c r="S214" s="691"/>
      <c r="T214" s="691"/>
      <c r="U214" s="691"/>
      <c r="V214" s="691"/>
      <c r="W214" s="691"/>
      <c r="X214" s="691"/>
      <c r="Y214" s="691"/>
      <c r="Z214" s="691"/>
    </row>
    <row r="215" spans="1:26" ht="21" customHeight="1">
      <c r="A215" s="776"/>
      <c r="B215" s="691"/>
      <c r="C215" s="777"/>
      <c r="D215" s="691"/>
      <c r="E215" s="691"/>
      <c r="F215" s="691"/>
      <c r="G215" s="691"/>
      <c r="H215" s="691"/>
      <c r="I215" s="691"/>
      <c r="J215" s="691"/>
      <c r="K215" s="691"/>
      <c r="L215" s="691"/>
      <c r="M215" s="691"/>
      <c r="N215" s="691"/>
      <c r="O215" s="691"/>
      <c r="P215" s="691"/>
      <c r="Q215" s="691"/>
      <c r="R215" s="691"/>
      <c r="S215" s="691"/>
      <c r="T215" s="691"/>
      <c r="U215" s="691"/>
      <c r="V215" s="691"/>
      <c r="W215" s="691"/>
      <c r="X215" s="691"/>
      <c r="Y215" s="691"/>
      <c r="Z215" s="691"/>
    </row>
    <row r="216" spans="1:26" ht="21" customHeight="1">
      <c r="A216" s="776"/>
      <c r="B216" s="691"/>
      <c r="C216" s="777"/>
      <c r="D216" s="691"/>
      <c r="E216" s="691"/>
      <c r="F216" s="691"/>
      <c r="G216" s="691"/>
      <c r="H216" s="691"/>
      <c r="I216" s="691"/>
      <c r="J216" s="691"/>
      <c r="K216" s="691"/>
      <c r="L216" s="691"/>
      <c r="M216" s="691"/>
      <c r="N216" s="691"/>
      <c r="O216" s="691"/>
      <c r="P216" s="691"/>
      <c r="Q216" s="691"/>
      <c r="R216" s="691"/>
      <c r="S216" s="691"/>
      <c r="T216" s="691"/>
      <c r="U216" s="691"/>
      <c r="V216" s="691"/>
      <c r="W216" s="691"/>
      <c r="X216" s="691"/>
      <c r="Y216" s="691"/>
      <c r="Z216" s="691"/>
    </row>
    <row r="217" spans="1:26" ht="21" customHeight="1">
      <c r="A217" s="776"/>
      <c r="B217" s="691"/>
      <c r="C217" s="777"/>
      <c r="D217" s="691"/>
      <c r="E217" s="691"/>
      <c r="F217" s="691"/>
      <c r="G217" s="691"/>
      <c r="H217" s="691"/>
      <c r="I217" s="691"/>
      <c r="J217" s="691"/>
      <c r="K217" s="691"/>
      <c r="L217" s="691"/>
      <c r="M217" s="691"/>
      <c r="N217" s="691"/>
      <c r="O217" s="691"/>
      <c r="P217" s="691"/>
      <c r="Q217" s="691"/>
      <c r="R217" s="691"/>
      <c r="S217" s="691"/>
      <c r="T217" s="691"/>
      <c r="U217" s="691"/>
      <c r="V217" s="691"/>
      <c r="W217" s="691"/>
      <c r="X217" s="691"/>
      <c r="Y217" s="691"/>
      <c r="Z217" s="691"/>
    </row>
    <row r="218" spans="1:26" ht="21" customHeight="1">
      <c r="A218" s="776"/>
      <c r="B218" s="691"/>
      <c r="C218" s="777"/>
      <c r="D218" s="691"/>
      <c r="E218" s="691"/>
      <c r="F218" s="691"/>
      <c r="G218" s="691"/>
      <c r="H218" s="691"/>
      <c r="I218" s="691"/>
      <c r="J218" s="691"/>
      <c r="K218" s="691"/>
      <c r="L218" s="691"/>
      <c r="M218" s="691"/>
      <c r="N218" s="691"/>
      <c r="O218" s="691"/>
      <c r="P218" s="691"/>
      <c r="Q218" s="691"/>
      <c r="R218" s="691"/>
      <c r="S218" s="691"/>
      <c r="T218" s="691"/>
      <c r="U218" s="691"/>
      <c r="V218" s="691"/>
      <c r="W218" s="691"/>
      <c r="X218" s="691"/>
      <c r="Y218" s="691"/>
      <c r="Z218" s="691"/>
    </row>
    <row r="219" spans="1:26" ht="21" customHeight="1">
      <c r="A219" s="776"/>
      <c r="B219" s="691"/>
      <c r="C219" s="777"/>
      <c r="D219" s="691"/>
      <c r="E219" s="691"/>
      <c r="F219" s="691"/>
      <c r="G219" s="691"/>
      <c r="H219" s="691"/>
      <c r="I219" s="691"/>
      <c r="J219" s="691"/>
      <c r="K219" s="691"/>
      <c r="L219" s="691"/>
      <c r="M219" s="691"/>
      <c r="N219" s="691"/>
      <c r="O219" s="691"/>
      <c r="P219" s="691"/>
      <c r="Q219" s="691"/>
      <c r="R219" s="691"/>
      <c r="S219" s="691"/>
      <c r="T219" s="691"/>
      <c r="U219" s="691"/>
      <c r="V219" s="691"/>
      <c r="W219" s="691"/>
      <c r="X219" s="691"/>
      <c r="Y219" s="691"/>
      <c r="Z219" s="691"/>
    </row>
    <row r="220" spans="1:26" ht="21" customHeight="1">
      <c r="A220" s="776"/>
      <c r="B220" s="691"/>
      <c r="C220" s="777"/>
      <c r="D220" s="691"/>
      <c r="E220" s="691"/>
      <c r="F220" s="691"/>
      <c r="G220" s="691"/>
      <c r="H220" s="691"/>
      <c r="I220" s="691"/>
      <c r="J220" s="691"/>
      <c r="K220" s="691"/>
      <c r="L220" s="691"/>
      <c r="M220" s="691"/>
      <c r="N220" s="691"/>
      <c r="O220" s="691"/>
      <c r="P220" s="691"/>
      <c r="Q220" s="691"/>
      <c r="R220" s="691"/>
      <c r="S220" s="691"/>
      <c r="T220" s="691"/>
      <c r="U220" s="691"/>
      <c r="V220" s="691"/>
      <c r="W220" s="691"/>
      <c r="X220" s="691"/>
      <c r="Y220" s="691"/>
      <c r="Z220" s="691"/>
    </row>
    <row r="221" spans="1:26" ht="21" customHeight="1">
      <c r="A221" s="776"/>
      <c r="B221" s="691"/>
      <c r="C221" s="777"/>
      <c r="D221" s="691"/>
      <c r="E221" s="691"/>
      <c r="F221" s="691"/>
      <c r="G221" s="691"/>
      <c r="H221" s="691"/>
      <c r="I221" s="691"/>
      <c r="J221" s="691"/>
      <c r="K221" s="691"/>
      <c r="L221" s="691"/>
      <c r="M221" s="691"/>
      <c r="N221" s="691"/>
      <c r="O221" s="691"/>
      <c r="P221" s="691"/>
      <c r="Q221" s="691"/>
      <c r="R221" s="691"/>
      <c r="S221" s="691"/>
      <c r="T221" s="691"/>
      <c r="U221" s="691"/>
      <c r="V221" s="691"/>
      <c r="W221" s="691"/>
      <c r="X221" s="691"/>
      <c r="Y221" s="691"/>
      <c r="Z221" s="691"/>
    </row>
    <row r="222" spans="1:26" ht="21" customHeight="1">
      <c r="A222" s="776"/>
      <c r="B222" s="691"/>
      <c r="C222" s="777"/>
      <c r="D222" s="691"/>
      <c r="E222" s="691"/>
      <c r="F222" s="691"/>
      <c r="G222" s="691"/>
      <c r="H222" s="691"/>
      <c r="I222" s="691"/>
      <c r="J222" s="691"/>
      <c r="K222" s="691"/>
      <c r="L222" s="691"/>
      <c r="M222" s="691"/>
      <c r="N222" s="691"/>
      <c r="O222" s="691"/>
      <c r="P222" s="691"/>
      <c r="Q222" s="691"/>
      <c r="R222" s="691"/>
      <c r="S222" s="691"/>
      <c r="T222" s="691"/>
      <c r="U222" s="691"/>
      <c r="V222" s="691"/>
      <c r="W222" s="691"/>
      <c r="X222" s="691"/>
      <c r="Y222" s="691"/>
      <c r="Z222" s="691"/>
    </row>
    <row r="223" spans="1:26" ht="21" customHeight="1">
      <c r="A223" s="776"/>
      <c r="B223" s="691"/>
      <c r="C223" s="777"/>
      <c r="D223" s="691"/>
      <c r="E223" s="691"/>
      <c r="F223" s="691"/>
      <c r="G223" s="691"/>
      <c r="H223" s="691"/>
      <c r="I223" s="691"/>
      <c r="J223" s="691"/>
      <c r="K223" s="691"/>
      <c r="L223" s="691"/>
      <c r="M223" s="691"/>
      <c r="N223" s="691"/>
      <c r="O223" s="691"/>
      <c r="P223" s="691"/>
      <c r="Q223" s="691"/>
      <c r="R223" s="691"/>
      <c r="S223" s="691"/>
      <c r="T223" s="691"/>
      <c r="U223" s="691"/>
      <c r="V223" s="691"/>
      <c r="W223" s="691"/>
      <c r="X223" s="691"/>
      <c r="Y223" s="691"/>
      <c r="Z223" s="691"/>
    </row>
    <row r="224" spans="1:26" ht="21" customHeight="1">
      <c r="A224" s="776"/>
      <c r="B224" s="691"/>
      <c r="C224" s="777"/>
      <c r="D224" s="691"/>
      <c r="E224" s="691"/>
      <c r="F224" s="691"/>
      <c r="G224" s="691"/>
      <c r="H224" s="691"/>
      <c r="I224" s="691"/>
      <c r="J224" s="691"/>
      <c r="K224" s="691"/>
      <c r="L224" s="691"/>
      <c r="M224" s="691"/>
      <c r="N224" s="691"/>
      <c r="O224" s="691"/>
      <c r="P224" s="691"/>
      <c r="Q224" s="691"/>
      <c r="R224" s="691"/>
      <c r="S224" s="691"/>
      <c r="T224" s="691"/>
      <c r="U224" s="691"/>
      <c r="V224" s="691"/>
      <c r="W224" s="691"/>
      <c r="X224" s="691"/>
      <c r="Y224" s="691"/>
      <c r="Z224" s="691"/>
    </row>
    <row r="225" spans="1:26" ht="21" customHeight="1">
      <c r="A225" s="776"/>
      <c r="B225" s="691"/>
      <c r="C225" s="777"/>
      <c r="D225" s="691"/>
      <c r="E225" s="691"/>
      <c r="F225" s="691"/>
      <c r="G225" s="691"/>
      <c r="H225" s="691"/>
      <c r="I225" s="691"/>
      <c r="J225" s="691"/>
      <c r="K225" s="691"/>
      <c r="L225" s="691"/>
      <c r="M225" s="691"/>
      <c r="N225" s="691"/>
      <c r="O225" s="691"/>
      <c r="P225" s="691"/>
      <c r="Q225" s="691"/>
      <c r="R225" s="691"/>
      <c r="S225" s="691"/>
      <c r="T225" s="691"/>
      <c r="U225" s="691"/>
      <c r="V225" s="691"/>
      <c r="W225" s="691"/>
      <c r="X225" s="691"/>
      <c r="Y225" s="691"/>
      <c r="Z225" s="691"/>
    </row>
    <row r="226" spans="1:26" ht="21" customHeight="1">
      <c r="A226" s="776"/>
      <c r="B226" s="691"/>
      <c r="C226" s="777"/>
      <c r="D226" s="691"/>
      <c r="E226" s="691"/>
      <c r="F226" s="691"/>
      <c r="G226" s="691"/>
      <c r="H226" s="691"/>
      <c r="I226" s="691"/>
      <c r="J226" s="691"/>
      <c r="K226" s="691"/>
      <c r="L226" s="691"/>
      <c r="M226" s="691"/>
      <c r="N226" s="691"/>
      <c r="O226" s="691"/>
      <c r="P226" s="691"/>
      <c r="Q226" s="691"/>
      <c r="R226" s="691"/>
      <c r="S226" s="691"/>
      <c r="T226" s="691"/>
      <c r="U226" s="691"/>
      <c r="V226" s="691"/>
      <c r="W226" s="691"/>
      <c r="X226" s="691"/>
      <c r="Y226" s="691"/>
      <c r="Z226" s="691"/>
    </row>
    <row r="227" spans="1:26" ht="21" customHeight="1">
      <c r="A227" s="776"/>
      <c r="B227" s="691"/>
      <c r="C227" s="777"/>
      <c r="D227" s="691"/>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row>
    <row r="228" spans="1:26" ht="21" customHeight="1">
      <c r="A228" s="776"/>
      <c r="B228" s="691"/>
      <c r="C228" s="777"/>
      <c r="D228" s="691"/>
      <c r="E228" s="691"/>
      <c r="F228" s="691"/>
      <c r="G228" s="691"/>
      <c r="H228" s="691"/>
      <c r="I228" s="691"/>
      <c r="J228" s="691"/>
      <c r="K228" s="691"/>
      <c r="L228" s="691"/>
      <c r="M228" s="691"/>
      <c r="N228" s="691"/>
      <c r="O228" s="691"/>
      <c r="P228" s="691"/>
      <c r="Q228" s="691"/>
      <c r="R228" s="691"/>
      <c r="S228" s="691"/>
      <c r="T228" s="691"/>
      <c r="U228" s="691"/>
      <c r="V228" s="691"/>
      <c r="W228" s="691"/>
      <c r="X228" s="691"/>
      <c r="Y228" s="691"/>
      <c r="Z228" s="691"/>
    </row>
    <row r="229" spans="1:26" ht="21" customHeight="1">
      <c r="A229" s="776"/>
      <c r="B229" s="691"/>
      <c r="C229" s="777"/>
      <c r="D229" s="691"/>
      <c r="E229" s="691"/>
      <c r="F229" s="691"/>
      <c r="G229" s="691"/>
      <c r="H229" s="691"/>
      <c r="I229" s="691"/>
      <c r="J229" s="691"/>
      <c r="K229" s="691"/>
      <c r="L229" s="691"/>
      <c r="M229" s="691"/>
      <c r="N229" s="691"/>
      <c r="O229" s="691"/>
      <c r="P229" s="691"/>
      <c r="Q229" s="691"/>
      <c r="R229" s="691"/>
      <c r="S229" s="691"/>
      <c r="T229" s="691"/>
      <c r="U229" s="691"/>
      <c r="V229" s="691"/>
      <c r="W229" s="691"/>
      <c r="X229" s="691"/>
      <c r="Y229" s="691"/>
      <c r="Z229" s="691"/>
    </row>
    <row r="230" spans="1:26" ht="21" customHeight="1">
      <c r="A230" s="776"/>
      <c r="B230" s="691"/>
      <c r="C230" s="777"/>
      <c r="D230" s="691"/>
      <c r="E230" s="691"/>
      <c r="F230" s="691"/>
      <c r="G230" s="691"/>
      <c r="H230" s="691"/>
      <c r="I230" s="691"/>
      <c r="J230" s="691"/>
      <c r="K230" s="691"/>
      <c r="L230" s="691"/>
      <c r="M230" s="691"/>
      <c r="N230" s="691"/>
      <c r="O230" s="691"/>
      <c r="P230" s="691"/>
      <c r="Q230" s="691"/>
      <c r="R230" s="691"/>
      <c r="S230" s="691"/>
      <c r="T230" s="691"/>
      <c r="U230" s="691"/>
      <c r="V230" s="691"/>
      <c r="W230" s="691"/>
      <c r="X230" s="691"/>
      <c r="Y230" s="691"/>
      <c r="Z230" s="691"/>
    </row>
    <row r="231" spans="1:26" ht="21" customHeight="1">
      <c r="A231" s="776"/>
      <c r="B231" s="691"/>
      <c r="C231" s="777"/>
      <c r="D231" s="691"/>
      <c r="E231" s="691"/>
      <c r="F231" s="691"/>
      <c r="G231" s="691"/>
      <c r="H231" s="691"/>
      <c r="I231" s="691"/>
      <c r="J231" s="691"/>
      <c r="K231" s="691"/>
      <c r="L231" s="691"/>
      <c r="M231" s="691"/>
      <c r="N231" s="691"/>
      <c r="O231" s="691"/>
      <c r="P231" s="691"/>
      <c r="Q231" s="691"/>
      <c r="R231" s="691"/>
      <c r="S231" s="691"/>
      <c r="T231" s="691"/>
      <c r="U231" s="691"/>
      <c r="V231" s="691"/>
      <c r="W231" s="691"/>
      <c r="X231" s="691"/>
      <c r="Y231" s="691"/>
      <c r="Z231" s="691"/>
    </row>
    <row r="232" spans="1:26" ht="21" customHeight="1">
      <c r="A232" s="776"/>
      <c r="B232" s="691"/>
      <c r="C232" s="777"/>
      <c r="D232" s="691"/>
      <c r="E232" s="691"/>
      <c r="F232" s="691"/>
      <c r="G232" s="691"/>
      <c r="H232" s="691"/>
      <c r="I232" s="691"/>
      <c r="J232" s="691"/>
      <c r="K232" s="691"/>
      <c r="L232" s="691"/>
      <c r="M232" s="691"/>
      <c r="N232" s="691"/>
      <c r="O232" s="691"/>
      <c r="P232" s="691"/>
      <c r="Q232" s="691"/>
      <c r="R232" s="691"/>
      <c r="S232" s="691"/>
      <c r="T232" s="691"/>
      <c r="U232" s="691"/>
      <c r="V232" s="691"/>
      <c r="W232" s="691"/>
      <c r="X232" s="691"/>
      <c r="Y232" s="691"/>
      <c r="Z232" s="691"/>
    </row>
    <row r="233" spans="1:26" ht="21" customHeight="1">
      <c r="A233" s="776"/>
      <c r="B233" s="691"/>
      <c r="C233" s="777"/>
      <c r="D233" s="691"/>
      <c r="E233" s="691"/>
      <c r="F233" s="691"/>
      <c r="G233" s="691"/>
      <c r="H233" s="691"/>
      <c r="I233" s="691"/>
      <c r="J233" s="691"/>
      <c r="K233" s="691"/>
      <c r="L233" s="691"/>
      <c r="M233" s="691"/>
      <c r="N233" s="691"/>
      <c r="O233" s="691"/>
      <c r="P233" s="691"/>
      <c r="Q233" s="691"/>
      <c r="R233" s="691"/>
      <c r="S233" s="691"/>
      <c r="T233" s="691"/>
      <c r="U233" s="691"/>
      <c r="V233" s="691"/>
      <c r="W233" s="691"/>
      <c r="X233" s="691"/>
      <c r="Y233" s="691"/>
      <c r="Z233" s="691"/>
    </row>
    <row r="234" spans="1:26" ht="21" customHeight="1">
      <c r="A234" s="776"/>
      <c r="B234" s="691"/>
      <c r="C234" s="777"/>
      <c r="D234" s="691"/>
      <c r="E234" s="691"/>
      <c r="F234" s="691"/>
      <c r="G234" s="691"/>
      <c r="H234" s="691"/>
      <c r="I234" s="691"/>
      <c r="J234" s="691"/>
      <c r="K234" s="691"/>
      <c r="L234" s="691"/>
      <c r="M234" s="691"/>
      <c r="N234" s="691"/>
      <c r="O234" s="691"/>
      <c r="P234" s="691"/>
      <c r="Q234" s="691"/>
      <c r="R234" s="691"/>
      <c r="S234" s="691"/>
      <c r="T234" s="691"/>
      <c r="U234" s="691"/>
      <c r="V234" s="691"/>
      <c r="W234" s="691"/>
      <c r="X234" s="691"/>
      <c r="Y234" s="691"/>
      <c r="Z234" s="691"/>
    </row>
    <row r="235" spans="1:26" ht="21" customHeight="1">
      <c r="A235" s="776"/>
      <c r="B235" s="691"/>
      <c r="C235" s="777"/>
      <c r="D235" s="691"/>
      <c r="E235" s="691"/>
      <c r="F235" s="691"/>
      <c r="G235" s="691"/>
      <c r="H235" s="691"/>
      <c r="I235" s="691"/>
      <c r="J235" s="691"/>
      <c r="K235" s="691"/>
      <c r="L235" s="691"/>
      <c r="M235" s="691"/>
      <c r="N235" s="691"/>
      <c r="O235" s="691"/>
      <c r="P235" s="691"/>
      <c r="Q235" s="691"/>
      <c r="R235" s="691"/>
      <c r="S235" s="691"/>
      <c r="T235" s="691"/>
      <c r="U235" s="691"/>
      <c r="V235" s="691"/>
      <c r="W235" s="691"/>
      <c r="X235" s="691"/>
      <c r="Y235" s="691"/>
      <c r="Z235" s="691"/>
    </row>
    <row r="236" spans="1:26" ht="21" customHeight="1">
      <c r="A236" s="776"/>
      <c r="B236" s="691"/>
      <c r="C236" s="777"/>
      <c r="D236" s="691"/>
      <c r="E236" s="691"/>
      <c r="F236" s="691"/>
      <c r="G236" s="691"/>
      <c r="H236" s="691"/>
      <c r="I236" s="691"/>
      <c r="J236" s="691"/>
      <c r="K236" s="691"/>
      <c r="L236" s="691"/>
      <c r="M236" s="691"/>
      <c r="N236" s="691"/>
      <c r="O236" s="691"/>
      <c r="P236" s="691"/>
      <c r="Q236" s="691"/>
      <c r="R236" s="691"/>
      <c r="S236" s="691"/>
      <c r="T236" s="691"/>
      <c r="U236" s="691"/>
      <c r="V236" s="691"/>
      <c r="W236" s="691"/>
      <c r="X236" s="691"/>
      <c r="Y236" s="691"/>
      <c r="Z236" s="691"/>
    </row>
    <row r="237" spans="1:26" ht="21" customHeight="1">
      <c r="A237" s="776"/>
      <c r="B237" s="691"/>
      <c r="C237" s="777"/>
      <c r="D237" s="691"/>
      <c r="E237" s="691"/>
      <c r="F237" s="691"/>
      <c r="G237" s="691"/>
      <c r="H237" s="691"/>
      <c r="I237" s="691"/>
      <c r="J237" s="691"/>
      <c r="K237" s="691"/>
      <c r="L237" s="691"/>
      <c r="M237" s="691"/>
      <c r="N237" s="691"/>
      <c r="O237" s="691"/>
      <c r="P237" s="691"/>
      <c r="Q237" s="691"/>
      <c r="R237" s="691"/>
      <c r="S237" s="691"/>
      <c r="T237" s="691"/>
      <c r="U237" s="691"/>
      <c r="V237" s="691"/>
      <c r="W237" s="691"/>
      <c r="X237" s="691"/>
      <c r="Y237" s="691"/>
      <c r="Z237" s="691"/>
    </row>
    <row r="238" spans="1:26" ht="21" customHeight="1">
      <c r="A238" s="776"/>
      <c r="B238" s="691"/>
      <c r="C238" s="777"/>
      <c r="D238" s="691"/>
      <c r="E238" s="691"/>
      <c r="F238" s="691"/>
      <c r="G238" s="691"/>
      <c r="H238" s="691"/>
      <c r="I238" s="691"/>
      <c r="J238" s="691"/>
      <c r="K238" s="691"/>
      <c r="L238" s="691"/>
      <c r="M238" s="691"/>
      <c r="N238" s="691"/>
      <c r="O238" s="691"/>
      <c r="P238" s="691"/>
      <c r="Q238" s="691"/>
      <c r="R238" s="691"/>
      <c r="S238" s="691"/>
      <c r="T238" s="691"/>
      <c r="U238" s="691"/>
      <c r="V238" s="691"/>
      <c r="W238" s="691"/>
      <c r="X238" s="691"/>
      <c r="Y238" s="691"/>
      <c r="Z238" s="691"/>
    </row>
    <row r="239" spans="1:26" ht="21" customHeight="1">
      <c r="A239" s="776"/>
      <c r="B239" s="691"/>
      <c r="C239" s="777"/>
      <c r="D239" s="691"/>
      <c r="E239" s="691"/>
      <c r="F239" s="691"/>
      <c r="G239" s="691"/>
      <c r="H239" s="691"/>
      <c r="I239" s="691"/>
      <c r="J239" s="691"/>
      <c r="K239" s="691"/>
      <c r="L239" s="691"/>
      <c r="M239" s="691"/>
      <c r="N239" s="691"/>
      <c r="O239" s="691"/>
      <c r="P239" s="691"/>
      <c r="Q239" s="691"/>
      <c r="R239" s="691"/>
      <c r="S239" s="691"/>
      <c r="T239" s="691"/>
      <c r="U239" s="691"/>
      <c r="V239" s="691"/>
      <c r="W239" s="691"/>
      <c r="X239" s="691"/>
      <c r="Y239" s="691"/>
      <c r="Z239" s="691"/>
    </row>
    <row r="240" spans="1:26" ht="21" customHeight="1">
      <c r="A240" s="776"/>
      <c r="B240" s="691"/>
      <c r="C240" s="777"/>
      <c r="D240" s="691"/>
      <c r="E240" s="691"/>
      <c r="F240" s="691"/>
      <c r="G240" s="691"/>
      <c r="H240" s="691"/>
      <c r="I240" s="691"/>
      <c r="J240" s="691"/>
      <c r="K240" s="691"/>
      <c r="L240" s="691"/>
      <c r="M240" s="691"/>
      <c r="N240" s="691"/>
      <c r="O240" s="691"/>
      <c r="P240" s="691"/>
      <c r="Q240" s="691"/>
      <c r="R240" s="691"/>
      <c r="S240" s="691"/>
      <c r="T240" s="691"/>
      <c r="U240" s="691"/>
      <c r="V240" s="691"/>
      <c r="W240" s="691"/>
      <c r="X240" s="691"/>
      <c r="Y240" s="691"/>
      <c r="Z240" s="691"/>
    </row>
    <row r="241" spans="1:26" ht="21" customHeight="1">
      <c r="A241" s="776"/>
      <c r="B241" s="691"/>
      <c r="C241" s="777"/>
      <c r="D241" s="691"/>
      <c r="E241" s="691"/>
      <c r="F241" s="691"/>
      <c r="G241" s="691"/>
      <c r="H241" s="691"/>
      <c r="I241" s="691"/>
      <c r="J241" s="691"/>
      <c r="K241" s="691"/>
      <c r="L241" s="691"/>
      <c r="M241" s="691"/>
      <c r="N241" s="691"/>
      <c r="O241" s="691"/>
      <c r="P241" s="691"/>
      <c r="Q241" s="691"/>
      <c r="R241" s="691"/>
      <c r="S241" s="691"/>
      <c r="T241" s="691"/>
      <c r="U241" s="691"/>
      <c r="V241" s="691"/>
      <c r="W241" s="691"/>
      <c r="X241" s="691"/>
      <c r="Y241" s="691"/>
      <c r="Z241" s="691"/>
    </row>
    <row r="242" spans="1:26" ht="21" customHeight="1">
      <c r="A242" s="776"/>
      <c r="B242" s="691"/>
      <c r="C242" s="777"/>
      <c r="D242" s="691"/>
      <c r="E242" s="691"/>
      <c r="F242" s="691"/>
      <c r="G242" s="691"/>
      <c r="H242" s="691"/>
      <c r="I242" s="691"/>
      <c r="J242" s="691"/>
      <c r="K242" s="691"/>
      <c r="L242" s="691"/>
      <c r="M242" s="691"/>
      <c r="N242" s="691"/>
      <c r="O242" s="691"/>
      <c r="P242" s="691"/>
      <c r="Q242" s="691"/>
      <c r="R242" s="691"/>
      <c r="S242" s="691"/>
      <c r="T242" s="691"/>
      <c r="U242" s="691"/>
      <c r="V242" s="691"/>
      <c r="W242" s="691"/>
      <c r="X242" s="691"/>
      <c r="Y242" s="691"/>
      <c r="Z242" s="691"/>
    </row>
    <row r="243" spans="1:26" ht="21" customHeight="1">
      <c r="A243" s="776"/>
      <c r="B243" s="691"/>
      <c r="C243" s="777"/>
      <c r="D243" s="691"/>
      <c r="E243" s="691"/>
      <c r="F243" s="691"/>
      <c r="G243" s="691"/>
      <c r="H243" s="691"/>
      <c r="I243" s="691"/>
      <c r="J243" s="691"/>
      <c r="K243" s="691"/>
      <c r="L243" s="691"/>
      <c r="M243" s="691"/>
      <c r="N243" s="691"/>
      <c r="O243" s="691"/>
      <c r="P243" s="691"/>
      <c r="Q243" s="691"/>
      <c r="R243" s="691"/>
      <c r="S243" s="691"/>
      <c r="T243" s="691"/>
      <c r="U243" s="691"/>
      <c r="V243" s="691"/>
      <c r="W243" s="691"/>
      <c r="X243" s="691"/>
      <c r="Y243" s="691"/>
      <c r="Z243" s="691"/>
    </row>
    <row r="244" spans="1:26" ht="21" customHeight="1">
      <c r="A244" s="776"/>
      <c r="B244" s="691"/>
      <c r="C244" s="777"/>
      <c r="D244" s="691"/>
      <c r="E244" s="691"/>
      <c r="F244" s="691"/>
      <c r="G244" s="691"/>
      <c r="H244" s="691"/>
      <c r="I244" s="691"/>
      <c r="J244" s="691"/>
      <c r="K244" s="691"/>
      <c r="L244" s="691"/>
      <c r="M244" s="691"/>
      <c r="N244" s="691"/>
      <c r="O244" s="691"/>
      <c r="P244" s="691"/>
      <c r="Q244" s="691"/>
      <c r="R244" s="691"/>
      <c r="S244" s="691"/>
      <c r="T244" s="691"/>
      <c r="U244" s="691"/>
      <c r="V244" s="691"/>
      <c r="W244" s="691"/>
      <c r="X244" s="691"/>
      <c r="Y244" s="691"/>
      <c r="Z244" s="691"/>
    </row>
    <row r="245" spans="1:26" ht="21" customHeight="1">
      <c r="A245" s="776"/>
      <c r="B245" s="691"/>
      <c r="C245" s="777"/>
      <c r="D245" s="691"/>
      <c r="E245" s="691"/>
      <c r="F245" s="691"/>
      <c r="G245" s="691"/>
      <c r="H245" s="691"/>
      <c r="I245" s="691"/>
      <c r="J245" s="691"/>
      <c r="K245" s="691"/>
      <c r="L245" s="691"/>
      <c r="M245" s="691"/>
      <c r="N245" s="691"/>
      <c r="O245" s="691"/>
      <c r="P245" s="691"/>
      <c r="Q245" s="691"/>
      <c r="R245" s="691"/>
      <c r="S245" s="691"/>
      <c r="T245" s="691"/>
      <c r="U245" s="691"/>
      <c r="V245" s="691"/>
      <c r="W245" s="691"/>
      <c r="X245" s="691"/>
      <c r="Y245" s="691"/>
      <c r="Z245" s="691"/>
    </row>
    <row r="246" spans="1:26" ht="21" customHeight="1">
      <c r="A246" s="776"/>
      <c r="B246" s="691"/>
      <c r="C246" s="777"/>
      <c r="D246" s="691"/>
      <c r="E246" s="691"/>
      <c r="F246" s="691"/>
      <c r="G246" s="691"/>
      <c r="H246" s="691"/>
      <c r="I246" s="691"/>
      <c r="J246" s="691"/>
      <c r="K246" s="691"/>
      <c r="L246" s="691"/>
      <c r="M246" s="691"/>
      <c r="N246" s="691"/>
      <c r="O246" s="691"/>
      <c r="P246" s="691"/>
      <c r="Q246" s="691"/>
      <c r="R246" s="691"/>
      <c r="S246" s="691"/>
      <c r="T246" s="691"/>
      <c r="U246" s="691"/>
      <c r="V246" s="691"/>
      <c r="W246" s="691"/>
      <c r="X246" s="691"/>
      <c r="Y246" s="691"/>
      <c r="Z246" s="691"/>
    </row>
    <row r="247" spans="1:26" ht="21" customHeight="1">
      <c r="A247" s="776"/>
      <c r="B247" s="691"/>
      <c r="C247" s="777"/>
      <c r="D247" s="691"/>
      <c r="E247" s="691"/>
      <c r="F247" s="691"/>
      <c r="G247" s="691"/>
      <c r="H247" s="691"/>
      <c r="I247" s="691"/>
      <c r="J247" s="691"/>
      <c r="K247" s="691"/>
      <c r="L247" s="691"/>
      <c r="M247" s="691"/>
      <c r="N247" s="691"/>
      <c r="O247" s="691"/>
      <c r="P247" s="691"/>
      <c r="Q247" s="691"/>
      <c r="R247" s="691"/>
      <c r="S247" s="691"/>
      <c r="T247" s="691"/>
      <c r="U247" s="691"/>
      <c r="V247" s="691"/>
      <c r="W247" s="691"/>
      <c r="X247" s="691"/>
      <c r="Y247" s="691"/>
      <c r="Z247" s="691"/>
    </row>
    <row r="248" spans="1:26" ht="21" customHeight="1">
      <c r="A248" s="776"/>
      <c r="B248" s="691"/>
      <c r="C248" s="777"/>
      <c r="D248" s="691"/>
      <c r="E248" s="691"/>
      <c r="F248" s="691"/>
      <c r="G248" s="691"/>
      <c r="H248" s="691"/>
      <c r="I248" s="691"/>
      <c r="J248" s="691"/>
      <c r="K248" s="691"/>
      <c r="L248" s="691"/>
      <c r="M248" s="691"/>
      <c r="N248" s="691"/>
      <c r="O248" s="691"/>
      <c r="P248" s="691"/>
      <c r="Q248" s="691"/>
      <c r="R248" s="691"/>
      <c r="S248" s="691"/>
      <c r="T248" s="691"/>
      <c r="U248" s="691"/>
      <c r="V248" s="691"/>
      <c r="W248" s="691"/>
      <c r="X248" s="691"/>
      <c r="Y248" s="691"/>
      <c r="Z248" s="691"/>
    </row>
    <row r="249" spans="1:26" ht="21" customHeight="1">
      <c r="A249" s="776"/>
      <c r="B249" s="691"/>
      <c r="C249" s="777"/>
      <c r="D249" s="691"/>
      <c r="E249" s="691"/>
      <c r="F249" s="691"/>
      <c r="G249" s="691"/>
      <c r="H249" s="691"/>
      <c r="I249" s="691"/>
      <c r="J249" s="691"/>
      <c r="K249" s="691"/>
      <c r="L249" s="691"/>
      <c r="M249" s="691"/>
      <c r="N249" s="691"/>
      <c r="O249" s="691"/>
      <c r="P249" s="691"/>
      <c r="Q249" s="691"/>
      <c r="R249" s="691"/>
      <c r="S249" s="691"/>
      <c r="T249" s="691"/>
      <c r="U249" s="691"/>
      <c r="V249" s="691"/>
      <c r="W249" s="691"/>
      <c r="X249" s="691"/>
      <c r="Y249" s="691"/>
      <c r="Z249" s="691"/>
    </row>
    <row r="250" spans="1:26" ht="21" customHeight="1">
      <c r="A250" s="776"/>
      <c r="B250" s="691"/>
      <c r="C250" s="777"/>
      <c r="D250" s="691"/>
      <c r="E250" s="691"/>
      <c r="F250" s="691"/>
      <c r="G250" s="691"/>
      <c r="H250" s="691"/>
      <c r="I250" s="691"/>
      <c r="J250" s="691"/>
      <c r="K250" s="691"/>
      <c r="L250" s="691"/>
      <c r="M250" s="691"/>
      <c r="N250" s="691"/>
      <c r="O250" s="691"/>
      <c r="P250" s="691"/>
      <c r="Q250" s="691"/>
      <c r="R250" s="691"/>
      <c r="S250" s="691"/>
      <c r="T250" s="691"/>
      <c r="U250" s="691"/>
      <c r="V250" s="691"/>
      <c r="W250" s="691"/>
      <c r="X250" s="691"/>
      <c r="Y250" s="691"/>
      <c r="Z250" s="691"/>
    </row>
    <row r="251" spans="1:26" ht="21" customHeight="1">
      <c r="A251" s="776"/>
      <c r="B251" s="691"/>
      <c r="C251" s="777"/>
      <c r="D251" s="691"/>
      <c r="E251" s="691"/>
      <c r="F251" s="691"/>
      <c r="G251" s="691"/>
      <c r="H251" s="691"/>
      <c r="I251" s="691"/>
      <c r="J251" s="691"/>
      <c r="K251" s="691"/>
      <c r="L251" s="691"/>
      <c r="M251" s="691"/>
      <c r="N251" s="691"/>
      <c r="O251" s="691"/>
      <c r="P251" s="691"/>
      <c r="Q251" s="691"/>
      <c r="R251" s="691"/>
      <c r="S251" s="691"/>
      <c r="T251" s="691"/>
      <c r="U251" s="691"/>
      <c r="V251" s="691"/>
      <c r="W251" s="691"/>
      <c r="X251" s="691"/>
      <c r="Y251" s="691"/>
      <c r="Z251" s="691"/>
    </row>
    <row r="252" spans="1:26" ht="21" customHeight="1">
      <c r="A252" s="776"/>
      <c r="B252" s="691"/>
      <c r="C252" s="777"/>
      <c r="D252" s="691"/>
      <c r="E252" s="691"/>
      <c r="F252" s="691"/>
      <c r="G252" s="691"/>
      <c r="H252" s="691"/>
      <c r="I252" s="691"/>
      <c r="J252" s="691"/>
      <c r="K252" s="691"/>
      <c r="L252" s="691"/>
      <c r="M252" s="691"/>
      <c r="N252" s="691"/>
      <c r="O252" s="691"/>
      <c r="P252" s="691"/>
      <c r="Q252" s="691"/>
      <c r="R252" s="691"/>
      <c r="S252" s="691"/>
      <c r="T252" s="691"/>
      <c r="U252" s="691"/>
      <c r="V252" s="691"/>
      <c r="W252" s="691"/>
      <c r="X252" s="691"/>
      <c r="Y252" s="691"/>
      <c r="Z252" s="691"/>
    </row>
    <row r="253" spans="1:26" ht="21" customHeight="1">
      <c r="A253" s="776"/>
      <c r="B253" s="691"/>
      <c r="C253" s="777"/>
      <c r="D253" s="691"/>
      <c r="E253" s="691"/>
      <c r="F253" s="691"/>
      <c r="G253" s="691"/>
      <c r="H253" s="691"/>
      <c r="I253" s="691"/>
      <c r="J253" s="691"/>
      <c r="K253" s="691"/>
      <c r="L253" s="691"/>
      <c r="M253" s="691"/>
      <c r="N253" s="691"/>
      <c r="O253" s="691"/>
      <c r="P253" s="691"/>
      <c r="Q253" s="691"/>
      <c r="R253" s="691"/>
      <c r="S253" s="691"/>
      <c r="T253" s="691"/>
      <c r="U253" s="691"/>
      <c r="V253" s="691"/>
      <c r="W253" s="691"/>
      <c r="X253" s="691"/>
      <c r="Y253" s="691"/>
      <c r="Z253" s="691"/>
    </row>
    <row r="254" spans="1:26" ht="21" customHeight="1">
      <c r="A254" s="776"/>
      <c r="B254" s="691"/>
      <c r="C254" s="777"/>
      <c r="D254" s="691"/>
      <c r="E254" s="691"/>
      <c r="F254" s="691"/>
      <c r="G254" s="691"/>
      <c r="H254" s="691"/>
      <c r="I254" s="691"/>
      <c r="J254" s="691"/>
      <c r="K254" s="691"/>
      <c r="L254" s="691"/>
      <c r="M254" s="691"/>
      <c r="N254" s="691"/>
      <c r="O254" s="691"/>
      <c r="P254" s="691"/>
      <c r="Q254" s="691"/>
      <c r="R254" s="691"/>
      <c r="S254" s="691"/>
      <c r="T254" s="691"/>
      <c r="U254" s="691"/>
      <c r="V254" s="691"/>
      <c r="W254" s="691"/>
      <c r="X254" s="691"/>
      <c r="Y254" s="691"/>
      <c r="Z254" s="691"/>
    </row>
    <row r="255" spans="1:26" ht="21" customHeight="1">
      <c r="A255" s="776"/>
      <c r="B255" s="691"/>
      <c r="C255" s="777"/>
      <c r="D255" s="691"/>
      <c r="E255" s="691"/>
      <c r="F255" s="691"/>
      <c r="G255" s="691"/>
      <c r="H255" s="691"/>
      <c r="I255" s="691"/>
      <c r="J255" s="691"/>
      <c r="K255" s="691"/>
      <c r="L255" s="691"/>
      <c r="M255" s="691"/>
      <c r="N255" s="691"/>
      <c r="O255" s="691"/>
      <c r="P255" s="691"/>
      <c r="Q255" s="691"/>
      <c r="R255" s="691"/>
      <c r="S255" s="691"/>
      <c r="T255" s="691"/>
      <c r="U255" s="691"/>
      <c r="V255" s="691"/>
      <c r="W255" s="691"/>
      <c r="X255" s="691"/>
      <c r="Y255" s="691"/>
      <c r="Z255" s="691"/>
    </row>
    <row r="256" spans="1:26" ht="21" customHeight="1">
      <c r="A256" s="776"/>
      <c r="B256" s="691"/>
      <c r="C256" s="777"/>
      <c r="D256" s="691"/>
      <c r="E256" s="691"/>
      <c r="F256" s="691"/>
      <c r="G256" s="691"/>
      <c r="H256" s="691"/>
      <c r="I256" s="691"/>
      <c r="J256" s="691"/>
      <c r="K256" s="691"/>
      <c r="L256" s="691"/>
      <c r="M256" s="691"/>
      <c r="N256" s="691"/>
      <c r="O256" s="691"/>
      <c r="P256" s="691"/>
      <c r="Q256" s="691"/>
      <c r="R256" s="691"/>
      <c r="S256" s="691"/>
      <c r="T256" s="691"/>
      <c r="U256" s="691"/>
      <c r="V256" s="691"/>
      <c r="W256" s="691"/>
      <c r="X256" s="691"/>
      <c r="Y256" s="691"/>
      <c r="Z256" s="691"/>
    </row>
    <row r="257" spans="1:26" ht="21" customHeight="1">
      <c r="A257" s="776"/>
      <c r="B257" s="691"/>
      <c r="C257" s="777"/>
      <c r="D257" s="691"/>
      <c r="E257" s="691"/>
      <c r="F257" s="691"/>
      <c r="G257" s="691"/>
      <c r="H257" s="691"/>
      <c r="I257" s="691"/>
      <c r="J257" s="691"/>
      <c r="K257" s="691"/>
      <c r="L257" s="691"/>
      <c r="M257" s="691"/>
      <c r="N257" s="691"/>
      <c r="O257" s="691"/>
      <c r="P257" s="691"/>
      <c r="Q257" s="691"/>
      <c r="R257" s="691"/>
      <c r="S257" s="691"/>
      <c r="T257" s="691"/>
      <c r="U257" s="691"/>
      <c r="V257" s="691"/>
      <c r="W257" s="691"/>
      <c r="X257" s="691"/>
      <c r="Y257" s="691"/>
      <c r="Z257" s="691"/>
    </row>
    <row r="258" spans="1:26" ht="21" customHeight="1">
      <c r="A258" s="776"/>
      <c r="B258" s="691"/>
      <c r="C258" s="777"/>
      <c r="D258" s="691"/>
      <c r="E258" s="691"/>
      <c r="F258" s="691"/>
      <c r="G258" s="691"/>
      <c r="H258" s="691"/>
      <c r="I258" s="691"/>
      <c r="J258" s="691"/>
      <c r="K258" s="691"/>
      <c r="L258" s="691"/>
      <c r="M258" s="691"/>
      <c r="N258" s="691"/>
      <c r="O258" s="691"/>
      <c r="P258" s="691"/>
      <c r="Q258" s="691"/>
      <c r="R258" s="691"/>
      <c r="S258" s="691"/>
      <c r="T258" s="691"/>
      <c r="U258" s="691"/>
      <c r="V258" s="691"/>
      <c r="W258" s="691"/>
      <c r="X258" s="691"/>
      <c r="Y258" s="691"/>
      <c r="Z258" s="691"/>
    </row>
    <row r="259" spans="1:26" ht="21" customHeight="1">
      <c r="A259" s="776"/>
      <c r="B259" s="691"/>
      <c r="C259" s="777"/>
      <c r="D259" s="691"/>
      <c r="E259" s="691"/>
      <c r="F259" s="691"/>
      <c r="G259" s="691"/>
      <c r="H259" s="691"/>
      <c r="I259" s="691"/>
      <c r="J259" s="691"/>
      <c r="K259" s="691"/>
      <c r="L259" s="691"/>
      <c r="M259" s="691"/>
      <c r="N259" s="691"/>
      <c r="O259" s="691"/>
      <c r="P259" s="691"/>
      <c r="Q259" s="691"/>
      <c r="R259" s="691"/>
      <c r="S259" s="691"/>
      <c r="T259" s="691"/>
      <c r="U259" s="691"/>
      <c r="V259" s="691"/>
      <c r="W259" s="691"/>
      <c r="X259" s="691"/>
      <c r="Y259" s="691"/>
      <c r="Z259" s="691"/>
    </row>
    <row r="260" spans="1:26" ht="21" customHeight="1">
      <c r="A260" s="776"/>
      <c r="B260" s="691"/>
      <c r="C260" s="777"/>
      <c r="D260" s="691"/>
      <c r="E260" s="691"/>
      <c r="F260" s="691"/>
      <c r="G260" s="691"/>
      <c r="H260" s="691"/>
      <c r="I260" s="691"/>
      <c r="J260" s="691"/>
      <c r="K260" s="691"/>
      <c r="L260" s="691"/>
      <c r="M260" s="691"/>
      <c r="N260" s="691"/>
      <c r="O260" s="691"/>
      <c r="P260" s="691"/>
      <c r="Q260" s="691"/>
      <c r="R260" s="691"/>
      <c r="S260" s="691"/>
      <c r="T260" s="691"/>
      <c r="U260" s="691"/>
      <c r="V260" s="691"/>
      <c r="W260" s="691"/>
      <c r="X260" s="691"/>
      <c r="Y260" s="691"/>
      <c r="Z260" s="691"/>
    </row>
    <row r="261" spans="1:26" ht="21" customHeight="1">
      <c r="A261" s="776"/>
      <c r="B261" s="691"/>
      <c r="C261" s="777"/>
      <c r="D261" s="691"/>
      <c r="E261" s="691"/>
      <c r="F261" s="691"/>
      <c r="G261" s="691"/>
      <c r="H261" s="691"/>
      <c r="I261" s="691"/>
      <c r="J261" s="691"/>
      <c r="K261" s="691"/>
      <c r="L261" s="691"/>
      <c r="M261" s="691"/>
      <c r="N261" s="691"/>
      <c r="O261" s="691"/>
      <c r="P261" s="691"/>
      <c r="Q261" s="691"/>
      <c r="R261" s="691"/>
      <c r="S261" s="691"/>
      <c r="T261" s="691"/>
      <c r="U261" s="691"/>
      <c r="V261" s="691"/>
      <c r="W261" s="691"/>
      <c r="X261" s="691"/>
      <c r="Y261" s="691"/>
      <c r="Z261" s="691"/>
    </row>
    <row r="262" spans="1:26" ht="21" customHeight="1">
      <c r="A262" s="776"/>
      <c r="B262" s="691"/>
      <c r="C262" s="777"/>
      <c r="D262" s="691"/>
      <c r="E262" s="691"/>
      <c r="F262" s="691"/>
      <c r="G262" s="691"/>
      <c r="H262" s="691"/>
      <c r="I262" s="691"/>
      <c r="J262" s="691"/>
      <c r="K262" s="691"/>
      <c r="L262" s="691"/>
      <c r="M262" s="691"/>
      <c r="N262" s="691"/>
      <c r="O262" s="691"/>
      <c r="P262" s="691"/>
      <c r="Q262" s="691"/>
      <c r="R262" s="691"/>
      <c r="S262" s="691"/>
      <c r="T262" s="691"/>
      <c r="U262" s="691"/>
      <c r="V262" s="691"/>
      <c r="W262" s="691"/>
      <c r="X262" s="691"/>
      <c r="Y262" s="691"/>
      <c r="Z262" s="691"/>
    </row>
    <row r="263" spans="1:26" ht="21" customHeight="1">
      <c r="A263" s="776"/>
      <c r="B263" s="691"/>
      <c r="C263" s="777"/>
      <c r="D263" s="691"/>
      <c r="E263" s="691"/>
      <c r="F263" s="691"/>
      <c r="G263" s="691"/>
      <c r="H263" s="691"/>
      <c r="I263" s="691"/>
      <c r="J263" s="691"/>
      <c r="K263" s="691"/>
      <c r="L263" s="691"/>
      <c r="M263" s="691"/>
      <c r="N263" s="691"/>
      <c r="O263" s="691"/>
      <c r="P263" s="691"/>
      <c r="Q263" s="691"/>
      <c r="R263" s="691"/>
      <c r="S263" s="691"/>
      <c r="T263" s="691"/>
      <c r="U263" s="691"/>
      <c r="V263" s="691"/>
      <c r="W263" s="691"/>
      <c r="X263" s="691"/>
      <c r="Y263" s="691"/>
      <c r="Z263" s="691"/>
    </row>
    <row r="264" spans="1:26" ht="21" customHeight="1">
      <c r="A264" s="776"/>
      <c r="B264" s="691"/>
      <c r="C264" s="777"/>
      <c r="D264" s="691"/>
      <c r="E264" s="691"/>
      <c r="F264" s="691"/>
      <c r="G264" s="691"/>
      <c r="H264" s="691"/>
      <c r="I264" s="691"/>
      <c r="J264" s="691"/>
      <c r="K264" s="691"/>
      <c r="L264" s="691"/>
      <c r="M264" s="691"/>
      <c r="N264" s="691"/>
      <c r="O264" s="691"/>
      <c r="P264" s="691"/>
      <c r="Q264" s="691"/>
      <c r="R264" s="691"/>
      <c r="S264" s="691"/>
      <c r="T264" s="691"/>
      <c r="U264" s="691"/>
      <c r="V264" s="691"/>
      <c r="W264" s="691"/>
      <c r="X264" s="691"/>
      <c r="Y264" s="691"/>
      <c r="Z264" s="691"/>
    </row>
    <row r="265" spans="1:26" ht="21" customHeight="1">
      <c r="A265" s="776"/>
      <c r="B265" s="691"/>
      <c r="C265" s="777"/>
      <c r="D265" s="691"/>
      <c r="E265" s="691"/>
      <c r="F265" s="691"/>
      <c r="G265" s="691"/>
      <c r="H265" s="691"/>
      <c r="I265" s="691"/>
      <c r="J265" s="691"/>
      <c r="K265" s="691"/>
      <c r="L265" s="691"/>
      <c r="M265" s="691"/>
      <c r="N265" s="691"/>
      <c r="O265" s="691"/>
      <c r="P265" s="691"/>
      <c r="Q265" s="691"/>
      <c r="R265" s="691"/>
      <c r="S265" s="691"/>
      <c r="T265" s="691"/>
      <c r="U265" s="691"/>
      <c r="V265" s="691"/>
      <c r="W265" s="691"/>
      <c r="X265" s="691"/>
      <c r="Y265" s="691"/>
      <c r="Z265" s="691"/>
    </row>
    <row r="266" spans="1:26" ht="21" customHeight="1">
      <c r="A266" s="776"/>
      <c r="B266" s="691"/>
      <c r="C266" s="777"/>
      <c r="D266" s="691"/>
      <c r="E266" s="691"/>
      <c r="F266" s="691"/>
      <c r="G266" s="691"/>
      <c r="H266" s="691"/>
      <c r="I266" s="691"/>
      <c r="J266" s="691"/>
      <c r="K266" s="691"/>
      <c r="L266" s="691"/>
      <c r="M266" s="691"/>
      <c r="N266" s="691"/>
      <c r="O266" s="691"/>
      <c r="P266" s="691"/>
      <c r="Q266" s="691"/>
      <c r="R266" s="691"/>
      <c r="S266" s="691"/>
      <c r="T266" s="691"/>
      <c r="U266" s="691"/>
      <c r="V266" s="691"/>
      <c r="W266" s="691"/>
      <c r="X266" s="691"/>
      <c r="Y266" s="691"/>
      <c r="Z266" s="691"/>
    </row>
    <row r="267" spans="1:26" ht="21" customHeight="1">
      <c r="A267" s="776"/>
      <c r="B267" s="691"/>
      <c r="C267" s="777"/>
      <c r="D267" s="691"/>
      <c r="E267" s="691"/>
      <c r="F267" s="691"/>
      <c r="G267" s="691"/>
      <c r="H267" s="691"/>
      <c r="I267" s="691"/>
      <c r="J267" s="691"/>
      <c r="K267" s="691"/>
      <c r="L267" s="691"/>
      <c r="M267" s="691"/>
      <c r="N267" s="691"/>
      <c r="O267" s="691"/>
      <c r="P267" s="691"/>
      <c r="Q267" s="691"/>
      <c r="R267" s="691"/>
      <c r="S267" s="691"/>
      <c r="T267" s="691"/>
      <c r="U267" s="691"/>
      <c r="V267" s="691"/>
      <c r="W267" s="691"/>
      <c r="X267" s="691"/>
      <c r="Y267" s="691"/>
      <c r="Z267" s="691"/>
    </row>
    <row r="268" spans="1:26" ht="21" customHeight="1">
      <c r="A268" s="776"/>
      <c r="B268" s="691"/>
      <c r="C268" s="777"/>
      <c r="D268" s="691"/>
      <c r="E268" s="691"/>
      <c r="F268" s="691"/>
      <c r="G268" s="691"/>
      <c r="H268" s="691"/>
      <c r="I268" s="691"/>
      <c r="J268" s="691"/>
      <c r="K268" s="691"/>
      <c r="L268" s="691"/>
      <c r="M268" s="691"/>
      <c r="N268" s="691"/>
      <c r="O268" s="691"/>
      <c r="P268" s="691"/>
      <c r="Q268" s="691"/>
      <c r="R268" s="691"/>
      <c r="S268" s="691"/>
      <c r="T268" s="691"/>
      <c r="U268" s="691"/>
      <c r="V268" s="691"/>
      <c r="W268" s="691"/>
      <c r="X268" s="691"/>
      <c r="Y268" s="691"/>
      <c r="Z268" s="691"/>
    </row>
    <row r="269" spans="1:26" ht="21" customHeight="1">
      <c r="A269" s="776"/>
      <c r="B269" s="691"/>
      <c r="C269" s="777"/>
      <c r="D269" s="691"/>
      <c r="E269" s="691"/>
      <c r="F269" s="691"/>
      <c r="G269" s="691"/>
      <c r="H269" s="691"/>
      <c r="I269" s="691"/>
      <c r="J269" s="691"/>
      <c r="K269" s="691"/>
      <c r="L269" s="691"/>
      <c r="M269" s="691"/>
      <c r="N269" s="691"/>
      <c r="O269" s="691"/>
      <c r="P269" s="691"/>
      <c r="Q269" s="691"/>
      <c r="R269" s="691"/>
      <c r="S269" s="691"/>
      <c r="T269" s="691"/>
      <c r="U269" s="691"/>
      <c r="V269" s="691"/>
      <c r="W269" s="691"/>
      <c r="X269" s="691"/>
      <c r="Y269" s="691"/>
      <c r="Z269" s="691"/>
    </row>
    <row r="270" spans="1:26" ht="21" customHeight="1">
      <c r="A270" s="776"/>
      <c r="B270" s="691"/>
      <c r="C270" s="777"/>
      <c r="D270" s="691"/>
      <c r="E270" s="691"/>
      <c r="F270" s="691"/>
      <c r="G270" s="691"/>
      <c r="H270" s="691"/>
      <c r="I270" s="691"/>
      <c r="J270" s="691"/>
      <c r="K270" s="691"/>
      <c r="L270" s="691"/>
      <c r="M270" s="691"/>
      <c r="N270" s="691"/>
      <c r="O270" s="691"/>
      <c r="P270" s="691"/>
      <c r="Q270" s="691"/>
      <c r="R270" s="691"/>
      <c r="S270" s="691"/>
      <c r="T270" s="691"/>
      <c r="U270" s="691"/>
      <c r="V270" s="691"/>
      <c r="W270" s="691"/>
      <c r="X270" s="691"/>
      <c r="Y270" s="691"/>
      <c r="Z270" s="691"/>
    </row>
    <row r="271" spans="1:26" ht="21" customHeight="1">
      <c r="A271" s="776"/>
      <c r="B271" s="691"/>
      <c r="C271" s="777"/>
      <c r="D271" s="691"/>
      <c r="E271" s="691"/>
      <c r="F271" s="691"/>
      <c r="G271" s="691"/>
      <c r="H271" s="691"/>
      <c r="I271" s="691"/>
      <c r="J271" s="691"/>
      <c r="K271" s="691"/>
      <c r="L271" s="691"/>
      <c r="M271" s="691"/>
      <c r="N271" s="691"/>
      <c r="O271" s="691"/>
      <c r="P271" s="691"/>
      <c r="Q271" s="691"/>
      <c r="R271" s="691"/>
      <c r="S271" s="691"/>
      <c r="T271" s="691"/>
      <c r="U271" s="691"/>
      <c r="V271" s="691"/>
      <c r="W271" s="691"/>
      <c r="X271" s="691"/>
      <c r="Y271" s="691"/>
      <c r="Z271" s="691"/>
    </row>
    <row r="272" spans="1:26" ht="21" customHeight="1">
      <c r="A272" s="776"/>
      <c r="B272" s="691"/>
      <c r="C272" s="777"/>
      <c r="D272" s="691"/>
      <c r="E272" s="691"/>
      <c r="F272" s="691"/>
      <c r="G272" s="691"/>
      <c r="H272" s="691"/>
      <c r="I272" s="691"/>
      <c r="J272" s="691"/>
      <c r="K272" s="691"/>
      <c r="L272" s="691"/>
      <c r="M272" s="691"/>
      <c r="N272" s="691"/>
      <c r="O272" s="691"/>
      <c r="P272" s="691"/>
      <c r="Q272" s="691"/>
      <c r="R272" s="691"/>
      <c r="S272" s="691"/>
      <c r="T272" s="691"/>
      <c r="U272" s="691"/>
      <c r="V272" s="691"/>
      <c r="W272" s="691"/>
      <c r="X272" s="691"/>
      <c r="Y272" s="691"/>
      <c r="Z272" s="691"/>
    </row>
    <row r="273" spans="1:26" ht="21" customHeight="1">
      <c r="A273" s="776"/>
      <c r="B273" s="691"/>
      <c r="C273" s="777"/>
      <c r="D273" s="691"/>
      <c r="E273" s="691"/>
      <c r="F273" s="691"/>
      <c r="G273" s="691"/>
      <c r="H273" s="691"/>
      <c r="I273" s="691"/>
      <c r="J273" s="691"/>
      <c r="K273" s="691"/>
      <c r="L273" s="691"/>
      <c r="M273" s="691"/>
      <c r="N273" s="691"/>
      <c r="O273" s="691"/>
      <c r="P273" s="691"/>
      <c r="Q273" s="691"/>
      <c r="R273" s="691"/>
      <c r="S273" s="691"/>
      <c r="T273" s="691"/>
      <c r="U273" s="691"/>
      <c r="V273" s="691"/>
      <c r="W273" s="691"/>
      <c r="X273" s="691"/>
      <c r="Y273" s="691"/>
      <c r="Z273" s="691"/>
    </row>
    <row r="274" spans="1:26" ht="21" customHeight="1">
      <c r="A274" s="776"/>
      <c r="B274" s="691"/>
      <c r="C274" s="777"/>
      <c r="D274" s="691"/>
      <c r="E274" s="691"/>
      <c r="F274" s="691"/>
      <c r="G274" s="691"/>
      <c r="H274" s="691"/>
      <c r="I274" s="691"/>
      <c r="J274" s="691"/>
      <c r="K274" s="691"/>
      <c r="L274" s="691"/>
      <c r="M274" s="691"/>
      <c r="N274" s="691"/>
      <c r="O274" s="691"/>
      <c r="P274" s="691"/>
      <c r="Q274" s="691"/>
      <c r="R274" s="691"/>
      <c r="S274" s="691"/>
      <c r="T274" s="691"/>
      <c r="U274" s="691"/>
      <c r="V274" s="691"/>
      <c r="W274" s="691"/>
      <c r="X274" s="691"/>
      <c r="Y274" s="691"/>
      <c r="Z274" s="691"/>
    </row>
    <row r="275" spans="1:26" ht="21" customHeight="1">
      <c r="A275" s="776"/>
      <c r="B275" s="691"/>
      <c r="C275" s="777"/>
      <c r="D275" s="691"/>
      <c r="E275" s="691"/>
      <c r="F275" s="691"/>
      <c r="G275" s="691"/>
      <c r="H275" s="691"/>
      <c r="I275" s="691"/>
      <c r="J275" s="691"/>
      <c r="K275" s="691"/>
      <c r="L275" s="691"/>
      <c r="M275" s="691"/>
      <c r="N275" s="691"/>
      <c r="O275" s="691"/>
      <c r="P275" s="691"/>
      <c r="Q275" s="691"/>
      <c r="R275" s="691"/>
      <c r="S275" s="691"/>
      <c r="T275" s="691"/>
      <c r="U275" s="691"/>
      <c r="V275" s="691"/>
      <c r="W275" s="691"/>
      <c r="X275" s="691"/>
      <c r="Y275" s="691"/>
      <c r="Z275" s="691"/>
    </row>
    <row r="276" spans="1:26" ht="21" customHeight="1">
      <c r="A276" s="776"/>
      <c r="B276" s="691"/>
      <c r="C276" s="777"/>
      <c r="D276" s="691"/>
      <c r="E276" s="691"/>
      <c r="F276" s="691"/>
      <c r="G276" s="691"/>
      <c r="H276" s="691"/>
      <c r="I276" s="691"/>
      <c r="J276" s="691"/>
      <c r="K276" s="691"/>
      <c r="L276" s="691"/>
      <c r="M276" s="691"/>
      <c r="N276" s="691"/>
      <c r="O276" s="691"/>
      <c r="P276" s="691"/>
      <c r="Q276" s="691"/>
      <c r="R276" s="691"/>
      <c r="S276" s="691"/>
      <c r="T276" s="691"/>
      <c r="U276" s="691"/>
      <c r="V276" s="691"/>
      <c r="W276" s="691"/>
      <c r="X276" s="691"/>
      <c r="Y276" s="691"/>
      <c r="Z276" s="691"/>
    </row>
    <row r="277" spans="1:26" ht="21" customHeight="1">
      <c r="A277" s="776"/>
      <c r="B277" s="691"/>
      <c r="C277" s="777"/>
      <c r="D277" s="691"/>
      <c r="E277" s="691"/>
      <c r="F277" s="691"/>
      <c r="G277" s="691"/>
      <c r="H277" s="691"/>
      <c r="I277" s="691"/>
      <c r="J277" s="691"/>
      <c r="K277" s="691"/>
      <c r="L277" s="691"/>
      <c r="M277" s="691"/>
      <c r="N277" s="691"/>
      <c r="O277" s="691"/>
      <c r="P277" s="691"/>
      <c r="Q277" s="691"/>
      <c r="R277" s="691"/>
      <c r="S277" s="691"/>
      <c r="T277" s="691"/>
      <c r="U277" s="691"/>
      <c r="V277" s="691"/>
      <c r="W277" s="691"/>
      <c r="X277" s="691"/>
      <c r="Y277" s="691"/>
      <c r="Z277" s="691"/>
    </row>
    <row r="278" spans="1:26" ht="21" customHeight="1">
      <c r="A278" s="776"/>
      <c r="B278" s="691"/>
      <c r="C278" s="777"/>
      <c r="D278" s="691"/>
      <c r="E278" s="691"/>
      <c r="F278" s="691"/>
      <c r="G278" s="691"/>
      <c r="H278" s="691"/>
      <c r="I278" s="691"/>
      <c r="J278" s="691"/>
      <c r="K278" s="691"/>
      <c r="L278" s="691"/>
      <c r="M278" s="691"/>
      <c r="N278" s="691"/>
      <c r="O278" s="691"/>
      <c r="P278" s="691"/>
      <c r="Q278" s="691"/>
      <c r="R278" s="691"/>
      <c r="S278" s="691"/>
      <c r="T278" s="691"/>
      <c r="U278" s="691"/>
      <c r="V278" s="691"/>
      <c r="W278" s="691"/>
      <c r="X278" s="691"/>
      <c r="Y278" s="691"/>
      <c r="Z278" s="691"/>
    </row>
    <row r="279" spans="1:26" ht="21" customHeight="1">
      <c r="A279" s="776"/>
      <c r="B279" s="691"/>
      <c r="C279" s="777"/>
      <c r="D279" s="691"/>
      <c r="E279" s="691"/>
      <c r="F279" s="691"/>
      <c r="G279" s="691"/>
      <c r="H279" s="691"/>
      <c r="I279" s="691"/>
      <c r="J279" s="691"/>
      <c r="K279" s="691"/>
      <c r="L279" s="691"/>
      <c r="M279" s="691"/>
      <c r="N279" s="691"/>
      <c r="O279" s="691"/>
      <c r="P279" s="691"/>
      <c r="Q279" s="691"/>
      <c r="R279" s="691"/>
      <c r="S279" s="691"/>
      <c r="T279" s="691"/>
      <c r="U279" s="691"/>
      <c r="V279" s="691"/>
      <c r="W279" s="691"/>
      <c r="X279" s="691"/>
      <c r="Y279" s="691"/>
      <c r="Z279" s="691"/>
    </row>
    <row r="280" spans="1:26" ht="21" customHeight="1">
      <c r="A280" s="776"/>
      <c r="B280" s="691"/>
      <c r="C280" s="777"/>
      <c r="D280" s="691"/>
      <c r="E280" s="691"/>
      <c r="F280" s="691"/>
      <c r="G280" s="691"/>
      <c r="H280" s="691"/>
      <c r="I280" s="691"/>
      <c r="J280" s="691"/>
      <c r="K280" s="691"/>
      <c r="L280" s="691"/>
      <c r="M280" s="691"/>
      <c r="N280" s="691"/>
      <c r="O280" s="691"/>
      <c r="P280" s="691"/>
      <c r="Q280" s="691"/>
      <c r="R280" s="691"/>
      <c r="S280" s="691"/>
      <c r="T280" s="691"/>
      <c r="U280" s="691"/>
      <c r="V280" s="691"/>
      <c r="W280" s="691"/>
      <c r="X280" s="691"/>
      <c r="Y280" s="691"/>
      <c r="Z280" s="691"/>
    </row>
    <row r="281" spans="1:26" ht="21" customHeight="1">
      <c r="A281" s="776"/>
      <c r="B281" s="691"/>
      <c r="C281" s="777"/>
      <c r="D281" s="691"/>
      <c r="E281" s="691"/>
      <c r="F281" s="691"/>
      <c r="G281" s="691"/>
      <c r="H281" s="691"/>
      <c r="I281" s="691"/>
      <c r="J281" s="691"/>
      <c r="K281" s="691"/>
      <c r="L281" s="691"/>
      <c r="M281" s="691"/>
      <c r="N281" s="691"/>
      <c r="O281" s="691"/>
      <c r="P281" s="691"/>
      <c r="Q281" s="691"/>
      <c r="R281" s="691"/>
      <c r="S281" s="691"/>
      <c r="T281" s="691"/>
      <c r="U281" s="691"/>
      <c r="V281" s="691"/>
      <c r="W281" s="691"/>
      <c r="X281" s="691"/>
      <c r="Y281" s="691"/>
      <c r="Z281" s="691"/>
    </row>
    <row r="282" spans="1:26" ht="21" customHeight="1">
      <c r="A282" s="776"/>
      <c r="B282" s="691"/>
      <c r="C282" s="777"/>
      <c r="D282" s="691"/>
      <c r="E282" s="691"/>
      <c r="F282" s="691"/>
      <c r="G282" s="691"/>
      <c r="H282" s="691"/>
      <c r="I282" s="691"/>
      <c r="J282" s="691"/>
      <c r="K282" s="691"/>
      <c r="L282" s="691"/>
      <c r="M282" s="691"/>
      <c r="N282" s="691"/>
      <c r="O282" s="691"/>
      <c r="P282" s="691"/>
      <c r="Q282" s="691"/>
      <c r="R282" s="691"/>
      <c r="S282" s="691"/>
      <c r="T282" s="691"/>
      <c r="U282" s="691"/>
      <c r="V282" s="691"/>
      <c r="W282" s="691"/>
      <c r="X282" s="691"/>
      <c r="Y282" s="691"/>
      <c r="Z282" s="691"/>
    </row>
    <row r="283" spans="1:26" ht="21" customHeight="1">
      <c r="A283" s="776"/>
      <c r="B283" s="691"/>
      <c r="C283" s="777"/>
      <c r="D283" s="691"/>
      <c r="E283" s="691"/>
      <c r="F283" s="691"/>
      <c r="G283" s="691"/>
      <c r="H283" s="691"/>
      <c r="I283" s="691"/>
      <c r="J283" s="691"/>
      <c r="K283" s="691"/>
      <c r="L283" s="691"/>
      <c r="M283" s="691"/>
      <c r="N283" s="691"/>
      <c r="O283" s="691"/>
      <c r="P283" s="691"/>
      <c r="Q283" s="691"/>
      <c r="R283" s="691"/>
      <c r="S283" s="691"/>
      <c r="T283" s="691"/>
      <c r="U283" s="691"/>
      <c r="V283" s="691"/>
      <c r="W283" s="691"/>
      <c r="X283" s="691"/>
      <c r="Y283" s="691"/>
      <c r="Z283" s="691"/>
    </row>
    <row r="284" spans="1:26" ht="21" customHeight="1">
      <c r="A284" s="776"/>
      <c r="B284" s="691"/>
      <c r="C284" s="777"/>
      <c r="D284" s="691"/>
      <c r="E284" s="691"/>
      <c r="F284" s="691"/>
      <c r="G284" s="691"/>
      <c r="H284" s="691"/>
      <c r="I284" s="691"/>
      <c r="J284" s="691"/>
      <c r="K284" s="691"/>
      <c r="L284" s="691"/>
      <c r="M284" s="691"/>
      <c r="N284" s="691"/>
      <c r="O284" s="691"/>
      <c r="P284" s="691"/>
      <c r="Q284" s="691"/>
      <c r="R284" s="691"/>
      <c r="S284" s="691"/>
      <c r="T284" s="691"/>
      <c r="U284" s="691"/>
      <c r="V284" s="691"/>
      <c r="W284" s="691"/>
      <c r="X284" s="691"/>
      <c r="Y284" s="691"/>
      <c r="Z284" s="691"/>
    </row>
    <row r="285" spans="1:26" ht="21" customHeight="1">
      <c r="A285" s="776"/>
      <c r="B285" s="691"/>
      <c r="C285" s="777"/>
      <c r="D285" s="691"/>
      <c r="E285" s="691"/>
      <c r="F285" s="691"/>
      <c r="G285" s="691"/>
      <c r="H285" s="691"/>
      <c r="I285" s="691"/>
      <c r="J285" s="691"/>
      <c r="K285" s="691"/>
      <c r="L285" s="691"/>
      <c r="M285" s="691"/>
      <c r="N285" s="691"/>
      <c r="O285" s="691"/>
      <c r="P285" s="691"/>
      <c r="Q285" s="691"/>
      <c r="R285" s="691"/>
      <c r="S285" s="691"/>
      <c r="T285" s="691"/>
      <c r="U285" s="691"/>
      <c r="V285" s="691"/>
      <c r="W285" s="691"/>
      <c r="X285" s="691"/>
      <c r="Y285" s="691"/>
      <c r="Z285" s="691"/>
    </row>
    <row r="286" spans="1:26" ht="21" customHeight="1">
      <c r="A286" s="776"/>
      <c r="B286" s="691"/>
      <c r="C286" s="777"/>
      <c r="D286" s="691"/>
      <c r="E286" s="691"/>
      <c r="F286" s="691"/>
      <c r="G286" s="691"/>
      <c r="H286" s="691"/>
      <c r="I286" s="691"/>
      <c r="J286" s="691"/>
      <c r="K286" s="691"/>
      <c r="L286" s="691"/>
      <c r="M286" s="691"/>
      <c r="N286" s="691"/>
      <c r="O286" s="691"/>
      <c r="P286" s="691"/>
      <c r="Q286" s="691"/>
      <c r="R286" s="691"/>
      <c r="S286" s="691"/>
      <c r="T286" s="691"/>
      <c r="U286" s="691"/>
      <c r="V286" s="691"/>
      <c r="W286" s="691"/>
      <c r="X286" s="691"/>
      <c r="Y286" s="691"/>
      <c r="Z286" s="691"/>
    </row>
    <row r="287" spans="1:26" ht="21" customHeight="1">
      <c r="A287" s="776"/>
      <c r="B287" s="691"/>
      <c r="C287" s="777"/>
      <c r="D287" s="691"/>
      <c r="E287" s="691"/>
      <c r="F287" s="691"/>
      <c r="G287" s="691"/>
      <c r="H287" s="691"/>
      <c r="I287" s="691"/>
      <c r="J287" s="691"/>
      <c r="K287" s="691"/>
      <c r="L287" s="691"/>
      <c r="M287" s="691"/>
      <c r="N287" s="691"/>
      <c r="O287" s="691"/>
      <c r="P287" s="691"/>
      <c r="Q287" s="691"/>
      <c r="R287" s="691"/>
      <c r="S287" s="691"/>
      <c r="T287" s="691"/>
      <c r="U287" s="691"/>
      <c r="V287" s="691"/>
      <c r="W287" s="691"/>
      <c r="X287" s="691"/>
      <c r="Y287" s="691"/>
      <c r="Z287" s="691"/>
    </row>
    <row r="288" spans="1:26" ht="21" customHeight="1">
      <c r="A288" s="776"/>
      <c r="B288" s="691"/>
      <c r="C288" s="777"/>
      <c r="D288" s="691"/>
      <c r="E288" s="691"/>
      <c r="F288" s="691"/>
      <c r="G288" s="691"/>
      <c r="H288" s="691"/>
      <c r="I288" s="691"/>
      <c r="J288" s="691"/>
      <c r="K288" s="691"/>
      <c r="L288" s="691"/>
      <c r="M288" s="691"/>
      <c r="N288" s="691"/>
      <c r="O288" s="691"/>
      <c r="P288" s="691"/>
      <c r="Q288" s="691"/>
      <c r="R288" s="691"/>
      <c r="S288" s="691"/>
      <c r="T288" s="691"/>
      <c r="U288" s="691"/>
      <c r="V288" s="691"/>
      <c r="W288" s="691"/>
      <c r="X288" s="691"/>
      <c r="Y288" s="691"/>
      <c r="Z288" s="691"/>
    </row>
    <row r="289" spans="1:26" ht="21" customHeight="1">
      <c r="A289" s="776"/>
      <c r="B289" s="691"/>
      <c r="C289" s="777"/>
      <c r="D289" s="691"/>
      <c r="E289" s="691"/>
      <c r="F289" s="691"/>
      <c r="G289" s="691"/>
      <c r="H289" s="691"/>
      <c r="I289" s="691"/>
      <c r="J289" s="691"/>
      <c r="K289" s="691"/>
      <c r="L289" s="691"/>
      <c r="M289" s="691"/>
      <c r="N289" s="691"/>
      <c r="O289" s="691"/>
      <c r="P289" s="691"/>
      <c r="Q289" s="691"/>
      <c r="R289" s="691"/>
      <c r="S289" s="691"/>
      <c r="T289" s="691"/>
      <c r="U289" s="691"/>
      <c r="V289" s="691"/>
      <c r="W289" s="691"/>
      <c r="X289" s="691"/>
      <c r="Y289" s="691"/>
      <c r="Z289" s="691"/>
    </row>
    <row r="290" spans="1:26" ht="21" customHeight="1">
      <c r="A290" s="776"/>
      <c r="B290" s="691"/>
      <c r="C290" s="777"/>
      <c r="D290" s="691"/>
      <c r="E290" s="691"/>
      <c r="F290" s="691"/>
      <c r="G290" s="691"/>
      <c r="H290" s="691"/>
      <c r="I290" s="691"/>
      <c r="J290" s="691"/>
      <c r="K290" s="691"/>
      <c r="L290" s="691"/>
      <c r="M290" s="691"/>
      <c r="N290" s="691"/>
      <c r="O290" s="691"/>
      <c r="P290" s="691"/>
      <c r="Q290" s="691"/>
      <c r="R290" s="691"/>
      <c r="S290" s="691"/>
      <c r="T290" s="691"/>
      <c r="U290" s="691"/>
      <c r="V290" s="691"/>
      <c r="W290" s="691"/>
      <c r="X290" s="691"/>
      <c r="Y290" s="691"/>
      <c r="Z290" s="691"/>
    </row>
    <row r="291" spans="1:26" ht="21" customHeight="1">
      <c r="A291" s="776"/>
      <c r="B291" s="691"/>
      <c r="C291" s="777"/>
      <c r="D291" s="691"/>
      <c r="E291" s="691"/>
      <c r="F291" s="691"/>
      <c r="G291" s="691"/>
      <c r="H291" s="691"/>
      <c r="I291" s="691"/>
      <c r="J291" s="691"/>
      <c r="K291" s="691"/>
      <c r="L291" s="691"/>
      <c r="M291" s="691"/>
      <c r="N291" s="691"/>
      <c r="O291" s="691"/>
      <c r="P291" s="691"/>
      <c r="Q291" s="691"/>
      <c r="R291" s="691"/>
      <c r="S291" s="691"/>
      <c r="T291" s="691"/>
      <c r="U291" s="691"/>
      <c r="V291" s="691"/>
      <c r="W291" s="691"/>
      <c r="X291" s="691"/>
      <c r="Y291" s="691"/>
      <c r="Z291" s="691"/>
    </row>
    <row r="292" spans="1:26" ht="21" customHeight="1">
      <c r="A292" s="776"/>
      <c r="B292" s="691"/>
      <c r="C292" s="777"/>
      <c r="D292" s="691"/>
      <c r="E292" s="691"/>
      <c r="F292" s="691"/>
      <c r="G292" s="691"/>
      <c r="H292" s="691"/>
      <c r="I292" s="691"/>
      <c r="J292" s="691"/>
      <c r="K292" s="691"/>
      <c r="L292" s="691"/>
      <c r="M292" s="691"/>
      <c r="N292" s="691"/>
      <c r="O292" s="691"/>
      <c r="P292" s="691"/>
      <c r="Q292" s="691"/>
      <c r="R292" s="691"/>
      <c r="S292" s="691"/>
      <c r="T292" s="691"/>
      <c r="U292" s="691"/>
      <c r="V292" s="691"/>
      <c r="W292" s="691"/>
      <c r="X292" s="691"/>
      <c r="Y292" s="691"/>
      <c r="Z292" s="691"/>
    </row>
    <row r="293" spans="1:26" ht="21" customHeight="1">
      <c r="A293" s="776"/>
      <c r="B293" s="691"/>
      <c r="C293" s="777"/>
      <c r="D293" s="691"/>
      <c r="E293" s="691"/>
      <c r="F293" s="691"/>
      <c r="G293" s="691"/>
      <c r="H293" s="691"/>
      <c r="I293" s="691"/>
      <c r="J293" s="691"/>
      <c r="K293" s="691"/>
      <c r="L293" s="691"/>
      <c r="M293" s="691"/>
      <c r="N293" s="691"/>
      <c r="O293" s="691"/>
      <c r="P293" s="691"/>
      <c r="Q293" s="691"/>
      <c r="R293" s="691"/>
      <c r="S293" s="691"/>
      <c r="T293" s="691"/>
      <c r="U293" s="691"/>
      <c r="V293" s="691"/>
      <c r="W293" s="691"/>
      <c r="X293" s="691"/>
      <c r="Y293" s="691"/>
      <c r="Z293" s="691"/>
    </row>
    <row r="294" spans="1:26" ht="21" customHeight="1">
      <c r="A294" s="776"/>
      <c r="B294" s="691"/>
      <c r="C294" s="777"/>
      <c r="D294" s="691"/>
      <c r="E294" s="691"/>
      <c r="F294" s="691"/>
      <c r="G294" s="691"/>
      <c r="H294" s="691"/>
      <c r="I294" s="691"/>
      <c r="J294" s="691"/>
      <c r="K294" s="691"/>
      <c r="L294" s="691"/>
      <c r="M294" s="691"/>
      <c r="N294" s="691"/>
      <c r="O294" s="691"/>
      <c r="P294" s="691"/>
      <c r="Q294" s="691"/>
      <c r="R294" s="691"/>
      <c r="S294" s="691"/>
      <c r="T294" s="691"/>
      <c r="U294" s="691"/>
      <c r="V294" s="691"/>
      <c r="W294" s="691"/>
      <c r="X294" s="691"/>
      <c r="Y294" s="691"/>
      <c r="Z294" s="691"/>
    </row>
    <row r="295" spans="1:26" ht="21" customHeight="1">
      <c r="A295" s="776"/>
      <c r="B295" s="691"/>
      <c r="C295" s="777"/>
      <c r="D295" s="691"/>
      <c r="E295" s="691"/>
      <c r="F295" s="691"/>
      <c r="G295" s="691"/>
      <c r="H295" s="691"/>
      <c r="I295" s="691"/>
      <c r="J295" s="691"/>
      <c r="K295" s="691"/>
      <c r="L295" s="691"/>
      <c r="M295" s="691"/>
      <c r="N295" s="691"/>
      <c r="O295" s="691"/>
      <c r="P295" s="691"/>
      <c r="Q295" s="691"/>
      <c r="R295" s="691"/>
      <c r="S295" s="691"/>
      <c r="T295" s="691"/>
      <c r="U295" s="691"/>
      <c r="V295" s="691"/>
      <c r="W295" s="691"/>
      <c r="X295" s="691"/>
      <c r="Y295" s="691"/>
      <c r="Z295" s="691"/>
    </row>
    <row r="296" spans="1:26" ht="21" customHeight="1">
      <c r="A296" s="776"/>
      <c r="B296" s="691"/>
      <c r="C296" s="777"/>
      <c r="D296" s="691"/>
      <c r="E296" s="691"/>
      <c r="F296" s="691"/>
      <c r="G296" s="691"/>
      <c r="H296" s="691"/>
      <c r="I296" s="691"/>
      <c r="J296" s="691"/>
      <c r="K296" s="691"/>
      <c r="L296" s="691"/>
      <c r="M296" s="691"/>
      <c r="N296" s="691"/>
      <c r="O296" s="691"/>
      <c r="P296" s="691"/>
      <c r="Q296" s="691"/>
      <c r="R296" s="691"/>
      <c r="S296" s="691"/>
      <c r="T296" s="691"/>
      <c r="U296" s="691"/>
      <c r="V296" s="691"/>
      <c r="W296" s="691"/>
      <c r="X296" s="691"/>
      <c r="Y296" s="691"/>
      <c r="Z296" s="691"/>
    </row>
    <row r="297" spans="1:26" ht="21" customHeight="1">
      <c r="A297" s="776"/>
      <c r="B297" s="691"/>
      <c r="C297" s="777"/>
      <c r="D297" s="691"/>
      <c r="E297" s="691"/>
      <c r="F297" s="691"/>
      <c r="G297" s="691"/>
      <c r="H297" s="691"/>
      <c r="I297" s="691"/>
      <c r="J297" s="691"/>
      <c r="K297" s="691"/>
      <c r="L297" s="691"/>
      <c r="M297" s="691"/>
      <c r="N297" s="691"/>
      <c r="O297" s="691"/>
      <c r="P297" s="691"/>
      <c r="Q297" s="691"/>
      <c r="R297" s="691"/>
      <c r="S297" s="691"/>
      <c r="T297" s="691"/>
      <c r="U297" s="691"/>
      <c r="V297" s="691"/>
      <c r="W297" s="691"/>
      <c r="X297" s="691"/>
      <c r="Y297" s="691"/>
      <c r="Z297" s="691"/>
    </row>
    <row r="298" spans="1:26" ht="21" customHeight="1">
      <c r="A298" s="776"/>
      <c r="B298" s="691"/>
      <c r="C298" s="777"/>
      <c r="D298" s="691"/>
      <c r="E298" s="691"/>
      <c r="F298" s="691"/>
      <c r="G298" s="691"/>
      <c r="H298" s="691"/>
      <c r="I298" s="691"/>
      <c r="J298" s="691"/>
      <c r="K298" s="691"/>
      <c r="L298" s="691"/>
      <c r="M298" s="691"/>
      <c r="N298" s="691"/>
      <c r="O298" s="691"/>
      <c r="P298" s="691"/>
      <c r="Q298" s="691"/>
      <c r="R298" s="691"/>
      <c r="S298" s="691"/>
      <c r="T298" s="691"/>
      <c r="U298" s="691"/>
      <c r="V298" s="691"/>
      <c r="W298" s="691"/>
      <c r="X298" s="691"/>
      <c r="Y298" s="691"/>
      <c r="Z298" s="691"/>
    </row>
    <row r="299" spans="1:26" ht="21" customHeight="1">
      <c r="A299" s="776"/>
      <c r="B299" s="691"/>
      <c r="C299" s="777"/>
      <c r="D299" s="691"/>
      <c r="E299" s="691"/>
      <c r="F299" s="691"/>
      <c r="G299" s="691"/>
      <c r="H299" s="691"/>
      <c r="I299" s="691"/>
      <c r="J299" s="691"/>
      <c r="K299" s="691"/>
      <c r="L299" s="691"/>
      <c r="M299" s="691"/>
      <c r="N299" s="691"/>
      <c r="O299" s="691"/>
      <c r="P299" s="691"/>
      <c r="Q299" s="691"/>
      <c r="R299" s="691"/>
      <c r="S299" s="691"/>
      <c r="T299" s="691"/>
      <c r="U299" s="691"/>
      <c r="V299" s="691"/>
      <c r="W299" s="691"/>
      <c r="X299" s="691"/>
      <c r="Y299" s="691"/>
      <c r="Z299" s="691"/>
    </row>
    <row r="300" spans="1:26" ht="21" customHeight="1">
      <c r="A300" s="776"/>
      <c r="B300" s="691"/>
      <c r="C300" s="777"/>
      <c r="D300" s="691"/>
      <c r="E300" s="691"/>
      <c r="F300" s="691"/>
      <c r="G300" s="691"/>
      <c r="H300" s="691"/>
      <c r="I300" s="691"/>
      <c r="J300" s="691"/>
      <c r="K300" s="691"/>
      <c r="L300" s="691"/>
      <c r="M300" s="691"/>
      <c r="N300" s="691"/>
      <c r="O300" s="691"/>
      <c r="P300" s="691"/>
      <c r="Q300" s="691"/>
      <c r="R300" s="691"/>
      <c r="S300" s="691"/>
      <c r="T300" s="691"/>
      <c r="U300" s="691"/>
      <c r="V300" s="691"/>
      <c r="W300" s="691"/>
      <c r="X300" s="691"/>
      <c r="Y300" s="691"/>
      <c r="Z300" s="691"/>
    </row>
    <row r="301" spans="1:26" ht="21" customHeight="1">
      <c r="A301" s="776"/>
      <c r="B301" s="691"/>
      <c r="C301" s="777"/>
      <c r="D301" s="691"/>
      <c r="E301" s="691"/>
      <c r="F301" s="691"/>
      <c r="G301" s="691"/>
      <c r="H301" s="691"/>
      <c r="I301" s="691"/>
      <c r="J301" s="691"/>
      <c r="K301" s="691"/>
      <c r="L301" s="691"/>
      <c r="M301" s="691"/>
      <c r="N301" s="691"/>
      <c r="O301" s="691"/>
      <c r="P301" s="691"/>
      <c r="Q301" s="691"/>
      <c r="R301" s="691"/>
      <c r="S301" s="691"/>
      <c r="T301" s="691"/>
      <c r="U301" s="691"/>
      <c r="V301" s="691"/>
      <c r="W301" s="691"/>
      <c r="X301" s="691"/>
      <c r="Y301" s="691"/>
      <c r="Z301" s="691"/>
    </row>
    <row r="302" spans="1:26" ht="21" customHeight="1">
      <c r="A302" s="776"/>
      <c r="B302" s="691"/>
      <c r="C302" s="777"/>
      <c r="D302" s="691"/>
      <c r="E302" s="691"/>
      <c r="F302" s="691"/>
      <c r="G302" s="691"/>
      <c r="H302" s="691"/>
      <c r="I302" s="691"/>
      <c r="J302" s="691"/>
      <c r="K302" s="691"/>
      <c r="L302" s="691"/>
      <c r="M302" s="691"/>
      <c r="N302" s="691"/>
      <c r="O302" s="691"/>
      <c r="P302" s="691"/>
      <c r="Q302" s="691"/>
      <c r="R302" s="691"/>
      <c r="S302" s="691"/>
      <c r="T302" s="691"/>
      <c r="U302" s="691"/>
      <c r="V302" s="691"/>
      <c r="W302" s="691"/>
      <c r="X302" s="691"/>
      <c r="Y302" s="691"/>
      <c r="Z302" s="691"/>
    </row>
    <row r="303" spans="1:26" ht="21" customHeight="1">
      <c r="A303" s="776"/>
      <c r="B303" s="691"/>
      <c r="C303" s="777"/>
      <c r="D303" s="691"/>
      <c r="E303" s="691"/>
      <c r="F303" s="691"/>
      <c r="G303" s="691"/>
      <c r="H303" s="691"/>
      <c r="I303" s="691"/>
      <c r="J303" s="691"/>
      <c r="K303" s="691"/>
      <c r="L303" s="691"/>
      <c r="M303" s="691"/>
      <c r="N303" s="691"/>
      <c r="O303" s="691"/>
      <c r="P303" s="691"/>
      <c r="Q303" s="691"/>
      <c r="R303" s="691"/>
      <c r="S303" s="691"/>
      <c r="T303" s="691"/>
      <c r="U303" s="691"/>
      <c r="V303" s="691"/>
      <c r="W303" s="691"/>
      <c r="X303" s="691"/>
      <c r="Y303" s="691"/>
      <c r="Z303" s="691"/>
    </row>
    <row r="304" spans="1:26" ht="21" customHeight="1">
      <c r="A304" s="776"/>
      <c r="B304" s="691"/>
      <c r="C304" s="777"/>
      <c r="D304" s="691"/>
      <c r="E304" s="691"/>
      <c r="F304" s="691"/>
      <c r="G304" s="691"/>
      <c r="H304" s="691"/>
      <c r="I304" s="691"/>
      <c r="J304" s="691"/>
      <c r="K304" s="691"/>
      <c r="L304" s="691"/>
      <c r="M304" s="691"/>
      <c r="N304" s="691"/>
      <c r="O304" s="691"/>
      <c r="P304" s="691"/>
      <c r="Q304" s="691"/>
      <c r="R304" s="691"/>
      <c r="S304" s="691"/>
      <c r="T304" s="691"/>
      <c r="U304" s="691"/>
      <c r="V304" s="691"/>
      <c r="W304" s="691"/>
      <c r="X304" s="691"/>
      <c r="Y304" s="691"/>
      <c r="Z304" s="691"/>
    </row>
    <row r="305" spans="1:26" ht="21" customHeight="1">
      <c r="A305" s="776"/>
      <c r="B305" s="691"/>
      <c r="C305" s="777"/>
      <c r="D305" s="691"/>
      <c r="E305" s="691"/>
      <c r="F305" s="691"/>
      <c r="G305" s="691"/>
      <c r="H305" s="691"/>
      <c r="I305" s="691"/>
      <c r="J305" s="691"/>
      <c r="K305" s="691"/>
      <c r="L305" s="691"/>
      <c r="M305" s="691"/>
      <c r="N305" s="691"/>
      <c r="O305" s="691"/>
      <c r="P305" s="691"/>
      <c r="Q305" s="691"/>
      <c r="R305" s="691"/>
      <c r="S305" s="691"/>
      <c r="T305" s="691"/>
      <c r="U305" s="691"/>
      <c r="V305" s="691"/>
      <c r="W305" s="691"/>
      <c r="X305" s="691"/>
      <c r="Y305" s="691"/>
      <c r="Z305" s="691"/>
    </row>
    <row r="306" spans="1:26" ht="21" customHeight="1">
      <c r="A306" s="776"/>
      <c r="B306" s="691"/>
      <c r="C306" s="777"/>
      <c r="D306" s="691"/>
      <c r="E306" s="691"/>
      <c r="F306" s="691"/>
      <c r="G306" s="691"/>
      <c r="H306" s="691"/>
      <c r="I306" s="691"/>
      <c r="J306" s="691"/>
      <c r="K306" s="691"/>
      <c r="L306" s="691"/>
      <c r="M306" s="691"/>
      <c r="N306" s="691"/>
      <c r="O306" s="691"/>
      <c r="P306" s="691"/>
      <c r="Q306" s="691"/>
      <c r="R306" s="691"/>
      <c r="S306" s="691"/>
      <c r="T306" s="691"/>
      <c r="U306" s="691"/>
      <c r="V306" s="691"/>
      <c r="W306" s="691"/>
      <c r="X306" s="691"/>
      <c r="Y306" s="691"/>
      <c r="Z306" s="691"/>
    </row>
    <row r="307" spans="1:26" ht="21" customHeight="1">
      <c r="A307" s="776"/>
      <c r="B307" s="691"/>
      <c r="C307" s="777"/>
      <c r="D307" s="691"/>
      <c r="E307" s="691"/>
      <c r="F307" s="691"/>
      <c r="G307" s="691"/>
      <c r="H307" s="691"/>
      <c r="I307" s="691"/>
      <c r="J307" s="691"/>
      <c r="K307" s="691"/>
      <c r="L307" s="691"/>
      <c r="M307" s="691"/>
      <c r="N307" s="691"/>
      <c r="O307" s="691"/>
      <c r="P307" s="691"/>
      <c r="Q307" s="691"/>
      <c r="R307" s="691"/>
      <c r="S307" s="691"/>
      <c r="T307" s="691"/>
      <c r="U307" s="691"/>
      <c r="V307" s="691"/>
      <c r="W307" s="691"/>
      <c r="X307" s="691"/>
      <c r="Y307" s="691"/>
      <c r="Z307" s="691"/>
    </row>
    <row r="308" spans="1:26" ht="21" customHeight="1">
      <c r="A308" s="776"/>
      <c r="B308" s="691"/>
      <c r="C308" s="777"/>
      <c r="D308" s="691"/>
      <c r="E308" s="691"/>
      <c r="F308" s="691"/>
      <c r="G308" s="691"/>
      <c r="H308" s="691"/>
      <c r="I308" s="691"/>
      <c r="J308" s="691"/>
      <c r="K308" s="691"/>
      <c r="L308" s="691"/>
      <c r="M308" s="691"/>
      <c r="N308" s="691"/>
      <c r="O308" s="691"/>
      <c r="P308" s="691"/>
      <c r="Q308" s="691"/>
      <c r="R308" s="691"/>
      <c r="S308" s="691"/>
      <c r="T308" s="691"/>
      <c r="U308" s="691"/>
      <c r="V308" s="691"/>
      <c r="W308" s="691"/>
      <c r="X308" s="691"/>
      <c r="Y308" s="691"/>
      <c r="Z308" s="691"/>
    </row>
    <row r="309" spans="1:26" ht="21" customHeight="1">
      <c r="A309" s="776"/>
      <c r="B309" s="691"/>
      <c r="C309" s="777"/>
      <c r="D309" s="691"/>
      <c r="E309" s="691"/>
      <c r="F309" s="691"/>
      <c r="G309" s="691"/>
      <c r="H309" s="691"/>
      <c r="I309" s="691"/>
      <c r="J309" s="691"/>
      <c r="K309" s="691"/>
      <c r="L309" s="691"/>
      <c r="M309" s="691"/>
      <c r="N309" s="691"/>
      <c r="O309" s="691"/>
      <c r="P309" s="691"/>
      <c r="Q309" s="691"/>
      <c r="R309" s="691"/>
      <c r="S309" s="691"/>
      <c r="T309" s="691"/>
      <c r="U309" s="691"/>
      <c r="V309" s="691"/>
      <c r="W309" s="691"/>
      <c r="X309" s="691"/>
      <c r="Y309" s="691"/>
      <c r="Z309" s="691"/>
    </row>
    <row r="310" spans="1:26" ht="21" customHeight="1">
      <c r="A310" s="776"/>
      <c r="B310" s="691"/>
      <c r="C310" s="777"/>
      <c r="D310" s="691"/>
      <c r="E310" s="691"/>
      <c r="F310" s="691"/>
      <c r="G310" s="691"/>
      <c r="H310" s="691"/>
      <c r="I310" s="691"/>
      <c r="J310" s="691"/>
      <c r="K310" s="691"/>
      <c r="L310" s="691"/>
      <c r="M310" s="691"/>
      <c r="N310" s="691"/>
      <c r="O310" s="691"/>
      <c r="P310" s="691"/>
      <c r="Q310" s="691"/>
      <c r="R310" s="691"/>
      <c r="S310" s="691"/>
      <c r="T310" s="691"/>
      <c r="U310" s="691"/>
      <c r="V310" s="691"/>
      <c r="W310" s="691"/>
      <c r="X310" s="691"/>
      <c r="Y310" s="691"/>
      <c r="Z310" s="691"/>
    </row>
    <row r="311" spans="1:26" ht="21" customHeight="1">
      <c r="A311" s="776"/>
      <c r="B311" s="691"/>
      <c r="C311" s="777"/>
      <c r="D311" s="691"/>
      <c r="E311" s="691"/>
      <c r="F311" s="691"/>
      <c r="G311" s="691"/>
      <c r="H311" s="691"/>
      <c r="I311" s="691"/>
      <c r="J311" s="691"/>
      <c r="K311" s="691"/>
      <c r="L311" s="691"/>
      <c r="M311" s="691"/>
      <c r="N311" s="691"/>
      <c r="O311" s="691"/>
      <c r="P311" s="691"/>
      <c r="Q311" s="691"/>
      <c r="R311" s="691"/>
      <c r="S311" s="691"/>
      <c r="T311" s="691"/>
      <c r="U311" s="691"/>
      <c r="V311" s="691"/>
      <c r="W311" s="691"/>
      <c r="X311" s="691"/>
      <c r="Y311" s="691"/>
      <c r="Z311" s="691"/>
    </row>
    <row r="312" spans="1:26" ht="21" customHeight="1">
      <c r="A312" s="776"/>
      <c r="B312" s="691"/>
      <c r="C312" s="777"/>
      <c r="D312" s="691"/>
      <c r="E312" s="691"/>
      <c r="F312" s="691"/>
      <c r="G312" s="691"/>
      <c r="H312" s="691"/>
      <c r="I312" s="691"/>
      <c r="J312" s="691"/>
      <c r="K312" s="691"/>
      <c r="L312" s="691"/>
      <c r="M312" s="691"/>
      <c r="N312" s="691"/>
      <c r="O312" s="691"/>
      <c r="P312" s="691"/>
      <c r="Q312" s="691"/>
      <c r="R312" s="691"/>
      <c r="S312" s="691"/>
      <c r="T312" s="691"/>
      <c r="U312" s="691"/>
      <c r="V312" s="691"/>
      <c r="W312" s="691"/>
      <c r="X312" s="691"/>
      <c r="Y312" s="691"/>
      <c r="Z312" s="691"/>
    </row>
    <row r="313" spans="1:26" ht="21" customHeight="1">
      <c r="A313" s="776"/>
      <c r="B313" s="691"/>
      <c r="C313" s="777"/>
      <c r="D313" s="691"/>
      <c r="E313" s="691"/>
      <c r="F313" s="691"/>
      <c r="G313" s="691"/>
      <c r="H313" s="691"/>
      <c r="I313" s="691"/>
      <c r="J313" s="691"/>
      <c r="K313" s="691"/>
      <c r="L313" s="691"/>
      <c r="M313" s="691"/>
      <c r="N313" s="691"/>
      <c r="O313" s="691"/>
      <c r="P313" s="691"/>
      <c r="Q313" s="691"/>
      <c r="R313" s="691"/>
      <c r="S313" s="691"/>
      <c r="T313" s="691"/>
      <c r="U313" s="691"/>
      <c r="V313" s="691"/>
      <c r="W313" s="691"/>
      <c r="X313" s="691"/>
      <c r="Y313" s="691"/>
      <c r="Z313" s="691"/>
    </row>
    <row r="314" spans="1:26" ht="21" customHeight="1">
      <c r="A314" s="776"/>
      <c r="B314" s="691"/>
      <c r="C314" s="777"/>
      <c r="D314" s="691"/>
      <c r="E314" s="691"/>
      <c r="F314" s="691"/>
      <c r="G314" s="691"/>
      <c r="H314" s="691"/>
      <c r="I314" s="691"/>
      <c r="J314" s="691"/>
      <c r="K314" s="691"/>
      <c r="L314" s="691"/>
      <c r="M314" s="691"/>
      <c r="N314" s="691"/>
      <c r="O314" s="691"/>
      <c r="P314" s="691"/>
      <c r="Q314" s="691"/>
      <c r="R314" s="691"/>
      <c r="S314" s="691"/>
      <c r="T314" s="691"/>
      <c r="U314" s="691"/>
      <c r="V314" s="691"/>
      <c r="W314" s="691"/>
      <c r="X314" s="691"/>
      <c r="Y314" s="691"/>
      <c r="Z314" s="691"/>
    </row>
    <row r="315" spans="1:26" ht="21" customHeight="1">
      <c r="A315" s="776"/>
      <c r="B315" s="691"/>
      <c r="C315" s="777"/>
      <c r="D315" s="691"/>
      <c r="E315" s="691"/>
      <c r="F315" s="691"/>
      <c r="G315" s="691"/>
      <c r="H315" s="691"/>
      <c r="I315" s="691"/>
      <c r="J315" s="691"/>
      <c r="K315" s="691"/>
      <c r="L315" s="691"/>
      <c r="M315" s="691"/>
      <c r="N315" s="691"/>
      <c r="O315" s="691"/>
      <c r="P315" s="691"/>
      <c r="Q315" s="691"/>
      <c r="R315" s="691"/>
      <c r="S315" s="691"/>
      <c r="T315" s="691"/>
      <c r="U315" s="691"/>
      <c r="V315" s="691"/>
      <c r="W315" s="691"/>
      <c r="X315" s="691"/>
      <c r="Y315" s="691"/>
      <c r="Z315" s="691"/>
    </row>
    <row r="316" spans="1:26" ht="21" customHeight="1">
      <c r="A316" s="776"/>
      <c r="B316" s="691"/>
      <c r="C316" s="777"/>
      <c r="D316" s="691"/>
      <c r="E316" s="691"/>
      <c r="F316" s="691"/>
      <c r="G316" s="691"/>
      <c r="H316" s="691"/>
      <c r="I316" s="691"/>
      <c r="J316" s="691"/>
      <c r="K316" s="691"/>
      <c r="L316" s="691"/>
      <c r="M316" s="691"/>
      <c r="N316" s="691"/>
      <c r="O316" s="691"/>
      <c r="P316" s="691"/>
      <c r="Q316" s="691"/>
      <c r="R316" s="691"/>
      <c r="S316" s="691"/>
      <c r="T316" s="691"/>
      <c r="U316" s="691"/>
      <c r="V316" s="691"/>
      <c r="W316" s="691"/>
      <c r="X316" s="691"/>
      <c r="Y316" s="691"/>
      <c r="Z316" s="691"/>
    </row>
    <row r="317" spans="1:26" ht="21" customHeight="1">
      <c r="A317" s="776"/>
      <c r="B317" s="691"/>
      <c r="C317" s="777"/>
      <c r="D317" s="691"/>
      <c r="E317" s="691"/>
      <c r="F317" s="691"/>
      <c r="G317" s="691"/>
      <c r="H317" s="691"/>
      <c r="I317" s="691"/>
      <c r="J317" s="691"/>
      <c r="K317" s="691"/>
      <c r="L317" s="691"/>
      <c r="M317" s="691"/>
      <c r="N317" s="691"/>
      <c r="O317" s="691"/>
      <c r="P317" s="691"/>
      <c r="Q317" s="691"/>
      <c r="R317" s="691"/>
      <c r="S317" s="691"/>
      <c r="T317" s="691"/>
      <c r="U317" s="691"/>
      <c r="V317" s="691"/>
      <c r="W317" s="691"/>
      <c r="X317" s="691"/>
      <c r="Y317" s="691"/>
      <c r="Z317" s="691"/>
    </row>
    <row r="318" spans="1:26" ht="21" customHeight="1">
      <c r="A318" s="776"/>
      <c r="B318" s="691"/>
      <c r="C318" s="777"/>
      <c r="D318" s="691"/>
      <c r="E318" s="691"/>
      <c r="F318" s="691"/>
      <c r="G318" s="691"/>
      <c r="H318" s="691"/>
      <c r="I318" s="691"/>
      <c r="J318" s="691"/>
      <c r="K318" s="691"/>
      <c r="L318" s="691"/>
      <c r="M318" s="691"/>
      <c r="N318" s="691"/>
      <c r="O318" s="691"/>
      <c r="P318" s="691"/>
      <c r="Q318" s="691"/>
      <c r="R318" s="691"/>
      <c r="S318" s="691"/>
      <c r="T318" s="691"/>
      <c r="U318" s="691"/>
      <c r="V318" s="691"/>
      <c r="W318" s="691"/>
      <c r="X318" s="691"/>
      <c r="Y318" s="691"/>
      <c r="Z318" s="691"/>
    </row>
    <row r="319" spans="1:26" ht="21" customHeight="1">
      <c r="A319" s="776"/>
      <c r="B319" s="691"/>
      <c r="C319" s="777"/>
      <c r="D319" s="691"/>
      <c r="E319" s="691"/>
      <c r="F319" s="691"/>
      <c r="G319" s="691"/>
      <c r="H319" s="691"/>
      <c r="I319" s="691"/>
      <c r="J319" s="691"/>
      <c r="K319" s="691"/>
      <c r="L319" s="691"/>
      <c r="M319" s="691"/>
      <c r="N319" s="691"/>
      <c r="O319" s="691"/>
      <c r="P319" s="691"/>
      <c r="Q319" s="691"/>
      <c r="R319" s="691"/>
      <c r="S319" s="691"/>
      <c r="T319" s="691"/>
      <c r="U319" s="691"/>
      <c r="V319" s="691"/>
      <c r="W319" s="691"/>
      <c r="X319" s="691"/>
      <c r="Y319" s="691"/>
      <c r="Z319" s="691"/>
    </row>
    <row r="320" spans="1:26" ht="21" customHeight="1">
      <c r="A320" s="776"/>
      <c r="B320" s="691"/>
      <c r="C320" s="777"/>
      <c r="D320" s="691"/>
      <c r="E320" s="691"/>
      <c r="F320" s="691"/>
      <c r="G320" s="691"/>
      <c r="H320" s="691"/>
      <c r="I320" s="691"/>
      <c r="J320" s="691"/>
      <c r="K320" s="691"/>
      <c r="L320" s="691"/>
      <c r="M320" s="691"/>
      <c r="N320" s="691"/>
      <c r="O320" s="691"/>
      <c r="P320" s="691"/>
      <c r="Q320" s="691"/>
      <c r="R320" s="691"/>
      <c r="S320" s="691"/>
      <c r="T320" s="691"/>
      <c r="U320" s="691"/>
      <c r="V320" s="691"/>
      <c r="W320" s="691"/>
      <c r="X320" s="691"/>
      <c r="Y320" s="691"/>
      <c r="Z320" s="691"/>
    </row>
    <row r="321" spans="1:26" ht="21" customHeight="1">
      <c r="A321" s="776"/>
      <c r="B321" s="691"/>
      <c r="C321" s="777"/>
      <c r="D321" s="691"/>
      <c r="E321" s="691"/>
      <c r="F321" s="691"/>
      <c r="G321" s="691"/>
      <c r="H321" s="691"/>
      <c r="I321" s="691"/>
      <c r="J321" s="691"/>
      <c r="K321" s="691"/>
      <c r="L321" s="691"/>
      <c r="M321" s="691"/>
      <c r="N321" s="691"/>
      <c r="O321" s="691"/>
      <c r="P321" s="691"/>
      <c r="Q321" s="691"/>
      <c r="R321" s="691"/>
      <c r="S321" s="691"/>
      <c r="T321" s="691"/>
      <c r="U321" s="691"/>
      <c r="V321" s="691"/>
      <c r="W321" s="691"/>
      <c r="X321" s="691"/>
      <c r="Y321" s="691"/>
      <c r="Z321" s="691"/>
    </row>
    <row r="322" spans="1:26" ht="21" customHeight="1">
      <c r="A322" s="776"/>
      <c r="B322" s="691"/>
      <c r="C322" s="777"/>
      <c r="D322" s="691"/>
      <c r="E322" s="691"/>
      <c r="F322" s="691"/>
      <c r="G322" s="691"/>
      <c r="H322" s="691"/>
      <c r="I322" s="691"/>
      <c r="J322" s="691"/>
      <c r="K322" s="691"/>
      <c r="L322" s="691"/>
      <c r="M322" s="691"/>
      <c r="N322" s="691"/>
      <c r="O322" s="691"/>
      <c r="P322" s="691"/>
      <c r="Q322" s="691"/>
      <c r="R322" s="691"/>
      <c r="S322" s="691"/>
      <c r="T322" s="691"/>
      <c r="U322" s="691"/>
      <c r="V322" s="691"/>
      <c r="W322" s="691"/>
      <c r="X322" s="691"/>
      <c r="Y322" s="691"/>
      <c r="Z322" s="691"/>
    </row>
    <row r="323" spans="1:26" ht="21" customHeight="1">
      <c r="A323" s="776"/>
      <c r="B323" s="691"/>
      <c r="C323" s="777"/>
      <c r="D323" s="691"/>
      <c r="E323" s="691"/>
      <c r="F323" s="691"/>
      <c r="G323" s="691"/>
      <c r="H323" s="691"/>
      <c r="I323" s="691"/>
      <c r="J323" s="691"/>
      <c r="K323" s="691"/>
      <c r="L323" s="691"/>
      <c r="M323" s="691"/>
      <c r="N323" s="691"/>
      <c r="O323" s="691"/>
      <c r="P323" s="691"/>
      <c r="Q323" s="691"/>
      <c r="R323" s="691"/>
      <c r="S323" s="691"/>
      <c r="T323" s="691"/>
      <c r="U323" s="691"/>
      <c r="V323" s="691"/>
      <c r="W323" s="691"/>
      <c r="X323" s="691"/>
      <c r="Y323" s="691"/>
      <c r="Z323" s="691"/>
    </row>
    <row r="324" spans="1:26" ht="21" customHeight="1">
      <c r="A324" s="776"/>
      <c r="B324" s="691"/>
      <c r="C324" s="777"/>
      <c r="D324" s="691"/>
      <c r="E324" s="691"/>
      <c r="F324" s="691"/>
      <c r="G324" s="691"/>
      <c r="H324" s="691"/>
      <c r="I324" s="691"/>
      <c r="J324" s="691"/>
      <c r="K324" s="691"/>
      <c r="L324" s="691"/>
      <c r="M324" s="691"/>
      <c r="N324" s="691"/>
      <c r="O324" s="691"/>
      <c r="P324" s="691"/>
      <c r="Q324" s="691"/>
      <c r="R324" s="691"/>
      <c r="S324" s="691"/>
      <c r="T324" s="691"/>
      <c r="U324" s="691"/>
      <c r="V324" s="691"/>
      <c r="W324" s="691"/>
      <c r="X324" s="691"/>
      <c r="Y324" s="691"/>
      <c r="Z324" s="691"/>
    </row>
    <row r="325" spans="1:26" ht="21" customHeight="1">
      <c r="A325" s="776"/>
      <c r="B325" s="691"/>
      <c r="C325" s="777"/>
      <c r="D325" s="691"/>
      <c r="E325" s="691"/>
      <c r="F325" s="691"/>
      <c r="G325" s="691"/>
      <c r="H325" s="691"/>
      <c r="I325" s="691"/>
      <c r="J325" s="691"/>
      <c r="K325" s="691"/>
      <c r="L325" s="691"/>
      <c r="M325" s="691"/>
      <c r="N325" s="691"/>
      <c r="O325" s="691"/>
      <c r="P325" s="691"/>
      <c r="Q325" s="691"/>
      <c r="R325" s="691"/>
      <c r="S325" s="691"/>
      <c r="T325" s="691"/>
      <c r="U325" s="691"/>
      <c r="V325" s="691"/>
      <c r="W325" s="691"/>
      <c r="X325" s="691"/>
      <c r="Y325" s="691"/>
      <c r="Z325" s="691"/>
    </row>
    <row r="326" spans="1:26" ht="21" customHeight="1">
      <c r="A326" s="776"/>
      <c r="B326" s="691"/>
      <c r="C326" s="777"/>
      <c r="D326" s="691"/>
      <c r="E326" s="691"/>
      <c r="F326" s="691"/>
      <c r="G326" s="691"/>
      <c r="H326" s="691"/>
      <c r="I326" s="691"/>
      <c r="J326" s="691"/>
      <c r="K326" s="691"/>
      <c r="L326" s="691"/>
      <c r="M326" s="691"/>
      <c r="N326" s="691"/>
      <c r="O326" s="691"/>
      <c r="P326" s="691"/>
      <c r="Q326" s="691"/>
      <c r="R326" s="691"/>
      <c r="S326" s="691"/>
      <c r="T326" s="691"/>
      <c r="U326" s="691"/>
      <c r="V326" s="691"/>
      <c r="W326" s="691"/>
      <c r="X326" s="691"/>
      <c r="Y326" s="691"/>
      <c r="Z326" s="691"/>
    </row>
    <row r="327" spans="1:26" ht="21" customHeight="1">
      <c r="A327" s="776"/>
      <c r="B327" s="691"/>
      <c r="C327" s="777"/>
      <c r="D327" s="691"/>
      <c r="E327" s="691"/>
      <c r="F327" s="691"/>
      <c r="G327" s="691"/>
      <c r="H327" s="691"/>
      <c r="I327" s="691"/>
      <c r="J327" s="691"/>
      <c r="K327" s="691"/>
      <c r="L327" s="691"/>
      <c r="M327" s="691"/>
      <c r="N327" s="691"/>
      <c r="O327" s="691"/>
      <c r="P327" s="691"/>
      <c r="Q327" s="691"/>
      <c r="R327" s="691"/>
      <c r="S327" s="691"/>
      <c r="T327" s="691"/>
      <c r="U327" s="691"/>
      <c r="V327" s="691"/>
      <c r="W327" s="691"/>
      <c r="X327" s="691"/>
      <c r="Y327" s="691"/>
      <c r="Z327" s="691"/>
    </row>
    <row r="328" spans="1:26" ht="21" customHeight="1">
      <c r="A328" s="776"/>
      <c r="B328" s="691"/>
      <c r="C328" s="777"/>
      <c r="D328" s="691"/>
      <c r="E328" s="691"/>
      <c r="F328" s="691"/>
      <c r="G328" s="691"/>
      <c r="H328" s="691"/>
      <c r="I328" s="691"/>
      <c r="J328" s="691"/>
      <c r="K328" s="691"/>
      <c r="L328" s="691"/>
      <c r="M328" s="691"/>
      <c r="N328" s="691"/>
      <c r="O328" s="691"/>
      <c r="P328" s="691"/>
      <c r="Q328" s="691"/>
      <c r="R328" s="691"/>
      <c r="S328" s="691"/>
      <c r="T328" s="691"/>
      <c r="U328" s="691"/>
      <c r="V328" s="691"/>
      <c r="W328" s="691"/>
      <c r="X328" s="691"/>
      <c r="Y328" s="691"/>
      <c r="Z328" s="691"/>
    </row>
    <row r="329" spans="1:26" ht="21" customHeight="1">
      <c r="A329" s="776"/>
      <c r="B329" s="691"/>
      <c r="C329" s="777"/>
      <c r="D329" s="691"/>
      <c r="E329" s="691"/>
      <c r="F329" s="691"/>
      <c r="G329" s="691"/>
      <c r="H329" s="691"/>
      <c r="I329" s="691"/>
      <c r="J329" s="691"/>
      <c r="K329" s="691"/>
      <c r="L329" s="691"/>
      <c r="M329" s="691"/>
      <c r="N329" s="691"/>
      <c r="O329" s="691"/>
      <c r="P329" s="691"/>
      <c r="Q329" s="691"/>
      <c r="R329" s="691"/>
      <c r="S329" s="691"/>
      <c r="T329" s="691"/>
      <c r="U329" s="691"/>
      <c r="V329" s="691"/>
      <c r="W329" s="691"/>
      <c r="X329" s="691"/>
      <c r="Y329" s="691"/>
      <c r="Z329" s="691"/>
    </row>
    <row r="330" spans="1:26" ht="21" customHeight="1">
      <c r="A330" s="776"/>
      <c r="B330" s="691"/>
      <c r="C330" s="777"/>
      <c r="D330" s="691"/>
      <c r="E330" s="691"/>
      <c r="F330" s="691"/>
      <c r="G330" s="691"/>
      <c r="H330" s="691"/>
      <c r="I330" s="691"/>
      <c r="J330" s="691"/>
      <c r="K330" s="691"/>
      <c r="L330" s="691"/>
      <c r="M330" s="691"/>
      <c r="N330" s="691"/>
      <c r="O330" s="691"/>
      <c r="P330" s="691"/>
      <c r="Q330" s="691"/>
      <c r="R330" s="691"/>
      <c r="S330" s="691"/>
      <c r="T330" s="691"/>
      <c r="U330" s="691"/>
      <c r="V330" s="691"/>
      <c r="W330" s="691"/>
      <c r="X330" s="691"/>
      <c r="Y330" s="691"/>
      <c r="Z330" s="691"/>
    </row>
    <row r="331" spans="1:26" ht="15.75" customHeight="1"/>
    <row r="332" spans="1:26" ht="15.75" customHeight="1"/>
    <row r="333" spans="1:26" ht="15.75" customHeight="1"/>
    <row r="334" spans="1:26" ht="15.75" customHeight="1"/>
    <row r="335" spans="1:26" ht="15.75" customHeight="1"/>
    <row r="336" spans="1:26" ht="15.75" customHeight="1"/>
    <row r="337" s="120" customFormat="1" ht="15.75" customHeight="1"/>
    <row r="338" s="120" customFormat="1" ht="15.75" customHeight="1"/>
    <row r="339" s="120" customFormat="1" ht="15.75" customHeight="1"/>
    <row r="340" s="120" customFormat="1" ht="15.75" customHeight="1"/>
    <row r="341" s="120" customFormat="1" ht="15.75" customHeight="1"/>
    <row r="342" s="120" customFormat="1" ht="15.75" customHeight="1"/>
    <row r="343" s="120" customFormat="1" ht="15.75" customHeight="1"/>
    <row r="344" s="120" customFormat="1" ht="15.75" customHeight="1"/>
    <row r="345" s="120" customFormat="1" ht="15.75" customHeight="1"/>
    <row r="346" s="120" customFormat="1" ht="15.75" customHeight="1"/>
    <row r="347" s="120" customFormat="1" ht="15.75" customHeight="1"/>
    <row r="348" s="120" customFormat="1" ht="15.75" customHeight="1"/>
    <row r="349" s="120" customFormat="1" ht="15.75" customHeight="1"/>
    <row r="350" s="120" customFormat="1" ht="15.75" customHeight="1"/>
    <row r="351" s="120" customFormat="1" ht="15.75" customHeight="1"/>
    <row r="352" s="120" customFormat="1" ht="15.75" customHeight="1"/>
    <row r="353" s="120" customFormat="1" ht="15.75" customHeight="1"/>
    <row r="354" s="120" customFormat="1" ht="15.75" customHeight="1"/>
    <row r="355" s="120" customFormat="1" ht="15.75" customHeight="1"/>
    <row r="356" s="120" customFormat="1" ht="15.75" customHeight="1"/>
    <row r="357" s="120" customFormat="1" ht="15.75" customHeight="1"/>
    <row r="358" s="120" customFormat="1" ht="15.75" customHeight="1"/>
    <row r="359" s="120" customFormat="1" ht="15.75" customHeight="1"/>
    <row r="360" s="120" customFormat="1" ht="15.75" customHeight="1"/>
    <row r="361" s="120" customFormat="1" ht="15.75" customHeight="1"/>
    <row r="362" s="120" customFormat="1" ht="15.75" customHeight="1"/>
    <row r="363" s="120" customFormat="1" ht="15.75" customHeight="1"/>
    <row r="364" s="120" customFormat="1" ht="15.75" customHeight="1"/>
    <row r="365" s="120" customFormat="1" ht="15.75" customHeight="1"/>
    <row r="366" s="120" customFormat="1" ht="15.75" customHeight="1"/>
    <row r="367" s="120" customFormat="1" ht="15.75" customHeight="1"/>
    <row r="368" s="120" customFormat="1" ht="15.75" customHeight="1"/>
    <row r="369" s="120" customFormat="1" ht="15.75" customHeight="1"/>
    <row r="370" s="120" customFormat="1" ht="15.75" customHeight="1"/>
    <row r="371" s="120" customFormat="1" ht="15.75" customHeight="1"/>
    <row r="372" s="120" customFormat="1" ht="15.75" customHeight="1"/>
    <row r="373" s="120" customFormat="1" ht="15.75" customHeight="1"/>
    <row r="374" s="120" customFormat="1" ht="15.75" customHeight="1"/>
    <row r="375" s="120" customFormat="1" ht="15.75" customHeight="1"/>
    <row r="376" s="120" customFormat="1" ht="15.75" customHeight="1"/>
    <row r="377" s="120" customFormat="1" ht="15.75" customHeight="1"/>
    <row r="378" s="120" customFormat="1" ht="15.75" customHeight="1"/>
    <row r="379" s="120" customFormat="1" ht="15.75" customHeight="1"/>
    <row r="380" s="120" customFormat="1" ht="15.75" customHeight="1"/>
    <row r="381" s="120" customFormat="1" ht="15.75" customHeight="1"/>
    <row r="382" s="120" customFormat="1" ht="15.75" customHeight="1"/>
    <row r="383" s="120" customFormat="1" ht="15.75" customHeight="1"/>
    <row r="384" s="120" customFormat="1" ht="15.75" customHeight="1"/>
    <row r="385" s="120" customFormat="1" ht="15.75" customHeight="1"/>
    <row r="386" s="120" customFormat="1" ht="15.75" customHeight="1"/>
    <row r="387" s="120" customFormat="1" ht="15.75" customHeight="1"/>
    <row r="388" s="120" customFormat="1" ht="15.75" customHeight="1"/>
    <row r="389" s="120" customFormat="1" ht="15.75" customHeight="1"/>
    <row r="390" s="120" customFormat="1" ht="15.75" customHeight="1"/>
    <row r="391" s="120" customFormat="1" ht="15.75" customHeight="1"/>
    <row r="392" s="120" customFormat="1" ht="15.75" customHeight="1"/>
    <row r="393" s="120" customFormat="1" ht="15.75" customHeight="1"/>
    <row r="394" s="120" customFormat="1" ht="15.75" customHeight="1"/>
    <row r="395" s="120" customFormat="1" ht="15.75" customHeight="1"/>
    <row r="396" s="120" customFormat="1" ht="15.75" customHeight="1"/>
    <row r="397" s="120" customFormat="1" ht="15.75" customHeight="1"/>
    <row r="398" s="120" customFormat="1" ht="15.75" customHeight="1"/>
    <row r="399" s="120" customFormat="1" ht="15.75" customHeight="1"/>
    <row r="400" s="120" customFormat="1" ht="15.75" customHeight="1"/>
    <row r="401" s="120" customFormat="1" ht="15.75" customHeight="1"/>
    <row r="402" s="120" customFormat="1" ht="15.75" customHeight="1"/>
    <row r="403" s="120" customFormat="1" ht="15.75" customHeight="1"/>
    <row r="404" s="120" customFormat="1" ht="15.75" customHeight="1"/>
    <row r="405" s="120" customFormat="1" ht="15.75" customHeight="1"/>
    <row r="406" s="120" customFormat="1" ht="15.75" customHeight="1"/>
    <row r="407" s="120" customFormat="1" ht="15.75" customHeight="1"/>
    <row r="408" s="120" customFormat="1" ht="15.75" customHeight="1"/>
    <row r="409" s="120" customFormat="1" ht="15.75" customHeight="1"/>
    <row r="410" s="120" customFormat="1" ht="15.75" customHeight="1"/>
    <row r="411" s="120" customFormat="1" ht="15.75" customHeight="1"/>
    <row r="412" s="120" customFormat="1" ht="15.75" customHeight="1"/>
    <row r="413" s="120" customFormat="1" ht="15.75" customHeight="1"/>
    <row r="414" s="120" customFormat="1" ht="15.75" customHeight="1"/>
    <row r="415" s="120" customFormat="1" ht="15.75" customHeight="1"/>
    <row r="416" s="120" customFormat="1" ht="15.75" customHeight="1"/>
    <row r="417" s="120" customFormat="1" ht="15.75" customHeight="1"/>
    <row r="418" s="120" customFormat="1" ht="15.75" customHeight="1"/>
    <row r="419" s="120" customFormat="1" ht="15.75" customHeight="1"/>
    <row r="420" s="120" customFormat="1" ht="15.75" customHeight="1"/>
    <row r="421" s="120" customFormat="1" ht="15.75" customHeight="1"/>
    <row r="422" s="120" customFormat="1" ht="15.75" customHeight="1"/>
    <row r="423" s="120" customFormat="1" ht="15.75" customHeight="1"/>
    <row r="424" s="120" customFormat="1" ht="15.75" customHeight="1"/>
    <row r="425" s="120" customFormat="1" ht="15.75" customHeight="1"/>
    <row r="426" s="120" customFormat="1" ht="15.75" customHeight="1"/>
    <row r="427" s="120" customFormat="1" ht="15.75" customHeight="1"/>
    <row r="428" s="120" customFormat="1" ht="15.75" customHeight="1"/>
    <row r="429" s="120" customFormat="1" ht="15.75" customHeight="1"/>
    <row r="430" s="120" customFormat="1" ht="15.75" customHeight="1"/>
    <row r="431" s="120" customFormat="1" ht="15.75" customHeight="1"/>
    <row r="432" s="120" customFormat="1" ht="15.75" customHeight="1"/>
    <row r="433" s="120" customFormat="1" ht="15.75" customHeight="1"/>
    <row r="434" s="120" customFormat="1" ht="15.75" customHeight="1"/>
    <row r="435" s="120" customFormat="1" ht="15.75" customHeight="1"/>
    <row r="436" s="120" customFormat="1" ht="15.75" customHeight="1"/>
    <row r="437" s="120" customFormat="1" ht="15.75" customHeight="1"/>
    <row r="438" s="120" customFormat="1" ht="15.75" customHeight="1"/>
    <row r="439" s="120" customFormat="1" ht="15.75" customHeight="1"/>
    <row r="440" s="120" customFormat="1" ht="15.75" customHeight="1"/>
    <row r="441" s="120" customFormat="1" ht="15.75" customHeight="1"/>
    <row r="442" s="120" customFormat="1" ht="15.75" customHeight="1"/>
    <row r="443" s="120" customFormat="1" ht="15.75" customHeight="1"/>
    <row r="444" s="120" customFormat="1" ht="15.75" customHeight="1"/>
    <row r="445" s="120" customFormat="1" ht="15.75" customHeight="1"/>
    <row r="446" s="120" customFormat="1" ht="15.75" customHeight="1"/>
    <row r="447" s="120" customFormat="1" ht="15.75" customHeight="1"/>
    <row r="448" s="120" customFormat="1" ht="15.75" customHeight="1"/>
    <row r="449" s="120" customFormat="1" ht="15.75" customHeight="1"/>
    <row r="450" s="120" customFormat="1" ht="15.75" customHeight="1"/>
    <row r="451" s="120" customFormat="1" ht="15.75" customHeight="1"/>
    <row r="452" s="120" customFormat="1" ht="15.75" customHeight="1"/>
    <row r="453" s="120" customFormat="1" ht="15.75" customHeight="1"/>
    <row r="454" s="120" customFormat="1" ht="15.75" customHeight="1"/>
    <row r="455" s="120" customFormat="1" ht="15.75" customHeight="1"/>
    <row r="456" s="120" customFormat="1" ht="15.75" customHeight="1"/>
    <row r="457" s="120" customFormat="1" ht="15.75" customHeight="1"/>
    <row r="458" s="120" customFormat="1" ht="15.75" customHeight="1"/>
    <row r="459" s="120" customFormat="1" ht="15.75" customHeight="1"/>
    <row r="460" s="120" customFormat="1" ht="15.75" customHeight="1"/>
    <row r="461" s="120" customFormat="1" ht="15.75" customHeight="1"/>
    <row r="462" s="120" customFormat="1" ht="15.75" customHeight="1"/>
    <row r="463" s="120" customFormat="1" ht="15.75" customHeight="1"/>
    <row r="464" s="120" customFormat="1" ht="15.75" customHeight="1"/>
    <row r="465" s="120" customFormat="1" ht="15.75" customHeight="1"/>
    <row r="466" s="120" customFormat="1" ht="15.75" customHeight="1"/>
    <row r="467" s="120" customFormat="1" ht="15.75" customHeight="1"/>
    <row r="468" s="120" customFormat="1" ht="15.75" customHeight="1"/>
    <row r="469" s="120" customFormat="1" ht="15.75" customHeight="1"/>
    <row r="470" s="120" customFormat="1" ht="15.75" customHeight="1"/>
    <row r="471" s="120" customFormat="1" ht="15.75" customHeight="1"/>
    <row r="472" s="120" customFormat="1" ht="15.75" customHeight="1"/>
    <row r="473" s="120" customFormat="1" ht="15.75" customHeight="1"/>
    <row r="474" s="120" customFormat="1" ht="15.75" customHeight="1"/>
    <row r="475" s="120" customFormat="1" ht="15.75" customHeight="1"/>
    <row r="476" s="120" customFormat="1" ht="15.75" customHeight="1"/>
    <row r="477" s="120" customFormat="1" ht="15.75" customHeight="1"/>
    <row r="478" s="120" customFormat="1" ht="15.75" customHeight="1"/>
    <row r="479" s="120" customFormat="1" ht="15.75" customHeight="1"/>
    <row r="480" s="120" customFormat="1" ht="15.75" customHeight="1"/>
    <row r="481" s="120" customFormat="1" ht="15.75" customHeight="1"/>
    <row r="482" s="120" customFormat="1" ht="15.75" customHeight="1"/>
    <row r="483" s="120" customFormat="1" ht="15.75" customHeight="1"/>
    <row r="484" s="120" customFormat="1" ht="15.75" customHeight="1"/>
    <row r="485" s="120" customFormat="1" ht="15.75" customHeight="1"/>
    <row r="486" s="120" customFormat="1" ht="15.75" customHeight="1"/>
    <row r="487" s="120" customFormat="1" ht="15.75" customHeight="1"/>
    <row r="488" s="120" customFormat="1" ht="15.75" customHeight="1"/>
    <row r="489" s="120" customFormat="1" ht="15.75" customHeight="1"/>
    <row r="490" s="120" customFormat="1" ht="15.75" customHeight="1"/>
    <row r="491" s="120" customFormat="1" ht="15.75" customHeight="1"/>
    <row r="492" s="120" customFormat="1" ht="15.75" customHeight="1"/>
    <row r="493" s="120" customFormat="1" ht="15.75" customHeight="1"/>
    <row r="494" s="120" customFormat="1" ht="15.75" customHeight="1"/>
    <row r="495" s="120" customFormat="1" ht="15.75" customHeight="1"/>
    <row r="496" s="120" customFormat="1" ht="15.75" customHeight="1"/>
    <row r="497" s="120" customFormat="1" ht="15.75" customHeight="1"/>
    <row r="498" s="120" customFormat="1" ht="15.75" customHeight="1"/>
    <row r="499" s="120" customFormat="1" ht="15.75" customHeight="1"/>
    <row r="500" s="120" customFormat="1" ht="15.75" customHeight="1"/>
    <row r="501" s="120" customFormat="1" ht="15.75" customHeight="1"/>
    <row r="502" s="120" customFormat="1" ht="15.75" customHeight="1"/>
    <row r="503" s="120" customFormat="1" ht="15.75" customHeight="1"/>
    <row r="504" s="120" customFormat="1" ht="15.75" customHeight="1"/>
    <row r="505" s="120" customFormat="1" ht="15.75" customHeight="1"/>
    <row r="506" s="120" customFormat="1" ht="15.75" customHeight="1"/>
    <row r="507" s="120" customFormat="1" ht="15.75" customHeight="1"/>
    <row r="508" s="120" customFormat="1" ht="15.75" customHeight="1"/>
    <row r="509" s="120" customFormat="1" ht="15.75" customHeight="1"/>
    <row r="510" s="120" customFormat="1" ht="15.75" customHeight="1"/>
    <row r="511" s="120" customFormat="1" ht="15.75" customHeight="1"/>
    <row r="512" s="120" customFormat="1" ht="15.75" customHeight="1"/>
    <row r="513" s="120" customFormat="1" ht="15.75" customHeight="1"/>
    <row r="514" s="120" customFormat="1" ht="15.75" customHeight="1"/>
    <row r="515" s="120" customFormat="1" ht="15.75" customHeight="1"/>
    <row r="516" s="120" customFormat="1" ht="15.75" customHeight="1"/>
    <row r="517" s="120" customFormat="1" ht="15.75" customHeight="1"/>
    <row r="518" s="120" customFormat="1" ht="15.75" customHeight="1"/>
    <row r="519" s="120" customFormat="1" ht="15.75" customHeight="1"/>
    <row r="520" s="120" customFormat="1" ht="15.75" customHeight="1"/>
    <row r="521" s="120" customFormat="1" ht="15.75" customHeight="1"/>
    <row r="522" s="120" customFormat="1" ht="15.75" customHeight="1"/>
    <row r="523" s="120" customFormat="1" ht="15.75" customHeight="1"/>
    <row r="524" s="120" customFormat="1" ht="15.75" customHeight="1"/>
    <row r="525" s="120" customFormat="1" ht="15.75" customHeight="1"/>
    <row r="526" s="120" customFormat="1" ht="15.75" customHeight="1"/>
    <row r="527" s="120" customFormat="1" ht="15.75" customHeight="1"/>
    <row r="528" s="120" customFormat="1" ht="15.75" customHeight="1"/>
    <row r="529" s="120" customFormat="1" ht="15.75" customHeight="1"/>
    <row r="530" s="120" customFormat="1" ht="15.75" customHeight="1"/>
    <row r="531" s="120" customFormat="1" ht="15.75" customHeight="1"/>
    <row r="532" s="120" customFormat="1" ht="15.75" customHeight="1"/>
    <row r="533" s="120" customFormat="1" ht="15.75" customHeight="1"/>
    <row r="534" s="120" customFormat="1" ht="15.75" customHeight="1"/>
    <row r="535" s="120" customFormat="1" ht="15.75" customHeight="1"/>
    <row r="536" s="120" customFormat="1" ht="15.75" customHeight="1"/>
    <row r="537" s="120" customFormat="1" ht="15.75" customHeight="1"/>
    <row r="538" s="120" customFormat="1" ht="15.75" customHeight="1"/>
    <row r="539" s="120" customFormat="1" ht="15.75" customHeight="1"/>
    <row r="540" s="120" customFormat="1" ht="15.75" customHeight="1"/>
    <row r="541" s="120" customFormat="1" ht="15.75" customHeight="1"/>
    <row r="542" s="120" customFormat="1" ht="15.75" customHeight="1"/>
    <row r="543" s="120" customFormat="1" ht="15.75" customHeight="1"/>
    <row r="544" s="120" customFormat="1" ht="15.75" customHeight="1"/>
    <row r="545" s="120" customFormat="1" ht="15.75" customHeight="1"/>
    <row r="546" s="120" customFormat="1" ht="15.75" customHeight="1"/>
    <row r="547" s="120" customFormat="1" ht="15.75" customHeight="1"/>
    <row r="548" s="120" customFormat="1" ht="15.75" customHeight="1"/>
    <row r="549" s="120" customFormat="1" ht="15.75" customHeight="1"/>
    <row r="550" s="120" customFormat="1" ht="15.75" customHeight="1"/>
    <row r="551" s="120" customFormat="1" ht="15.75" customHeight="1"/>
    <row r="552" s="120" customFormat="1" ht="15.75" customHeight="1"/>
    <row r="553" s="120" customFormat="1" ht="15.75" customHeight="1"/>
    <row r="554" s="120" customFormat="1" ht="15.75" customHeight="1"/>
    <row r="555" s="120" customFormat="1" ht="15.75" customHeight="1"/>
    <row r="556" s="120" customFormat="1" ht="15.75" customHeight="1"/>
    <row r="557" s="120" customFormat="1" ht="15.75" customHeight="1"/>
    <row r="558" s="120" customFormat="1" ht="15.75" customHeight="1"/>
    <row r="559" s="120" customFormat="1" ht="15.75" customHeight="1"/>
    <row r="560" s="120" customFormat="1" ht="15.75" customHeight="1"/>
    <row r="561" s="120" customFormat="1" ht="15.75" customHeight="1"/>
    <row r="562" s="120" customFormat="1" ht="15.75" customHeight="1"/>
    <row r="563" s="120" customFormat="1" ht="15.75" customHeight="1"/>
    <row r="564" s="120" customFormat="1" ht="15.75" customHeight="1"/>
    <row r="565" s="120" customFormat="1" ht="15.75" customHeight="1"/>
    <row r="566" s="120" customFormat="1" ht="15.75" customHeight="1"/>
    <row r="567" s="120" customFormat="1" ht="15.75" customHeight="1"/>
    <row r="568" s="120" customFormat="1" ht="15.75" customHeight="1"/>
    <row r="569" s="120" customFormat="1" ht="15.75" customHeight="1"/>
    <row r="570" s="120" customFormat="1" ht="15.75" customHeight="1"/>
    <row r="571" s="120" customFormat="1" ht="15.75" customHeight="1"/>
    <row r="572" s="120" customFormat="1" ht="15.75" customHeight="1"/>
    <row r="573" s="120" customFormat="1" ht="15.75" customHeight="1"/>
    <row r="574" s="120" customFormat="1" ht="15.75" customHeight="1"/>
    <row r="575" s="120" customFormat="1" ht="15.75" customHeight="1"/>
    <row r="576" s="120" customFormat="1" ht="15.75" customHeight="1"/>
    <row r="577" s="120" customFormat="1" ht="15.75" customHeight="1"/>
    <row r="578" s="120" customFormat="1" ht="15.75" customHeight="1"/>
    <row r="579" s="120" customFormat="1" ht="15.75" customHeight="1"/>
    <row r="580" s="120" customFormat="1" ht="15.75" customHeight="1"/>
    <row r="581" s="120" customFormat="1" ht="15.75" customHeight="1"/>
    <row r="582" s="120" customFormat="1" ht="15.75" customHeight="1"/>
    <row r="583" s="120" customFormat="1" ht="15.75" customHeight="1"/>
    <row r="584" s="120" customFormat="1" ht="15.75" customHeight="1"/>
    <row r="585" s="120" customFormat="1" ht="15.75" customHeight="1"/>
    <row r="586" s="120" customFormat="1" ht="15.75" customHeight="1"/>
    <row r="587" s="120" customFormat="1" ht="15.75" customHeight="1"/>
    <row r="588" s="120" customFormat="1" ht="15.75" customHeight="1"/>
    <row r="589" s="120" customFormat="1" ht="15.75" customHeight="1"/>
    <row r="590" s="120" customFormat="1" ht="15.75" customHeight="1"/>
    <row r="591" s="120" customFormat="1" ht="15.75" customHeight="1"/>
    <row r="592" s="120" customFormat="1" ht="15.75" customHeight="1"/>
    <row r="593" s="120" customFormat="1" ht="15.75" customHeight="1"/>
    <row r="594" s="120" customFormat="1" ht="15.75" customHeight="1"/>
    <row r="595" s="120" customFormat="1" ht="15.75" customHeight="1"/>
    <row r="596" s="120" customFormat="1" ht="15.75" customHeight="1"/>
    <row r="597" s="120" customFormat="1" ht="15.75" customHeight="1"/>
    <row r="598" s="120" customFormat="1" ht="15.75" customHeight="1"/>
    <row r="599" s="120" customFormat="1" ht="15.75" customHeight="1"/>
    <row r="600" s="120" customFormat="1" ht="15.75" customHeight="1"/>
    <row r="601" s="120" customFormat="1" ht="15.75" customHeight="1"/>
    <row r="602" s="120" customFormat="1" ht="15.75" customHeight="1"/>
    <row r="603" s="120" customFormat="1" ht="15.75" customHeight="1"/>
    <row r="604" s="120" customFormat="1" ht="15.75" customHeight="1"/>
    <row r="605" s="120" customFormat="1" ht="15.75" customHeight="1"/>
    <row r="606" s="120" customFormat="1" ht="15.75" customHeight="1"/>
    <row r="607" s="120" customFormat="1" ht="15.75" customHeight="1"/>
    <row r="608" s="120" customFormat="1" ht="15.75" customHeight="1"/>
    <row r="609" s="120" customFormat="1" ht="15.75" customHeight="1"/>
    <row r="610" s="120" customFormat="1" ht="15.75" customHeight="1"/>
    <row r="611" s="120" customFormat="1" ht="15.75" customHeight="1"/>
    <row r="612" s="120" customFormat="1" ht="15.75" customHeight="1"/>
    <row r="613" s="120" customFormat="1" ht="15.75" customHeight="1"/>
    <row r="614" s="120" customFormat="1" ht="15.75" customHeight="1"/>
    <row r="615" s="120" customFormat="1" ht="15.75" customHeight="1"/>
    <row r="616" s="120" customFormat="1" ht="15.75" customHeight="1"/>
    <row r="617" s="120" customFormat="1" ht="15.75" customHeight="1"/>
    <row r="618" s="120" customFormat="1" ht="15.75" customHeight="1"/>
    <row r="619" s="120" customFormat="1" ht="15.75" customHeight="1"/>
    <row r="620" s="120" customFormat="1" ht="15.75" customHeight="1"/>
    <row r="621" s="120" customFormat="1" ht="15.75" customHeight="1"/>
    <row r="622" s="120" customFormat="1" ht="15.75" customHeight="1"/>
    <row r="623" s="120" customFormat="1" ht="15.75" customHeight="1"/>
    <row r="624" s="120" customFormat="1" ht="15.75" customHeight="1"/>
    <row r="625" s="120" customFormat="1" ht="15.75" customHeight="1"/>
    <row r="626" s="120" customFormat="1" ht="15.75" customHeight="1"/>
    <row r="627" s="120" customFormat="1" ht="15.75" customHeight="1"/>
    <row r="628" s="120" customFormat="1" ht="15.75" customHeight="1"/>
    <row r="629" s="120" customFormat="1" ht="15.75" customHeight="1"/>
    <row r="630" s="120" customFormat="1" ht="15.75" customHeight="1"/>
    <row r="631" s="120" customFormat="1" ht="15.75" customHeight="1"/>
    <row r="632" s="120" customFormat="1" ht="15.75" customHeight="1"/>
    <row r="633" s="120" customFormat="1" ht="15.75" customHeight="1"/>
    <row r="634" s="120" customFormat="1" ht="15.75" customHeight="1"/>
    <row r="635" s="120" customFormat="1" ht="15.75" customHeight="1"/>
    <row r="636" s="120" customFormat="1" ht="15.75" customHeight="1"/>
    <row r="637" s="120" customFormat="1" ht="15.75" customHeight="1"/>
    <row r="638" s="120" customFormat="1" ht="15.75" customHeight="1"/>
    <row r="639" s="120" customFormat="1" ht="15.75" customHeight="1"/>
    <row r="640" s="120" customFormat="1" ht="15.75" customHeight="1"/>
    <row r="641" s="120" customFormat="1" ht="15.75" customHeight="1"/>
    <row r="642" s="120" customFormat="1" ht="15.75" customHeight="1"/>
    <row r="643" s="120" customFormat="1" ht="15.75" customHeight="1"/>
    <row r="644" s="120" customFormat="1" ht="15.75" customHeight="1"/>
    <row r="645" s="120" customFormat="1" ht="15.75" customHeight="1"/>
    <row r="646" s="120" customFormat="1" ht="15.75" customHeight="1"/>
    <row r="647" s="120" customFormat="1" ht="15.75" customHeight="1"/>
    <row r="648" s="120" customFormat="1" ht="15.75" customHeight="1"/>
    <row r="649" s="120" customFormat="1" ht="15.75" customHeight="1"/>
    <row r="650" s="120" customFormat="1" ht="15.75" customHeight="1"/>
    <row r="651" s="120" customFormat="1" ht="15.75" customHeight="1"/>
    <row r="652" s="120" customFormat="1" ht="15.75" customHeight="1"/>
    <row r="653" s="120" customFormat="1" ht="15.75" customHeight="1"/>
    <row r="654" s="120" customFormat="1" ht="15.75" customHeight="1"/>
    <row r="655" s="120" customFormat="1" ht="15.75" customHeight="1"/>
    <row r="656" s="120" customFormat="1" ht="15.75" customHeight="1"/>
    <row r="657" s="120" customFormat="1" ht="15.75" customHeight="1"/>
    <row r="658" s="120" customFormat="1" ht="15.75" customHeight="1"/>
    <row r="659" s="120" customFormat="1" ht="15.75" customHeight="1"/>
    <row r="660" s="120" customFormat="1" ht="15.75" customHeight="1"/>
    <row r="661" s="120" customFormat="1" ht="15.75" customHeight="1"/>
    <row r="662" s="120" customFormat="1" ht="15.75" customHeight="1"/>
    <row r="663" s="120" customFormat="1" ht="15.75" customHeight="1"/>
    <row r="664" s="120" customFormat="1" ht="15.75" customHeight="1"/>
    <row r="665" s="120" customFormat="1" ht="15.75" customHeight="1"/>
    <row r="666" s="120" customFormat="1" ht="15.75" customHeight="1"/>
    <row r="667" s="120" customFormat="1" ht="15.75" customHeight="1"/>
    <row r="668" s="120" customFormat="1" ht="15.75" customHeight="1"/>
    <row r="669" s="120" customFormat="1" ht="15.75" customHeight="1"/>
    <row r="670" s="120" customFormat="1" ht="15.75" customHeight="1"/>
    <row r="671" s="120" customFormat="1" ht="15.75" customHeight="1"/>
    <row r="672" s="120" customFormat="1" ht="15.75" customHeight="1"/>
    <row r="673" s="120" customFormat="1" ht="15.75" customHeight="1"/>
    <row r="674" s="120" customFormat="1" ht="15.75" customHeight="1"/>
    <row r="675" s="120" customFormat="1" ht="15.75" customHeight="1"/>
    <row r="676" s="120" customFormat="1" ht="15.75" customHeight="1"/>
    <row r="677" s="120" customFormat="1" ht="15.75" customHeight="1"/>
    <row r="678" s="120" customFormat="1" ht="15.75" customHeight="1"/>
    <row r="679" s="120" customFormat="1" ht="15.75" customHeight="1"/>
    <row r="680" s="120" customFormat="1" ht="15.75" customHeight="1"/>
    <row r="681" s="120" customFormat="1" ht="15.75" customHeight="1"/>
    <row r="682" s="120" customFormat="1" ht="15.75" customHeight="1"/>
    <row r="683" s="120" customFormat="1" ht="15.75" customHeight="1"/>
    <row r="684" s="120" customFormat="1" ht="15.75" customHeight="1"/>
    <row r="685" s="120" customFormat="1" ht="15.75" customHeight="1"/>
    <row r="686" s="120" customFormat="1" ht="15.75" customHeight="1"/>
    <row r="687" s="120" customFormat="1" ht="15.75" customHeight="1"/>
    <row r="688" s="120" customFormat="1" ht="15.75" customHeight="1"/>
    <row r="689" s="120" customFormat="1" ht="15.75" customHeight="1"/>
    <row r="690" s="120" customFormat="1" ht="15.75" customHeight="1"/>
    <row r="691" s="120" customFormat="1" ht="15.75" customHeight="1"/>
    <row r="692" s="120" customFormat="1" ht="15.75" customHeight="1"/>
    <row r="693" s="120" customFormat="1" ht="15.75" customHeight="1"/>
    <row r="694" s="120" customFormat="1" ht="15.75" customHeight="1"/>
    <row r="695" s="120" customFormat="1" ht="15.75" customHeight="1"/>
    <row r="696" s="120" customFormat="1" ht="15.75" customHeight="1"/>
    <row r="697" s="120" customFormat="1" ht="15.75" customHeight="1"/>
    <row r="698" s="120" customFormat="1" ht="15.75" customHeight="1"/>
    <row r="699" s="120" customFormat="1" ht="15.75" customHeight="1"/>
    <row r="700" s="120" customFormat="1" ht="15.75" customHeight="1"/>
    <row r="701" s="120" customFormat="1" ht="15.75" customHeight="1"/>
    <row r="702" s="120" customFormat="1" ht="15.75" customHeight="1"/>
    <row r="703" s="120" customFormat="1" ht="15.75" customHeight="1"/>
    <row r="704" s="120" customFormat="1" ht="15.75" customHeight="1"/>
    <row r="705" s="120" customFormat="1" ht="15.75" customHeight="1"/>
    <row r="706" s="120" customFormat="1" ht="15.75" customHeight="1"/>
    <row r="707" s="120" customFormat="1" ht="15.75" customHeight="1"/>
    <row r="708" s="120" customFormat="1" ht="15.75" customHeight="1"/>
    <row r="709" s="120" customFormat="1" ht="15.75" customHeight="1"/>
    <row r="710" s="120" customFormat="1" ht="15.75" customHeight="1"/>
    <row r="711" s="120" customFormat="1" ht="15.75" customHeight="1"/>
    <row r="712" s="120" customFormat="1" ht="15.75" customHeight="1"/>
    <row r="713" s="120" customFormat="1" ht="15.75" customHeight="1"/>
    <row r="714" s="120" customFormat="1" ht="15.75" customHeight="1"/>
    <row r="715" s="120" customFormat="1" ht="15.75" customHeight="1"/>
    <row r="716" s="120" customFormat="1" ht="15.75" customHeight="1"/>
    <row r="717" s="120" customFormat="1" ht="15.75" customHeight="1"/>
    <row r="718" s="120" customFormat="1" ht="15.75" customHeight="1"/>
    <row r="719" s="120" customFormat="1" ht="15.75" customHeight="1"/>
    <row r="720" s="120" customFormat="1" ht="15.75" customHeight="1"/>
    <row r="721" s="120" customFormat="1" ht="15.75" customHeight="1"/>
    <row r="722" s="120" customFormat="1" ht="15.75" customHeight="1"/>
    <row r="723" s="120" customFormat="1" ht="15.75" customHeight="1"/>
    <row r="724" s="120" customFormat="1" ht="15.75" customHeight="1"/>
    <row r="725" s="120" customFormat="1" ht="15.75" customHeight="1"/>
    <row r="726" s="120" customFormat="1" ht="15.75" customHeight="1"/>
    <row r="727" s="120" customFormat="1" ht="15.75" customHeight="1"/>
    <row r="728" s="120" customFormat="1" ht="15.75" customHeight="1"/>
    <row r="729" s="120" customFormat="1" ht="15.75" customHeight="1"/>
    <row r="730" s="120" customFormat="1" ht="15.75" customHeight="1"/>
    <row r="731" s="120" customFormat="1" ht="15.75" customHeight="1"/>
    <row r="732" s="120" customFormat="1" ht="15.75" customHeight="1"/>
    <row r="733" s="120" customFormat="1" ht="15.75" customHeight="1"/>
    <row r="734" s="120" customFormat="1" ht="15.75" customHeight="1"/>
    <row r="735" s="120" customFormat="1" ht="15.75" customHeight="1"/>
    <row r="736" s="120" customFormat="1" ht="15.75" customHeight="1"/>
    <row r="737" s="120" customFormat="1" ht="15.75" customHeight="1"/>
    <row r="738" s="120" customFormat="1" ht="15.75" customHeight="1"/>
    <row r="739" s="120" customFormat="1" ht="15.75" customHeight="1"/>
    <row r="740" s="120" customFormat="1" ht="15.75" customHeight="1"/>
    <row r="741" s="120" customFormat="1" ht="15.75" customHeight="1"/>
    <row r="742" s="120" customFormat="1" ht="15.75" customHeight="1"/>
    <row r="743" s="120" customFormat="1" ht="15.75" customHeight="1"/>
    <row r="744" s="120" customFormat="1" ht="15.75" customHeight="1"/>
    <row r="745" s="120" customFormat="1" ht="15.75" customHeight="1"/>
    <row r="746" s="120" customFormat="1" ht="15.75" customHeight="1"/>
    <row r="747" s="120" customFormat="1" ht="15.75" customHeight="1"/>
    <row r="748" s="120" customFormat="1" ht="15.75" customHeight="1"/>
    <row r="749" s="120" customFormat="1" ht="15.75" customHeight="1"/>
    <row r="750" s="120" customFormat="1" ht="15.75" customHeight="1"/>
    <row r="751" s="120" customFormat="1" ht="15.75" customHeight="1"/>
    <row r="752" s="120" customFormat="1" ht="15.75" customHeight="1"/>
    <row r="753" s="120" customFormat="1"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mergeCells count="67">
    <mergeCell ref="E11:F11"/>
    <mergeCell ref="E12:F12"/>
    <mergeCell ref="A6:B6"/>
    <mergeCell ref="A7:B7"/>
    <mergeCell ref="A8:B8"/>
    <mergeCell ref="C11:D11"/>
    <mergeCell ref="C12:D12"/>
    <mergeCell ref="A1:F1"/>
    <mergeCell ref="A2:F2"/>
    <mergeCell ref="A3:F3"/>
    <mergeCell ref="A4:F4"/>
    <mergeCell ref="C5:D5"/>
    <mergeCell ref="E5:F5"/>
    <mergeCell ref="A5:B5"/>
    <mergeCell ref="A28:B28"/>
    <mergeCell ref="E6:F6"/>
    <mergeCell ref="C7:D7"/>
    <mergeCell ref="E7:F7"/>
    <mergeCell ref="C8:D8"/>
    <mergeCell ref="E8:F8"/>
    <mergeCell ref="E9:F9"/>
    <mergeCell ref="C6:D6"/>
    <mergeCell ref="A9:B9"/>
    <mergeCell ref="A10:B10"/>
    <mergeCell ref="A11:B11"/>
    <mergeCell ref="A12:B12"/>
    <mergeCell ref="A13:D13"/>
    <mergeCell ref="E10:F10"/>
    <mergeCell ref="C10:D10"/>
    <mergeCell ref="C9:D9"/>
    <mergeCell ref="E13:F13"/>
    <mergeCell ref="A14:F14"/>
    <mergeCell ref="A21:B21"/>
    <mergeCell ref="A23:F23"/>
    <mergeCell ref="A24:F24"/>
    <mergeCell ref="A76:F76"/>
    <mergeCell ref="A30:B30"/>
    <mergeCell ref="A31:F31"/>
    <mergeCell ref="A32:F32"/>
    <mergeCell ref="A42:B42"/>
    <mergeCell ref="A43:F43"/>
    <mergeCell ref="A44:F44"/>
    <mergeCell ref="A54:B54"/>
    <mergeCell ref="A56:F56"/>
    <mergeCell ref="A61:B61"/>
    <mergeCell ref="A63:F63"/>
    <mergeCell ref="A74:B74"/>
    <mergeCell ref="A120:B120"/>
    <mergeCell ref="A84:B84"/>
    <mergeCell ref="A86:C86"/>
    <mergeCell ref="A87:F87"/>
    <mergeCell ref="A89:F89"/>
    <mergeCell ref="A95:B95"/>
    <mergeCell ref="A97:F97"/>
    <mergeCell ref="A99:B99"/>
    <mergeCell ref="A109:B109"/>
    <mergeCell ref="A111:F111"/>
    <mergeCell ref="A112:B112"/>
    <mergeCell ref="A118:B118"/>
    <mergeCell ref="A128:B128"/>
    <mergeCell ref="A129:B129"/>
    <mergeCell ref="A121:B121"/>
    <mergeCell ref="A122:B122"/>
    <mergeCell ref="A124:F124"/>
    <mergeCell ref="A125:B125"/>
    <mergeCell ref="A126:B126"/>
    <mergeCell ref="A127:B127"/>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N1000"/>
  <sheetViews>
    <sheetView showGridLines="0" topLeftCell="A94" workbookViewId="0">
      <selection sqref="A1:I1"/>
    </sheetView>
  </sheetViews>
  <sheetFormatPr defaultColWidth="14.42578125" defaultRowHeight="15" customHeight="1"/>
  <cols>
    <col min="1" max="1" width="3.7109375" style="858" customWidth="1"/>
    <col min="2" max="2" width="52" style="858" customWidth="1"/>
    <col min="3" max="5" width="7.7109375" style="858" customWidth="1"/>
    <col min="6" max="6" width="8.7109375" style="858" customWidth="1"/>
    <col min="7" max="7" width="9.140625" style="858" customWidth="1"/>
    <col min="8" max="8" width="12.5703125" style="858" customWidth="1"/>
    <col min="9" max="9" width="14" style="858" customWidth="1"/>
    <col min="10" max="10" width="8.5703125" style="858" hidden="1" customWidth="1"/>
    <col min="11" max="19" width="11.42578125" style="858" hidden="1" customWidth="1"/>
    <col min="20" max="20" width="11.42578125" style="858" customWidth="1"/>
    <col min="21" max="29" width="8.5703125" style="858" hidden="1" customWidth="1"/>
    <col min="30" max="40" width="8.5703125" style="858" customWidth="1"/>
    <col min="41" max="16384" width="14.42578125" style="858"/>
  </cols>
  <sheetData>
    <row r="1" spans="1:40" ht="18.75" customHeight="1">
      <c r="A1" s="1349" t="s">
        <v>582</v>
      </c>
      <c r="B1" s="1350"/>
      <c r="C1" s="1350"/>
      <c r="D1" s="1350"/>
      <c r="E1" s="1350"/>
      <c r="F1" s="1350"/>
      <c r="G1" s="1350"/>
      <c r="H1" s="1350"/>
      <c r="I1" s="1350"/>
      <c r="J1" s="998"/>
      <c r="K1" s="998"/>
      <c r="L1" s="998"/>
      <c r="M1" s="998"/>
      <c r="N1" s="998"/>
      <c r="O1" s="998"/>
      <c r="P1" s="998"/>
      <c r="Q1" s="998"/>
      <c r="R1" s="998"/>
      <c r="S1" s="998"/>
      <c r="T1" s="998"/>
      <c r="U1" s="998"/>
      <c r="V1" s="998"/>
      <c r="W1" s="998"/>
      <c r="X1" s="998"/>
      <c r="Y1" s="998"/>
      <c r="Z1" s="998"/>
      <c r="AA1" s="998"/>
      <c r="AB1" s="998"/>
      <c r="AC1" s="998"/>
      <c r="AD1" s="998"/>
      <c r="AE1" s="998"/>
      <c r="AF1" s="998"/>
      <c r="AG1" s="998"/>
      <c r="AH1" s="998"/>
      <c r="AI1" s="998"/>
      <c r="AJ1" s="998"/>
      <c r="AK1" s="998"/>
      <c r="AL1" s="998"/>
      <c r="AM1" s="998"/>
      <c r="AN1" s="998"/>
    </row>
    <row r="2" spans="1:40" ht="15.75" customHeight="1">
      <c r="A2" s="1357" t="s">
        <v>630</v>
      </c>
      <c r="B2" s="1333"/>
      <c r="C2" s="1333"/>
      <c r="D2" s="1333"/>
      <c r="E2" s="1333"/>
      <c r="F2" s="1333"/>
      <c r="G2" s="1333"/>
      <c r="H2" s="1333"/>
      <c r="I2" s="1334"/>
      <c r="J2" s="998"/>
      <c r="K2" s="998"/>
      <c r="L2" s="998"/>
      <c r="M2" s="998"/>
      <c r="N2" s="998"/>
      <c r="O2" s="998"/>
      <c r="P2" s="998"/>
      <c r="Q2" s="998"/>
      <c r="R2" s="998"/>
      <c r="S2" s="998"/>
      <c r="T2" s="998"/>
      <c r="U2" s="998"/>
      <c r="V2" s="998"/>
      <c r="W2" s="998"/>
      <c r="X2" s="998"/>
      <c r="Y2" s="998"/>
      <c r="Z2" s="998"/>
      <c r="AA2" s="998"/>
      <c r="AB2" s="998"/>
      <c r="AC2" s="998"/>
      <c r="AD2" s="998"/>
      <c r="AE2" s="998"/>
      <c r="AF2" s="998"/>
      <c r="AG2" s="998"/>
      <c r="AH2" s="998"/>
      <c r="AI2" s="998"/>
      <c r="AJ2" s="998"/>
      <c r="AK2" s="998"/>
      <c r="AL2" s="998"/>
      <c r="AM2" s="998"/>
      <c r="AN2" s="998"/>
    </row>
    <row r="3" spans="1:40" ht="15.75" customHeight="1">
      <c r="A3" s="1352" t="s">
        <v>190</v>
      </c>
      <c r="B3" s="1333"/>
      <c r="C3" s="1333"/>
      <c r="D3" s="1333"/>
      <c r="E3" s="1333"/>
      <c r="F3" s="1333"/>
      <c r="G3" s="1333"/>
      <c r="H3" s="1333"/>
      <c r="I3" s="1334"/>
      <c r="J3" s="998"/>
      <c r="K3" s="998"/>
      <c r="L3" s="998"/>
      <c r="M3" s="998"/>
      <c r="N3" s="998"/>
      <c r="O3" s="998"/>
      <c r="P3" s="998"/>
      <c r="Q3" s="998"/>
      <c r="R3" s="998"/>
      <c r="S3" s="998"/>
      <c r="T3" s="998"/>
      <c r="U3" s="998"/>
      <c r="V3" s="998"/>
      <c r="W3" s="998"/>
      <c r="X3" s="998"/>
      <c r="Y3" s="998"/>
      <c r="Z3" s="998"/>
      <c r="AA3" s="998"/>
      <c r="AB3" s="998"/>
      <c r="AC3" s="998"/>
      <c r="AD3" s="998"/>
      <c r="AE3" s="998"/>
      <c r="AF3" s="998"/>
      <c r="AG3" s="998"/>
      <c r="AH3" s="998"/>
      <c r="AI3" s="998"/>
      <c r="AJ3" s="998"/>
      <c r="AK3" s="998"/>
      <c r="AL3" s="998"/>
      <c r="AM3" s="998"/>
      <c r="AN3" s="998"/>
    </row>
    <row r="4" spans="1:40" ht="15.75" customHeight="1">
      <c r="A4" s="1353" t="s">
        <v>191</v>
      </c>
      <c r="B4" s="1333"/>
      <c r="C4" s="1333"/>
      <c r="D4" s="1333"/>
      <c r="E4" s="1334"/>
      <c r="F4" s="999"/>
      <c r="G4" s="1337" t="s">
        <v>192</v>
      </c>
      <c r="H4" s="1354" t="s">
        <v>193</v>
      </c>
      <c r="I4" s="1355" t="s">
        <v>194</v>
      </c>
      <c r="J4" s="1000"/>
      <c r="K4" s="1336" t="s">
        <v>195</v>
      </c>
      <c r="L4" s="1333"/>
      <c r="M4" s="1334"/>
      <c r="N4" s="1336" t="s">
        <v>196</v>
      </c>
      <c r="O4" s="1333"/>
      <c r="P4" s="1334"/>
      <c r="Q4" s="1336" t="s">
        <v>197</v>
      </c>
      <c r="R4" s="1333"/>
      <c r="S4" s="1334"/>
      <c r="T4" s="1337" t="s">
        <v>198</v>
      </c>
      <c r="U4" s="1000"/>
      <c r="V4" s="1000"/>
      <c r="W4" s="1000"/>
      <c r="X4" s="1000"/>
      <c r="Y4" s="1000"/>
      <c r="Z4" s="1000"/>
      <c r="AA4" s="1000"/>
      <c r="AB4" s="1000"/>
      <c r="AC4" s="1000"/>
      <c r="AD4" s="1000"/>
      <c r="AE4" s="1000"/>
      <c r="AF4" s="1000"/>
      <c r="AG4" s="1000"/>
      <c r="AH4" s="1000"/>
      <c r="AI4" s="1000"/>
      <c r="AJ4" s="1000"/>
      <c r="AK4" s="1000"/>
      <c r="AL4" s="1000"/>
      <c r="AM4" s="1000"/>
      <c r="AN4" s="1000"/>
    </row>
    <row r="5" spans="1:40" ht="80.25" customHeight="1">
      <c r="A5" s="826" t="s">
        <v>1</v>
      </c>
      <c r="B5" s="825" t="s">
        <v>199</v>
      </c>
      <c r="C5" s="826" t="s">
        <v>200</v>
      </c>
      <c r="D5" s="1001" t="s">
        <v>201</v>
      </c>
      <c r="E5" s="826" t="s">
        <v>202</v>
      </c>
      <c r="F5" s="826" t="s">
        <v>203</v>
      </c>
      <c r="G5" s="1338"/>
      <c r="H5" s="1338"/>
      <c r="I5" s="1338"/>
      <c r="J5" s="1000"/>
      <c r="K5" s="827" t="s">
        <v>204</v>
      </c>
      <c r="L5" s="827"/>
      <c r="M5" s="1002" t="s">
        <v>205</v>
      </c>
      <c r="N5" s="827" t="s">
        <v>204</v>
      </c>
      <c r="O5" s="827"/>
      <c r="P5" s="1002" t="s">
        <v>205</v>
      </c>
      <c r="Q5" s="827" t="s">
        <v>204</v>
      </c>
      <c r="R5" s="827"/>
      <c r="S5" s="1002" t="s">
        <v>205</v>
      </c>
      <c r="T5" s="1338"/>
      <c r="U5" s="1000"/>
      <c r="V5" s="1000"/>
      <c r="W5" s="1000"/>
      <c r="X5" s="1000"/>
      <c r="Y5" s="1000"/>
      <c r="Z5" s="1000"/>
      <c r="AA5" s="1000"/>
      <c r="AB5" s="1000"/>
      <c r="AC5" s="1000"/>
      <c r="AD5" s="1000"/>
      <c r="AE5" s="1000"/>
      <c r="AF5" s="1000"/>
      <c r="AG5" s="1000"/>
      <c r="AH5" s="1000"/>
      <c r="AI5" s="1000"/>
      <c r="AJ5" s="1000"/>
      <c r="AK5" s="1000"/>
      <c r="AL5" s="1000"/>
      <c r="AM5" s="1000"/>
      <c r="AN5" s="1000"/>
    </row>
    <row r="6" spans="1:40" ht="25.5">
      <c r="A6" s="830">
        <v>1</v>
      </c>
      <c r="B6" s="846" t="s">
        <v>206</v>
      </c>
      <c r="C6" s="830" t="s">
        <v>207</v>
      </c>
      <c r="D6" s="830">
        <v>2</v>
      </c>
      <c r="E6" s="830">
        <v>1</v>
      </c>
      <c r="F6" s="830"/>
      <c r="G6" s="1003">
        <f t="shared" ref="G6:G40" si="0">T6</f>
        <v>13.463333333333333</v>
      </c>
      <c r="H6" s="1004">
        <f t="shared" ref="H6:H40" si="1">ROUND(I6*12,2)</f>
        <v>323.16000000000003</v>
      </c>
      <c r="I6" s="1005">
        <f t="shared" ref="I6:I40" si="2">ROUND(G6*D6/E6,2)</f>
        <v>26.93</v>
      </c>
      <c r="J6" s="1000"/>
      <c r="K6" s="1042" t="s">
        <v>208</v>
      </c>
      <c r="L6" s="1006"/>
      <c r="M6" s="1043">
        <v>12.49</v>
      </c>
      <c r="N6" s="1044" t="s">
        <v>209</v>
      </c>
      <c r="O6" s="1007"/>
      <c r="P6" s="1045">
        <v>14</v>
      </c>
      <c r="Q6" s="1046" t="s">
        <v>210</v>
      </c>
      <c r="R6" s="1008"/>
      <c r="S6" s="1047">
        <v>13.9</v>
      </c>
      <c r="T6" s="1003">
        <f t="shared" ref="T6:T40" si="3">AVERAGE(M6,P6,S6)</f>
        <v>13.463333333333333</v>
      </c>
      <c r="U6" s="1000"/>
      <c r="V6" s="830"/>
      <c r="W6" s="1000"/>
      <c r="X6" s="1000"/>
      <c r="Y6" s="1000"/>
      <c r="Z6" s="1000"/>
      <c r="AA6" s="1000"/>
      <c r="AB6" s="1000"/>
      <c r="AC6" s="1000"/>
      <c r="AD6" s="1000"/>
      <c r="AE6" s="1000"/>
      <c r="AF6" s="1000"/>
      <c r="AG6" s="1000"/>
      <c r="AH6" s="1000"/>
      <c r="AI6" s="1000"/>
      <c r="AJ6" s="1000"/>
      <c r="AK6" s="1000"/>
      <c r="AL6" s="1000"/>
      <c r="AM6" s="1000"/>
      <c r="AN6" s="1000"/>
    </row>
    <row r="7" spans="1:40" ht="25.5">
      <c r="A7" s="830">
        <v>2</v>
      </c>
      <c r="B7" s="846" t="s">
        <v>211</v>
      </c>
      <c r="C7" s="830" t="s">
        <v>212</v>
      </c>
      <c r="D7" s="830">
        <v>10</v>
      </c>
      <c r="E7" s="830">
        <v>1</v>
      </c>
      <c r="F7" s="830"/>
      <c r="G7" s="1003">
        <f t="shared" si="0"/>
        <v>4.4366666666666665</v>
      </c>
      <c r="H7" s="1004">
        <f t="shared" si="1"/>
        <v>532.44000000000005</v>
      </c>
      <c r="I7" s="1005">
        <f t="shared" si="2"/>
        <v>44.37</v>
      </c>
      <c r="J7" s="998"/>
      <c r="K7" s="1042" t="s">
        <v>213</v>
      </c>
      <c r="L7" s="1042"/>
      <c r="M7" s="1048">
        <v>3.84</v>
      </c>
      <c r="N7" s="1044" t="s">
        <v>214</v>
      </c>
      <c r="O7" s="1049"/>
      <c r="P7" s="1045">
        <v>5.05</v>
      </c>
      <c r="Q7" s="1046" t="s">
        <v>215</v>
      </c>
      <c r="R7" s="1050"/>
      <c r="S7" s="1047">
        <v>4.42</v>
      </c>
      <c r="T7" s="1003">
        <f t="shared" si="3"/>
        <v>4.4366666666666665</v>
      </c>
      <c r="U7" s="998"/>
      <c r="V7" s="830"/>
      <c r="W7" s="998"/>
      <c r="X7" s="998"/>
      <c r="Y7" s="998"/>
      <c r="Z7" s="998"/>
      <c r="AA7" s="998"/>
      <c r="AB7" s="998"/>
      <c r="AC7" s="998"/>
      <c r="AD7" s="998"/>
      <c r="AE7" s="998"/>
      <c r="AF7" s="998"/>
      <c r="AG7" s="998"/>
      <c r="AH7" s="998"/>
      <c r="AI7" s="998"/>
      <c r="AJ7" s="998"/>
      <c r="AK7" s="998"/>
      <c r="AL7" s="998"/>
      <c r="AM7" s="998"/>
      <c r="AN7" s="998"/>
    </row>
    <row r="8" spans="1:40" ht="38.25">
      <c r="A8" s="830">
        <v>3</v>
      </c>
      <c r="B8" s="846" t="s">
        <v>216</v>
      </c>
      <c r="C8" s="830" t="s">
        <v>207</v>
      </c>
      <c r="D8" s="830">
        <v>1</v>
      </c>
      <c r="E8" s="830">
        <v>1</v>
      </c>
      <c r="F8" s="830"/>
      <c r="G8" s="1003">
        <f t="shared" si="0"/>
        <v>74.63</v>
      </c>
      <c r="H8" s="1004">
        <f t="shared" si="1"/>
        <v>895.56</v>
      </c>
      <c r="I8" s="1005">
        <f t="shared" si="2"/>
        <v>74.63</v>
      </c>
      <c r="J8" s="998"/>
      <c r="K8" s="1042" t="s">
        <v>217</v>
      </c>
      <c r="L8" s="1042"/>
      <c r="M8" s="1048">
        <v>80</v>
      </c>
      <c r="N8" s="1044" t="s">
        <v>218</v>
      </c>
      <c r="O8" s="1049"/>
      <c r="P8" s="1045">
        <v>64.900000000000006</v>
      </c>
      <c r="Q8" s="1046" t="s">
        <v>218</v>
      </c>
      <c r="R8" s="1050"/>
      <c r="S8" s="1047">
        <v>78.989999999999995</v>
      </c>
      <c r="T8" s="1003">
        <f t="shared" si="3"/>
        <v>74.63</v>
      </c>
      <c r="U8" s="998"/>
      <c r="V8" s="830"/>
      <c r="W8" s="998"/>
      <c r="X8" s="998"/>
      <c r="Y8" s="998"/>
      <c r="Z8" s="998"/>
      <c r="AA8" s="998"/>
      <c r="AB8" s="998"/>
      <c r="AC8" s="998"/>
      <c r="AD8" s="998"/>
      <c r="AE8" s="998"/>
      <c r="AF8" s="998"/>
      <c r="AG8" s="998"/>
      <c r="AH8" s="998"/>
      <c r="AI8" s="998"/>
      <c r="AJ8" s="998"/>
      <c r="AK8" s="998"/>
      <c r="AL8" s="998"/>
      <c r="AM8" s="998"/>
      <c r="AN8" s="998"/>
    </row>
    <row r="9" spans="1:40" ht="12.75">
      <c r="A9" s="830">
        <v>4</v>
      </c>
      <c r="B9" s="1037" t="s">
        <v>219</v>
      </c>
      <c r="C9" s="830" t="s">
        <v>207</v>
      </c>
      <c r="D9" s="830">
        <v>2</v>
      </c>
      <c r="E9" s="830">
        <v>1</v>
      </c>
      <c r="F9" s="830"/>
      <c r="G9" s="1003">
        <f t="shared" si="0"/>
        <v>5.9533333333333331</v>
      </c>
      <c r="H9" s="1004">
        <f t="shared" si="1"/>
        <v>142.91999999999999</v>
      </c>
      <c r="I9" s="1005">
        <f t="shared" si="2"/>
        <v>11.91</v>
      </c>
      <c r="J9" s="998"/>
      <c r="K9" s="1042">
        <v>32.201900000000002</v>
      </c>
      <c r="L9" s="1042">
        <v>1259968</v>
      </c>
      <c r="M9" s="1048">
        <v>6.53</v>
      </c>
      <c r="N9" s="1044">
        <v>10.2019</v>
      </c>
      <c r="O9" s="1049">
        <v>925152</v>
      </c>
      <c r="P9" s="1045">
        <v>6.16</v>
      </c>
      <c r="Q9" s="1046">
        <v>3.2019000000000002</v>
      </c>
      <c r="R9" s="1050">
        <v>712000</v>
      </c>
      <c r="S9" s="1047">
        <v>5.17</v>
      </c>
      <c r="T9" s="1003">
        <f t="shared" si="3"/>
        <v>5.9533333333333331</v>
      </c>
      <c r="U9" s="998"/>
      <c r="V9" s="830"/>
      <c r="W9" s="998"/>
      <c r="X9" s="998"/>
      <c r="Y9" s="998"/>
      <c r="Z9" s="998"/>
      <c r="AA9" s="998"/>
      <c r="AB9" s="998"/>
      <c r="AC9" s="998"/>
      <c r="AD9" s="998"/>
      <c r="AE9" s="998"/>
      <c r="AF9" s="998"/>
      <c r="AG9" s="998"/>
      <c r="AH9" s="998"/>
      <c r="AI9" s="998"/>
      <c r="AJ9" s="998"/>
      <c r="AK9" s="998"/>
      <c r="AL9" s="998"/>
      <c r="AM9" s="998"/>
      <c r="AN9" s="998"/>
    </row>
    <row r="10" spans="1:40" ht="25.5">
      <c r="A10" s="830">
        <v>5</v>
      </c>
      <c r="B10" s="1037" t="s">
        <v>220</v>
      </c>
      <c r="C10" s="830" t="s">
        <v>221</v>
      </c>
      <c r="D10" s="830">
        <v>2</v>
      </c>
      <c r="E10" s="830">
        <v>1</v>
      </c>
      <c r="F10" s="830"/>
      <c r="G10" s="1003">
        <f t="shared" si="0"/>
        <v>11.423333333333334</v>
      </c>
      <c r="H10" s="1004">
        <f t="shared" si="1"/>
        <v>274.2</v>
      </c>
      <c r="I10" s="1005">
        <f t="shared" si="2"/>
        <v>22.85</v>
      </c>
      <c r="J10" s="998"/>
      <c r="K10" s="1042" t="s">
        <v>222</v>
      </c>
      <c r="L10" s="1042"/>
      <c r="M10" s="1048">
        <v>12.29</v>
      </c>
      <c r="N10" s="1044" t="s">
        <v>223</v>
      </c>
      <c r="O10" s="1049"/>
      <c r="P10" s="1045">
        <v>9.99</v>
      </c>
      <c r="Q10" s="1046" t="s">
        <v>217</v>
      </c>
      <c r="R10" s="1050"/>
      <c r="S10" s="1047">
        <v>11.99</v>
      </c>
      <c r="T10" s="1003">
        <f t="shared" si="3"/>
        <v>11.423333333333334</v>
      </c>
      <c r="U10" s="998"/>
      <c r="V10" s="830"/>
      <c r="W10" s="998"/>
      <c r="X10" s="998"/>
      <c r="Y10" s="998"/>
      <c r="Z10" s="998"/>
      <c r="AA10" s="998"/>
      <c r="AB10" s="998"/>
      <c r="AC10" s="998"/>
      <c r="AD10" s="998"/>
      <c r="AE10" s="998"/>
      <c r="AF10" s="998"/>
      <c r="AG10" s="998"/>
      <c r="AH10" s="998"/>
      <c r="AI10" s="998"/>
      <c r="AJ10" s="998"/>
      <c r="AK10" s="998"/>
      <c r="AL10" s="998"/>
      <c r="AM10" s="998"/>
      <c r="AN10" s="998"/>
    </row>
    <row r="11" spans="1:40" ht="25.5">
      <c r="A11" s="830">
        <v>6</v>
      </c>
      <c r="B11" s="846" t="s">
        <v>224</v>
      </c>
      <c r="C11" s="830" t="s">
        <v>207</v>
      </c>
      <c r="D11" s="830">
        <v>1</v>
      </c>
      <c r="E11" s="830">
        <v>1</v>
      </c>
      <c r="F11" s="830"/>
      <c r="G11" s="1003">
        <f t="shared" si="0"/>
        <v>12.393333333333333</v>
      </c>
      <c r="H11" s="1004">
        <f t="shared" si="1"/>
        <v>148.68</v>
      </c>
      <c r="I11" s="1005">
        <f t="shared" si="2"/>
        <v>12.39</v>
      </c>
      <c r="J11" s="998"/>
      <c r="K11" s="1042" t="s">
        <v>225</v>
      </c>
      <c r="L11" s="1042">
        <v>20033</v>
      </c>
      <c r="M11" s="1048">
        <v>9.49</v>
      </c>
      <c r="N11" s="1044" t="s">
        <v>226</v>
      </c>
      <c r="O11" s="1049">
        <v>153047</v>
      </c>
      <c r="P11" s="1045">
        <v>16.66</v>
      </c>
      <c r="Q11" s="1046" t="s">
        <v>227</v>
      </c>
      <c r="R11" s="1050">
        <v>160498</v>
      </c>
      <c r="S11" s="1047">
        <v>11.03</v>
      </c>
      <c r="T11" s="1003">
        <f t="shared" si="3"/>
        <v>12.393333333333333</v>
      </c>
      <c r="U11" s="998"/>
      <c r="V11" s="830"/>
      <c r="W11" s="998"/>
      <c r="X11" s="998"/>
      <c r="Y11" s="998"/>
      <c r="Z11" s="998"/>
      <c r="AA11" s="998"/>
      <c r="AB11" s="998"/>
      <c r="AC11" s="998"/>
      <c r="AD11" s="998"/>
      <c r="AE11" s="998"/>
      <c r="AF11" s="998"/>
      <c r="AG11" s="998"/>
      <c r="AH11" s="998"/>
      <c r="AI11" s="998"/>
      <c r="AJ11" s="998"/>
      <c r="AK11" s="998"/>
      <c r="AL11" s="998"/>
      <c r="AM11" s="998"/>
      <c r="AN11" s="998"/>
    </row>
    <row r="12" spans="1:40" ht="25.5">
      <c r="A12" s="830">
        <v>7</v>
      </c>
      <c r="B12" s="846" t="s">
        <v>228</v>
      </c>
      <c r="C12" s="830" t="s">
        <v>221</v>
      </c>
      <c r="D12" s="830">
        <v>4</v>
      </c>
      <c r="E12" s="830">
        <v>1</v>
      </c>
      <c r="F12" s="830"/>
      <c r="G12" s="1003">
        <f t="shared" si="0"/>
        <v>2.2533333333333334</v>
      </c>
      <c r="H12" s="1004">
        <f t="shared" si="1"/>
        <v>108.12</v>
      </c>
      <c r="I12" s="1005">
        <f t="shared" si="2"/>
        <v>9.01</v>
      </c>
      <c r="J12" s="998"/>
      <c r="K12" s="1042" t="s">
        <v>229</v>
      </c>
      <c r="L12" s="1006"/>
      <c r="M12" s="1043">
        <v>2.59</v>
      </c>
      <c r="N12" s="1044" t="s">
        <v>230</v>
      </c>
      <c r="O12" s="1010"/>
      <c r="P12" s="1045">
        <v>2.08</v>
      </c>
      <c r="Q12" s="1046" t="s">
        <v>208</v>
      </c>
      <c r="R12" s="1011"/>
      <c r="S12" s="1047">
        <v>2.09</v>
      </c>
      <c r="T12" s="1003">
        <f t="shared" si="3"/>
        <v>2.2533333333333334</v>
      </c>
      <c r="U12" s="998"/>
      <c r="V12" s="830"/>
      <c r="W12" s="998"/>
      <c r="X12" s="998"/>
      <c r="Y12" s="998"/>
      <c r="Z12" s="998"/>
      <c r="AA12" s="998"/>
      <c r="AB12" s="998"/>
      <c r="AC12" s="998"/>
      <c r="AD12" s="998"/>
      <c r="AE12" s="998"/>
      <c r="AF12" s="998"/>
      <c r="AG12" s="998"/>
      <c r="AH12" s="998"/>
      <c r="AI12" s="998"/>
      <c r="AJ12" s="998"/>
      <c r="AK12" s="998"/>
      <c r="AL12" s="998"/>
      <c r="AM12" s="998"/>
      <c r="AN12" s="998"/>
    </row>
    <row r="13" spans="1:40" ht="63.75">
      <c r="A13" s="830">
        <v>8</v>
      </c>
      <c r="B13" s="846" t="s">
        <v>231</v>
      </c>
      <c r="C13" s="830" t="s">
        <v>221</v>
      </c>
      <c r="D13" s="830">
        <v>5</v>
      </c>
      <c r="E13" s="830">
        <v>1</v>
      </c>
      <c r="F13" s="830"/>
      <c r="G13" s="1003">
        <f t="shared" si="0"/>
        <v>1.3866666666666667</v>
      </c>
      <c r="H13" s="1004">
        <f t="shared" si="1"/>
        <v>83.16</v>
      </c>
      <c r="I13" s="1005">
        <f t="shared" si="2"/>
        <v>6.93</v>
      </c>
      <c r="J13" s="998"/>
      <c r="K13" s="1042" t="s">
        <v>209</v>
      </c>
      <c r="L13" s="1042"/>
      <c r="M13" s="1043">
        <v>1.72</v>
      </c>
      <c r="N13" s="1044" t="s">
        <v>232</v>
      </c>
      <c r="O13" s="1049"/>
      <c r="P13" s="1051">
        <v>1.79</v>
      </c>
      <c r="Q13" s="1050" t="s">
        <v>233</v>
      </c>
      <c r="R13" s="1050"/>
      <c r="S13" s="1052">
        <v>0.65</v>
      </c>
      <c r="T13" s="1003">
        <f t="shared" si="3"/>
        <v>1.3866666666666667</v>
      </c>
      <c r="U13" s="998"/>
      <c r="V13" s="830"/>
      <c r="W13" s="998"/>
      <c r="X13" s="998"/>
      <c r="Y13" s="998"/>
      <c r="Z13" s="998"/>
      <c r="AA13" s="998"/>
      <c r="AB13" s="998"/>
      <c r="AC13" s="998"/>
      <c r="AD13" s="998"/>
      <c r="AE13" s="998"/>
      <c r="AF13" s="998"/>
      <c r="AG13" s="998"/>
      <c r="AH13" s="998"/>
      <c r="AI13" s="998"/>
      <c r="AJ13" s="998"/>
      <c r="AK13" s="998"/>
      <c r="AL13" s="998"/>
      <c r="AM13" s="998"/>
      <c r="AN13" s="998"/>
    </row>
    <row r="14" spans="1:40" ht="38.25">
      <c r="A14" s="830">
        <v>9</v>
      </c>
      <c r="B14" s="846" t="s">
        <v>392</v>
      </c>
      <c r="C14" s="830" t="s">
        <v>221</v>
      </c>
      <c r="D14" s="830">
        <v>4</v>
      </c>
      <c r="E14" s="830">
        <v>1</v>
      </c>
      <c r="F14" s="830"/>
      <c r="G14" s="1003">
        <f t="shared" si="0"/>
        <v>1.7700000000000002</v>
      </c>
      <c r="H14" s="1004">
        <f t="shared" si="1"/>
        <v>84.96</v>
      </c>
      <c r="I14" s="1005">
        <f t="shared" si="2"/>
        <v>7.08</v>
      </c>
      <c r="J14" s="998"/>
      <c r="K14" s="1042" t="s">
        <v>209</v>
      </c>
      <c r="L14" s="1006"/>
      <c r="M14" s="1043">
        <v>1.6</v>
      </c>
      <c r="N14" s="1044" t="s">
        <v>234</v>
      </c>
      <c r="O14" s="1010"/>
      <c r="P14" s="1051">
        <v>1.89</v>
      </c>
      <c r="Q14" s="1046" t="s">
        <v>218</v>
      </c>
      <c r="R14" s="1011"/>
      <c r="S14" s="1047">
        <v>1.82</v>
      </c>
      <c r="T14" s="1003">
        <f t="shared" si="3"/>
        <v>1.7700000000000002</v>
      </c>
      <c r="U14" s="998"/>
      <c r="V14" s="830"/>
      <c r="W14" s="998"/>
      <c r="X14" s="998"/>
      <c r="Y14" s="998"/>
      <c r="Z14" s="998"/>
      <c r="AA14" s="998"/>
      <c r="AB14" s="998"/>
      <c r="AC14" s="998"/>
      <c r="AD14" s="998"/>
      <c r="AE14" s="998"/>
      <c r="AF14" s="998"/>
      <c r="AG14" s="998"/>
      <c r="AH14" s="998"/>
      <c r="AI14" s="998"/>
      <c r="AJ14" s="998"/>
      <c r="AK14" s="998"/>
      <c r="AL14" s="998"/>
      <c r="AM14" s="998"/>
      <c r="AN14" s="998"/>
    </row>
    <row r="15" spans="1:40" ht="38.25">
      <c r="A15" s="830">
        <v>10</v>
      </c>
      <c r="B15" s="846" t="s">
        <v>235</v>
      </c>
      <c r="C15" s="830" t="s">
        <v>221</v>
      </c>
      <c r="D15" s="830">
        <v>4</v>
      </c>
      <c r="E15" s="830">
        <v>1</v>
      </c>
      <c r="F15" s="830"/>
      <c r="G15" s="1003">
        <f t="shared" si="0"/>
        <v>1.6633333333333333</v>
      </c>
      <c r="H15" s="1004">
        <f t="shared" si="1"/>
        <v>79.8</v>
      </c>
      <c r="I15" s="1005">
        <f t="shared" si="2"/>
        <v>6.65</v>
      </c>
      <c r="J15" s="998"/>
      <c r="K15" s="1042" t="s">
        <v>209</v>
      </c>
      <c r="L15" s="1042"/>
      <c r="M15" s="1048">
        <v>1.56</v>
      </c>
      <c r="N15" s="1044" t="s">
        <v>217</v>
      </c>
      <c r="O15" s="1053"/>
      <c r="P15" s="1045">
        <v>1.73</v>
      </c>
      <c r="Q15" s="1046" t="s">
        <v>236</v>
      </c>
      <c r="R15" s="1054"/>
      <c r="S15" s="1047">
        <v>1.7</v>
      </c>
      <c r="T15" s="1003">
        <f t="shared" si="3"/>
        <v>1.6633333333333333</v>
      </c>
      <c r="U15" s="998"/>
      <c r="V15" s="830"/>
      <c r="W15" s="998"/>
      <c r="X15" s="998"/>
      <c r="Y15" s="998"/>
      <c r="Z15" s="998"/>
      <c r="AA15" s="998"/>
      <c r="AB15" s="998"/>
      <c r="AC15" s="998"/>
      <c r="AD15" s="998"/>
      <c r="AE15" s="998"/>
      <c r="AF15" s="998"/>
      <c r="AG15" s="998"/>
      <c r="AH15" s="998"/>
      <c r="AI15" s="998"/>
      <c r="AJ15" s="998"/>
      <c r="AK15" s="998"/>
      <c r="AL15" s="998"/>
      <c r="AM15" s="998"/>
      <c r="AN15" s="998"/>
    </row>
    <row r="16" spans="1:40" ht="25.5">
      <c r="A16" s="830">
        <v>11</v>
      </c>
      <c r="B16" s="846" t="s">
        <v>237</v>
      </c>
      <c r="C16" s="830" t="s">
        <v>221</v>
      </c>
      <c r="D16" s="830">
        <v>5</v>
      </c>
      <c r="E16" s="830">
        <v>1</v>
      </c>
      <c r="F16" s="830"/>
      <c r="G16" s="1003">
        <f t="shared" si="0"/>
        <v>5.1933333333333334</v>
      </c>
      <c r="H16" s="1004">
        <f t="shared" si="1"/>
        <v>311.64</v>
      </c>
      <c r="I16" s="1005">
        <f t="shared" si="2"/>
        <v>25.97</v>
      </c>
      <c r="J16" s="998"/>
      <c r="K16" s="1042" t="s">
        <v>238</v>
      </c>
      <c r="L16" s="1042">
        <v>160005</v>
      </c>
      <c r="M16" s="1048">
        <v>2.64</v>
      </c>
      <c r="N16" s="1044" t="s">
        <v>239</v>
      </c>
      <c r="O16" s="1044">
        <v>926524</v>
      </c>
      <c r="P16" s="1045">
        <v>2.2000000000000002</v>
      </c>
      <c r="Q16" s="1046" t="s">
        <v>240</v>
      </c>
      <c r="R16" s="1050">
        <v>240013</v>
      </c>
      <c r="S16" s="1047">
        <v>10.74</v>
      </c>
      <c r="T16" s="1003">
        <f t="shared" si="3"/>
        <v>5.1933333333333334</v>
      </c>
      <c r="U16" s="998"/>
      <c r="V16" s="830"/>
      <c r="W16" s="998"/>
      <c r="X16" s="998"/>
      <c r="Y16" s="998"/>
      <c r="Z16" s="998"/>
      <c r="AA16" s="998"/>
      <c r="AB16" s="998"/>
      <c r="AC16" s="998"/>
      <c r="AD16" s="998"/>
      <c r="AE16" s="998"/>
      <c r="AF16" s="998"/>
      <c r="AG16" s="998"/>
      <c r="AH16" s="998"/>
      <c r="AI16" s="998"/>
      <c r="AJ16" s="998"/>
      <c r="AK16" s="998"/>
      <c r="AL16" s="998"/>
      <c r="AM16" s="998"/>
      <c r="AN16" s="998"/>
    </row>
    <row r="17" spans="1:40" ht="51">
      <c r="A17" s="830">
        <v>12</v>
      </c>
      <c r="B17" s="846" t="s">
        <v>241</v>
      </c>
      <c r="C17" s="830" t="s">
        <v>221</v>
      </c>
      <c r="D17" s="830">
        <v>2</v>
      </c>
      <c r="E17" s="830">
        <v>1</v>
      </c>
      <c r="F17" s="830"/>
      <c r="G17" s="1003">
        <f t="shared" si="0"/>
        <v>10.146666666666667</v>
      </c>
      <c r="H17" s="1004">
        <f t="shared" si="1"/>
        <v>243.48</v>
      </c>
      <c r="I17" s="1005">
        <f t="shared" si="2"/>
        <v>20.29</v>
      </c>
      <c r="J17" s="998"/>
      <c r="K17" s="1055" t="s">
        <v>242</v>
      </c>
      <c r="L17" s="1042" t="s">
        <v>243</v>
      </c>
      <c r="M17" s="1048">
        <v>8.18</v>
      </c>
      <c r="N17" s="1044" t="s">
        <v>244</v>
      </c>
      <c r="O17" s="1044"/>
      <c r="P17" s="1045">
        <v>9.33</v>
      </c>
      <c r="Q17" s="1046" t="s">
        <v>245</v>
      </c>
      <c r="R17" s="1050"/>
      <c r="S17" s="1047">
        <v>12.93</v>
      </c>
      <c r="T17" s="1003">
        <f t="shared" si="3"/>
        <v>10.146666666666667</v>
      </c>
      <c r="U17" s="998"/>
      <c r="V17" s="830"/>
      <c r="W17" s="998"/>
      <c r="X17" s="998"/>
      <c r="Y17" s="998"/>
      <c r="Z17" s="998"/>
      <c r="AA17" s="998"/>
      <c r="AB17" s="998"/>
      <c r="AC17" s="998"/>
      <c r="AD17" s="998"/>
      <c r="AE17" s="998"/>
      <c r="AF17" s="998"/>
      <c r="AG17" s="998"/>
      <c r="AH17" s="998"/>
      <c r="AI17" s="998"/>
      <c r="AJ17" s="998"/>
      <c r="AK17" s="998"/>
      <c r="AL17" s="998"/>
      <c r="AM17" s="998"/>
      <c r="AN17" s="998"/>
    </row>
    <row r="18" spans="1:40" ht="38.25">
      <c r="A18" s="830">
        <v>13</v>
      </c>
      <c r="B18" s="846" t="s">
        <v>246</v>
      </c>
      <c r="C18" s="830" t="s">
        <v>247</v>
      </c>
      <c r="D18" s="830">
        <v>2</v>
      </c>
      <c r="E18" s="830">
        <v>1</v>
      </c>
      <c r="F18" s="830"/>
      <c r="G18" s="1003">
        <f t="shared" si="0"/>
        <v>2.4333333333333331</v>
      </c>
      <c r="H18" s="1004">
        <f t="shared" si="1"/>
        <v>58.44</v>
      </c>
      <c r="I18" s="1005">
        <f t="shared" si="2"/>
        <v>4.87</v>
      </c>
      <c r="J18" s="1012"/>
      <c r="K18" s="1042" t="s">
        <v>248</v>
      </c>
      <c r="L18" s="1042"/>
      <c r="M18" s="1048">
        <v>2.84</v>
      </c>
      <c r="N18" s="1044" t="s">
        <v>249</v>
      </c>
      <c r="O18" s="1044">
        <v>153065</v>
      </c>
      <c r="P18" s="1045">
        <v>2.34</v>
      </c>
      <c r="Q18" s="1050" t="s">
        <v>250</v>
      </c>
      <c r="R18" s="1050">
        <v>926164</v>
      </c>
      <c r="S18" s="1047">
        <v>2.12</v>
      </c>
      <c r="T18" s="1003">
        <f t="shared" si="3"/>
        <v>2.4333333333333331</v>
      </c>
      <c r="U18" s="1012"/>
      <c r="V18" s="830"/>
      <c r="W18" s="1012"/>
      <c r="X18" s="1012"/>
      <c r="Y18" s="1012"/>
      <c r="Z18" s="1012"/>
      <c r="AA18" s="1012"/>
      <c r="AB18" s="1012"/>
      <c r="AC18" s="1012"/>
      <c r="AD18" s="1012"/>
      <c r="AE18" s="1012"/>
      <c r="AF18" s="1012"/>
      <c r="AG18" s="1012"/>
      <c r="AH18" s="1012"/>
      <c r="AI18" s="1012"/>
      <c r="AJ18" s="1012"/>
      <c r="AK18" s="1012"/>
      <c r="AL18" s="1012"/>
      <c r="AM18" s="1012"/>
      <c r="AN18" s="1012"/>
    </row>
    <row r="19" spans="1:40" ht="25.5">
      <c r="A19" s="830">
        <v>14</v>
      </c>
      <c r="B19" s="846" t="s">
        <v>251</v>
      </c>
      <c r="C19" s="830" t="s">
        <v>221</v>
      </c>
      <c r="D19" s="830">
        <v>2</v>
      </c>
      <c r="E19" s="830">
        <v>1</v>
      </c>
      <c r="F19" s="830"/>
      <c r="G19" s="1003">
        <f t="shared" si="0"/>
        <v>3.77</v>
      </c>
      <c r="H19" s="1004">
        <f t="shared" si="1"/>
        <v>90.48</v>
      </c>
      <c r="I19" s="1005">
        <f t="shared" si="2"/>
        <v>7.54</v>
      </c>
      <c r="J19" s="998"/>
      <c r="K19" s="1042" t="s">
        <v>209</v>
      </c>
      <c r="L19" s="1006"/>
      <c r="M19" s="1043">
        <v>3.75</v>
      </c>
      <c r="N19" s="1044" t="s">
        <v>234</v>
      </c>
      <c r="O19" s="1044"/>
      <c r="P19" s="1045">
        <v>4.5</v>
      </c>
      <c r="Q19" s="1046" t="s">
        <v>230</v>
      </c>
      <c r="R19" s="1011"/>
      <c r="S19" s="1047">
        <v>3.06</v>
      </c>
      <c r="T19" s="1003">
        <f t="shared" si="3"/>
        <v>3.77</v>
      </c>
      <c r="U19" s="998"/>
      <c r="V19" s="830"/>
      <c r="W19" s="998"/>
      <c r="X19" s="998"/>
      <c r="Y19" s="998"/>
      <c r="Z19" s="998"/>
      <c r="AA19" s="998"/>
      <c r="AB19" s="998"/>
      <c r="AC19" s="998"/>
      <c r="AD19" s="998"/>
      <c r="AE19" s="998"/>
      <c r="AF19" s="998"/>
      <c r="AG19" s="998"/>
      <c r="AH19" s="998"/>
      <c r="AI19" s="998"/>
      <c r="AJ19" s="998"/>
      <c r="AK19" s="998"/>
      <c r="AL19" s="998"/>
      <c r="AM19" s="998"/>
      <c r="AN19" s="998"/>
    </row>
    <row r="20" spans="1:40" ht="25.5">
      <c r="A20" s="830">
        <v>15</v>
      </c>
      <c r="B20" s="846" t="s">
        <v>252</v>
      </c>
      <c r="C20" s="830" t="s">
        <v>221</v>
      </c>
      <c r="D20" s="830">
        <v>1</v>
      </c>
      <c r="E20" s="830">
        <v>1</v>
      </c>
      <c r="F20" s="830"/>
      <c r="G20" s="1003">
        <f t="shared" si="0"/>
        <v>11.696666666666667</v>
      </c>
      <c r="H20" s="1004">
        <f t="shared" si="1"/>
        <v>140.4</v>
      </c>
      <c r="I20" s="1005">
        <f t="shared" si="2"/>
        <v>11.7</v>
      </c>
      <c r="J20" s="998"/>
      <c r="K20" s="1042" t="s">
        <v>209</v>
      </c>
      <c r="L20" s="1042"/>
      <c r="M20" s="1048">
        <v>7.85</v>
      </c>
      <c r="N20" s="1044" t="s">
        <v>234</v>
      </c>
      <c r="O20" s="1044"/>
      <c r="P20" s="1045">
        <v>16.5</v>
      </c>
      <c r="Q20" s="1046" t="s">
        <v>253</v>
      </c>
      <c r="R20" s="1050"/>
      <c r="S20" s="1047">
        <v>10.74</v>
      </c>
      <c r="T20" s="1003">
        <f t="shared" si="3"/>
        <v>11.696666666666667</v>
      </c>
      <c r="U20" s="998"/>
      <c r="V20" s="830"/>
      <c r="W20" s="998"/>
      <c r="X20" s="998"/>
      <c r="Y20" s="998"/>
      <c r="Z20" s="998"/>
      <c r="AA20" s="998"/>
      <c r="AB20" s="998"/>
      <c r="AC20" s="998"/>
      <c r="AD20" s="998"/>
      <c r="AE20" s="998"/>
      <c r="AF20" s="998"/>
      <c r="AG20" s="998"/>
      <c r="AH20" s="998"/>
      <c r="AI20" s="998"/>
      <c r="AJ20" s="998"/>
      <c r="AK20" s="998"/>
      <c r="AL20" s="998"/>
      <c r="AM20" s="998"/>
      <c r="AN20" s="998"/>
    </row>
    <row r="21" spans="1:40" ht="25.5">
      <c r="A21" s="830">
        <v>16</v>
      </c>
      <c r="B21" s="1037" t="s">
        <v>393</v>
      </c>
      <c r="C21" s="830" t="s">
        <v>221</v>
      </c>
      <c r="D21" s="830">
        <v>6</v>
      </c>
      <c r="E21" s="830">
        <v>1</v>
      </c>
      <c r="F21" s="830"/>
      <c r="G21" s="1003">
        <f t="shared" si="0"/>
        <v>3.7833333333333337</v>
      </c>
      <c r="H21" s="1004">
        <f t="shared" si="1"/>
        <v>272.39999999999998</v>
      </c>
      <c r="I21" s="1005">
        <f t="shared" si="2"/>
        <v>22.7</v>
      </c>
      <c r="J21" s="998"/>
      <c r="K21" s="1055" t="s">
        <v>234</v>
      </c>
      <c r="L21" s="1006"/>
      <c r="M21" s="1043">
        <v>4.1900000000000004</v>
      </c>
      <c r="N21" s="1044" t="s">
        <v>208</v>
      </c>
      <c r="O21" s="1044"/>
      <c r="P21" s="1045">
        <v>4.29</v>
      </c>
      <c r="Q21" s="1046" t="s">
        <v>230</v>
      </c>
      <c r="R21" s="1011"/>
      <c r="S21" s="1047">
        <v>2.87</v>
      </c>
      <c r="T21" s="1003">
        <f t="shared" si="3"/>
        <v>3.7833333333333337</v>
      </c>
      <c r="U21" s="998"/>
      <c r="V21" s="830"/>
      <c r="W21" s="998"/>
      <c r="X21" s="998"/>
      <c r="Y21" s="998"/>
      <c r="Z21" s="998"/>
      <c r="AA21" s="998"/>
      <c r="AB21" s="998"/>
      <c r="AC21" s="998"/>
      <c r="AD21" s="998"/>
      <c r="AE21" s="998"/>
      <c r="AF21" s="998"/>
      <c r="AG21" s="998"/>
      <c r="AH21" s="998"/>
      <c r="AI21" s="998"/>
      <c r="AJ21" s="998"/>
      <c r="AK21" s="998"/>
      <c r="AL21" s="998"/>
      <c r="AM21" s="998"/>
      <c r="AN21" s="998"/>
    </row>
    <row r="22" spans="1:40" ht="25.5">
      <c r="A22" s="830">
        <v>17</v>
      </c>
      <c r="B22" s="1037" t="s">
        <v>621</v>
      </c>
      <c r="C22" s="830" t="s">
        <v>221</v>
      </c>
      <c r="D22" s="830">
        <v>1</v>
      </c>
      <c r="E22" s="830">
        <v>1</v>
      </c>
      <c r="F22" s="830"/>
      <c r="G22" s="1003">
        <f t="shared" si="0"/>
        <v>6.68</v>
      </c>
      <c r="H22" s="1004">
        <f t="shared" si="1"/>
        <v>80.16</v>
      </c>
      <c r="I22" s="1005">
        <f t="shared" si="2"/>
        <v>6.68</v>
      </c>
      <c r="J22" s="998"/>
      <c r="K22" s="1055" t="s">
        <v>622</v>
      </c>
      <c r="L22" s="1042"/>
      <c r="M22" s="1048">
        <v>5.19</v>
      </c>
      <c r="N22" s="1044" t="s">
        <v>269</v>
      </c>
      <c r="O22" s="1044"/>
      <c r="P22" s="1045">
        <v>11.9</v>
      </c>
      <c r="Q22" s="1046" t="s">
        <v>209</v>
      </c>
      <c r="R22" s="1050"/>
      <c r="S22" s="1047">
        <v>2.95</v>
      </c>
      <c r="T22" s="1003">
        <f t="shared" si="3"/>
        <v>6.68</v>
      </c>
      <c r="U22" s="998"/>
      <c r="V22" s="830"/>
      <c r="W22" s="998"/>
      <c r="X22" s="998"/>
      <c r="Y22" s="998"/>
      <c r="Z22" s="998"/>
      <c r="AA22" s="998"/>
      <c r="AB22" s="998"/>
      <c r="AC22" s="998"/>
      <c r="AD22" s="998"/>
      <c r="AE22" s="998"/>
      <c r="AF22" s="998"/>
      <c r="AG22" s="998"/>
      <c r="AH22" s="998"/>
      <c r="AI22" s="998"/>
      <c r="AJ22" s="998"/>
      <c r="AK22" s="998"/>
      <c r="AL22" s="998"/>
      <c r="AM22" s="998"/>
      <c r="AN22" s="998"/>
    </row>
    <row r="23" spans="1:40" ht="25.5">
      <c r="A23" s="830">
        <v>18</v>
      </c>
      <c r="B23" s="846" t="s">
        <v>259</v>
      </c>
      <c r="C23" s="830" t="s">
        <v>260</v>
      </c>
      <c r="D23" s="830">
        <v>0.5</v>
      </c>
      <c r="E23" s="830">
        <v>1</v>
      </c>
      <c r="F23" s="830"/>
      <c r="G23" s="1003">
        <f t="shared" si="0"/>
        <v>150.47</v>
      </c>
      <c r="H23" s="1004">
        <f t="shared" si="1"/>
        <v>902.88</v>
      </c>
      <c r="I23" s="1005">
        <f t="shared" si="2"/>
        <v>75.239999999999995</v>
      </c>
      <c r="J23" s="998"/>
      <c r="K23" s="1055" t="s">
        <v>234</v>
      </c>
      <c r="L23" s="1042"/>
      <c r="M23" s="1048">
        <v>106.34</v>
      </c>
      <c r="N23" s="1044" t="s">
        <v>234</v>
      </c>
      <c r="O23" s="1044"/>
      <c r="P23" s="1045">
        <v>159.32</v>
      </c>
      <c r="Q23" s="1046" t="s">
        <v>261</v>
      </c>
      <c r="R23" s="1050"/>
      <c r="S23" s="1047">
        <v>185.75</v>
      </c>
      <c r="T23" s="1003">
        <f t="shared" si="3"/>
        <v>150.47</v>
      </c>
      <c r="U23" s="998"/>
      <c r="V23" s="830"/>
      <c r="W23" s="998"/>
      <c r="X23" s="998"/>
      <c r="Y23" s="998"/>
      <c r="Z23" s="998"/>
      <c r="AA23" s="998"/>
      <c r="AB23" s="998"/>
      <c r="AC23" s="998"/>
      <c r="AD23" s="998"/>
      <c r="AE23" s="998"/>
      <c r="AF23" s="998"/>
      <c r="AG23" s="998"/>
      <c r="AH23" s="998"/>
      <c r="AI23" s="998"/>
      <c r="AJ23" s="998"/>
      <c r="AK23" s="998"/>
      <c r="AL23" s="998"/>
      <c r="AM23" s="998"/>
      <c r="AN23" s="998"/>
    </row>
    <row r="24" spans="1:40" ht="38.25">
      <c r="A24" s="830">
        <v>19</v>
      </c>
      <c r="B24" s="1037" t="s">
        <v>262</v>
      </c>
      <c r="C24" s="830" t="s">
        <v>221</v>
      </c>
      <c r="D24" s="830">
        <v>5</v>
      </c>
      <c r="E24" s="830">
        <v>1</v>
      </c>
      <c r="F24" s="830"/>
      <c r="G24" s="1003">
        <f t="shared" si="0"/>
        <v>4.5533333333333337</v>
      </c>
      <c r="H24" s="1004">
        <f t="shared" si="1"/>
        <v>273.24</v>
      </c>
      <c r="I24" s="1005">
        <f t="shared" si="2"/>
        <v>22.77</v>
      </c>
      <c r="J24" s="998"/>
      <c r="K24" s="1042" t="s">
        <v>263</v>
      </c>
      <c r="L24" s="1042"/>
      <c r="M24" s="1048">
        <v>2.97</v>
      </c>
      <c r="N24" s="1044" t="s">
        <v>264</v>
      </c>
      <c r="O24" s="1044"/>
      <c r="P24" s="1045">
        <v>6.99</v>
      </c>
      <c r="Q24" s="1046" t="s">
        <v>209</v>
      </c>
      <c r="R24" s="1050"/>
      <c r="S24" s="1047">
        <v>3.7</v>
      </c>
      <c r="T24" s="1003">
        <f t="shared" si="3"/>
        <v>4.5533333333333337</v>
      </c>
      <c r="U24" s="998"/>
      <c r="V24" s="830"/>
      <c r="W24" s="998"/>
      <c r="X24" s="998"/>
      <c r="Y24" s="998"/>
      <c r="Z24" s="998"/>
      <c r="AA24" s="998"/>
      <c r="AB24" s="998"/>
      <c r="AC24" s="998"/>
      <c r="AD24" s="998"/>
      <c r="AE24" s="998"/>
      <c r="AF24" s="998"/>
      <c r="AG24" s="998"/>
      <c r="AH24" s="998"/>
      <c r="AI24" s="998"/>
      <c r="AJ24" s="998"/>
      <c r="AK24" s="998"/>
      <c r="AL24" s="998"/>
      <c r="AM24" s="998"/>
      <c r="AN24" s="998"/>
    </row>
    <row r="25" spans="1:40" ht="25.5">
      <c r="A25" s="830">
        <v>20</v>
      </c>
      <c r="B25" s="846" t="s">
        <v>265</v>
      </c>
      <c r="C25" s="830" t="s">
        <v>221</v>
      </c>
      <c r="D25" s="830">
        <v>0</v>
      </c>
      <c r="E25" s="830">
        <v>1</v>
      </c>
      <c r="F25" s="830"/>
      <c r="G25" s="1003">
        <f t="shared" si="0"/>
        <v>2.3933333333333331</v>
      </c>
      <c r="H25" s="1004">
        <f t="shared" si="1"/>
        <v>0</v>
      </c>
      <c r="I25" s="1005">
        <f t="shared" si="2"/>
        <v>0</v>
      </c>
      <c r="J25" s="998"/>
      <c r="K25" s="1042" t="s">
        <v>209</v>
      </c>
      <c r="L25" s="1006"/>
      <c r="M25" s="1043">
        <v>1.59</v>
      </c>
      <c r="N25" s="1044" t="s">
        <v>264</v>
      </c>
      <c r="O25" s="1044"/>
      <c r="P25" s="1045">
        <v>2.9</v>
      </c>
      <c r="Q25" s="1046" t="s">
        <v>208</v>
      </c>
      <c r="R25" s="1011"/>
      <c r="S25" s="1047">
        <v>2.69</v>
      </c>
      <c r="T25" s="1003">
        <f t="shared" si="3"/>
        <v>2.3933333333333331</v>
      </c>
      <c r="U25" s="998"/>
      <c r="V25" s="830"/>
      <c r="W25" s="998"/>
      <c r="X25" s="998"/>
      <c r="Y25" s="998"/>
      <c r="Z25" s="998"/>
      <c r="AA25" s="998"/>
      <c r="AB25" s="998"/>
      <c r="AC25" s="998"/>
      <c r="AD25" s="998"/>
      <c r="AE25" s="998"/>
      <c r="AF25" s="998"/>
      <c r="AG25" s="998"/>
      <c r="AH25" s="998"/>
      <c r="AI25" s="998"/>
      <c r="AJ25" s="998"/>
      <c r="AK25" s="998"/>
      <c r="AL25" s="998"/>
      <c r="AM25" s="998"/>
      <c r="AN25" s="998"/>
    </row>
    <row r="26" spans="1:40" ht="12.75">
      <c r="A26" s="830">
        <v>21</v>
      </c>
      <c r="B26" s="846" t="s">
        <v>266</v>
      </c>
      <c r="C26" s="830" t="s">
        <v>207</v>
      </c>
      <c r="D26" s="830">
        <v>1</v>
      </c>
      <c r="E26" s="830">
        <v>1</v>
      </c>
      <c r="F26" s="830"/>
      <c r="G26" s="1003">
        <f t="shared" si="0"/>
        <v>24.37</v>
      </c>
      <c r="H26" s="1004">
        <f t="shared" si="1"/>
        <v>292.44</v>
      </c>
      <c r="I26" s="1005">
        <f t="shared" si="2"/>
        <v>24.37</v>
      </c>
      <c r="J26" s="998"/>
      <c r="K26" s="1055" t="s">
        <v>267</v>
      </c>
      <c r="L26" s="1042">
        <v>160118</v>
      </c>
      <c r="M26" s="1048">
        <v>23.91</v>
      </c>
      <c r="N26" s="1044">
        <v>5.2019000000000002</v>
      </c>
      <c r="O26" s="1044">
        <v>153176</v>
      </c>
      <c r="P26" s="1045">
        <v>23.55</v>
      </c>
      <c r="Q26" s="1046">
        <v>2.2018</v>
      </c>
      <c r="R26" s="1050">
        <v>160469</v>
      </c>
      <c r="S26" s="1047">
        <v>25.65</v>
      </c>
      <c r="T26" s="1003">
        <f t="shared" si="3"/>
        <v>24.37</v>
      </c>
      <c r="U26" s="998"/>
      <c r="V26" s="830"/>
      <c r="W26" s="998"/>
      <c r="X26" s="998"/>
      <c r="Y26" s="998"/>
      <c r="Z26" s="998"/>
      <c r="AA26" s="998"/>
      <c r="AB26" s="998"/>
      <c r="AC26" s="998"/>
      <c r="AD26" s="998"/>
      <c r="AE26" s="998"/>
      <c r="AF26" s="998"/>
      <c r="AG26" s="998"/>
      <c r="AH26" s="998"/>
      <c r="AI26" s="998"/>
      <c r="AJ26" s="998"/>
      <c r="AK26" s="998"/>
      <c r="AL26" s="998"/>
      <c r="AM26" s="998"/>
      <c r="AN26" s="998"/>
    </row>
    <row r="27" spans="1:40" ht="25.5">
      <c r="A27" s="830">
        <v>22</v>
      </c>
      <c r="B27" s="846" t="s">
        <v>268</v>
      </c>
      <c r="C27" s="830" t="s">
        <v>221</v>
      </c>
      <c r="D27" s="830">
        <v>1</v>
      </c>
      <c r="E27" s="830">
        <v>1</v>
      </c>
      <c r="F27" s="830"/>
      <c r="G27" s="1003">
        <f t="shared" si="0"/>
        <v>19.12</v>
      </c>
      <c r="H27" s="1004">
        <f t="shared" si="1"/>
        <v>229.44</v>
      </c>
      <c r="I27" s="1005">
        <f t="shared" si="2"/>
        <v>19.12</v>
      </c>
      <c r="J27" s="998"/>
      <c r="K27" s="1055" t="s">
        <v>269</v>
      </c>
      <c r="L27" s="1042"/>
      <c r="M27" s="1048">
        <v>14.9</v>
      </c>
      <c r="N27" s="1044" t="s">
        <v>270</v>
      </c>
      <c r="O27" s="1044"/>
      <c r="P27" s="1045">
        <v>24.56</v>
      </c>
      <c r="Q27" s="1046" t="s">
        <v>234</v>
      </c>
      <c r="R27" s="1011"/>
      <c r="S27" s="1047">
        <v>17.899999999999999</v>
      </c>
      <c r="T27" s="1003">
        <f t="shared" si="3"/>
        <v>19.12</v>
      </c>
      <c r="U27" s="998"/>
      <c r="V27" s="830"/>
      <c r="W27" s="998"/>
      <c r="X27" s="998"/>
      <c r="Y27" s="998"/>
      <c r="Z27" s="998"/>
      <c r="AA27" s="998"/>
      <c r="AB27" s="998"/>
      <c r="AC27" s="998"/>
      <c r="AD27" s="998"/>
      <c r="AE27" s="998"/>
      <c r="AF27" s="998"/>
      <c r="AG27" s="998"/>
      <c r="AH27" s="998"/>
      <c r="AI27" s="998"/>
      <c r="AJ27" s="998"/>
      <c r="AK27" s="998"/>
      <c r="AL27" s="998"/>
      <c r="AM27" s="998"/>
      <c r="AN27" s="998"/>
    </row>
    <row r="28" spans="1:40" ht="25.5">
      <c r="A28" s="830">
        <v>23</v>
      </c>
      <c r="B28" s="846" t="s">
        <v>271</v>
      </c>
      <c r="C28" s="830" t="s">
        <v>247</v>
      </c>
      <c r="D28" s="830">
        <v>1</v>
      </c>
      <c r="E28" s="830">
        <v>1</v>
      </c>
      <c r="F28" s="830"/>
      <c r="G28" s="1003">
        <f t="shared" si="0"/>
        <v>8.4033333333333342</v>
      </c>
      <c r="H28" s="1004">
        <f t="shared" si="1"/>
        <v>100.8</v>
      </c>
      <c r="I28" s="1005">
        <f t="shared" si="2"/>
        <v>8.4</v>
      </c>
      <c r="J28" s="998"/>
      <c r="K28" s="1042" t="s">
        <v>272</v>
      </c>
      <c r="L28" s="1042">
        <v>160432</v>
      </c>
      <c r="M28" s="1048">
        <v>9.2200000000000006</v>
      </c>
      <c r="N28" s="1044" t="s">
        <v>249</v>
      </c>
      <c r="O28" s="1044"/>
      <c r="P28" s="1045">
        <v>8.82</v>
      </c>
      <c r="Q28" s="1046" t="s">
        <v>250</v>
      </c>
      <c r="R28" s="1050"/>
      <c r="S28" s="1047">
        <v>7.17</v>
      </c>
      <c r="T28" s="1003">
        <f t="shared" si="3"/>
        <v>8.4033333333333342</v>
      </c>
      <c r="U28" s="998"/>
      <c r="V28" s="830"/>
      <c r="W28" s="998"/>
      <c r="X28" s="998"/>
      <c r="Y28" s="998"/>
      <c r="Z28" s="998"/>
      <c r="AA28" s="998"/>
      <c r="AB28" s="998"/>
      <c r="AC28" s="998"/>
      <c r="AD28" s="998"/>
      <c r="AE28" s="998"/>
      <c r="AF28" s="998"/>
      <c r="AG28" s="998"/>
      <c r="AH28" s="998"/>
      <c r="AI28" s="998"/>
      <c r="AJ28" s="998"/>
      <c r="AK28" s="998"/>
      <c r="AL28" s="998"/>
      <c r="AM28" s="998"/>
      <c r="AN28" s="998"/>
    </row>
    <row r="29" spans="1:40" ht="51">
      <c r="A29" s="830">
        <v>24</v>
      </c>
      <c r="B29" s="846" t="s">
        <v>273</v>
      </c>
      <c r="C29" s="830" t="s">
        <v>247</v>
      </c>
      <c r="D29" s="830">
        <v>1</v>
      </c>
      <c r="E29" s="830">
        <v>1</v>
      </c>
      <c r="F29" s="830"/>
      <c r="G29" s="1003">
        <f t="shared" si="0"/>
        <v>4.71</v>
      </c>
      <c r="H29" s="1004">
        <f t="shared" si="1"/>
        <v>56.52</v>
      </c>
      <c r="I29" s="1005">
        <f t="shared" si="2"/>
        <v>4.71</v>
      </c>
      <c r="J29" s="998"/>
      <c r="K29" s="1055" t="s">
        <v>274</v>
      </c>
      <c r="L29" s="1042"/>
      <c r="M29" s="1048">
        <v>5.09</v>
      </c>
      <c r="N29" s="1044" t="s">
        <v>275</v>
      </c>
      <c r="O29" s="1044"/>
      <c r="P29" s="1045">
        <v>4.99</v>
      </c>
      <c r="Q29" s="1046" t="s">
        <v>209</v>
      </c>
      <c r="R29" s="1050"/>
      <c r="S29" s="1047">
        <v>4.05</v>
      </c>
      <c r="T29" s="1003">
        <f t="shared" si="3"/>
        <v>4.71</v>
      </c>
      <c r="U29" s="998"/>
      <c r="V29" s="830"/>
      <c r="W29" s="998"/>
      <c r="X29" s="998"/>
      <c r="Y29" s="998"/>
      <c r="Z29" s="998"/>
      <c r="AA29" s="998"/>
      <c r="AB29" s="998"/>
      <c r="AC29" s="998"/>
      <c r="AD29" s="998"/>
      <c r="AE29" s="998"/>
      <c r="AF29" s="998"/>
      <c r="AG29" s="998"/>
      <c r="AH29" s="998"/>
      <c r="AI29" s="998"/>
      <c r="AJ29" s="998"/>
      <c r="AK29" s="998"/>
      <c r="AL29" s="998"/>
      <c r="AM29" s="998"/>
      <c r="AN29" s="998"/>
    </row>
    <row r="30" spans="1:40" ht="76.5">
      <c r="A30" s="830">
        <v>25</v>
      </c>
      <c r="B30" s="846" t="s">
        <v>276</v>
      </c>
      <c r="C30" s="830" t="s">
        <v>247</v>
      </c>
      <c r="D30" s="830">
        <v>1</v>
      </c>
      <c r="E30" s="830">
        <v>1</v>
      </c>
      <c r="F30" s="830"/>
      <c r="G30" s="1003">
        <f t="shared" si="0"/>
        <v>40.236666666666672</v>
      </c>
      <c r="H30" s="1004">
        <f t="shared" si="1"/>
        <v>482.88</v>
      </c>
      <c r="I30" s="1005">
        <f t="shared" si="2"/>
        <v>40.24</v>
      </c>
      <c r="J30" s="998"/>
      <c r="K30" s="1042" t="s">
        <v>272</v>
      </c>
      <c r="L30" s="1042">
        <v>158341</v>
      </c>
      <c r="M30" s="1048">
        <v>49.26</v>
      </c>
      <c r="N30" s="1044" t="s">
        <v>249</v>
      </c>
      <c r="O30" s="1044"/>
      <c r="P30" s="1045">
        <v>38.24</v>
      </c>
      <c r="Q30" s="1046" t="s">
        <v>250</v>
      </c>
      <c r="R30" s="1050"/>
      <c r="S30" s="1047">
        <v>33.21</v>
      </c>
      <c r="T30" s="1003">
        <f t="shared" si="3"/>
        <v>40.236666666666672</v>
      </c>
      <c r="U30" s="998"/>
      <c r="V30" s="830"/>
      <c r="W30" s="998"/>
      <c r="X30" s="998"/>
      <c r="Y30" s="998"/>
      <c r="Z30" s="998"/>
      <c r="AA30" s="998"/>
      <c r="AB30" s="998"/>
      <c r="AC30" s="998"/>
      <c r="AD30" s="998"/>
      <c r="AE30" s="998"/>
      <c r="AF30" s="998"/>
      <c r="AG30" s="998"/>
      <c r="AH30" s="998"/>
      <c r="AI30" s="998"/>
      <c r="AJ30" s="998"/>
      <c r="AK30" s="998"/>
      <c r="AL30" s="998"/>
      <c r="AM30" s="998"/>
      <c r="AN30" s="998"/>
    </row>
    <row r="31" spans="1:40" ht="76.5">
      <c r="A31" s="830">
        <v>26</v>
      </c>
      <c r="B31" s="846" t="s">
        <v>277</v>
      </c>
      <c r="C31" s="830" t="s">
        <v>247</v>
      </c>
      <c r="D31" s="830">
        <v>1</v>
      </c>
      <c r="E31" s="830">
        <v>1</v>
      </c>
      <c r="F31" s="830"/>
      <c r="G31" s="1003">
        <f t="shared" si="0"/>
        <v>44.363333333333337</v>
      </c>
      <c r="H31" s="1004">
        <f t="shared" si="1"/>
        <v>532.32000000000005</v>
      </c>
      <c r="I31" s="1005">
        <f t="shared" si="2"/>
        <v>44.36</v>
      </c>
      <c r="J31" s="998"/>
      <c r="K31" s="1055" t="s">
        <v>223</v>
      </c>
      <c r="L31" s="1042"/>
      <c r="M31" s="1048">
        <v>21.9</v>
      </c>
      <c r="N31" s="1044" t="s">
        <v>222</v>
      </c>
      <c r="O31" s="1044"/>
      <c r="P31" s="1045">
        <v>51.29</v>
      </c>
      <c r="Q31" s="1046" t="s">
        <v>234</v>
      </c>
      <c r="R31" s="1050"/>
      <c r="S31" s="1047">
        <v>59.9</v>
      </c>
      <c r="T31" s="1003">
        <f t="shared" si="3"/>
        <v>44.363333333333337</v>
      </c>
      <c r="U31" s="998"/>
      <c r="V31" s="830"/>
      <c r="W31" s="998"/>
      <c r="X31" s="998"/>
      <c r="Y31" s="998"/>
      <c r="Z31" s="998"/>
      <c r="AA31" s="998"/>
      <c r="AB31" s="998"/>
      <c r="AC31" s="998"/>
      <c r="AD31" s="998"/>
      <c r="AE31" s="998"/>
      <c r="AF31" s="998"/>
      <c r="AG31" s="998"/>
      <c r="AH31" s="998"/>
      <c r="AI31" s="998"/>
      <c r="AJ31" s="998"/>
      <c r="AK31" s="998"/>
      <c r="AL31" s="998"/>
      <c r="AM31" s="998"/>
      <c r="AN31" s="998"/>
    </row>
    <row r="32" spans="1:40" ht="89.25">
      <c r="A32" s="830">
        <v>27</v>
      </c>
      <c r="B32" s="846" t="s">
        <v>278</v>
      </c>
      <c r="C32" s="830" t="s">
        <v>247</v>
      </c>
      <c r="D32" s="830">
        <v>2</v>
      </c>
      <c r="E32" s="830">
        <v>1</v>
      </c>
      <c r="F32" s="830"/>
      <c r="G32" s="1003">
        <f t="shared" si="0"/>
        <v>29.566666666666663</v>
      </c>
      <c r="H32" s="1004">
        <f t="shared" si="1"/>
        <v>709.56</v>
      </c>
      <c r="I32" s="1005">
        <f t="shared" si="2"/>
        <v>59.13</v>
      </c>
      <c r="J32" s="998"/>
      <c r="K32" s="1055" t="s">
        <v>223</v>
      </c>
      <c r="L32" s="1042"/>
      <c r="M32" s="1048">
        <v>21.9</v>
      </c>
      <c r="N32" s="1044" t="s">
        <v>217</v>
      </c>
      <c r="O32" s="1044"/>
      <c r="P32" s="1045">
        <v>31.9</v>
      </c>
      <c r="Q32" s="1046" t="s">
        <v>279</v>
      </c>
      <c r="R32" s="1050"/>
      <c r="S32" s="1047">
        <v>34.9</v>
      </c>
      <c r="T32" s="1003">
        <f t="shared" si="3"/>
        <v>29.566666666666663</v>
      </c>
      <c r="U32" s="998"/>
      <c r="V32" s="830"/>
      <c r="W32" s="998"/>
      <c r="X32" s="998"/>
      <c r="Y32" s="998"/>
      <c r="Z32" s="998"/>
      <c r="AA32" s="998"/>
      <c r="AB32" s="998"/>
      <c r="AC32" s="998"/>
      <c r="AD32" s="998"/>
      <c r="AE32" s="998"/>
      <c r="AF32" s="998"/>
      <c r="AG32" s="998"/>
      <c r="AH32" s="998"/>
      <c r="AI32" s="998"/>
      <c r="AJ32" s="998"/>
      <c r="AK32" s="998"/>
      <c r="AL32" s="998"/>
      <c r="AM32" s="998"/>
      <c r="AN32" s="998"/>
    </row>
    <row r="33" spans="1:40" ht="89.25">
      <c r="A33" s="830">
        <v>28</v>
      </c>
      <c r="B33" s="846" t="s">
        <v>280</v>
      </c>
      <c r="C33" s="830" t="s">
        <v>247</v>
      </c>
      <c r="D33" s="830">
        <v>2</v>
      </c>
      <c r="E33" s="830">
        <v>1</v>
      </c>
      <c r="F33" s="830"/>
      <c r="G33" s="1003">
        <f t="shared" si="0"/>
        <v>26.33666666666667</v>
      </c>
      <c r="H33" s="1004">
        <f t="shared" si="1"/>
        <v>632.04</v>
      </c>
      <c r="I33" s="1005">
        <f t="shared" si="2"/>
        <v>52.67</v>
      </c>
      <c r="J33" s="998"/>
      <c r="K33" s="1055" t="s">
        <v>281</v>
      </c>
      <c r="L33" s="1042"/>
      <c r="M33" s="1048">
        <v>22.78</v>
      </c>
      <c r="N33" s="1044" t="s">
        <v>282</v>
      </c>
      <c r="O33" s="1044"/>
      <c r="P33" s="1045">
        <v>29.73</v>
      </c>
      <c r="Q33" s="1046" t="s">
        <v>283</v>
      </c>
      <c r="R33" s="1050"/>
      <c r="S33" s="1047">
        <v>26.5</v>
      </c>
      <c r="T33" s="1003">
        <f t="shared" si="3"/>
        <v>26.33666666666667</v>
      </c>
      <c r="U33" s="998"/>
      <c r="V33" s="830"/>
      <c r="W33" s="998"/>
      <c r="X33" s="998"/>
      <c r="Y33" s="998"/>
      <c r="Z33" s="998"/>
      <c r="AA33" s="998"/>
      <c r="AB33" s="998"/>
      <c r="AC33" s="998"/>
      <c r="AD33" s="998"/>
      <c r="AE33" s="998"/>
      <c r="AF33" s="998"/>
      <c r="AG33" s="998"/>
      <c r="AH33" s="998"/>
      <c r="AI33" s="998"/>
      <c r="AJ33" s="998"/>
      <c r="AK33" s="998"/>
      <c r="AL33" s="998"/>
      <c r="AM33" s="998"/>
      <c r="AN33" s="998"/>
    </row>
    <row r="34" spans="1:40" ht="76.5">
      <c r="A34" s="830">
        <v>29</v>
      </c>
      <c r="B34" s="846" t="s">
        <v>284</v>
      </c>
      <c r="C34" s="830" t="s">
        <v>247</v>
      </c>
      <c r="D34" s="830">
        <v>1</v>
      </c>
      <c r="E34" s="830">
        <v>1</v>
      </c>
      <c r="F34" s="830"/>
      <c r="G34" s="1003">
        <f t="shared" si="0"/>
        <v>27.146666666666665</v>
      </c>
      <c r="H34" s="1004">
        <f t="shared" si="1"/>
        <v>325.8</v>
      </c>
      <c r="I34" s="1005">
        <f t="shared" si="2"/>
        <v>27.15</v>
      </c>
      <c r="J34" s="998"/>
      <c r="K34" s="1042" t="s">
        <v>209</v>
      </c>
      <c r="L34" s="1042"/>
      <c r="M34" s="1048">
        <v>32.25</v>
      </c>
      <c r="N34" s="1044" t="s">
        <v>222</v>
      </c>
      <c r="O34" s="1044"/>
      <c r="P34" s="1045">
        <v>22.21</v>
      </c>
      <c r="Q34" s="1046" t="s">
        <v>218</v>
      </c>
      <c r="R34" s="1050"/>
      <c r="S34" s="1047">
        <v>26.98</v>
      </c>
      <c r="T34" s="1003">
        <f t="shared" si="3"/>
        <v>27.146666666666665</v>
      </c>
      <c r="U34" s="998"/>
      <c r="V34" s="830"/>
      <c r="W34" s="998"/>
      <c r="X34" s="998"/>
      <c r="Y34" s="998"/>
      <c r="Z34" s="998"/>
      <c r="AA34" s="998"/>
      <c r="AB34" s="998"/>
      <c r="AC34" s="998"/>
      <c r="AD34" s="998"/>
      <c r="AE34" s="998"/>
      <c r="AF34" s="998"/>
      <c r="AG34" s="998"/>
      <c r="AH34" s="998"/>
      <c r="AI34" s="998"/>
      <c r="AJ34" s="998"/>
      <c r="AK34" s="998"/>
      <c r="AL34" s="998"/>
      <c r="AM34" s="998"/>
      <c r="AN34" s="998"/>
    </row>
    <row r="35" spans="1:40" ht="76.5">
      <c r="A35" s="830">
        <v>30</v>
      </c>
      <c r="B35" s="846" t="s">
        <v>285</v>
      </c>
      <c r="C35" s="830" t="s">
        <v>247</v>
      </c>
      <c r="D35" s="830">
        <v>1</v>
      </c>
      <c r="E35" s="830">
        <v>1</v>
      </c>
      <c r="F35" s="830"/>
      <c r="G35" s="1003">
        <f t="shared" si="0"/>
        <v>40.70333333333334</v>
      </c>
      <c r="H35" s="1004">
        <f t="shared" si="1"/>
        <v>488.4</v>
      </c>
      <c r="I35" s="1005">
        <f t="shared" si="2"/>
        <v>40.700000000000003</v>
      </c>
      <c r="J35" s="998"/>
      <c r="K35" s="1042" t="s">
        <v>286</v>
      </c>
      <c r="L35" s="1042"/>
      <c r="M35" s="1048">
        <v>33.32</v>
      </c>
      <c r="N35" s="1044" t="s">
        <v>209</v>
      </c>
      <c r="O35" s="1044"/>
      <c r="P35" s="1045">
        <v>51.8</v>
      </c>
      <c r="Q35" s="1046" t="s">
        <v>287</v>
      </c>
      <c r="R35" s="1050"/>
      <c r="S35" s="1047">
        <v>36.99</v>
      </c>
      <c r="T35" s="1003">
        <f t="shared" si="3"/>
        <v>40.70333333333334</v>
      </c>
      <c r="U35" s="998"/>
      <c r="V35" s="830"/>
      <c r="W35" s="998"/>
      <c r="X35" s="998"/>
      <c r="Y35" s="998"/>
      <c r="Z35" s="998"/>
      <c r="AA35" s="998"/>
      <c r="AB35" s="998"/>
      <c r="AC35" s="998"/>
      <c r="AD35" s="998"/>
      <c r="AE35" s="998"/>
      <c r="AF35" s="998"/>
      <c r="AG35" s="998"/>
      <c r="AH35" s="998"/>
      <c r="AI35" s="998"/>
      <c r="AJ35" s="998"/>
      <c r="AK35" s="998"/>
      <c r="AL35" s="998"/>
      <c r="AM35" s="998"/>
      <c r="AN35" s="998"/>
    </row>
    <row r="36" spans="1:40" ht="76.5">
      <c r="A36" s="830">
        <v>31</v>
      </c>
      <c r="B36" s="846" t="s">
        <v>288</v>
      </c>
      <c r="C36" s="830" t="s">
        <v>247</v>
      </c>
      <c r="D36" s="830">
        <v>1</v>
      </c>
      <c r="E36" s="830">
        <v>1</v>
      </c>
      <c r="F36" s="830"/>
      <c r="G36" s="1003">
        <f t="shared" si="0"/>
        <v>41.089999999999996</v>
      </c>
      <c r="H36" s="1004">
        <f t="shared" si="1"/>
        <v>493.08</v>
      </c>
      <c r="I36" s="1005">
        <f t="shared" si="2"/>
        <v>41.09</v>
      </c>
      <c r="J36" s="998"/>
      <c r="K36" s="1042" t="s">
        <v>286</v>
      </c>
      <c r="L36" s="1042"/>
      <c r="M36" s="1048">
        <v>33.32</v>
      </c>
      <c r="N36" s="1044" t="s">
        <v>209</v>
      </c>
      <c r="O36" s="1044"/>
      <c r="P36" s="1045">
        <v>34.15</v>
      </c>
      <c r="Q36" s="1046" t="s">
        <v>289</v>
      </c>
      <c r="R36" s="1050"/>
      <c r="S36" s="1047">
        <v>55.8</v>
      </c>
      <c r="T36" s="1003">
        <f t="shared" si="3"/>
        <v>41.089999999999996</v>
      </c>
      <c r="U36" s="998"/>
      <c r="V36" s="830"/>
      <c r="W36" s="998"/>
      <c r="X36" s="998"/>
      <c r="Y36" s="998"/>
      <c r="Z36" s="998"/>
      <c r="AA36" s="998"/>
      <c r="AB36" s="998"/>
      <c r="AC36" s="998"/>
      <c r="AD36" s="998"/>
      <c r="AE36" s="998"/>
      <c r="AF36" s="998"/>
      <c r="AG36" s="998"/>
      <c r="AH36" s="998"/>
      <c r="AI36" s="998"/>
      <c r="AJ36" s="998"/>
      <c r="AK36" s="998"/>
      <c r="AL36" s="998"/>
      <c r="AM36" s="998"/>
      <c r="AN36" s="998"/>
    </row>
    <row r="37" spans="1:40" ht="76.5">
      <c r="A37" s="830">
        <v>32</v>
      </c>
      <c r="B37" s="846" t="s">
        <v>290</v>
      </c>
      <c r="C37" s="830" t="s">
        <v>247</v>
      </c>
      <c r="D37" s="830">
        <v>1</v>
      </c>
      <c r="E37" s="830">
        <v>1</v>
      </c>
      <c r="F37" s="830"/>
      <c r="G37" s="1003">
        <f t="shared" si="0"/>
        <v>57.063333333333333</v>
      </c>
      <c r="H37" s="1004">
        <f t="shared" si="1"/>
        <v>684.72</v>
      </c>
      <c r="I37" s="1005">
        <f t="shared" si="2"/>
        <v>57.06</v>
      </c>
      <c r="J37" s="1056"/>
      <c r="K37" s="1042" t="s">
        <v>209</v>
      </c>
      <c r="L37" s="1042"/>
      <c r="M37" s="1048">
        <v>61.25</v>
      </c>
      <c r="N37" s="1044" t="s">
        <v>291</v>
      </c>
      <c r="O37" s="1044"/>
      <c r="P37" s="1045">
        <v>49.9</v>
      </c>
      <c r="Q37" s="1046" t="s">
        <v>282</v>
      </c>
      <c r="R37" s="1050"/>
      <c r="S37" s="1047">
        <v>60.04</v>
      </c>
      <c r="T37" s="1003">
        <f t="shared" si="3"/>
        <v>57.063333333333333</v>
      </c>
      <c r="U37" s="1034"/>
      <c r="V37" s="830"/>
      <c r="W37" s="1081"/>
      <c r="X37" s="1081"/>
      <c r="Y37" s="1081"/>
      <c r="Z37" s="1081"/>
      <c r="AA37" s="1081"/>
      <c r="AB37" s="1081"/>
      <c r="AC37" s="1081"/>
      <c r="AD37" s="1081"/>
      <c r="AE37" s="1081"/>
      <c r="AF37" s="1081"/>
      <c r="AG37" s="1081"/>
      <c r="AH37" s="1081"/>
      <c r="AI37" s="1082"/>
      <c r="AJ37" s="1058"/>
      <c r="AK37" s="1058"/>
      <c r="AL37" s="1339"/>
      <c r="AM37" s="1333"/>
      <c r="AN37" s="1334"/>
    </row>
    <row r="38" spans="1:40" ht="25.5">
      <c r="A38" s="830">
        <v>33</v>
      </c>
      <c r="B38" s="846" t="s">
        <v>292</v>
      </c>
      <c r="C38" s="830" t="s">
        <v>221</v>
      </c>
      <c r="D38" s="830">
        <v>1</v>
      </c>
      <c r="E38" s="830">
        <v>1</v>
      </c>
      <c r="F38" s="830"/>
      <c r="G38" s="1003">
        <f t="shared" si="0"/>
        <v>1.8133333333333332</v>
      </c>
      <c r="H38" s="1004">
        <f t="shared" si="1"/>
        <v>21.72</v>
      </c>
      <c r="I38" s="1005">
        <f t="shared" si="2"/>
        <v>1.81</v>
      </c>
      <c r="J38" s="998"/>
      <c r="K38" s="1055" t="s">
        <v>293</v>
      </c>
      <c r="L38" s="1042">
        <v>160477</v>
      </c>
      <c r="M38" s="1048">
        <v>1.88</v>
      </c>
      <c r="N38" s="1044" t="s">
        <v>294</v>
      </c>
      <c r="O38" s="1044">
        <v>986589</v>
      </c>
      <c r="P38" s="1045">
        <v>1.68</v>
      </c>
      <c r="Q38" s="1046" t="s">
        <v>295</v>
      </c>
      <c r="R38" s="1050">
        <v>120633</v>
      </c>
      <c r="S38" s="1047">
        <v>1.88</v>
      </c>
      <c r="T38" s="1003">
        <f t="shared" si="3"/>
        <v>1.8133333333333332</v>
      </c>
      <c r="U38" s="998"/>
      <c r="V38" s="830"/>
      <c r="W38" s="998"/>
      <c r="X38" s="998"/>
      <c r="Y38" s="998"/>
      <c r="Z38" s="998"/>
      <c r="AA38" s="998"/>
      <c r="AB38" s="998"/>
      <c r="AC38" s="998"/>
      <c r="AD38" s="998"/>
      <c r="AE38" s="998"/>
      <c r="AF38" s="998"/>
      <c r="AG38" s="998"/>
      <c r="AH38" s="998"/>
      <c r="AI38" s="998"/>
      <c r="AJ38" s="998"/>
      <c r="AK38" s="998"/>
      <c r="AL38" s="998"/>
      <c r="AM38" s="998"/>
      <c r="AN38" s="998"/>
    </row>
    <row r="39" spans="1:40" ht="25.5">
      <c r="A39" s="830">
        <v>34</v>
      </c>
      <c r="B39" s="846" t="s">
        <v>296</v>
      </c>
      <c r="C39" s="830" t="s">
        <v>221</v>
      </c>
      <c r="D39" s="830">
        <v>20</v>
      </c>
      <c r="E39" s="830">
        <v>1</v>
      </c>
      <c r="F39" s="830"/>
      <c r="G39" s="1003">
        <f t="shared" si="0"/>
        <v>3.9899999999999998</v>
      </c>
      <c r="H39" s="1004">
        <f t="shared" si="1"/>
        <v>957.6</v>
      </c>
      <c r="I39" s="1005">
        <f t="shared" si="2"/>
        <v>79.8</v>
      </c>
      <c r="J39" s="998"/>
      <c r="K39" s="1042" t="s">
        <v>286</v>
      </c>
      <c r="L39" s="1042"/>
      <c r="M39" s="1048">
        <v>3.93</v>
      </c>
      <c r="N39" s="1044" t="s">
        <v>209</v>
      </c>
      <c r="O39" s="1044"/>
      <c r="P39" s="1045">
        <v>4.3499999999999996</v>
      </c>
      <c r="Q39" s="1046" t="s">
        <v>275</v>
      </c>
      <c r="R39" s="1050"/>
      <c r="S39" s="1047">
        <v>3.69</v>
      </c>
      <c r="T39" s="1003">
        <f t="shared" si="3"/>
        <v>3.9899999999999998</v>
      </c>
      <c r="U39" s="998"/>
      <c r="V39" s="830"/>
      <c r="W39" s="998"/>
      <c r="X39" s="998"/>
      <c r="Y39" s="998"/>
      <c r="Z39" s="998"/>
      <c r="AA39" s="998"/>
      <c r="AB39" s="998"/>
      <c r="AC39" s="998"/>
      <c r="AD39" s="998"/>
      <c r="AE39" s="998"/>
      <c r="AF39" s="998"/>
      <c r="AG39" s="998"/>
      <c r="AH39" s="998"/>
      <c r="AI39" s="998"/>
      <c r="AJ39" s="998"/>
      <c r="AK39" s="998"/>
      <c r="AL39" s="998"/>
      <c r="AM39" s="998"/>
      <c r="AN39" s="998"/>
    </row>
    <row r="40" spans="1:40" ht="25.5">
      <c r="A40" s="830">
        <v>35</v>
      </c>
      <c r="B40" s="846" t="s">
        <v>297</v>
      </c>
      <c r="C40" s="830" t="s">
        <v>212</v>
      </c>
      <c r="D40" s="830">
        <v>0</v>
      </c>
      <c r="E40" s="830">
        <v>1</v>
      </c>
      <c r="F40" s="830"/>
      <c r="G40" s="1003">
        <f t="shared" si="0"/>
        <v>22.046666666666667</v>
      </c>
      <c r="H40" s="1004">
        <f t="shared" si="1"/>
        <v>0</v>
      </c>
      <c r="I40" s="1005">
        <f t="shared" si="2"/>
        <v>0</v>
      </c>
      <c r="J40" s="998"/>
      <c r="K40" s="1042" t="s">
        <v>286</v>
      </c>
      <c r="L40" s="1042"/>
      <c r="M40" s="1048">
        <v>21.66</v>
      </c>
      <c r="N40" s="1044" t="s">
        <v>230</v>
      </c>
      <c r="O40" s="1044"/>
      <c r="P40" s="1045">
        <v>21.87</v>
      </c>
      <c r="Q40" s="1046" t="s">
        <v>217</v>
      </c>
      <c r="R40" s="1050"/>
      <c r="S40" s="1047">
        <v>22.61</v>
      </c>
      <c r="T40" s="1003">
        <f t="shared" si="3"/>
        <v>22.046666666666667</v>
      </c>
      <c r="U40" s="998"/>
      <c r="V40" s="830"/>
      <c r="W40" s="998"/>
      <c r="X40" s="998"/>
      <c r="Y40" s="998"/>
      <c r="Z40" s="998"/>
      <c r="AA40" s="998"/>
      <c r="AB40" s="998"/>
      <c r="AC40" s="998"/>
      <c r="AD40" s="998"/>
      <c r="AE40" s="998"/>
      <c r="AF40" s="998"/>
      <c r="AG40" s="998"/>
      <c r="AH40" s="998"/>
      <c r="AI40" s="998"/>
      <c r="AJ40" s="998"/>
      <c r="AK40" s="998"/>
      <c r="AL40" s="998"/>
      <c r="AM40" s="998"/>
      <c r="AN40" s="998"/>
    </row>
    <row r="41" spans="1:40" ht="12.75">
      <c r="A41" s="1356"/>
      <c r="B41" s="1333"/>
      <c r="C41" s="1333"/>
      <c r="D41" s="1333"/>
      <c r="E41" s="1333"/>
      <c r="F41" s="1333"/>
      <c r="G41" s="1333"/>
      <c r="H41" s="1333"/>
      <c r="I41" s="1334"/>
      <c r="J41" s="998"/>
      <c r="K41" s="820"/>
      <c r="L41" s="820"/>
      <c r="M41" s="1059"/>
      <c r="N41" s="820"/>
      <c r="O41" s="820"/>
      <c r="P41" s="1059"/>
      <c r="Q41" s="820"/>
      <c r="R41" s="820"/>
      <c r="S41" s="1059"/>
      <c r="T41" s="1015"/>
      <c r="U41" s="998"/>
      <c r="V41" s="998"/>
      <c r="W41" s="998"/>
      <c r="X41" s="998"/>
      <c r="Y41" s="998"/>
      <c r="Z41" s="998"/>
      <c r="AA41" s="998"/>
      <c r="AB41" s="998"/>
      <c r="AC41" s="998"/>
      <c r="AD41" s="998"/>
      <c r="AE41" s="998"/>
      <c r="AF41" s="998"/>
      <c r="AG41" s="998"/>
      <c r="AH41" s="998"/>
      <c r="AI41" s="998"/>
      <c r="AJ41" s="998"/>
      <c r="AK41" s="998"/>
      <c r="AL41" s="998"/>
      <c r="AM41" s="998"/>
      <c r="AN41" s="998"/>
    </row>
    <row r="42" spans="1:40" ht="15.75" customHeight="1">
      <c r="A42" s="830"/>
      <c r="B42" s="846"/>
      <c r="C42" s="830"/>
      <c r="D42" s="830"/>
      <c r="E42" s="830"/>
      <c r="F42" s="830"/>
      <c r="G42" s="1003"/>
      <c r="H42" s="1004"/>
      <c r="I42" s="1016"/>
      <c r="J42" s="998"/>
      <c r="K42" s="1056"/>
      <c r="L42" s="1056"/>
      <c r="M42" s="1059"/>
      <c r="N42" s="820"/>
      <c r="O42" s="820"/>
      <c r="P42" s="1059"/>
      <c r="Q42" s="820"/>
      <c r="R42" s="820"/>
      <c r="S42" s="1059"/>
      <c r="T42" s="1015"/>
      <c r="U42" s="998"/>
      <c r="V42" s="998"/>
      <c r="W42" s="998"/>
      <c r="X42" s="998"/>
      <c r="Y42" s="998"/>
      <c r="Z42" s="998"/>
      <c r="AA42" s="998"/>
      <c r="AB42" s="998"/>
      <c r="AC42" s="998"/>
      <c r="AD42" s="998"/>
      <c r="AE42" s="998"/>
      <c r="AF42" s="998"/>
      <c r="AG42" s="998"/>
      <c r="AH42" s="998"/>
      <c r="AI42" s="998"/>
      <c r="AJ42" s="998"/>
      <c r="AK42" s="998"/>
      <c r="AL42" s="998"/>
      <c r="AM42" s="998"/>
      <c r="AN42" s="998"/>
    </row>
    <row r="43" spans="1:40" ht="14.25" customHeight="1">
      <c r="A43" s="1351" t="s">
        <v>298</v>
      </c>
      <c r="B43" s="1333"/>
      <c r="C43" s="1333"/>
      <c r="D43" s="1333"/>
      <c r="E43" s="1333"/>
      <c r="F43" s="1333"/>
      <c r="G43" s="1333"/>
      <c r="H43" s="1334"/>
      <c r="I43" s="1060">
        <f>ROUND(SUM(I6:I40),2)</f>
        <v>921.12</v>
      </c>
      <c r="J43" s="1056"/>
      <c r="K43" s="820"/>
      <c r="L43" s="820"/>
      <c r="M43" s="1059"/>
      <c r="N43" s="1056"/>
      <c r="O43" s="1056"/>
      <c r="P43" s="1059"/>
      <c r="Q43" s="1056"/>
      <c r="R43" s="1056"/>
      <c r="S43" s="1059"/>
      <c r="T43" s="1015"/>
      <c r="U43" s="1339"/>
      <c r="V43" s="1333"/>
      <c r="W43" s="1333"/>
      <c r="X43" s="1333"/>
      <c r="Y43" s="1333"/>
      <c r="Z43" s="1333"/>
      <c r="AA43" s="1333"/>
      <c r="AB43" s="1333"/>
      <c r="AC43" s="1333"/>
      <c r="AD43" s="1333"/>
      <c r="AE43" s="1333"/>
      <c r="AF43" s="1333"/>
      <c r="AG43" s="1333"/>
      <c r="AH43" s="1333"/>
      <c r="AI43" s="1334"/>
      <c r="AJ43" s="1058"/>
      <c r="AK43" s="1058"/>
      <c r="AL43" s="1339"/>
      <c r="AM43" s="1333"/>
      <c r="AN43" s="1334"/>
    </row>
    <row r="44" spans="1:40" ht="15.75" customHeight="1">
      <c r="A44" s="830"/>
      <c r="B44" s="846"/>
      <c r="C44" s="830"/>
      <c r="D44" s="830"/>
      <c r="E44" s="830"/>
      <c r="F44" s="830"/>
      <c r="G44" s="1003"/>
      <c r="H44" s="1004"/>
      <c r="I44" s="1017"/>
      <c r="J44" s="998"/>
      <c r="K44" s="820"/>
      <c r="L44" s="820"/>
      <c r="M44" s="1059"/>
      <c r="N44" s="820"/>
      <c r="O44" s="820"/>
      <c r="P44" s="1059"/>
      <c r="Q44" s="820"/>
      <c r="R44" s="820"/>
      <c r="S44" s="1059"/>
      <c r="T44" s="1015"/>
      <c r="U44" s="998"/>
      <c r="V44" s="998"/>
      <c r="W44" s="998"/>
      <c r="X44" s="998"/>
      <c r="Y44" s="998"/>
      <c r="Z44" s="998"/>
      <c r="AA44" s="998"/>
      <c r="AB44" s="998"/>
      <c r="AC44" s="998"/>
      <c r="AD44" s="998"/>
      <c r="AE44" s="998"/>
      <c r="AF44" s="998"/>
      <c r="AG44" s="998"/>
      <c r="AH44" s="998"/>
      <c r="AI44" s="998"/>
      <c r="AJ44" s="998"/>
      <c r="AK44" s="998"/>
      <c r="AL44" s="998"/>
      <c r="AM44" s="998"/>
      <c r="AN44" s="998"/>
    </row>
    <row r="45" spans="1:40" ht="15.75" customHeight="1">
      <c r="A45" s="1339"/>
      <c r="B45" s="1333"/>
      <c r="C45" s="1333"/>
      <c r="D45" s="1333"/>
      <c r="E45" s="1333"/>
      <c r="F45" s="1333"/>
      <c r="G45" s="1333"/>
      <c r="H45" s="1333"/>
      <c r="I45" s="1334"/>
      <c r="J45" s="998"/>
      <c r="K45" s="820"/>
      <c r="L45" s="820"/>
      <c r="M45" s="1059"/>
      <c r="N45" s="820"/>
      <c r="O45" s="820"/>
      <c r="P45" s="1059"/>
      <c r="Q45" s="820"/>
      <c r="R45" s="820"/>
      <c r="S45" s="1059"/>
      <c r="T45" s="1015"/>
      <c r="U45" s="998"/>
      <c r="V45" s="998"/>
      <c r="W45" s="998"/>
      <c r="X45" s="998"/>
      <c r="Y45" s="998"/>
      <c r="Z45" s="998"/>
      <c r="AA45" s="998"/>
      <c r="AB45" s="998"/>
      <c r="AC45" s="998"/>
      <c r="AD45" s="998"/>
      <c r="AE45" s="998"/>
      <c r="AF45" s="998"/>
      <c r="AG45" s="998"/>
      <c r="AH45" s="998"/>
      <c r="AI45" s="998"/>
      <c r="AJ45" s="998"/>
      <c r="AK45" s="998"/>
      <c r="AL45" s="998"/>
      <c r="AM45" s="998"/>
      <c r="AN45" s="998"/>
    </row>
    <row r="46" spans="1:40" ht="14.25" customHeight="1">
      <c r="A46" s="1352" t="s">
        <v>299</v>
      </c>
      <c r="B46" s="1333"/>
      <c r="C46" s="1333"/>
      <c r="D46" s="1333"/>
      <c r="E46" s="1333"/>
      <c r="F46" s="1333"/>
      <c r="G46" s="1333"/>
      <c r="H46" s="1333"/>
      <c r="I46" s="1334"/>
      <c r="J46" s="998"/>
      <c r="K46" s="824"/>
      <c r="L46" s="824"/>
      <c r="M46" s="1059"/>
      <c r="N46" s="820"/>
      <c r="O46" s="820"/>
      <c r="P46" s="1059"/>
      <c r="Q46" s="820"/>
      <c r="R46" s="820"/>
      <c r="S46" s="1059"/>
      <c r="T46" s="1015"/>
      <c r="U46" s="998"/>
      <c r="V46" s="998"/>
      <c r="W46" s="998"/>
      <c r="X46" s="998"/>
      <c r="Y46" s="998"/>
      <c r="Z46" s="998"/>
      <c r="AA46" s="998"/>
      <c r="AB46" s="998"/>
      <c r="AC46" s="998"/>
      <c r="AD46" s="998"/>
      <c r="AE46" s="998"/>
      <c r="AF46" s="998"/>
      <c r="AG46" s="998"/>
      <c r="AH46" s="998"/>
      <c r="AI46" s="998"/>
      <c r="AJ46" s="998"/>
      <c r="AK46" s="998"/>
      <c r="AL46" s="998"/>
      <c r="AM46" s="998"/>
      <c r="AN46" s="998"/>
    </row>
    <row r="47" spans="1:40" ht="14.25" customHeight="1">
      <c r="A47" s="1353" t="s">
        <v>300</v>
      </c>
      <c r="B47" s="1333"/>
      <c r="C47" s="1333"/>
      <c r="D47" s="1333"/>
      <c r="E47" s="1334"/>
      <c r="F47" s="999"/>
      <c r="G47" s="1337" t="s">
        <v>192</v>
      </c>
      <c r="H47" s="1354" t="s">
        <v>193</v>
      </c>
      <c r="I47" s="1355" t="s">
        <v>194</v>
      </c>
      <c r="J47" s="1000"/>
      <c r="K47" s="1336" t="s">
        <v>195</v>
      </c>
      <c r="L47" s="1333"/>
      <c r="M47" s="1334"/>
      <c r="N47" s="1336" t="s">
        <v>196</v>
      </c>
      <c r="O47" s="1333"/>
      <c r="P47" s="1334"/>
      <c r="Q47" s="1336" t="s">
        <v>197</v>
      </c>
      <c r="R47" s="1333"/>
      <c r="S47" s="1334"/>
      <c r="T47" s="1337" t="s">
        <v>198</v>
      </c>
      <c r="U47" s="1000"/>
      <c r="V47" s="1000"/>
      <c r="W47" s="1000"/>
      <c r="X47" s="1000"/>
      <c r="Y47" s="1000"/>
      <c r="Z47" s="1000"/>
      <c r="AA47" s="1000"/>
      <c r="AB47" s="1000"/>
      <c r="AC47" s="1000"/>
      <c r="AD47" s="1000"/>
      <c r="AE47" s="1000"/>
      <c r="AF47" s="1000"/>
      <c r="AG47" s="1000"/>
      <c r="AH47" s="1000"/>
      <c r="AI47" s="1000"/>
      <c r="AJ47" s="1000"/>
      <c r="AK47" s="1000"/>
      <c r="AL47" s="1000"/>
      <c r="AM47" s="1000"/>
      <c r="AN47" s="1000"/>
    </row>
    <row r="48" spans="1:40" ht="79.5" customHeight="1">
      <c r="A48" s="826" t="s">
        <v>1</v>
      </c>
      <c r="B48" s="825" t="s">
        <v>199</v>
      </c>
      <c r="C48" s="826" t="s">
        <v>200</v>
      </c>
      <c r="D48" s="1001" t="s">
        <v>201</v>
      </c>
      <c r="E48" s="826" t="s">
        <v>202</v>
      </c>
      <c r="F48" s="826" t="s">
        <v>203</v>
      </c>
      <c r="G48" s="1338"/>
      <c r="H48" s="1338"/>
      <c r="I48" s="1338"/>
      <c r="J48" s="1000"/>
      <c r="K48" s="1018" t="s">
        <v>204</v>
      </c>
      <c r="L48" s="1018"/>
      <c r="M48" s="1019" t="s">
        <v>205</v>
      </c>
      <c r="N48" s="1018" t="s">
        <v>204</v>
      </c>
      <c r="O48" s="1018"/>
      <c r="P48" s="1019" t="s">
        <v>205</v>
      </c>
      <c r="Q48" s="1018" t="s">
        <v>204</v>
      </c>
      <c r="R48" s="1018"/>
      <c r="S48" s="1019" t="s">
        <v>205</v>
      </c>
      <c r="T48" s="1338"/>
      <c r="U48" s="1000"/>
      <c r="V48" s="1000"/>
      <c r="W48" s="1000"/>
      <c r="X48" s="1000"/>
      <c r="Y48" s="1000"/>
      <c r="Z48" s="1000"/>
      <c r="AA48" s="1000"/>
      <c r="AB48" s="1000"/>
      <c r="AC48" s="1000"/>
      <c r="AD48" s="1000"/>
      <c r="AE48" s="1000"/>
      <c r="AF48" s="1000"/>
      <c r="AG48" s="1000"/>
      <c r="AH48" s="1000"/>
      <c r="AI48" s="1000"/>
      <c r="AJ48" s="1000"/>
      <c r="AK48" s="1000"/>
      <c r="AL48" s="1000"/>
      <c r="AM48" s="1000"/>
      <c r="AN48" s="1000"/>
    </row>
    <row r="49" spans="1:40" ht="38.25">
      <c r="A49" s="830">
        <v>1</v>
      </c>
      <c r="B49" s="846" t="s">
        <v>301</v>
      </c>
      <c r="C49" s="830" t="s">
        <v>221</v>
      </c>
      <c r="D49" s="830">
        <v>2</v>
      </c>
      <c r="E49" s="830">
        <v>6</v>
      </c>
      <c r="F49" s="830"/>
      <c r="G49" s="1003">
        <f t="shared" ref="G49:G70" si="4">T49</f>
        <v>6.080000000000001</v>
      </c>
      <c r="H49" s="1004">
        <f t="shared" ref="H49:H70" si="5">ROUND(I49*12,2)</f>
        <v>24.36</v>
      </c>
      <c r="I49" s="1005">
        <f t="shared" ref="I49:I70" si="6">ROUND(G49*D49/E49,2)</f>
        <v>2.0299999999999998</v>
      </c>
      <c r="J49" s="998"/>
      <c r="K49" s="1042" t="s">
        <v>218</v>
      </c>
      <c r="L49" s="1042"/>
      <c r="M49" s="1048">
        <v>3.99</v>
      </c>
      <c r="N49" s="1044" t="s">
        <v>302</v>
      </c>
      <c r="O49" s="1044"/>
      <c r="P49" s="1045">
        <v>6.72</v>
      </c>
      <c r="Q49" s="1046" t="s">
        <v>217</v>
      </c>
      <c r="R49" s="1046"/>
      <c r="S49" s="1047">
        <v>7.53</v>
      </c>
      <c r="T49" s="1020">
        <f t="shared" ref="T49:T70" si="7">AVERAGE(M49,P49,S49)</f>
        <v>6.080000000000001</v>
      </c>
      <c r="U49" s="998"/>
      <c r="V49" s="998"/>
      <c r="W49" s="998"/>
      <c r="X49" s="998"/>
      <c r="Y49" s="998"/>
      <c r="Z49" s="998"/>
      <c r="AA49" s="998"/>
      <c r="AB49" s="998"/>
      <c r="AC49" s="998"/>
      <c r="AD49" s="998"/>
      <c r="AE49" s="998"/>
      <c r="AF49" s="998"/>
      <c r="AG49" s="998"/>
      <c r="AH49" s="998"/>
      <c r="AI49" s="998"/>
      <c r="AJ49" s="998"/>
      <c r="AK49" s="998"/>
      <c r="AL49" s="998"/>
      <c r="AM49" s="998"/>
      <c r="AN49" s="998"/>
    </row>
    <row r="50" spans="1:40" ht="38.25">
      <c r="A50" s="830">
        <v>2</v>
      </c>
      <c r="B50" s="846" t="s">
        <v>303</v>
      </c>
      <c r="C50" s="830" t="s">
        <v>221</v>
      </c>
      <c r="D50" s="830">
        <v>2</v>
      </c>
      <c r="E50" s="830">
        <v>6</v>
      </c>
      <c r="F50" s="830"/>
      <c r="G50" s="1003">
        <f t="shared" si="4"/>
        <v>8.33</v>
      </c>
      <c r="H50" s="1004">
        <f t="shared" si="5"/>
        <v>33.36</v>
      </c>
      <c r="I50" s="1005">
        <f t="shared" si="6"/>
        <v>2.78</v>
      </c>
      <c r="J50" s="998"/>
      <c r="K50" s="1042" t="s">
        <v>230</v>
      </c>
      <c r="L50" s="1042"/>
      <c r="M50" s="1048">
        <v>7.58</v>
      </c>
      <c r="N50" s="1044" t="s">
        <v>304</v>
      </c>
      <c r="O50" s="1044"/>
      <c r="P50" s="1045">
        <v>7.42</v>
      </c>
      <c r="Q50" s="1046" t="s">
        <v>305</v>
      </c>
      <c r="R50" s="1046"/>
      <c r="S50" s="1047">
        <v>9.99</v>
      </c>
      <c r="T50" s="1003">
        <f t="shared" si="7"/>
        <v>8.33</v>
      </c>
      <c r="U50" s="998"/>
      <c r="V50" s="998"/>
      <c r="W50" s="998"/>
      <c r="X50" s="998"/>
      <c r="Y50" s="998"/>
      <c r="Z50" s="998"/>
      <c r="AA50" s="998"/>
      <c r="AB50" s="998"/>
      <c r="AC50" s="998"/>
      <c r="AD50" s="998"/>
      <c r="AE50" s="998"/>
      <c r="AF50" s="998"/>
      <c r="AG50" s="998"/>
      <c r="AH50" s="998"/>
      <c r="AI50" s="998"/>
      <c r="AJ50" s="998"/>
      <c r="AK50" s="998"/>
      <c r="AL50" s="998"/>
      <c r="AM50" s="998"/>
      <c r="AN50" s="998"/>
    </row>
    <row r="51" spans="1:40" ht="38.25">
      <c r="A51" s="830">
        <v>3</v>
      </c>
      <c r="B51" s="846" t="s">
        <v>306</v>
      </c>
      <c r="C51" s="830" t="s">
        <v>221</v>
      </c>
      <c r="D51" s="830">
        <v>1</v>
      </c>
      <c r="E51" s="830">
        <v>6</v>
      </c>
      <c r="F51" s="830"/>
      <c r="G51" s="1003">
        <f t="shared" si="4"/>
        <v>16.93</v>
      </c>
      <c r="H51" s="1004">
        <f t="shared" si="5"/>
        <v>33.840000000000003</v>
      </c>
      <c r="I51" s="1005">
        <f t="shared" si="6"/>
        <v>2.82</v>
      </c>
      <c r="J51" s="998"/>
      <c r="K51" s="1042" t="s">
        <v>307</v>
      </c>
      <c r="L51" s="1042"/>
      <c r="M51" s="1048">
        <v>14.9</v>
      </c>
      <c r="N51" s="1044" t="s">
        <v>286</v>
      </c>
      <c r="O51" s="1044"/>
      <c r="P51" s="1045">
        <v>16.989999999999998</v>
      </c>
      <c r="Q51" s="1046" t="s">
        <v>218</v>
      </c>
      <c r="R51" s="1046"/>
      <c r="S51" s="1047">
        <v>18.899999999999999</v>
      </c>
      <c r="T51" s="1003">
        <f t="shared" si="7"/>
        <v>16.93</v>
      </c>
      <c r="U51" s="998"/>
      <c r="V51" s="998"/>
      <c r="W51" s="998"/>
      <c r="X51" s="998"/>
      <c r="Y51" s="998"/>
      <c r="Z51" s="998"/>
      <c r="AA51" s="998"/>
      <c r="AB51" s="998"/>
      <c r="AC51" s="998"/>
      <c r="AD51" s="998"/>
      <c r="AE51" s="998"/>
      <c r="AF51" s="998"/>
      <c r="AG51" s="998"/>
      <c r="AH51" s="998"/>
      <c r="AI51" s="998"/>
      <c r="AJ51" s="998"/>
      <c r="AK51" s="998"/>
      <c r="AL51" s="998"/>
      <c r="AM51" s="998"/>
      <c r="AN51" s="998"/>
    </row>
    <row r="52" spans="1:40" ht="25.5">
      <c r="A52" s="830">
        <v>4</v>
      </c>
      <c r="B52" s="1037" t="s">
        <v>308</v>
      </c>
      <c r="C52" s="830" t="s">
        <v>221</v>
      </c>
      <c r="D52" s="830">
        <v>1</v>
      </c>
      <c r="E52" s="830">
        <v>6</v>
      </c>
      <c r="F52" s="830"/>
      <c r="G52" s="1003">
        <f t="shared" si="4"/>
        <v>6.6266666666666678</v>
      </c>
      <c r="H52" s="1004">
        <f t="shared" si="5"/>
        <v>13.2</v>
      </c>
      <c r="I52" s="1005">
        <f t="shared" si="6"/>
        <v>1.1000000000000001</v>
      </c>
      <c r="J52" s="998"/>
      <c r="K52" s="1042" t="s">
        <v>264</v>
      </c>
      <c r="L52" s="1042"/>
      <c r="M52" s="1048">
        <v>6.9</v>
      </c>
      <c r="N52" s="1044" t="s">
        <v>309</v>
      </c>
      <c r="O52" s="1044"/>
      <c r="P52" s="1045">
        <v>5.99</v>
      </c>
      <c r="Q52" s="1046" t="s">
        <v>310</v>
      </c>
      <c r="R52" s="1046"/>
      <c r="S52" s="1047">
        <v>6.99</v>
      </c>
      <c r="T52" s="1003">
        <f t="shared" si="7"/>
        <v>6.6266666666666678</v>
      </c>
      <c r="U52" s="998"/>
      <c r="V52" s="998"/>
      <c r="W52" s="998"/>
      <c r="X52" s="998"/>
      <c r="Y52" s="998"/>
      <c r="Z52" s="998"/>
      <c r="AA52" s="998"/>
      <c r="AB52" s="998"/>
      <c r="AC52" s="998"/>
      <c r="AD52" s="998"/>
      <c r="AE52" s="998"/>
      <c r="AF52" s="998"/>
      <c r="AG52" s="998"/>
      <c r="AH52" s="998"/>
      <c r="AI52" s="998"/>
      <c r="AJ52" s="998"/>
      <c r="AK52" s="998"/>
      <c r="AL52" s="998"/>
      <c r="AM52" s="998"/>
      <c r="AN52" s="998"/>
    </row>
    <row r="53" spans="1:40" ht="25.5">
      <c r="A53" s="830">
        <v>5</v>
      </c>
      <c r="B53" s="1037" t="s">
        <v>311</v>
      </c>
      <c r="C53" s="830" t="s">
        <v>221</v>
      </c>
      <c r="D53" s="830">
        <v>1</v>
      </c>
      <c r="E53" s="830">
        <v>6</v>
      </c>
      <c r="F53" s="830"/>
      <c r="G53" s="1003">
        <f t="shared" si="4"/>
        <v>9.6266666666666669</v>
      </c>
      <c r="H53" s="1004">
        <f t="shared" si="5"/>
        <v>19.2</v>
      </c>
      <c r="I53" s="1005">
        <f t="shared" si="6"/>
        <v>1.6</v>
      </c>
      <c r="J53" s="998"/>
      <c r="K53" s="1042" t="s">
        <v>229</v>
      </c>
      <c r="L53" s="1042"/>
      <c r="M53" s="1048">
        <v>4.5</v>
      </c>
      <c r="N53" s="1044" t="s">
        <v>312</v>
      </c>
      <c r="O53" s="1044"/>
      <c r="P53" s="1045">
        <v>9.9</v>
      </c>
      <c r="Q53" s="1046" t="s">
        <v>313</v>
      </c>
      <c r="R53" s="1046"/>
      <c r="S53" s="1047">
        <v>14.48</v>
      </c>
      <c r="T53" s="1003">
        <f t="shared" si="7"/>
        <v>9.6266666666666669</v>
      </c>
      <c r="U53" s="998"/>
      <c r="V53" s="998"/>
      <c r="W53" s="998"/>
      <c r="X53" s="998"/>
      <c r="Y53" s="998"/>
      <c r="Z53" s="998"/>
      <c r="AA53" s="998"/>
      <c r="AB53" s="998"/>
      <c r="AC53" s="998"/>
      <c r="AD53" s="998"/>
      <c r="AE53" s="998"/>
      <c r="AF53" s="998"/>
      <c r="AG53" s="998"/>
      <c r="AH53" s="998"/>
      <c r="AI53" s="998"/>
      <c r="AJ53" s="998"/>
      <c r="AK53" s="998"/>
      <c r="AL53" s="998"/>
      <c r="AM53" s="998"/>
      <c r="AN53" s="998"/>
    </row>
    <row r="54" spans="1:40" ht="25.5">
      <c r="A54" s="830">
        <v>6</v>
      </c>
      <c r="B54" s="846" t="s">
        <v>314</v>
      </c>
      <c r="C54" s="830" t="s">
        <v>221</v>
      </c>
      <c r="D54" s="830">
        <v>1</v>
      </c>
      <c r="E54" s="830">
        <v>6</v>
      </c>
      <c r="F54" s="830"/>
      <c r="G54" s="1003">
        <f t="shared" si="4"/>
        <v>25.299999999999997</v>
      </c>
      <c r="H54" s="1004">
        <f t="shared" si="5"/>
        <v>50.64</v>
      </c>
      <c r="I54" s="1005">
        <f t="shared" si="6"/>
        <v>4.22</v>
      </c>
      <c r="J54" s="998"/>
      <c r="K54" s="1042" t="s">
        <v>209</v>
      </c>
      <c r="L54" s="1042"/>
      <c r="M54" s="1048">
        <v>23.75</v>
      </c>
      <c r="N54" s="1044" t="s">
        <v>217</v>
      </c>
      <c r="O54" s="1044"/>
      <c r="P54" s="1045">
        <v>20.38</v>
      </c>
      <c r="Q54" s="1046" t="s">
        <v>222</v>
      </c>
      <c r="R54" s="1050"/>
      <c r="S54" s="1047">
        <v>31.77</v>
      </c>
      <c r="T54" s="1003">
        <f t="shared" si="7"/>
        <v>25.299999999999997</v>
      </c>
      <c r="U54" s="998"/>
      <c r="V54" s="998"/>
      <c r="W54" s="998"/>
      <c r="X54" s="998"/>
      <c r="Y54" s="998"/>
      <c r="Z54" s="998"/>
      <c r="AA54" s="998"/>
      <c r="AB54" s="998"/>
      <c r="AC54" s="998"/>
      <c r="AD54" s="998"/>
      <c r="AE54" s="998"/>
      <c r="AF54" s="998"/>
      <c r="AG54" s="998"/>
      <c r="AH54" s="998"/>
      <c r="AI54" s="998"/>
      <c r="AJ54" s="998"/>
      <c r="AK54" s="998"/>
      <c r="AL54" s="998"/>
      <c r="AM54" s="998"/>
      <c r="AN54" s="998"/>
    </row>
    <row r="55" spans="1:40" ht="38.25">
      <c r="A55" s="830">
        <v>7</v>
      </c>
      <c r="B55" s="846" t="s">
        <v>315</v>
      </c>
      <c r="C55" s="830" t="s">
        <v>221</v>
      </c>
      <c r="D55" s="830">
        <v>1</v>
      </c>
      <c r="E55" s="830">
        <v>6</v>
      </c>
      <c r="F55" s="830"/>
      <c r="G55" s="1003">
        <f t="shared" si="4"/>
        <v>25.086666666666662</v>
      </c>
      <c r="H55" s="1004">
        <f t="shared" si="5"/>
        <v>50.16</v>
      </c>
      <c r="I55" s="1005">
        <f t="shared" si="6"/>
        <v>4.18</v>
      </c>
      <c r="J55" s="998"/>
      <c r="K55" s="1042" t="s">
        <v>218</v>
      </c>
      <c r="L55" s="1042"/>
      <c r="M55" s="1048">
        <v>27.99</v>
      </c>
      <c r="N55" s="1044" t="s">
        <v>209</v>
      </c>
      <c r="O55" s="1044"/>
      <c r="P55" s="1045">
        <v>23.75</v>
      </c>
      <c r="Q55" s="1046" t="s">
        <v>217</v>
      </c>
      <c r="R55" s="1050"/>
      <c r="S55" s="1047">
        <v>23.52</v>
      </c>
      <c r="T55" s="1003">
        <f t="shared" si="7"/>
        <v>25.086666666666662</v>
      </c>
      <c r="U55" s="998"/>
      <c r="V55" s="998"/>
      <c r="W55" s="998"/>
      <c r="X55" s="998"/>
      <c r="Y55" s="998"/>
      <c r="Z55" s="998"/>
      <c r="AA55" s="998"/>
      <c r="AB55" s="998"/>
      <c r="AC55" s="998"/>
      <c r="AD55" s="998"/>
      <c r="AE55" s="998"/>
      <c r="AF55" s="998"/>
      <c r="AG55" s="998"/>
      <c r="AH55" s="998"/>
      <c r="AI55" s="998"/>
      <c r="AJ55" s="998"/>
      <c r="AK55" s="998"/>
      <c r="AL55" s="998"/>
      <c r="AM55" s="998"/>
      <c r="AN55" s="998"/>
    </row>
    <row r="56" spans="1:40" ht="38.25">
      <c r="A56" s="830">
        <v>8</v>
      </c>
      <c r="B56" s="846" t="s">
        <v>316</v>
      </c>
      <c r="C56" s="830" t="s">
        <v>221</v>
      </c>
      <c r="D56" s="830">
        <v>0</v>
      </c>
      <c r="E56" s="830">
        <v>6</v>
      </c>
      <c r="F56" s="830"/>
      <c r="G56" s="1003">
        <f t="shared" si="4"/>
        <v>2.4766666666666666</v>
      </c>
      <c r="H56" s="1004">
        <f t="shared" si="5"/>
        <v>0</v>
      </c>
      <c r="I56" s="1005">
        <f t="shared" si="6"/>
        <v>0</v>
      </c>
      <c r="J56" s="998"/>
      <c r="K56" s="1042" t="s">
        <v>209</v>
      </c>
      <c r="L56" s="1042"/>
      <c r="M56" s="1048">
        <v>2.6</v>
      </c>
      <c r="N56" s="1044" t="s">
        <v>286</v>
      </c>
      <c r="O56" s="1044"/>
      <c r="P56" s="1045">
        <v>2.4</v>
      </c>
      <c r="Q56" s="1046" t="s">
        <v>304</v>
      </c>
      <c r="R56" s="1050"/>
      <c r="S56" s="1047">
        <v>2.4300000000000002</v>
      </c>
      <c r="T56" s="1003">
        <f t="shared" si="7"/>
        <v>2.4766666666666666</v>
      </c>
      <c r="U56" s="998"/>
      <c r="V56" s="998"/>
      <c r="W56" s="998"/>
      <c r="X56" s="998"/>
      <c r="Y56" s="998"/>
      <c r="Z56" s="998"/>
      <c r="AA56" s="998"/>
      <c r="AB56" s="998"/>
      <c r="AC56" s="998"/>
      <c r="AD56" s="998"/>
      <c r="AE56" s="998"/>
      <c r="AF56" s="998"/>
      <c r="AG56" s="998"/>
      <c r="AH56" s="998"/>
      <c r="AI56" s="998"/>
      <c r="AJ56" s="998"/>
      <c r="AK56" s="998"/>
      <c r="AL56" s="998"/>
      <c r="AM56" s="998"/>
      <c r="AN56" s="998"/>
    </row>
    <row r="57" spans="1:40" ht="25.5">
      <c r="A57" s="830">
        <v>9</v>
      </c>
      <c r="B57" s="846" t="s">
        <v>317</v>
      </c>
      <c r="C57" s="830" t="s">
        <v>221</v>
      </c>
      <c r="D57" s="830">
        <v>1</v>
      </c>
      <c r="E57" s="830">
        <v>6</v>
      </c>
      <c r="F57" s="830"/>
      <c r="G57" s="1003">
        <f t="shared" si="4"/>
        <v>22.833333333333332</v>
      </c>
      <c r="H57" s="1004">
        <f t="shared" si="5"/>
        <v>45.72</v>
      </c>
      <c r="I57" s="1005">
        <f t="shared" si="6"/>
        <v>3.81</v>
      </c>
      <c r="J57" s="998"/>
      <c r="K57" s="1042" t="s">
        <v>286</v>
      </c>
      <c r="L57" s="1006"/>
      <c r="M57" s="1043">
        <v>25.08</v>
      </c>
      <c r="N57" s="1044" t="s">
        <v>318</v>
      </c>
      <c r="O57" s="1044"/>
      <c r="P57" s="1045">
        <v>19.899999999999999</v>
      </c>
      <c r="Q57" s="1046" t="s">
        <v>217</v>
      </c>
      <c r="R57" s="1050"/>
      <c r="S57" s="1047">
        <v>23.52</v>
      </c>
      <c r="T57" s="1003">
        <f t="shared" si="7"/>
        <v>22.833333333333332</v>
      </c>
      <c r="U57" s="998"/>
      <c r="V57" s="998"/>
      <c r="W57" s="998"/>
      <c r="X57" s="998"/>
      <c r="Y57" s="998"/>
      <c r="Z57" s="998"/>
      <c r="AA57" s="998"/>
      <c r="AB57" s="998"/>
      <c r="AC57" s="998"/>
      <c r="AD57" s="998"/>
      <c r="AE57" s="998"/>
      <c r="AF57" s="998"/>
      <c r="AG57" s="998"/>
      <c r="AH57" s="998"/>
      <c r="AI57" s="998"/>
      <c r="AJ57" s="998"/>
      <c r="AK57" s="998"/>
      <c r="AL57" s="998"/>
      <c r="AM57" s="998"/>
      <c r="AN57" s="998"/>
    </row>
    <row r="58" spans="1:40" ht="25.5">
      <c r="A58" s="830">
        <v>10</v>
      </c>
      <c r="B58" s="846" t="s">
        <v>319</v>
      </c>
      <c r="C58" s="830" t="s">
        <v>221</v>
      </c>
      <c r="D58" s="830">
        <v>1</v>
      </c>
      <c r="E58" s="830">
        <v>6</v>
      </c>
      <c r="F58" s="830"/>
      <c r="G58" s="1003">
        <f t="shared" si="4"/>
        <v>31.206666666666667</v>
      </c>
      <c r="H58" s="1004">
        <f t="shared" si="5"/>
        <v>62.4</v>
      </c>
      <c r="I58" s="1005">
        <f t="shared" si="6"/>
        <v>5.2</v>
      </c>
      <c r="J58" s="998"/>
      <c r="K58" s="1042" t="s">
        <v>320</v>
      </c>
      <c r="L58" s="1006"/>
      <c r="M58" s="1043">
        <v>37.32</v>
      </c>
      <c r="N58" s="1044" t="s">
        <v>321</v>
      </c>
      <c r="O58" s="1044"/>
      <c r="P58" s="1045">
        <v>24.9</v>
      </c>
      <c r="Q58" s="1046" t="s">
        <v>264</v>
      </c>
      <c r="R58" s="1050"/>
      <c r="S58" s="1047">
        <v>31.4</v>
      </c>
      <c r="T58" s="1003">
        <f t="shared" si="7"/>
        <v>31.206666666666667</v>
      </c>
      <c r="U58" s="998"/>
      <c r="V58" s="998"/>
      <c r="W58" s="998"/>
      <c r="X58" s="998"/>
      <c r="Y58" s="998"/>
      <c r="Z58" s="998"/>
      <c r="AA58" s="998"/>
      <c r="AB58" s="998"/>
      <c r="AC58" s="998"/>
      <c r="AD58" s="998"/>
      <c r="AE58" s="998"/>
      <c r="AF58" s="998"/>
      <c r="AG58" s="998"/>
      <c r="AH58" s="998"/>
      <c r="AI58" s="998"/>
      <c r="AJ58" s="998"/>
      <c r="AK58" s="998"/>
      <c r="AL58" s="998"/>
      <c r="AM58" s="998"/>
      <c r="AN58" s="998"/>
    </row>
    <row r="59" spans="1:40" ht="38.25">
      <c r="A59" s="830">
        <v>11</v>
      </c>
      <c r="B59" s="846" t="s">
        <v>322</v>
      </c>
      <c r="C59" s="830" t="s">
        <v>221</v>
      </c>
      <c r="D59" s="830">
        <v>2</v>
      </c>
      <c r="E59" s="830">
        <v>6</v>
      </c>
      <c r="F59" s="830"/>
      <c r="G59" s="1003">
        <f t="shared" si="4"/>
        <v>8.6833333333333336</v>
      </c>
      <c r="H59" s="1004">
        <f t="shared" si="5"/>
        <v>34.68</v>
      </c>
      <c r="I59" s="1005">
        <f t="shared" si="6"/>
        <v>2.89</v>
      </c>
      <c r="J59" s="998"/>
      <c r="K59" s="1055" t="s">
        <v>286</v>
      </c>
      <c r="L59" s="1042"/>
      <c r="M59" s="1048">
        <v>3.17</v>
      </c>
      <c r="N59" s="1044" t="s">
        <v>218</v>
      </c>
      <c r="O59" s="1044"/>
      <c r="P59" s="1045">
        <v>6.9</v>
      </c>
      <c r="Q59" s="1046" t="s">
        <v>281</v>
      </c>
      <c r="R59" s="1046"/>
      <c r="S59" s="1047">
        <v>15.98</v>
      </c>
      <c r="T59" s="1003">
        <f t="shared" si="7"/>
        <v>8.6833333333333336</v>
      </c>
      <c r="U59" s="998"/>
      <c r="V59" s="998"/>
      <c r="W59" s="998"/>
      <c r="X59" s="998"/>
      <c r="Y59" s="998"/>
      <c r="Z59" s="998"/>
      <c r="AA59" s="998"/>
      <c r="AB59" s="998"/>
      <c r="AC59" s="998"/>
      <c r="AD59" s="998"/>
      <c r="AE59" s="998"/>
      <c r="AF59" s="998"/>
      <c r="AG59" s="998"/>
      <c r="AH59" s="998"/>
      <c r="AI59" s="998"/>
      <c r="AJ59" s="998"/>
      <c r="AK59" s="998"/>
      <c r="AL59" s="998"/>
      <c r="AM59" s="998"/>
      <c r="AN59" s="998"/>
    </row>
    <row r="60" spans="1:40" ht="25.5">
      <c r="A60" s="830">
        <v>12</v>
      </c>
      <c r="B60" s="846" t="s">
        <v>323</v>
      </c>
      <c r="C60" s="830" t="s">
        <v>221</v>
      </c>
      <c r="D60" s="830">
        <v>0</v>
      </c>
      <c r="E60" s="830">
        <v>6</v>
      </c>
      <c r="F60" s="830"/>
      <c r="G60" s="1003">
        <f t="shared" si="4"/>
        <v>46.693333333333328</v>
      </c>
      <c r="H60" s="1004">
        <f t="shared" si="5"/>
        <v>0</v>
      </c>
      <c r="I60" s="1005">
        <f t="shared" si="6"/>
        <v>0</v>
      </c>
      <c r="J60" s="998"/>
      <c r="K60" s="1042" t="s">
        <v>209</v>
      </c>
      <c r="L60" s="1042"/>
      <c r="M60" s="1048">
        <v>48.4</v>
      </c>
      <c r="N60" s="1049" t="s">
        <v>324</v>
      </c>
      <c r="O60" s="1049"/>
      <c r="P60" s="1051">
        <v>52.9</v>
      </c>
      <c r="Q60" s="1050" t="s">
        <v>232</v>
      </c>
      <c r="R60" s="1050"/>
      <c r="S60" s="1052">
        <v>38.78</v>
      </c>
      <c r="T60" s="1003">
        <f t="shared" si="7"/>
        <v>46.693333333333328</v>
      </c>
      <c r="U60" s="998"/>
      <c r="V60" s="998"/>
      <c r="W60" s="998"/>
      <c r="X60" s="998"/>
      <c r="Y60" s="998"/>
      <c r="Z60" s="998"/>
      <c r="AA60" s="998"/>
      <c r="AB60" s="998"/>
      <c r="AC60" s="998"/>
      <c r="AD60" s="998"/>
      <c r="AE60" s="998"/>
      <c r="AF60" s="998"/>
      <c r="AG60" s="998"/>
      <c r="AH60" s="998"/>
      <c r="AI60" s="998"/>
      <c r="AJ60" s="998"/>
      <c r="AK60" s="998"/>
      <c r="AL60" s="998"/>
      <c r="AM60" s="998"/>
      <c r="AN60" s="998"/>
    </row>
    <row r="61" spans="1:40" ht="38.25">
      <c r="A61" s="830">
        <v>13</v>
      </c>
      <c r="B61" s="846" t="s">
        <v>325</v>
      </c>
      <c r="C61" s="830" t="s">
        <v>221</v>
      </c>
      <c r="D61" s="830">
        <v>2</v>
      </c>
      <c r="E61" s="830">
        <v>6</v>
      </c>
      <c r="F61" s="830"/>
      <c r="G61" s="1003">
        <f t="shared" si="4"/>
        <v>38.543333333333329</v>
      </c>
      <c r="H61" s="1004">
        <f t="shared" si="5"/>
        <v>154.19999999999999</v>
      </c>
      <c r="I61" s="1005">
        <f t="shared" si="6"/>
        <v>12.85</v>
      </c>
      <c r="J61" s="1012"/>
      <c r="K61" s="1042" t="s">
        <v>218</v>
      </c>
      <c r="L61" s="1042"/>
      <c r="M61" s="1048">
        <v>44.49</v>
      </c>
      <c r="N61" s="1044" t="s">
        <v>326</v>
      </c>
      <c r="O61" s="1044"/>
      <c r="P61" s="1045">
        <v>37.9</v>
      </c>
      <c r="Q61" s="1046" t="s">
        <v>223</v>
      </c>
      <c r="R61" s="1046"/>
      <c r="S61" s="1047">
        <v>33.24</v>
      </c>
      <c r="T61" s="1003">
        <f t="shared" si="7"/>
        <v>38.543333333333329</v>
      </c>
      <c r="U61" s="1012"/>
      <c r="V61" s="1012"/>
      <c r="W61" s="1012"/>
      <c r="X61" s="1012"/>
      <c r="Y61" s="1012"/>
      <c r="Z61" s="1012"/>
      <c r="AA61" s="1012"/>
      <c r="AB61" s="1012"/>
      <c r="AC61" s="1012"/>
      <c r="AD61" s="1012"/>
      <c r="AE61" s="1012"/>
      <c r="AF61" s="1012"/>
      <c r="AG61" s="1012"/>
      <c r="AH61" s="1012"/>
      <c r="AI61" s="1012"/>
      <c r="AJ61" s="1012"/>
      <c r="AK61" s="1012"/>
      <c r="AL61" s="1012"/>
      <c r="AM61" s="1012"/>
      <c r="AN61" s="1012"/>
    </row>
    <row r="62" spans="1:40" ht="38.25">
      <c r="A62" s="830">
        <v>14</v>
      </c>
      <c r="B62" s="1021" t="s">
        <v>327</v>
      </c>
      <c r="C62" s="1022" t="s">
        <v>221</v>
      </c>
      <c r="D62" s="1022">
        <v>1</v>
      </c>
      <c r="E62" s="830">
        <v>6</v>
      </c>
      <c r="F62" s="1023"/>
      <c r="G62" s="1003">
        <f t="shared" si="4"/>
        <v>34.796666666666674</v>
      </c>
      <c r="H62" s="1004">
        <f t="shared" si="5"/>
        <v>69.599999999999994</v>
      </c>
      <c r="I62" s="1005">
        <f t="shared" si="6"/>
        <v>5.8</v>
      </c>
      <c r="J62" s="1012"/>
      <c r="K62" s="1055" t="s">
        <v>328</v>
      </c>
      <c r="L62" s="1042"/>
      <c r="M62" s="1048">
        <v>33.130000000000003</v>
      </c>
      <c r="N62" s="1044" t="s">
        <v>286</v>
      </c>
      <c r="O62" s="1053"/>
      <c r="P62" s="1045">
        <v>34.700000000000003</v>
      </c>
      <c r="Q62" s="1046" t="s">
        <v>232</v>
      </c>
      <c r="R62" s="1061"/>
      <c r="S62" s="1047">
        <v>36.56</v>
      </c>
      <c r="T62" s="1003">
        <f t="shared" si="7"/>
        <v>34.796666666666674</v>
      </c>
      <c r="U62" s="1012"/>
      <c r="V62" s="1012"/>
      <c r="W62" s="1012"/>
      <c r="X62" s="1012"/>
      <c r="Y62" s="1012"/>
      <c r="Z62" s="1012"/>
      <c r="AA62" s="1012"/>
      <c r="AB62" s="1012"/>
      <c r="AC62" s="1012"/>
      <c r="AD62" s="1012"/>
      <c r="AE62" s="1012"/>
      <c r="AF62" s="1012"/>
      <c r="AG62" s="1012"/>
      <c r="AH62" s="1012"/>
      <c r="AI62" s="1012"/>
      <c r="AJ62" s="1012"/>
      <c r="AK62" s="1012"/>
      <c r="AL62" s="1012"/>
      <c r="AM62" s="1012"/>
      <c r="AN62" s="1012"/>
    </row>
    <row r="63" spans="1:40" ht="25.5">
      <c r="A63" s="830">
        <v>15</v>
      </c>
      <c r="B63" s="1021" t="s">
        <v>329</v>
      </c>
      <c r="C63" s="1022" t="s">
        <v>221</v>
      </c>
      <c r="D63" s="1022">
        <v>1</v>
      </c>
      <c r="E63" s="830">
        <v>6</v>
      </c>
      <c r="F63" s="1023"/>
      <c r="G63" s="1003">
        <f t="shared" si="4"/>
        <v>21.580000000000002</v>
      </c>
      <c r="H63" s="1004">
        <f t="shared" si="5"/>
        <v>43.2</v>
      </c>
      <c r="I63" s="1005">
        <f t="shared" si="6"/>
        <v>3.6</v>
      </c>
      <c r="J63" s="1012"/>
      <c r="K63" s="1062" t="s">
        <v>330</v>
      </c>
      <c r="L63" s="1042"/>
      <c r="M63" s="1048">
        <v>26.24</v>
      </c>
      <c r="N63" s="1044" t="s">
        <v>209</v>
      </c>
      <c r="O63" s="1044"/>
      <c r="P63" s="1045">
        <v>17.600000000000001</v>
      </c>
      <c r="Q63" s="1046" t="s">
        <v>307</v>
      </c>
      <c r="R63" s="1046"/>
      <c r="S63" s="1047">
        <v>20.9</v>
      </c>
      <c r="T63" s="1003">
        <f t="shared" si="7"/>
        <v>21.580000000000002</v>
      </c>
      <c r="U63" s="1012"/>
      <c r="V63" s="1012"/>
      <c r="W63" s="1012"/>
      <c r="X63" s="1012"/>
      <c r="Y63" s="1012"/>
      <c r="Z63" s="1012"/>
      <c r="AA63" s="1012"/>
      <c r="AB63" s="1012"/>
      <c r="AC63" s="1012"/>
      <c r="AD63" s="1012"/>
      <c r="AE63" s="1012"/>
      <c r="AF63" s="1012"/>
      <c r="AG63" s="1012"/>
      <c r="AH63" s="1012"/>
      <c r="AI63" s="1012"/>
      <c r="AJ63" s="1012"/>
      <c r="AK63" s="1012"/>
      <c r="AL63" s="1012"/>
      <c r="AM63" s="1012"/>
      <c r="AN63" s="1012"/>
    </row>
    <row r="64" spans="1:40" ht="38.25">
      <c r="A64" s="830">
        <v>16</v>
      </c>
      <c r="B64" s="846" t="s">
        <v>331</v>
      </c>
      <c r="C64" s="830" t="s">
        <v>221</v>
      </c>
      <c r="D64" s="830">
        <v>1</v>
      </c>
      <c r="E64" s="830">
        <v>6</v>
      </c>
      <c r="F64" s="830"/>
      <c r="G64" s="1003">
        <f t="shared" si="4"/>
        <v>24.526666666666667</v>
      </c>
      <c r="H64" s="1004">
        <f t="shared" si="5"/>
        <v>49.08</v>
      </c>
      <c r="I64" s="1005">
        <f t="shared" si="6"/>
        <v>4.09</v>
      </c>
      <c r="J64" s="1012"/>
      <c r="K64" s="1042" t="s">
        <v>218</v>
      </c>
      <c r="L64" s="1042"/>
      <c r="M64" s="1048">
        <v>21.69</v>
      </c>
      <c r="N64" s="1044" t="s">
        <v>217</v>
      </c>
      <c r="O64" s="1044"/>
      <c r="P64" s="1045">
        <v>24.99</v>
      </c>
      <c r="Q64" s="1046" t="s">
        <v>332</v>
      </c>
      <c r="R64" s="1046"/>
      <c r="S64" s="1047">
        <v>26.9</v>
      </c>
      <c r="T64" s="1003">
        <f t="shared" si="7"/>
        <v>24.526666666666667</v>
      </c>
      <c r="U64" s="1012"/>
      <c r="V64" s="1012"/>
      <c r="W64" s="1012"/>
      <c r="X64" s="1012"/>
      <c r="Y64" s="1012"/>
      <c r="Z64" s="1012"/>
      <c r="AA64" s="1012"/>
      <c r="AB64" s="1012"/>
      <c r="AC64" s="1012"/>
      <c r="AD64" s="1012"/>
      <c r="AE64" s="1012"/>
      <c r="AF64" s="1012"/>
      <c r="AG64" s="1012"/>
      <c r="AH64" s="1012"/>
      <c r="AI64" s="1012"/>
      <c r="AJ64" s="1012"/>
      <c r="AK64" s="1012"/>
      <c r="AL64" s="1012"/>
      <c r="AM64" s="1012"/>
      <c r="AN64" s="1012"/>
    </row>
    <row r="65" spans="1:40" ht="63.75">
      <c r="A65" s="830">
        <v>17</v>
      </c>
      <c r="B65" s="846" t="s">
        <v>333</v>
      </c>
      <c r="C65" s="830" t="s">
        <v>221</v>
      </c>
      <c r="D65" s="830">
        <v>1</v>
      </c>
      <c r="E65" s="830">
        <v>6</v>
      </c>
      <c r="F65" s="830"/>
      <c r="G65" s="1003">
        <f t="shared" si="4"/>
        <v>37.31</v>
      </c>
      <c r="H65" s="1004">
        <f t="shared" si="5"/>
        <v>74.64</v>
      </c>
      <c r="I65" s="1005">
        <f t="shared" si="6"/>
        <v>6.22</v>
      </c>
      <c r="J65" s="1012"/>
      <c r="K65" s="1055" t="s">
        <v>218</v>
      </c>
      <c r="L65" s="1042"/>
      <c r="M65" s="1048">
        <v>39.9</v>
      </c>
      <c r="N65" s="1044" t="s">
        <v>230</v>
      </c>
      <c r="O65" s="1044"/>
      <c r="P65" s="1045">
        <v>30.21</v>
      </c>
      <c r="Q65" s="1063" t="s">
        <v>334</v>
      </c>
      <c r="R65" s="1046"/>
      <c r="S65" s="1047">
        <v>41.82</v>
      </c>
      <c r="T65" s="1003">
        <f t="shared" si="7"/>
        <v>37.31</v>
      </c>
      <c r="U65" s="1012"/>
      <c r="V65" s="1012"/>
      <c r="W65" s="1012"/>
      <c r="X65" s="1012"/>
      <c r="Y65" s="1012"/>
      <c r="Z65" s="1012"/>
      <c r="AA65" s="1012"/>
      <c r="AB65" s="1012"/>
      <c r="AC65" s="1012"/>
      <c r="AD65" s="1012"/>
      <c r="AE65" s="1012"/>
      <c r="AF65" s="1012"/>
      <c r="AG65" s="1012"/>
      <c r="AH65" s="1012"/>
      <c r="AI65" s="1012"/>
      <c r="AJ65" s="1012"/>
      <c r="AK65" s="1012"/>
      <c r="AL65" s="1012"/>
      <c r="AM65" s="1012"/>
      <c r="AN65" s="1012"/>
    </row>
    <row r="66" spans="1:40" ht="38.25">
      <c r="A66" s="830">
        <v>18</v>
      </c>
      <c r="B66" s="1037" t="s">
        <v>335</v>
      </c>
      <c r="C66" s="830" t="s">
        <v>221</v>
      </c>
      <c r="D66" s="830">
        <v>2</v>
      </c>
      <c r="E66" s="830">
        <v>6</v>
      </c>
      <c r="F66" s="830"/>
      <c r="G66" s="1003">
        <f t="shared" si="4"/>
        <v>43.516666666666673</v>
      </c>
      <c r="H66" s="1004">
        <f t="shared" si="5"/>
        <v>174.12</v>
      </c>
      <c r="I66" s="1005">
        <f t="shared" si="6"/>
        <v>14.51</v>
      </c>
      <c r="J66" s="998"/>
      <c r="K66" s="1055" t="s">
        <v>218</v>
      </c>
      <c r="L66" s="1042"/>
      <c r="M66" s="1048">
        <v>48.9</v>
      </c>
      <c r="N66" s="1044" t="s">
        <v>230</v>
      </c>
      <c r="O66" s="1044"/>
      <c r="P66" s="1045">
        <v>34.04</v>
      </c>
      <c r="Q66" s="1063" t="s">
        <v>334</v>
      </c>
      <c r="R66" s="1046"/>
      <c r="S66" s="1047">
        <v>47.61</v>
      </c>
      <c r="T66" s="1003">
        <f t="shared" si="7"/>
        <v>43.516666666666673</v>
      </c>
      <c r="U66" s="998"/>
      <c r="V66" s="998"/>
      <c r="W66" s="998"/>
      <c r="X66" s="998"/>
      <c r="Y66" s="998"/>
      <c r="Z66" s="998"/>
      <c r="AA66" s="998"/>
      <c r="AB66" s="998"/>
      <c r="AC66" s="998"/>
      <c r="AD66" s="998"/>
      <c r="AE66" s="998"/>
      <c r="AF66" s="998"/>
      <c r="AG66" s="998"/>
      <c r="AH66" s="998"/>
      <c r="AI66" s="998"/>
      <c r="AJ66" s="998"/>
      <c r="AK66" s="998"/>
      <c r="AL66" s="998"/>
      <c r="AM66" s="998"/>
      <c r="AN66" s="998"/>
    </row>
    <row r="67" spans="1:40" ht="38.25">
      <c r="A67" s="830">
        <v>19</v>
      </c>
      <c r="B67" s="846" t="s">
        <v>336</v>
      </c>
      <c r="C67" s="830" t="s">
        <v>221</v>
      </c>
      <c r="D67" s="830">
        <v>1</v>
      </c>
      <c r="E67" s="830">
        <v>6</v>
      </c>
      <c r="F67" s="830"/>
      <c r="G67" s="1003">
        <f t="shared" si="4"/>
        <v>18.919999999999998</v>
      </c>
      <c r="H67" s="1004">
        <f t="shared" si="5"/>
        <v>37.799999999999997</v>
      </c>
      <c r="I67" s="1005">
        <f t="shared" si="6"/>
        <v>3.15</v>
      </c>
      <c r="J67" s="998"/>
      <c r="K67" s="1042" t="s">
        <v>209</v>
      </c>
      <c r="L67" s="1042"/>
      <c r="M67" s="1048">
        <v>13.05</v>
      </c>
      <c r="N67" s="1044" t="s">
        <v>337</v>
      </c>
      <c r="O67" s="1044"/>
      <c r="P67" s="1045">
        <v>20.81</v>
      </c>
      <c r="Q67" s="1046" t="s">
        <v>210</v>
      </c>
      <c r="R67" s="1046"/>
      <c r="S67" s="1047">
        <v>22.9</v>
      </c>
      <c r="T67" s="1003">
        <f t="shared" si="7"/>
        <v>18.919999999999998</v>
      </c>
      <c r="U67" s="998"/>
      <c r="V67" s="998"/>
      <c r="W67" s="998"/>
      <c r="X67" s="998"/>
      <c r="Y67" s="998"/>
      <c r="Z67" s="998"/>
      <c r="AA67" s="998"/>
      <c r="AB67" s="998"/>
      <c r="AC67" s="998"/>
      <c r="AD67" s="998"/>
      <c r="AE67" s="998"/>
      <c r="AF67" s="998"/>
      <c r="AG67" s="998"/>
      <c r="AH67" s="998"/>
      <c r="AI67" s="998"/>
      <c r="AJ67" s="998"/>
      <c r="AK67" s="998"/>
      <c r="AL67" s="998"/>
      <c r="AM67" s="998"/>
      <c r="AN67" s="998"/>
    </row>
    <row r="68" spans="1:40" ht="63.75">
      <c r="A68" s="830">
        <v>20</v>
      </c>
      <c r="B68" s="846" t="s">
        <v>338</v>
      </c>
      <c r="C68" s="830" t="s">
        <v>221</v>
      </c>
      <c r="D68" s="830">
        <v>2</v>
      </c>
      <c r="E68" s="830">
        <v>6</v>
      </c>
      <c r="F68" s="830"/>
      <c r="G68" s="1003">
        <f t="shared" si="4"/>
        <v>27.566666666666663</v>
      </c>
      <c r="H68" s="1004">
        <f t="shared" si="5"/>
        <v>110.28</v>
      </c>
      <c r="I68" s="1005">
        <f t="shared" si="6"/>
        <v>9.19</v>
      </c>
      <c r="J68" s="998"/>
      <c r="K68" s="1062" t="s">
        <v>339</v>
      </c>
      <c r="L68" s="1042"/>
      <c r="M68" s="1048">
        <v>32.9</v>
      </c>
      <c r="N68" s="1044" t="s">
        <v>340</v>
      </c>
      <c r="O68" s="1044"/>
      <c r="P68" s="1045">
        <v>24.9</v>
      </c>
      <c r="Q68" s="1046" t="s">
        <v>217</v>
      </c>
      <c r="R68" s="1046"/>
      <c r="S68" s="1047">
        <v>24.9</v>
      </c>
      <c r="T68" s="1003">
        <f t="shared" si="7"/>
        <v>27.566666666666663</v>
      </c>
      <c r="U68" s="998"/>
      <c r="V68" s="998"/>
      <c r="W68" s="998"/>
      <c r="X68" s="998"/>
      <c r="Y68" s="998"/>
      <c r="Z68" s="998"/>
      <c r="AA68" s="998"/>
      <c r="AB68" s="998"/>
      <c r="AC68" s="998"/>
      <c r="AD68" s="998"/>
      <c r="AE68" s="998"/>
      <c r="AF68" s="998"/>
      <c r="AG68" s="998"/>
      <c r="AH68" s="998"/>
      <c r="AI68" s="998"/>
      <c r="AJ68" s="998"/>
      <c r="AK68" s="998"/>
      <c r="AL68" s="998"/>
      <c r="AM68" s="998"/>
      <c r="AN68" s="998"/>
    </row>
    <row r="69" spans="1:40" ht="38.25">
      <c r="A69" s="830">
        <v>21</v>
      </c>
      <c r="B69" s="846" t="s">
        <v>341</v>
      </c>
      <c r="C69" s="830" t="s">
        <v>221</v>
      </c>
      <c r="D69" s="830">
        <v>2</v>
      </c>
      <c r="E69" s="830">
        <v>6</v>
      </c>
      <c r="F69" s="830"/>
      <c r="G69" s="1003">
        <f t="shared" si="4"/>
        <v>26.45</v>
      </c>
      <c r="H69" s="1004">
        <f t="shared" si="5"/>
        <v>105.84</v>
      </c>
      <c r="I69" s="1005">
        <f t="shared" si="6"/>
        <v>8.82</v>
      </c>
      <c r="J69" s="998"/>
      <c r="K69" s="1055" t="s">
        <v>286</v>
      </c>
      <c r="L69" s="1042"/>
      <c r="M69" s="1048">
        <v>25.08</v>
      </c>
      <c r="N69" s="1044" t="s">
        <v>330</v>
      </c>
      <c r="O69" s="1044"/>
      <c r="P69" s="1045">
        <v>25.37</v>
      </c>
      <c r="Q69" s="1046" t="s">
        <v>218</v>
      </c>
      <c r="R69" s="1046"/>
      <c r="S69" s="1047">
        <v>28.9</v>
      </c>
      <c r="T69" s="1003">
        <f t="shared" si="7"/>
        <v>26.45</v>
      </c>
      <c r="U69" s="998"/>
      <c r="V69" s="998"/>
      <c r="W69" s="998"/>
      <c r="X69" s="998"/>
      <c r="Y69" s="998"/>
      <c r="Z69" s="998"/>
      <c r="AA69" s="998"/>
      <c r="AB69" s="998"/>
      <c r="AC69" s="998"/>
      <c r="AD69" s="998"/>
      <c r="AE69" s="998"/>
      <c r="AF69" s="998"/>
      <c r="AG69" s="998"/>
      <c r="AH69" s="998"/>
      <c r="AI69" s="998"/>
      <c r="AJ69" s="998"/>
      <c r="AK69" s="998"/>
      <c r="AL69" s="998"/>
      <c r="AM69" s="998"/>
      <c r="AN69" s="998"/>
    </row>
    <row r="70" spans="1:40" ht="63.75">
      <c r="A70" s="830">
        <v>22</v>
      </c>
      <c r="B70" s="846" t="s">
        <v>342</v>
      </c>
      <c r="C70" s="830" t="s">
        <v>221</v>
      </c>
      <c r="D70" s="830">
        <v>3</v>
      </c>
      <c r="E70" s="830">
        <v>6</v>
      </c>
      <c r="F70" s="830"/>
      <c r="G70" s="1003">
        <f t="shared" si="4"/>
        <v>17.603333333333335</v>
      </c>
      <c r="H70" s="1004">
        <f t="shared" si="5"/>
        <v>105.6</v>
      </c>
      <c r="I70" s="1005">
        <f t="shared" si="6"/>
        <v>8.8000000000000007</v>
      </c>
      <c r="J70" s="998"/>
      <c r="K70" s="1055" t="s">
        <v>281</v>
      </c>
      <c r="L70" s="1062"/>
      <c r="M70" s="1048">
        <v>20.399999999999999</v>
      </c>
      <c r="N70" s="1044" t="s">
        <v>343</v>
      </c>
      <c r="O70" s="1044"/>
      <c r="P70" s="1045">
        <v>17.75</v>
      </c>
      <c r="Q70" s="1050" t="s">
        <v>230</v>
      </c>
      <c r="R70" s="1046"/>
      <c r="S70" s="1047">
        <v>14.66</v>
      </c>
      <c r="T70" s="1003">
        <f t="shared" si="7"/>
        <v>17.603333333333335</v>
      </c>
      <c r="U70" s="998"/>
      <c r="V70" s="998"/>
      <c r="W70" s="998"/>
      <c r="X70" s="998"/>
      <c r="Y70" s="998"/>
      <c r="Z70" s="998"/>
      <c r="AA70" s="998"/>
      <c r="AB70" s="998"/>
      <c r="AC70" s="998"/>
      <c r="AD70" s="998"/>
      <c r="AE70" s="998"/>
      <c r="AF70" s="998"/>
      <c r="AG70" s="998"/>
      <c r="AH70" s="998"/>
      <c r="AI70" s="998"/>
      <c r="AJ70" s="998"/>
      <c r="AK70" s="998"/>
      <c r="AL70" s="998"/>
      <c r="AM70" s="998"/>
      <c r="AN70" s="998"/>
    </row>
    <row r="71" spans="1:40" ht="15.75" customHeight="1">
      <c r="A71" s="1339"/>
      <c r="B71" s="1333"/>
      <c r="C71" s="1333"/>
      <c r="D71" s="1333"/>
      <c r="E71" s="1333"/>
      <c r="F71" s="1333"/>
      <c r="G71" s="1333"/>
      <c r="H71" s="1333"/>
      <c r="I71" s="1334"/>
      <c r="J71" s="1012"/>
      <c r="K71" s="820"/>
      <c r="L71" s="820"/>
      <c r="M71" s="1024"/>
      <c r="N71" s="1025"/>
      <c r="O71" s="1025"/>
      <c r="P71" s="1026"/>
      <c r="Q71" s="1025"/>
      <c r="R71" s="1025"/>
      <c r="S71" s="1026"/>
      <c r="T71" s="1012"/>
      <c r="U71" s="1012"/>
      <c r="V71" s="1012"/>
      <c r="W71" s="1012"/>
      <c r="X71" s="1012"/>
      <c r="Y71" s="1012"/>
      <c r="Z71" s="1012"/>
      <c r="AA71" s="1012"/>
      <c r="AB71" s="1012"/>
      <c r="AC71" s="1012"/>
      <c r="AD71" s="1012"/>
      <c r="AE71" s="1012"/>
      <c r="AF71" s="1012"/>
      <c r="AG71" s="1012"/>
      <c r="AH71" s="1012"/>
      <c r="AI71" s="1012"/>
      <c r="AJ71" s="1012"/>
      <c r="AK71" s="1012"/>
      <c r="AL71" s="1012"/>
      <c r="AM71" s="1012"/>
      <c r="AN71" s="1012"/>
    </row>
    <row r="72" spans="1:40" ht="15.75" customHeight="1">
      <c r="A72" s="830"/>
      <c r="B72" s="846"/>
      <c r="C72" s="830"/>
      <c r="D72" s="830"/>
      <c r="E72" s="830"/>
      <c r="F72" s="830"/>
      <c r="G72" s="1003"/>
      <c r="H72" s="1004"/>
      <c r="I72" s="1005"/>
      <c r="J72" s="998"/>
      <c r="K72" s="824"/>
      <c r="L72" s="824"/>
      <c r="M72" s="1027"/>
      <c r="N72" s="820"/>
      <c r="O72" s="820"/>
      <c r="P72" s="1028"/>
      <c r="Q72" s="820"/>
      <c r="R72" s="820"/>
      <c r="S72" s="1028"/>
      <c r="T72" s="998"/>
      <c r="U72" s="998"/>
      <c r="V72" s="998"/>
      <c r="W72" s="998"/>
      <c r="X72" s="998"/>
      <c r="Y72" s="998"/>
      <c r="Z72" s="998"/>
      <c r="AA72" s="998"/>
      <c r="AB72" s="998"/>
      <c r="AC72" s="998"/>
      <c r="AD72" s="998"/>
      <c r="AE72" s="998"/>
      <c r="AF72" s="998"/>
      <c r="AG72" s="998"/>
      <c r="AH72" s="998"/>
      <c r="AI72" s="998"/>
      <c r="AJ72" s="998"/>
      <c r="AK72" s="998"/>
      <c r="AL72" s="998"/>
      <c r="AM72" s="998"/>
      <c r="AN72" s="998"/>
    </row>
    <row r="73" spans="1:40" ht="14.25" customHeight="1">
      <c r="A73" s="1351" t="s">
        <v>344</v>
      </c>
      <c r="B73" s="1333"/>
      <c r="C73" s="1333"/>
      <c r="D73" s="1333"/>
      <c r="E73" s="1333"/>
      <c r="F73" s="1333"/>
      <c r="G73" s="1333"/>
      <c r="H73" s="1334"/>
      <c r="I73" s="1060">
        <f>ROUND(SUM(I49:I70),2)</f>
        <v>107.66</v>
      </c>
      <c r="J73" s="1000"/>
      <c r="K73" s="820"/>
      <c r="L73" s="820"/>
      <c r="M73" s="1064"/>
      <c r="N73" s="824"/>
      <c r="O73" s="824"/>
      <c r="P73" s="1065"/>
      <c r="Q73" s="824"/>
      <c r="R73" s="824"/>
      <c r="S73" s="1065"/>
      <c r="T73" s="1000"/>
      <c r="U73" s="1000"/>
      <c r="V73" s="1000"/>
      <c r="W73" s="1000"/>
      <c r="X73" s="1000"/>
      <c r="Y73" s="1000"/>
      <c r="Z73" s="1000"/>
      <c r="AA73" s="1000"/>
      <c r="AB73" s="1000"/>
      <c r="AC73" s="1000"/>
      <c r="AD73" s="1000"/>
      <c r="AE73" s="1000"/>
      <c r="AF73" s="1000"/>
      <c r="AG73" s="1000"/>
      <c r="AH73" s="1000"/>
      <c r="AI73" s="1000"/>
      <c r="AJ73" s="1000"/>
      <c r="AK73" s="1000"/>
      <c r="AL73" s="1000"/>
      <c r="AM73" s="1000"/>
      <c r="AN73" s="1000"/>
    </row>
    <row r="74" spans="1:40" ht="13.5" customHeight="1">
      <c r="A74" s="830"/>
      <c r="B74" s="846"/>
      <c r="C74" s="830"/>
      <c r="D74" s="830"/>
      <c r="E74" s="830"/>
      <c r="F74" s="830"/>
      <c r="G74" s="1003"/>
      <c r="H74" s="1004"/>
      <c r="I74" s="1005"/>
      <c r="J74" s="998"/>
      <c r="K74" s="820"/>
      <c r="L74" s="820"/>
      <c r="M74" s="1027"/>
      <c r="N74" s="820"/>
      <c r="O74" s="820"/>
      <c r="P74" s="1028"/>
      <c r="Q74" s="820"/>
      <c r="R74" s="820"/>
      <c r="S74" s="1028"/>
      <c r="T74" s="998"/>
      <c r="U74" s="998"/>
      <c r="V74" s="998"/>
      <c r="W74" s="998"/>
      <c r="X74" s="998"/>
      <c r="Y74" s="998"/>
      <c r="Z74" s="998"/>
      <c r="AA74" s="998"/>
      <c r="AB74" s="998"/>
      <c r="AC74" s="998"/>
      <c r="AD74" s="998"/>
      <c r="AE74" s="998"/>
      <c r="AF74" s="998"/>
      <c r="AG74" s="998"/>
      <c r="AH74" s="998"/>
      <c r="AI74" s="998"/>
      <c r="AJ74" s="998"/>
      <c r="AK74" s="998"/>
      <c r="AL74" s="998"/>
      <c r="AM74" s="998"/>
      <c r="AN74" s="998"/>
    </row>
    <row r="75" spans="1:40" ht="15.75" customHeight="1">
      <c r="A75" s="1339"/>
      <c r="B75" s="1333"/>
      <c r="C75" s="1333"/>
      <c r="D75" s="1333"/>
      <c r="E75" s="1333"/>
      <c r="F75" s="1333"/>
      <c r="G75" s="1333"/>
      <c r="H75" s="1333"/>
      <c r="I75" s="1334"/>
      <c r="J75" s="998"/>
      <c r="K75" s="824"/>
      <c r="L75" s="824"/>
      <c r="M75" s="1027"/>
      <c r="N75" s="820"/>
      <c r="O75" s="820"/>
      <c r="P75" s="1028"/>
      <c r="Q75" s="820"/>
      <c r="R75" s="820"/>
      <c r="S75" s="1028"/>
      <c r="T75" s="998"/>
      <c r="U75" s="998"/>
      <c r="V75" s="998"/>
      <c r="W75" s="998"/>
      <c r="X75" s="998"/>
      <c r="Y75" s="998"/>
      <c r="Z75" s="998"/>
      <c r="AA75" s="998"/>
      <c r="AB75" s="998"/>
      <c r="AC75" s="998"/>
      <c r="AD75" s="998"/>
      <c r="AE75" s="998"/>
      <c r="AF75" s="998"/>
      <c r="AG75" s="998"/>
      <c r="AH75" s="998"/>
      <c r="AI75" s="998"/>
      <c r="AJ75" s="998"/>
      <c r="AK75" s="998"/>
      <c r="AL75" s="998"/>
      <c r="AM75" s="998"/>
      <c r="AN75" s="998"/>
    </row>
    <row r="76" spans="1:40" ht="15.75" customHeight="1">
      <c r="A76" s="1347"/>
      <c r="B76" s="1333"/>
      <c r="C76" s="1333"/>
      <c r="D76" s="1333"/>
      <c r="E76" s="1333"/>
      <c r="F76" s="1333"/>
      <c r="G76" s="1333"/>
      <c r="H76" s="1333"/>
      <c r="I76" s="1334"/>
      <c r="J76" s="1000"/>
      <c r="K76" s="824"/>
      <c r="L76" s="824"/>
      <c r="M76" s="1064"/>
      <c r="N76" s="824"/>
      <c r="O76" s="824"/>
      <c r="P76" s="1065"/>
      <c r="Q76" s="824"/>
      <c r="R76" s="824"/>
      <c r="S76" s="1065"/>
      <c r="T76" s="1000"/>
      <c r="U76" s="1000"/>
      <c r="V76" s="1000"/>
      <c r="W76" s="1000"/>
      <c r="X76" s="1000"/>
      <c r="Y76" s="1000"/>
      <c r="Z76" s="1000"/>
      <c r="AA76" s="1000"/>
      <c r="AB76" s="1000"/>
      <c r="AC76" s="1000"/>
      <c r="AD76" s="1000"/>
      <c r="AE76" s="1000"/>
      <c r="AF76" s="1000"/>
      <c r="AG76" s="1000"/>
      <c r="AH76" s="1000"/>
      <c r="AI76" s="1000"/>
      <c r="AJ76" s="1000"/>
      <c r="AK76" s="1000"/>
      <c r="AL76" s="1000"/>
      <c r="AM76" s="1000"/>
      <c r="AN76" s="1000"/>
    </row>
    <row r="77" spans="1:40" ht="15" customHeight="1">
      <c r="A77" s="1332" t="s">
        <v>345</v>
      </c>
      <c r="B77" s="1333"/>
      <c r="C77" s="1333"/>
      <c r="D77" s="1333"/>
      <c r="E77" s="1333"/>
      <c r="F77" s="1333"/>
      <c r="G77" s="1333"/>
      <c r="H77" s="1334"/>
      <c r="I77" s="1060">
        <f>ROUND(I73+I43,2)</f>
        <v>1028.78</v>
      </c>
      <c r="J77" s="1000"/>
      <c r="K77" s="824"/>
      <c r="L77" s="824"/>
      <c r="M77" s="1064"/>
      <c r="N77" s="824"/>
      <c r="O77" s="824"/>
      <c r="P77" s="1065"/>
      <c r="Q77" s="824"/>
      <c r="R77" s="824"/>
      <c r="S77" s="1065"/>
      <c r="T77" s="1000"/>
      <c r="U77" s="1000"/>
      <c r="V77" s="1000"/>
      <c r="W77" s="1000"/>
      <c r="X77" s="1000"/>
      <c r="Y77" s="1000"/>
      <c r="Z77" s="1000"/>
      <c r="AA77" s="1000"/>
      <c r="AB77" s="1000"/>
      <c r="AC77" s="1000"/>
      <c r="AD77" s="1000"/>
      <c r="AE77" s="1000"/>
      <c r="AF77" s="1000"/>
      <c r="AG77" s="1000"/>
      <c r="AH77" s="1000"/>
      <c r="AI77" s="1000"/>
      <c r="AJ77" s="1000"/>
      <c r="AK77" s="1000"/>
      <c r="AL77" s="1000"/>
      <c r="AM77" s="1000"/>
      <c r="AN77" s="1000"/>
    </row>
    <row r="78" spans="1:40" ht="15" customHeight="1">
      <c r="A78" s="1341" t="s">
        <v>346</v>
      </c>
      <c r="B78" s="1333"/>
      <c r="C78" s="1333"/>
      <c r="D78" s="1333"/>
      <c r="E78" s="1333"/>
      <c r="F78" s="1333"/>
      <c r="G78" s="1333"/>
      <c r="H78" s="1334"/>
      <c r="I78" s="1041">
        <f>I77</f>
        <v>1028.78</v>
      </c>
      <c r="J78" s="1000"/>
      <c r="K78" s="820"/>
      <c r="L78" s="820"/>
      <c r="M78" s="1064"/>
      <c r="N78" s="824"/>
      <c r="O78" s="824"/>
      <c r="P78" s="1065"/>
      <c r="Q78" s="824"/>
      <c r="R78" s="824"/>
      <c r="S78" s="1065"/>
      <c r="T78" s="1000"/>
      <c r="U78" s="1000"/>
      <c r="V78" s="1000"/>
      <c r="W78" s="1000"/>
      <c r="X78" s="1000"/>
      <c r="Y78" s="1000"/>
      <c r="Z78" s="1000"/>
      <c r="AA78" s="1000"/>
      <c r="AB78" s="1000"/>
      <c r="AC78" s="1000"/>
      <c r="AD78" s="1000"/>
      <c r="AE78" s="1000"/>
      <c r="AF78" s="1000"/>
      <c r="AG78" s="1000"/>
      <c r="AH78" s="1000"/>
      <c r="AI78" s="1000"/>
      <c r="AJ78" s="1000"/>
      <c r="AK78" s="1000"/>
      <c r="AL78" s="1000"/>
      <c r="AM78" s="1000"/>
      <c r="AN78" s="1000"/>
    </row>
    <row r="79" spans="1:40" ht="15.75" customHeight="1">
      <c r="A79" s="1342" t="s">
        <v>347</v>
      </c>
      <c r="B79" s="1333"/>
      <c r="C79" s="1333"/>
      <c r="D79" s="1333"/>
      <c r="E79" s="1333"/>
      <c r="F79" s="1333"/>
      <c r="G79" s="1333"/>
      <c r="H79" s="1334"/>
      <c r="I79" s="1066">
        <v>1</v>
      </c>
      <c r="J79" s="998"/>
      <c r="K79" s="820"/>
      <c r="L79" s="820"/>
      <c r="M79" s="1027"/>
      <c r="N79" s="820"/>
      <c r="O79" s="820"/>
      <c r="P79" s="1028"/>
      <c r="Q79" s="820"/>
      <c r="R79" s="820"/>
      <c r="S79" s="1028"/>
      <c r="T79" s="998"/>
      <c r="U79" s="998"/>
      <c r="V79" s="998"/>
      <c r="W79" s="998"/>
      <c r="X79" s="998"/>
      <c r="Y79" s="998"/>
      <c r="Z79" s="998"/>
      <c r="AA79" s="998"/>
      <c r="AB79" s="998"/>
      <c r="AC79" s="998"/>
      <c r="AD79" s="998"/>
      <c r="AE79" s="998"/>
      <c r="AF79" s="998"/>
      <c r="AG79" s="998"/>
      <c r="AH79" s="998"/>
      <c r="AI79" s="998"/>
      <c r="AJ79" s="998"/>
      <c r="AK79" s="998"/>
      <c r="AL79" s="998"/>
      <c r="AM79" s="998"/>
      <c r="AN79" s="998"/>
    </row>
    <row r="80" spans="1:40" ht="33" customHeight="1">
      <c r="A80" s="1332" t="s">
        <v>348</v>
      </c>
      <c r="B80" s="1333"/>
      <c r="C80" s="1333"/>
      <c r="D80" s="1333"/>
      <c r="E80" s="1333"/>
      <c r="F80" s="1333"/>
      <c r="G80" s="1333"/>
      <c r="H80" s="1334"/>
      <c r="I80" s="1067">
        <f>I78/I79</f>
        <v>1028.78</v>
      </c>
      <c r="J80" s="998"/>
      <c r="K80" s="820"/>
      <c r="L80" s="820"/>
      <c r="M80" s="1027"/>
      <c r="N80" s="820"/>
      <c r="O80" s="820"/>
      <c r="P80" s="1028"/>
      <c r="Q80" s="820"/>
      <c r="R80" s="820"/>
      <c r="S80" s="1028"/>
      <c r="T80" s="998"/>
      <c r="U80" s="998"/>
      <c r="V80" s="998"/>
      <c r="W80" s="998"/>
      <c r="X80" s="998"/>
      <c r="Y80" s="998"/>
      <c r="Z80" s="998"/>
      <c r="AA80" s="998"/>
      <c r="AB80" s="998"/>
      <c r="AC80" s="998"/>
      <c r="AD80" s="998"/>
      <c r="AE80" s="998"/>
      <c r="AF80" s="998"/>
      <c r="AG80" s="998"/>
      <c r="AH80" s="998"/>
      <c r="AI80" s="998"/>
      <c r="AJ80" s="998"/>
      <c r="AK80" s="998"/>
      <c r="AL80" s="998"/>
      <c r="AM80" s="998"/>
      <c r="AN80" s="998"/>
    </row>
    <row r="81" spans="1:40" ht="33" customHeight="1">
      <c r="A81" s="1348"/>
      <c r="B81" s="1333"/>
      <c r="C81" s="1333"/>
      <c r="D81" s="1333"/>
      <c r="E81" s="1333"/>
      <c r="F81" s="1333"/>
      <c r="G81" s="1333"/>
      <c r="H81" s="1333"/>
      <c r="I81" s="1334"/>
      <c r="J81" s="998"/>
      <c r="K81" s="820"/>
      <c r="L81" s="820"/>
      <c r="M81" s="1027"/>
      <c r="N81" s="820"/>
      <c r="O81" s="820"/>
      <c r="P81" s="1028"/>
      <c r="Q81" s="820"/>
      <c r="R81" s="820"/>
      <c r="S81" s="1028"/>
      <c r="T81" s="998"/>
      <c r="U81" s="998"/>
      <c r="V81" s="998"/>
      <c r="W81" s="998"/>
      <c r="X81" s="998"/>
      <c r="Y81" s="998"/>
      <c r="Z81" s="998"/>
      <c r="AA81" s="998"/>
      <c r="AB81" s="998"/>
      <c r="AC81" s="998"/>
      <c r="AD81" s="998"/>
      <c r="AE81" s="998"/>
      <c r="AF81" s="998"/>
      <c r="AG81" s="998"/>
      <c r="AH81" s="998"/>
      <c r="AI81" s="998"/>
      <c r="AJ81" s="998"/>
      <c r="AK81" s="998"/>
      <c r="AL81" s="998"/>
      <c r="AM81" s="998"/>
      <c r="AN81" s="998"/>
    </row>
    <row r="82" spans="1:40" ht="33" customHeight="1">
      <c r="A82" s="1335" t="s">
        <v>349</v>
      </c>
      <c r="B82" s="1333"/>
      <c r="C82" s="1333"/>
      <c r="D82" s="1333"/>
      <c r="E82" s="1333"/>
      <c r="F82" s="1333"/>
      <c r="G82" s="1333"/>
      <c r="H82" s="1333"/>
      <c r="I82" s="1334"/>
      <c r="J82" s="998"/>
      <c r="K82" s="820"/>
      <c r="L82" s="820"/>
      <c r="M82" s="1027"/>
      <c r="N82" s="820"/>
      <c r="O82" s="820"/>
      <c r="P82" s="1028"/>
      <c r="Q82" s="820"/>
      <c r="R82" s="820"/>
      <c r="S82" s="1028"/>
      <c r="T82" s="998"/>
      <c r="U82" s="998"/>
      <c r="V82" s="998"/>
      <c r="W82" s="998"/>
      <c r="X82" s="998"/>
      <c r="Y82" s="998"/>
      <c r="Z82" s="998"/>
      <c r="AA82" s="998"/>
      <c r="AB82" s="998"/>
      <c r="AC82" s="998"/>
      <c r="AD82" s="998"/>
      <c r="AE82" s="998"/>
      <c r="AF82" s="998"/>
      <c r="AG82" s="998"/>
      <c r="AH82" s="998"/>
      <c r="AI82" s="998"/>
      <c r="AJ82" s="998"/>
      <c r="AK82" s="998"/>
      <c r="AL82" s="998"/>
      <c r="AM82" s="998"/>
      <c r="AN82" s="998"/>
    </row>
    <row r="83" spans="1:40" ht="15.75" customHeight="1">
      <c r="A83" s="1339"/>
      <c r="B83" s="1333"/>
      <c r="C83" s="1333"/>
      <c r="D83" s="1333"/>
      <c r="E83" s="1333"/>
      <c r="F83" s="1333"/>
      <c r="G83" s="1333"/>
      <c r="H83" s="1333"/>
      <c r="I83" s="1334"/>
      <c r="J83" s="998"/>
      <c r="K83" s="820"/>
      <c r="L83" s="820"/>
      <c r="M83" s="1027"/>
      <c r="N83" s="820"/>
      <c r="O83" s="820"/>
      <c r="P83" s="1028"/>
      <c r="Q83" s="820"/>
      <c r="R83" s="820"/>
      <c r="S83" s="1028"/>
      <c r="T83" s="998"/>
      <c r="U83" s="998"/>
      <c r="V83" s="998"/>
      <c r="W83" s="998"/>
      <c r="X83" s="998"/>
      <c r="Y83" s="998"/>
      <c r="Z83" s="998"/>
      <c r="AA83" s="998"/>
      <c r="AB83" s="998"/>
      <c r="AC83" s="998"/>
      <c r="AD83" s="998"/>
      <c r="AE83" s="998"/>
      <c r="AF83" s="998"/>
      <c r="AG83" s="998"/>
      <c r="AH83" s="998"/>
      <c r="AI83" s="998"/>
      <c r="AJ83" s="998"/>
      <c r="AK83" s="998"/>
      <c r="AL83" s="998"/>
      <c r="AM83" s="998"/>
      <c r="AN83" s="998"/>
    </row>
    <row r="84" spans="1:40" ht="305.25" customHeight="1">
      <c r="A84" s="1335" t="s">
        <v>350</v>
      </c>
      <c r="B84" s="1333"/>
      <c r="C84" s="1333"/>
      <c r="D84" s="1333"/>
      <c r="E84" s="1333"/>
      <c r="F84" s="1333"/>
      <c r="G84" s="1333"/>
      <c r="H84" s="1333"/>
      <c r="I84" s="1334"/>
      <c r="J84" s="998"/>
      <c r="K84" s="820"/>
      <c r="L84" s="820"/>
      <c r="M84" s="1027"/>
      <c r="N84" s="820"/>
      <c r="O84" s="820"/>
      <c r="P84" s="1028"/>
      <c r="Q84" s="820"/>
      <c r="R84" s="820"/>
      <c r="S84" s="1028"/>
      <c r="T84" s="998"/>
      <c r="U84" s="998"/>
      <c r="V84" s="998"/>
      <c r="W84" s="998"/>
      <c r="X84" s="998"/>
      <c r="Y84" s="998"/>
      <c r="Z84" s="998"/>
      <c r="AA84" s="998"/>
      <c r="AB84" s="998"/>
      <c r="AC84" s="998"/>
      <c r="AD84" s="998"/>
      <c r="AE84" s="998"/>
      <c r="AF84" s="998"/>
      <c r="AG84" s="998"/>
      <c r="AH84" s="998"/>
      <c r="AI84" s="998"/>
      <c r="AJ84" s="998"/>
      <c r="AK84" s="998"/>
      <c r="AL84" s="998"/>
      <c r="AM84" s="998"/>
      <c r="AN84" s="998"/>
    </row>
    <row r="85" spans="1:40" ht="15.75" customHeight="1">
      <c r="A85" s="820"/>
      <c r="B85" s="998"/>
      <c r="C85" s="820"/>
      <c r="D85" s="820"/>
      <c r="E85" s="820"/>
      <c r="F85" s="820"/>
      <c r="G85" s="820"/>
      <c r="H85" s="820"/>
      <c r="I85" s="820"/>
      <c r="J85" s="998"/>
      <c r="K85" s="820"/>
      <c r="L85" s="820"/>
      <c r="M85" s="1027"/>
      <c r="N85" s="820"/>
      <c r="O85" s="820"/>
      <c r="P85" s="1028"/>
      <c r="Q85" s="820"/>
      <c r="R85" s="820"/>
      <c r="S85" s="1028"/>
      <c r="T85" s="998"/>
      <c r="U85" s="998"/>
      <c r="V85" s="998"/>
      <c r="W85" s="998"/>
      <c r="X85" s="998"/>
      <c r="Y85" s="998"/>
      <c r="Z85" s="998"/>
      <c r="AA85" s="998"/>
      <c r="AB85" s="998"/>
      <c r="AC85" s="998"/>
      <c r="AD85" s="998"/>
      <c r="AE85" s="998"/>
      <c r="AF85" s="998"/>
      <c r="AG85" s="998"/>
      <c r="AH85" s="998"/>
      <c r="AI85" s="998"/>
      <c r="AJ85" s="998"/>
      <c r="AK85" s="998"/>
      <c r="AL85" s="998"/>
      <c r="AM85" s="998"/>
      <c r="AN85" s="998"/>
    </row>
    <row r="86" spans="1:40" ht="15.75" customHeight="1">
      <c r="A86" s="820"/>
      <c r="B86" s="998"/>
      <c r="C86" s="820"/>
      <c r="D86" s="820"/>
      <c r="E86" s="820"/>
      <c r="F86" s="820"/>
      <c r="G86" s="820"/>
      <c r="H86" s="820"/>
      <c r="I86" s="820"/>
      <c r="J86" s="998"/>
      <c r="K86" s="820"/>
      <c r="L86" s="820"/>
      <c r="M86" s="1027"/>
      <c r="N86" s="820"/>
      <c r="O86" s="820"/>
      <c r="P86" s="1028"/>
      <c r="Q86" s="820"/>
      <c r="R86" s="820"/>
      <c r="S86" s="1028"/>
      <c r="T86" s="998"/>
      <c r="U86" s="998"/>
      <c r="V86" s="998"/>
      <c r="W86" s="998"/>
      <c r="X86" s="998"/>
      <c r="Y86" s="998"/>
      <c r="Z86" s="998"/>
      <c r="AA86" s="998"/>
      <c r="AB86" s="998"/>
      <c r="AC86" s="998"/>
      <c r="AD86" s="998"/>
      <c r="AE86" s="998"/>
      <c r="AF86" s="998"/>
      <c r="AG86" s="998"/>
      <c r="AH86" s="998"/>
      <c r="AI86" s="998"/>
      <c r="AJ86" s="998"/>
      <c r="AK86" s="998"/>
      <c r="AL86" s="998"/>
      <c r="AM86" s="998"/>
      <c r="AN86" s="998"/>
    </row>
    <row r="87" spans="1:40" ht="15.75" customHeight="1">
      <c r="A87" s="820"/>
      <c r="B87" s="998"/>
      <c r="C87" s="820"/>
      <c r="D87" s="820"/>
      <c r="E87" s="820"/>
      <c r="F87" s="820"/>
      <c r="G87" s="820"/>
      <c r="H87" s="820"/>
      <c r="I87" s="820"/>
      <c r="J87" s="998"/>
      <c r="K87" s="820"/>
      <c r="L87" s="820"/>
      <c r="M87" s="1027"/>
      <c r="N87" s="820"/>
      <c r="O87" s="820"/>
      <c r="P87" s="1028"/>
      <c r="Q87" s="820"/>
      <c r="R87" s="820"/>
      <c r="S87" s="1028"/>
      <c r="T87" s="998"/>
      <c r="U87" s="998"/>
      <c r="V87" s="998"/>
      <c r="W87" s="998"/>
      <c r="X87" s="998"/>
      <c r="Y87" s="998"/>
      <c r="Z87" s="998"/>
      <c r="AA87" s="998"/>
      <c r="AB87" s="998"/>
      <c r="AC87" s="998"/>
      <c r="AD87" s="998"/>
      <c r="AE87" s="998"/>
      <c r="AF87" s="998"/>
      <c r="AG87" s="998"/>
      <c r="AH87" s="998"/>
      <c r="AI87" s="998"/>
      <c r="AJ87" s="998"/>
      <c r="AK87" s="998"/>
      <c r="AL87" s="998"/>
      <c r="AM87" s="998"/>
      <c r="AN87" s="998"/>
    </row>
    <row r="88" spans="1:40" ht="15.75" customHeight="1">
      <c r="A88" s="820"/>
      <c r="B88" s="998"/>
      <c r="C88" s="820"/>
      <c r="D88" s="820"/>
      <c r="E88" s="820"/>
      <c r="F88" s="820"/>
      <c r="G88" s="820"/>
      <c r="H88" s="820"/>
      <c r="I88" s="820"/>
      <c r="J88" s="998"/>
      <c r="K88" s="820"/>
      <c r="L88" s="820"/>
      <c r="M88" s="1027"/>
      <c r="N88" s="820"/>
      <c r="O88" s="820"/>
      <c r="P88" s="1028"/>
      <c r="Q88" s="820"/>
      <c r="R88" s="820"/>
      <c r="S88" s="1028"/>
      <c r="T88" s="998"/>
      <c r="U88" s="998"/>
      <c r="V88" s="998"/>
      <c r="W88" s="998"/>
      <c r="X88" s="998"/>
      <c r="Y88" s="998"/>
      <c r="Z88" s="998"/>
      <c r="AA88" s="998"/>
      <c r="AB88" s="998"/>
      <c r="AC88" s="998"/>
      <c r="AD88" s="998"/>
      <c r="AE88" s="998"/>
      <c r="AF88" s="998"/>
      <c r="AG88" s="998"/>
      <c r="AH88" s="998"/>
      <c r="AI88" s="998"/>
      <c r="AJ88" s="998"/>
      <c r="AK88" s="998"/>
      <c r="AL88" s="998"/>
      <c r="AM88" s="998"/>
      <c r="AN88" s="998"/>
    </row>
    <row r="89" spans="1:40" ht="33.75" customHeight="1">
      <c r="A89" s="1349" t="s">
        <v>612</v>
      </c>
      <c r="B89" s="1350"/>
      <c r="C89" s="1350"/>
      <c r="D89" s="1350"/>
      <c r="E89" s="1350"/>
      <c r="F89" s="1350"/>
      <c r="G89" s="1350"/>
      <c r="H89" s="1350"/>
      <c r="I89" s="1350"/>
      <c r="J89" s="998"/>
      <c r="K89" s="820"/>
      <c r="L89" s="820"/>
      <c r="M89" s="1027"/>
      <c r="N89" s="820"/>
      <c r="O89" s="820"/>
      <c r="P89" s="1028"/>
      <c r="Q89" s="820"/>
      <c r="R89" s="820"/>
      <c r="S89" s="1028"/>
      <c r="T89" s="998"/>
      <c r="U89" s="998"/>
      <c r="V89" s="998"/>
      <c r="W89" s="998"/>
      <c r="X89" s="998"/>
      <c r="Y89" s="998"/>
      <c r="Z89" s="998"/>
      <c r="AA89" s="998"/>
      <c r="AB89" s="998"/>
      <c r="AC89" s="998"/>
      <c r="AD89" s="998"/>
      <c r="AE89" s="998"/>
      <c r="AF89" s="998"/>
      <c r="AG89" s="998"/>
      <c r="AH89" s="998"/>
      <c r="AI89" s="998"/>
      <c r="AJ89" s="998"/>
      <c r="AK89" s="998"/>
      <c r="AL89" s="998"/>
      <c r="AM89" s="998"/>
      <c r="AN89" s="998"/>
    </row>
    <row r="90" spans="1:40" ht="15.75" customHeight="1">
      <c r="A90" s="1339"/>
      <c r="B90" s="1333"/>
      <c r="C90" s="1333"/>
      <c r="D90" s="1333"/>
      <c r="E90" s="1333"/>
      <c r="F90" s="1333"/>
      <c r="G90" s="1333"/>
      <c r="H90" s="1333"/>
      <c r="I90" s="1334"/>
      <c r="J90" s="998"/>
      <c r="K90" s="820"/>
      <c r="L90" s="820"/>
      <c r="M90" s="1027"/>
      <c r="N90" s="820"/>
      <c r="O90" s="820"/>
      <c r="P90" s="1028"/>
      <c r="Q90" s="820"/>
      <c r="R90" s="820"/>
      <c r="S90" s="1028"/>
      <c r="T90" s="998"/>
      <c r="U90" s="998"/>
      <c r="V90" s="998"/>
      <c r="W90" s="998"/>
      <c r="X90" s="998"/>
      <c r="Y90" s="998"/>
      <c r="Z90" s="998"/>
      <c r="AA90" s="998"/>
      <c r="AB90" s="998"/>
      <c r="AC90" s="998"/>
      <c r="AD90" s="998"/>
      <c r="AE90" s="998"/>
      <c r="AF90" s="998"/>
      <c r="AG90" s="998"/>
      <c r="AH90" s="998"/>
      <c r="AI90" s="998"/>
      <c r="AJ90" s="998"/>
      <c r="AK90" s="998"/>
      <c r="AL90" s="998"/>
      <c r="AM90" s="998"/>
      <c r="AN90" s="998"/>
    </row>
    <row r="91" spans="1:40" ht="17.25" customHeight="1">
      <c r="A91" s="1346" t="s">
        <v>631</v>
      </c>
      <c r="B91" s="1333"/>
      <c r="C91" s="1333"/>
      <c r="D91" s="1333"/>
      <c r="E91" s="1333"/>
      <c r="F91" s="1333"/>
      <c r="G91" s="1333"/>
      <c r="H91" s="1333"/>
      <c r="I91" s="1334"/>
      <c r="J91" s="998"/>
      <c r="K91" s="820"/>
      <c r="L91" s="820"/>
      <c r="M91" s="1027"/>
      <c r="N91" s="820"/>
      <c r="O91" s="820"/>
      <c r="P91" s="1028"/>
      <c r="Q91" s="820"/>
      <c r="R91" s="820"/>
      <c r="S91" s="1028"/>
      <c r="T91" s="998"/>
      <c r="U91" s="998"/>
      <c r="V91" s="998"/>
      <c r="W91" s="998"/>
      <c r="X91" s="998"/>
      <c r="Y91" s="998"/>
      <c r="Z91" s="998"/>
      <c r="AA91" s="998"/>
      <c r="AB91" s="998"/>
      <c r="AC91" s="998"/>
      <c r="AD91" s="998"/>
      <c r="AE91" s="998"/>
      <c r="AF91" s="998"/>
      <c r="AG91" s="998"/>
      <c r="AH91" s="998"/>
      <c r="AI91" s="998"/>
      <c r="AJ91" s="998"/>
      <c r="AK91" s="998"/>
      <c r="AL91" s="998"/>
      <c r="AM91" s="998"/>
      <c r="AN91" s="998"/>
    </row>
    <row r="92" spans="1:40" ht="14.25" customHeight="1">
      <c r="A92" s="1343" t="s">
        <v>353</v>
      </c>
      <c r="B92" s="1333"/>
      <c r="C92" s="1333"/>
      <c r="D92" s="1333"/>
      <c r="E92" s="1334"/>
      <c r="F92" s="1029"/>
      <c r="G92" s="1337" t="s">
        <v>192</v>
      </c>
      <c r="H92" s="1344" t="s">
        <v>354</v>
      </c>
      <c r="I92" s="1345" t="s">
        <v>194</v>
      </c>
      <c r="J92" s="998"/>
      <c r="K92" s="1336" t="s">
        <v>195</v>
      </c>
      <c r="L92" s="1333"/>
      <c r="M92" s="1334"/>
      <c r="N92" s="1336" t="s">
        <v>196</v>
      </c>
      <c r="O92" s="1333"/>
      <c r="P92" s="1334"/>
      <c r="Q92" s="1336" t="s">
        <v>197</v>
      </c>
      <c r="R92" s="1333"/>
      <c r="S92" s="1334"/>
      <c r="T92" s="1337" t="s">
        <v>198</v>
      </c>
      <c r="U92" s="998"/>
      <c r="V92" s="998"/>
      <c r="W92" s="998"/>
      <c r="X92" s="998"/>
      <c r="Y92" s="998"/>
      <c r="Z92" s="998"/>
      <c r="AA92" s="998"/>
      <c r="AB92" s="998"/>
      <c r="AC92" s="998"/>
      <c r="AD92" s="998"/>
      <c r="AE92" s="998"/>
      <c r="AF92" s="998"/>
      <c r="AG92" s="998"/>
      <c r="AH92" s="998"/>
      <c r="AI92" s="998"/>
      <c r="AJ92" s="998"/>
      <c r="AK92" s="998"/>
      <c r="AL92" s="998"/>
      <c r="AM92" s="998"/>
      <c r="AN92" s="998"/>
    </row>
    <row r="93" spans="1:40" ht="79.5" customHeight="1">
      <c r="A93" s="826" t="s">
        <v>1</v>
      </c>
      <c r="B93" s="825" t="s">
        <v>199</v>
      </c>
      <c r="C93" s="826" t="s">
        <v>200</v>
      </c>
      <c r="D93" s="1001" t="s">
        <v>201</v>
      </c>
      <c r="E93" s="826" t="s">
        <v>202</v>
      </c>
      <c r="F93" s="826" t="s">
        <v>203</v>
      </c>
      <c r="G93" s="1338"/>
      <c r="H93" s="1338"/>
      <c r="I93" s="1338"/>
      <c r="J93" s="998"/>
      <c r="K93" s="1018" t="s">
        <v>204</v>
      </c>
      <c r="L93" s="1018"/>
      <c r="M93" s="1019" t="s">
        <v>205</v>
      </c>
      <c r="N93" s="1018" t="s">
        <v>204</v>
      </c>
      <c r="O93" s="1018"/>
      <c r="P93" s="1019" t="s">
        <v>205</v>
      </c>
      <c r="Q93" s="1018" t="s">
        <v>204</v>
      </c>
      <c r="R93" s="1018"/>
      <c r="S93" s="1019" t="s">
        <v>205</v>
      </c>
      <c r="T93" s="1338"/>
      <c r="U93" s="998"/>
      <c r="V93" s="998"/>
      <c r="W93" s="998"/>
      <c r="X93" s="998"/>
      <c r="Y93" s="998"/>
      <c r="Z93" s="998"/>
      <c r="AA93" s="998"/>
      <c r="AB93" s="998"/>
      <c r="AC93" s="998"/>
      <c r="AD93" s="998"/>
      <c r="AE93" s="998"/>
      <c r="AF93" s="998"/>
      <c r="AG93" s="998"/>
      <c r="AH93" s="998"/>
      <c r="AI93" s="998"/>
      <c r="AJ93" s="998"/>
      <c r="AK93" s="998"/>
      <c r="AL93" s="998"/>
      <c r="AM93" s="998"/>
      <c r="AN93" s="998"/>
    </row>
    <row r="94" spans="1:40" ht="89.25">
      <c r="A94" s="1030">
        <v>1</v>
      </c>
      <c r="B94" s="1031" t="s">
        <v>684</v>
      </c>
      <c r="C94" s="1030" t="s">
        <v>221</v>
      </c>
      <c r="D94" s="1030">
        <v>1</v>
      </c>
      <c r="E94" s="1030">
        <v>60</v>
      </c>
      <c r="F94" s="1030" t="s">
        <v>355</v>
      </c>
      <c r="G94" s="1003">
        <f t="shared" ref="G94:G104" si="8">T94</f>
        <v>531.55333333333328</v>
      </c>
      <c r="H94" s="1032">
        <f t="shared" ref="H94:H104" si="9">ROUND(I94*12,2)</f>
        <v>106.32</v>
      </c>
      <c r="I94" s="1033">
        <f t="shared" ref="I94:I104" si="10">ROUND(G94*D94/E94,2)</f>
        <v>8.86</v>
      </c>
      <c r="J94" s="998"/>
      <c r="K94" s="1055" t="s">
        <v>334</v>
      </c>
      <c r="L94" s="1068"/>
      <c r="M94" s="1048">
        <v>559.86</v>
      </c>
      <c r="N94" s="1069" t="s">
        <v>223</v>
      </c>
      <c r="O94" s="1069"/>
      <c r="P94" s="1070">
        <v>484.9</v>
      </c>
      <c r="Q94" s="1050" t="s">
        <v>261</v>
      </c>
      <c r="R94" s="1050"/>
      <c r="S94" s="1052">
        <v>549.9</v>
      </c>
      <c r="T94" s="1020">
        <f t="shared" ref="T94:T104" si="11">AVERAGE(M94,P94,S94)</f>
        <v>531.55333333333328</v>
      </c>
      <c r="U94" s="998"/>
      <c r="V94" s="998"/>
      <c r="W94" s="998"/>
      <c r="X94" s="998"/>
      <c r="Y94" s="998"/>
      <c r="Z94" s="998"/>
      <c r="AA94" s="998"/>
      <c r="AB94" s="998"/>
      <c r="AC94" s="998"/>
      <c r="AD94" s="998"/>
      <c r="AE94" s="998"/>
      <c r="AF94" s="998"/>
      <c r="AG94" s="998"/>
      <c r="AH94" s="998"/>
      <c r="AI94" s="998"/>
      <c r="AJ94" s="998"/>
      <c r="AK94" s="998"/>
      <c r="AL94" s="998"/>
      <c r="AM94" s="998"/>
      <c r="AN94" s="998"/>
    </row>
    <row r="95" spans="1:40" ht="25.5">
      <c r="A95" s="1030">
        <v>2</v>
      </c>
      <c r="B95" s="1037" t="s">
        <v>356</v>
      </c>
      <c r="C95" s="830" t="s">
        <v>221</v>
      </c>
      <c r="D95" s="830">
        <v>0</v>
      </c>
      <c r="E95" s="830">
        <v>60</v>
      </c>
      <c r="F95" s="830"/>
      <c r="G95" s="1003">
        <f t="shared" si="8"/>
        <v>1205.6299999999999</v>
      </c>
      <c r="H95" s="1032">
        <f t="shared" si="9"/>
        <v>0</v>
      </c>
      <c r="I95" s="1033">
        <f t="shared" si="10"/>
        <v>0</v>
      </c>
      <c r="J95" s="998"/>
      <c r="K95" s="1055" t="s">
        <v>334</v>
      </c>
      <c r="L95" s="1042"/>
      <c r="M95" s="1048">
        <v>1261.3599999999999</v>
      </c>
      <c r="N95" s="1070" t="s">
        <v>357</v>
      </c>
      <c r="O95" s="1071"/>
      <c r="P95" s="1070">
        <v>1099</v>
      </c>
      <c r="Q95" s="1052" t="s">
        <v>358</v>
      </c>
      <c r="R95" s="1072"/>
      <c r="S95" s="1052">
        <v>1256.53</v>
      </c>
      <c r="T95" s="1020">
        <f t="shared" si="11"/>
        <v>1205.6299999999999</v>
      </c>
      <c r="U95" s="998"/>
      <c r="V95" s="998"/>
      <c r="W95" s="998"/>
      <c r="X95" s="998"/>
      <c r="Y95" s="998"/>
      <c r="Z95" s="998"/>
      <c r="AA95" s="998"/>
      <c r="AB95" s="998"/>
      <c r="AC95" s="998"/>
      <c r="AD95" s="998"/>
      <c r="AE95" s="998"/>
      <c r="AF95" s="998"/>
      <c r="AG95" s="998"/>
      <c r="AH95" s="998"/>
      <c r="AI95" s="998"/>
      <c r="AJ95" s="998"/>
      <c r="AK95" s="998"/>
      <c r="AL95" s="998"/>
      <c r="AM95" s="998"/>
      <c r="AN95" s="998"/>
    </row>
    <row r="96" spans="1:40" ht="89.25">
      <c r="A96" s="1030">
        <v>3</v>
      </c>
      <c r="B96" s="846" t="s">
        <v>395</v>
      </c>
      <c r="C96" s="830" t="s">
        <v>221</v>
      </c>
      <c r="D96" s="830">
        <v>1</v>
      </c>
      <c r="E96" s="830">
        <v>60</v>
      </c>
      <c r="F96" s="830" t="s">
        <v>355</v>
      </c>
      <c r="G96" s="1003">
        <f t="shared" si="8"/>
        <v>2085.85</v>
      </c>
      <c r="H96" s="1032">
        <f t="shared" si="9"/>
        <v>417.12</v>
      </c>
      <c r="I96" s="1033">
        <f t="shared" si="10"/>
        <v>34.76</v>
      </c>
      <c r="J96" s="998"/>
      <c r="K96" s="1055" t="s">
        <v>360</v>
      </c>
      <c r="L96" s="1042"/>
      <c r="M96" s="1048">
        <v>2657.1</v>
      </c>
      <c r="N96" s="1069" t="s">
        <v>261</v>
      </c>
      <c r="O96" s="1069"/>
      <c r="P96" s="1070">
        <v>1519</v>
      </c>
      <c r="Q96" s="1050" t="s">
        <v>361</v>
      </c>
      <c r="R96" s="1050"/>
      <c r="S96" s="1052">
        <v>2081.4499999999998</v>
      </c>
      <c r="T96" s="1020">
        <f t="shared" si="11"/>
        <v>2085.85</v>
      </c>
      <c r="U96" s="998"/>
      <c r="V96" s="998"/>
      <c r="W96" s="998"/>
      <c r="X96" s="998"/>
      <c r="Y96" s="998"/>
      <c r="Z96" s="998"/>
      <c r="AA96" s="998"/>
      <c r="AB96" s="998"/>
      <c r="AC96" s="998"/>
      <c r="AD96" s="998"/>
      <c r="AE96" s="998"/>
      <c r="AF96" s="998"/>
      <c r="AG96" s="998"/>
      <c r="AH96" s="998"/>
      <c r="AI96" s="998"/>
      <c r="AJ96" s="998"/>
      <c r="AK96" s="998"/>
      <c r="AL96" s="998"/>
      <c r="AM96" s="998"/>
      <c r="AN96" s="998"/>
    </row>
    <row r="97" spans="1:40" ht="25.5">
      <c r="A97" s="1030">
        <v>4</v>
      </c>
      <c r="B97" s="1037" t="s">
        <v>362</v>
      </c>
      <c r="C97" s="830" t="s">
        <v>221</v>
      </c>
      <c r="D97" s="830">
        <v>1</v>
      </c>
      <c r="E97" s="830">
        <v>24</v>
      </c>
      <c r="F97" s="830"/>
      <c r="G97" s="1003">
        <f t="shared" si="8"/>
        <v>156.8133333333333</v>
      </c>
      <c r="H97" s="1032">
        <f t="shared" si="9"/>
        <v>78.36</v>
      </c>
      <c r="I97" s="1033">
        <f t="shared" si="10"/>
        <v>6.53</v>
      </c>
      <c r="J97" s="998"/>
      <c r="K97" s="1042" t="s">
        <v>363</v>
      </c>
      <c r="L97" s="1042"/>
      <c r="M97" s="1048">
        <v>158.82</v>
      </c>
      <c r="N97" s="1070" t="s">
        <v>209</v>
      </c>
      <c r="O97" s="1071"/>
      <c r="P97" s="1070">
        <v>181.72</v>
      </c>
      <c r="Q97" s="1050" t="s">
        <v>324</v>
      </c>
      <c r="R97" s="1050"/>
      <c r="S97" s="1052">
        <v>129.9</v>
      </c>
      <c r="T97" s="1020">
        <f t="shared" si="11"/>
        <v>156.8133333333333</v>
      </c>
      <c r="U97" s="998"/>
      <c r="V97" s="998"/>
      <c r="W97" s="998"/>
      <c r="X97" s="998"/>
      <c r="Y97" s="998"/>
      <c r="Z97" s="998"/>
      <c r="AA97" s="998"/>
      <c r="AB97" s="998"/>
      <c r="AC97" s="998"/>
      <c r="AD97" s="998"/>
      <c r="AE97" s="998"/>
      <c r="AF97" s="998"/>
      <c r="AG97" s="998"/>
      <c r="AH97" s="998"/>
      <c r="AI97" s="998"/>
      <c r="AJ97" s="998"/>
      <c r="AK97" s="998"/>
      <c r="AL97" s="998"/>
      <c r="AM97" s="998"/>
      <c r="AN97" s="998"/>
    </row>
    <row r="98" spans="1:40" ht="38.25">
      <c r="A98" s="1030">
        <v>5</v>
      </c>
      <c r="B98" s="846" t="s">
        <v>396</v>
      </c>
      <c r="C98" s="830" t="s">
        <v>221</v>
      </c>
      <c r="D98" s="830">
        <v>1</v>
      </c>
      <c r="E98" s="830">
        <v>12</v>
      </c>
      <c r="F98" s="830"/>
      <c r="G98" s="1003">
        <f t="shared" si="8"/>
        <v>201.26666666666665</v>
      </c>
      <c r="H98" s="1032">
        <f t="shared" si="9"/>
        <v>201.24</v>
      </c>
      <c r="I98" s="1033">
        <f t="shared" si="10"/>
        <v>16.77</v>
      </c>
      <c r="J98" s="998"/>
      <c r="K98" s="1055" t="s">
        <v>218</v>
      </c>
      <c r="L98" s="1042"/>
      <c r="M98" s="1048">
        <v>166.9</v>
      </c>
      <c r="N98" s="1070" t="s">
        <v>281</v>
      </c>
      <c r="O98" s="1071"/>
      <c r="P98" s="1070">
        <v>189</v>
      </c>
      <c r="Q98" s="1052" t="s">
        <v>365</v>
      </c>
      <c r="R98" s="1072"/>
      <c r="S98" s="1052">
        <v>247.9</v>
      </c>
      <c r="T98" s="1020">
        <f t="shared" si="11"/>
        <v>201.26666666666665</v>
      </c>
      <c r="U98" s="998"/>
      <c r="V98" s="998"/>
      <c r="W98" s="998"/>
      <c r="X98" s="998"/>
      <c r="Y98" s="998"/>
      <c r="Z98" s="998"/>
      <c r="AA98" s="998"/>
      <c r="AB98" s="998"/>
      <c r="AC98" s="998"/>
      <c r="AD98" s="998"/>
      <c r="AE98" s="998"/>
      <c r="AF98" s="998"/>
      <c r="AG98" s="998"/>
      <c r="AH98" s="998"/>
      <c r="AI98" s="998"/>
      <c r="AJ98" s="998"/>
      <c r="AK98" s="998"/>
      <c r="AL98" s="998"/>
      <c r="AM98" s="998"/>
      <c r="AN98" s="998"/>
    </row>
    <row r="99" spans="1:40" ht="38.25">
      <c r="A99" s="1030">
        <v>6</v>
      </c>
      <c r="B99" s="1037" t="s">
        <v>366</v>
      </c>
      <c r="C99" s="830" t="s">
        <v>221</v>
      </c>
      <c r="D99" s="830">
        <v>1</v>
      </c>
      <c r="E99" s="830">
        <v>12</v>
      </c>
      <c r="F99" s="830"/>
      <c r="G99" s="1003">
        <f t="shared" si="8"/>
        <v>336.71333333333331</v>
      </c>
      <c r="H99" s="1032">
        <f t="shared" si="9"/>
        <v>336.72</v>
      </c>
      <c r="I99" s="1033">
        <f t="shared" si="10"/>
        <v>28.06</v>
      </c>
      <c r="J99" s="998"/>
      <c r="K99" s="1055" t="s">
        <v>217</v>
      </c>
      <c r="L99" s="1042"/>
      <c r="M99" s="1048">
        <v>325.64999999999998</v>
      </c>
      <c r="N99" s="1070" t="s">
        <v>222</v>
      </c>
      <c r="O99" s="1069"/>
      <c r="P99" s="1070">
        <v>331.59</v>
      </c>
      <c r="Q99" s="1052" t="s">
        <v>281</v>
      </c>
      <c r="R99" s="1072"/>
      <c r="S99" s="1052">
        <v>352.9</v>
      </c>
      <c r="T99" s="1020">
        <f t="shared" si="11"/>
        <v>336.71333333333331</v>
      </c>
      <c r="U99" s="998"/>
      <c r="V99" s="998"/>
      <c r="W99" s="998"/>
      <c r="X99" s="998"/>
      <c r="Y99" s="998"/>
      <c r="Z99" s="998"/>
      <c r="AA99" s="998"/>
      <c r="AB99" s="998"/>
      <c r="AC99" s="998"/>
      <c r="AD99" s="998"/>
      <c r="AE99" s="998"/>
      <c r="AF99" s="998"/>
      <c r="AG99" s="998"/>
      <c r="AH99" s="998"/>
      <c r="AI99" s="998"/>
      <c r="AJ99" s="998"/>
      <c r="AK99" s="998"/>
      <c r="AL99" s="998"/>
      <c r="AM99" s="998"/>
      <c r="AN99" s="998"/>
    </row>
    <row r="100" spans="1:40" ht="38.25">
      <c r="A100" s="1030">
        <v>7</v>
      </c>
      <c r="B100" s="1037" t="s">
        <v>367</v>
      </c>
      <c r="C100" s="830" t="s">
        <v>221</v>
      </c>
      <c r="D100" s="830">
        <v>1</v>
      </c>
      <c r="E100" s="830">
        <v>60</v>
      </c>
      <c r="F100" s="830" t="s">
        <v>355</v>
      </c>
      <c r="G100" s="1003">
        <f t="shared" si="8"/>
        <v>718.49666666666656</v>
      </c>
      <c r="H100" s="1032">
        <f t="shared" si="9"/>
        <v>143.63999999999999</v>
      </c>
      <c r="I100" s="1033">
        <f t="shared" si="10"/>
        <v>11.97</v>
      </c>
      <c r="J100" s="998"/>
      <c r="K100" s="1055" t="s">
        <v>334</v>
      </c>
      <c r="L100" s="1042"/>
      <c r="M100" s="1048">
        <v>622.49</v>
      </c>
      <c r="N100" s="1070" t="s">
        <v>229</v>
      </c>
      <c r="O100" s="1071"/>
      <c r="P100" s="1070">
        <v>749</v>
      </c>
      <c r="Q100" s="1052" t="s">
        <v>281</v>
      </c>
      <c r="R100" s="1050"/>
      <c r="S100" s="1052">
        <v>784</v>
      </c>
      <c r="T100" s="1020">
        <f t="shared" si="11"/>
        <v>718.49666666666656</v>
      </c>
      <c r="U100" s="998"/>
      <c r="V100" s="998"/>
      <c r="W100" s="998"/>
      <c r="X100" s="998"/>
      <c r="Y100" s="998"/>
      <c r="Z100" s="998"/>
      <c r="AA100" s="998"/>
      <c r="AB100" s="998"/>
      <c r="AC100" s="998"/>
      <c r="AD100" s="998"/>
      <c r="AE100" s="998"/>
      <c r="AF100" s="998"/>
      <c r="AG100" s="998"/>
      <c r="AH100" s="998"/>
      <c r="AI100" s="998"/>
      <c r="AJ100" s="998"/>
      <c r="AK100" s="998"/>
      <c r="AL100" s="998"/>
      <c r="AM100" s="998"/>
      <c r="AN100" s="998"/>
    </row>
    <row r="101" spans="1:40" ht="25.5">
      <c r="A101" s="1030">
        <v>8</v>
      </c>
      <c r="B101" s="846" t="s">
        <v>368</v>
      </c>
      <c r="C101" s="830" t="s">
        <v>221</v>
      </c>
      <c r="D101" s="830">
        <v>1</v>
      </c>
      <c r="E101" s="830">
        <v>24</v>
      </c>
      <c r="F101" s="830"/>
      <c r="G101" s="1003">
        <f t="shared" si="8"/>
        <v>107.01333333333334</v>
      </c>
      <c r="H101" s="1032">
        <f t="shared" si="9"/>
        <v>53.52</v>
      </c>
      <c r="I101" s="1033">
        <f t="shared" si="10"/>
        <v>4.46</v>
      </c>
      <c r="J101" s="998"/>
      <c r="K101" s="1042" t="s">
        <v>209</v>
      </c>
      <c r="L101" s="1042"/>
      <c r="M101" s="1048">
        <v>116.7</v>
      </c>
      <c r="N101" s="1069" t="s">
        <v>330</v>
      </c>
      <c r="O101" s="1073"/>
      <c r="P101" s="1070">
        <v>113.08</v>
      </c>
      <c r="Q101" s="1050" t="s">
        <v>217</v>
      </c>
      <c r="R101" s="1050"/>
      <c r="S101" s="1052">
        <v>91.26</v>
      </c>
      <c r="T101" s="1020">
        <f t="shared" si="11"/>
        <v>107.01333333333334</v>
      </c>
      <c r="U101" s="998"/>
      <c r="V101" s="998"/>
      <c r="W101" s="998"/>
      <c r="X101" s="998"/>
      <c r="Y101" s="998"/>
      <c r="Z101" s="998"/>
      <c r="AA101" s="998"/>
      <c r="AB101" s="998"/>
      <c r="AC101" s="998"/>
      <c r="AD101" s="998"/>
      <c r="AE101" s="998"/>
      <c r="AF101" s="998"/>
      <c r="AG101" s="998"/>
      <c r="AH101" s="998"/>
      <c r="AI101" s="998"/>
      <c r="AJ101" s="998"/>
      <c r="AK101" s="998"/>
      <c r="AL101" s="998"/>
      <c r="AM101" s="998"/>
      <c r="AN101" s="998"/>
    </row>
    <row r="102" spans="1:40" ht="38.25">
      <c r="A102" s="1030">
        <v>9</v>
      </c>
      <c r="B102" s="846" t="s">
        <v>369</v>
      </c>
      <c r="C102" s="830" t="s">
        <v>221</v>
      </c>
      <c r="D102" s="830">
        <v>1</v>
      </c>
      <c r="E102" s="830">
        <v>24</v>
      </c>
      <c r="F102" s="830"/>
      <c r="G102" s="1003">
        <f t="shared" si="8"/>
        <v>61.906666666666666</v>
      </c>
      <c r="H102" s="1032">
        <f t="shared" si="9"/>
        <v>30.96</v>
      </c>
      <c r="I102" s="1033">
        <f t="shared" si="10"/>
        <v>2.58</v>
      </c>
      <c r="J102" s="998"/>
      <c r="K102" s="1042" t="s">
        <v>217</v>
      </c>
      <c r="L102" s="1062"/>
      <c r="M102" s="1048">
        <v>71.930000000000007</v>
      </c>
      <c r="N102" s="1069" t="s">
        <v>313</v>
      </c>
      <c r="O102" s="1073"/>
      <c r="P102" s="1070">
        <v>47.19</v>
      </c>
      <c r="Q102" s="1050" t="s">
        <v>370</v>
      </c>
      <c r="R102" s="1054"/>
      <c r="S102" s="1052">
        <v>66.599999999999994</v>
      </c>
      <c r="T102" s="1020">
        <f t="shared" si="11"/>
        <v>61.906666666666666</v>
      </c>
      <c r="U102" s="998"/>
      <c r="V102" s="998"/>
      <c r="W102" s="998"/>
      <c r="X102" s="998"/>
      <c r="Y102" s="998"/>
      <c r="Z102" s="998"/>
      <c r="AA102" s="998"/>
      <c r="AB102" s="998"/>
      <c r="AC102" s="998"/>
      <c r="AD102" s="998"/>
      <c r="AE102" s="998"/>
      <c r="AF102" s="998"/>
      <c r="AG102" s="998"/>
      <c r="AH102" s="998"/>
      <c r="AI102" s="998"/>
      <c r="AJ102" s="998"/>
      <c r="AK102" s="998"/>
      <c r="AL102" s="998"/>
      <c r="AM102" s="998"/>
      <c r="AN102" s="998"/>
    </row>
    <row r="103" spans="1:40" ht="51">
      <c r="A103" s="1030">
        <v>10</v>
      </c>
      <c r="B103" s="846" t="s">
        <v>371</v>
      </c>
      <c r="C103" s="830" t="s">
        <v>221</v>
      </c>
      <c r="D103" s="830">
        <v>1</v>
      </c>
      <c r="E103" s="830">
        <v>24</v>
      </c>
      <c r="F103" s="830"/>
      <c r="G103" s="1003">
        <f t="shared" si="8"/>
        <v>34.906666666666666</v>
      </c>
      <c r="H103" s="1032">
        <f t="shared" si="9"/>
        <v>17.399999999999999</v>
      </c>
      <c r="I103" s="1033">
        <f t="shared" si="10"/>
        <v>1.45</v>
      </c>
      <c r="J103" s="998"/>
      <c r="K103" s="1055" t="s">
        <v>217</v>
      </c>
      <c r="L103" s="1042"/>
      <c r="M103" s="1048">
        <v>38.06</v>
      </c>
      <c r="N103" s="1070" t="s">
        <v>281</v>
      </c>
      <c r="O103" s="1071"/>
      <c r="P103" s="1070">
        <v>29.82</v>
      </c>
      <c r="Q103" s="1052" t="s">
        <v>372</v>
      </c>
      <c r="R103" s="1072"/>
      <c r="S103" s="1052">
        <v>36.840000000000003</v>
      </c>
      <c r="T103" s="1020">
        <f t="shared" si="11"/>
        <v>34.906666666666666</v>
      </c>
      <c r="U103" s="998"/>
      <c r="V103" s="998"/>
      <c r="W103" s="998"/>
      <c r="X103" s="998"/>
      <c r="Y103" s="998"/>
      <c r="Z103" s="998"/>
      <c r="AA103" s="998"/>
      <c r="AB103" s="998"/>
      <c r="AC103" s="998"/>
      <c r="AD103" s="998"/>
      <c r="AE103" s="998"/>
      <c r="AF103" s="998"/>
      <c r="AG103" s="998"/>
      <c r="AH103" s="998"/>
      <c r="AI103" s="998"/>
      <c r="AJ103" s="998"/>
      <c r="AK103" s="998"/>
      <c r="AL103" s="998"/>
      <c r="AM103" s="998"/>
      <c r="AN103" s="998"/>
    </row>
    <row r="104" spans="1:40" ht="25.5">
      <c r="A104" s="1030">
        <v>11</v>
      </c>
      <c r="B104" s="846" t="s">
        <v>373</v>
      </c>
      <c r="C104" s="830" t="s">
        <v>221</v>
      </c>
      <c r="D104" s="830">
        <v>0</v>
      </c>
      <c r="E104" s="830">
        <v>24</v>
      </c>
      <c r="F104" s="830"/>
      <c r="G104" s="1003">
        <f t="shared" si="8"/>
        <v>88.95</v>
      </c>
      <c r="H104" s="1032">
        <f t="shared" si="9"/>
        <v>0</v>
      </c>
      <c r="I104" s="1033">
        <f t="shared" si="10"/>
        <v>0</v>
      </c>
      <c r="J104" s="998"/>
      <c r="K104" s="1055" t="s">
        <v>318</v>
      </c>
      <c r="L104" s="1042"/>
      <c r="M104" s="1048">
        <v>82.1</v>
      </c>
      <c r="N104" s="1070" t="s">
        <v>286</v>
      </c>
      <c r="O104" s="1071"/>
      <c r="P104" s="1070">
        <v>75.52</v>
      </c>
      <c r="Q104" s="1052" t="s">
        <v>217</v>
      </c>
      <c r="R104" s="1072"/>
      <c r="S104" s="1052">
        <v>109.23</v>
      </c>
      <c r="T104" s="1020">
        <f t="shared" si="11"/>
        <v>88.95</v>
      </c>
      <c r="U104" s="998"/>
      <c r="V104" s="998"/>
      <c r="W104" s="998"/>
      <c r="X104" s="998"/>
      <c r="Y104" s="998"/>
      <c r="Z104" s="998"/>
      <c r="AA104" s="998"/>
      <c r="AB104" s="998"/>
      <c r="AC104" s="998"/>
      <c r="AD104" s="998"/>
      <c r="AE104" s="998"/>
      <c r="AF104" s="998"/>
      <c r="AG104" s="998"/>
      <c r="AH104" s="998"/>
      <c r="AI104" s="998"/>
      <c r="AJ104" s="998"/>
      <c r="AK104" s="998"/>
      <c r="AL104" s="998"/>
      <c r="AM104" s="998"/>
      <c r="AN104" s="998"/>
    </row>
    <row r="105" spans="1:40" ht="12.75">
      <c r="A105" s="1339"/>
      <c r="B105" s="1333"/>
      <c r="C105" s="1333"/>
      <c r="D105" s="1333"/>
      <c r="E105" s="1334"/>
      <c r="F105" s="1034"/>
      <c r="G105" s="1340" t="s">
        <v>374</v>
      </c>
      <c r="H105" s="1334"/>
      <c r="I105" s="1035">
        <f>ROUND(SUM(I94:I104),2)</f>
        <v>115.44</v>
      </c>
      <c r="J105" s="998"/>
      <c r="K105" s="998"/>
      <c r="L105" s="998"/>
      <c r="M105" s="998"/>
      <c r="N105" s="998"/>
      <c r="O105" s="998"/>
      <c r="P105" s="998"/>
      <c r="Q105" s="998"/>
      <c r="R105" s="998"/>
      <c r="S105" s="998"/>
      <c r="T105" s="998"/>
      <c r="U105" s="998"/>
      <c r="V105" s="998"/>
      <c r="W105" s="998"/>
      <c r="X105" s="998"/>
      <c r="Y105" s="998"/>
      <c r="Z105" s="998"/>
      <c r="AA105" s="998"/>
      <c r="AB105" s="998"/>
      <c r="AC105" s="998"/>
      <c r="AD105" s="998"/>
      <c r="AE105" s="998"/>
      <c r="AF105" s="998"/>
      <c r="AG105" s="998"/>
      <c r="AH105" s="998"/>
      <c r="AI105" s="998"/>
      <c r="AJ105" s="998"/>
      <c r="AK105" s="998"/>
      <c r="AL105" s="998"/>
      <c r="AM105" s="998"/>
      <c r="AN105" s="998"/>
    </row>
    <row r="106" spans="1:40" ht="14.25" customHeight="1">
      <c r="A106" s="1341" t="s">
        <v>346</v>
      </c>
      <c r="B106" s="1333"/>
      <c r="C106" s="1333"/>
      <c r="D106" s="1333"/>
      <c r="E106" s="1333"/>
      <c r="F106" s="1333"/>
      <c r="G106" s="1333"/>
      <c r="H106" s="1334"/>
      <c r="I106" s="1041">
        <f>I105</f>
        <v>115.44</v>
      </c>
      <c r="J106" s="998"/>
      <c r="K106" s="998"/>
      <c r="L106" s="998"/>
      <c r="M106" s="998"/>
      <c r="N106" s="998"/>
      <c r="O106" s="998"/>
      <c r="P106" s="998"/>
      <c r="Q106" s="998"/>
      <c r="R106" s="998"/>
      <c r="S106" s="998"/>
      <c r="T106" s="998"/>
      <c r="U106" s="998"/>
      <c r="V106" s="998"/>
      <c r="W106" s="998"/>
      <c r="X106" s="998"/>
      <c r="Y106" s="998"/>
      <c r="Z106" s="998"/>
      <c r="AA106" s="998"/>
      <c r="AB106" s="998"/>
      <c r="AC106" s="998"/>
      <c r="AD106" s="998"/>
      <c r="AE106" s="998"/>
      <c r="AF106" s="998"/>
      <c r="AG106" s="998"/>
      <c r="AH106" s="998"/>
      <c r="AI106" s="998"/>
      <c r="AJ106" s="998"/>
      <c r="AK106" s="998"/>
      <c r="AL106" s="998"/>
      <c r="AM106" s="998"/>
      <c r="AN106" s="998"/>
    </row>
    <row r="107" spans="1:40" ht="15.75" customHeight="1">
      <c r="A107" s="1342" t="s">
        <v>347</v>
      </c>
      <c r="B107" s="1333"/>
      <c r="C107" s="1333"/>
      <c r="D107" s="1333"/>
      <c r="E107" s="1333"/>
      <c r="F107" s="1333"/>
      <c r="G107" s="1333"/>
      <c r="H107" s="1334"/>
      <c r="I107" s="1066">
        <v>1</v>
      </c>
      <c r="J107" s="998"/>
      <c r="K107" s="998"/>
      <c r="L107" s="998"/>
      <c r="M107" s="998"/>
      <c r="N107" s="998"/>
      <c r="O107" s="998"/>
      <c r="P107" s="998"/>
      <c r="Q107" s="998"/>
      <c r="R107" s="998"/>
      <c r="S107" s="998"/>
      <c r="T107" s="998"/>
      <c r="U107" s="998"/>
      <c r="V107" s="998"/>
      <c r="W107" s="998"/>
      <c r="X107" s="998"/>
      <c r="Y107" s="998"/>
      <c r="Z107" s="998"/>
      <c r="AA107" s="998"/>
      <c r="AB107" s="998"/>
      <c r="AC107" s="998"/>
      <c r="AD107" s="998"/>
      <c r="AE107" s="998"/>
      <c r="AF107" s="998"/>
      <c r="AG107" s="998"/>
      <c r="AH107" s="998"/>
      <c r="AI107" s="998"/>
      <c r="AJ107" s="998"/>
      <c r="AK107" s="998"/>
      <c r="AL107" s="998"/>
      <c r="AM107" s="998"/>
      <c r="AN107" s="998"/>
    </row>
    <row r="108" spans="1:40" ht="31.5" customHeight="1">
      <c r="A108" s="1332" t="s">
        <v>348</v>
      </c>
      <c r="B108" s="1333"/>
      <c r="C108" s="1333"/>
      <c r="D108" s="1333"/>
      <c r="E108" s="1333"/>
      <c r="F108" s="1333"/>
      <c r="G108" s="1333"/>
      <c r="H108" s="1334"/>
      <c r="I108" s="1067">
        <f>ROUND(I106/I107,2)</f>
        <v>115.44</v>
      </c>
      <c r="J108" s="998"/>
      <c r="K108" s="998"/>
      <c r="L108" s="998"/>
      <c r="M108" s="998"/>
      <c r="N108" s="998"/>
      <c r="O108" s="998"/>
      <c r="P108" s="998"/>
      <c r="Q108" s="998"/>
      <c r="R108" s="998"/>
      <c r="S108" s="998"/>
      <c r="T108" s="998"/>
      <c r="U108" s="998"/>
      <c r="V108" s="998"/>
      <c r="W108" s="998"/>
      <c r="X108" s="998"/>
      <c r="Y108" s="998"/>
      <c r="Z108" s="998"/>
      <c r="AA108" s="998"/>
      <c r="AB108" s="998"/>
      <c r="AC108" s="998"/>
      <c r="AD108" s="998"/>
      <c r="AE108" s="998"/>
      <c r="AF108" s="998"/>
      <c r="AG108" s="998"/>
      <c r="AH108" s="998"/>
      <c r="AI108" s="998"/>
      <c r="AJ108" s="998"/>
      <c r="AK108" s="998"/>
      <c r="AL108" s="998"/>
      <c r="AM108" s="998"/>
      <c r="AN108" s="998"/>
    </row>
    <row r="109" spans="1:40" ht="15.75" customHeight="1">
      <c r="A109" s="824"/>
      <c r="B109" s="1000"/>
      <c r="C109" s="824"/>
      <c r="D109" s="1074"/>
      <c r="E109" s="824"/>
      <c r="F109" s="824"/>
      <c r="G109" s="824"/>
      <c r="H109" s="824"/>
      <c r="I109" s="1074"/>
      <c r="J109" s="998"/>
      <c r="K109" s="998"/>
      <c r="L109" s="998"/>
      <c r="M109" s="998"/>
      <c r="N109" s="998"/>
      <c r="O109" s="998"/>
      <c r="P109" s="998"/>
      <c r="Q109" s="998"/>
      <c r="R109" s="998"/>
      <c r="S109" s="998"/>
      <c r="T109" s="998"/>
      <c r="U109" s="998"/>
      <c r="V109" s="998"/>
      <c r="W109" s="998"/>
      <c r="X109" s="998"/>
      <c r="Y109" s="998"/>
      <c r="Z109" s="998"/>
      <c r="AA109" s="998"/>
      <c r="AB109" s="998"/>
      <c r="AC109" s="998"/>
      <c r="AD109" s="998"/>
      <c r="AE109" s="998"/>
      <c r="AF109" s="998"/>
      <c r="AG109" s="998"/>
      <c r="AH109" s="998"/>
      <c r="AI109" s="998"/>
      <c r="AJ109" s="998"/>
      <c r="AK109" s="998"/>
      <c r="AL109" s="998"/>
      <c r="AM109" s="998"/>
      <c r="AN109" s="998"/>
    </row>
    <row r="110" spans="1:40" ht="409.5" customHeight="1">
      <c r="A110" s="1335" t="s">
        <v>683</v>
      </c>
      <c r="B110" s="1333"/>
      <c r="C110" s="1333"/>
      <c r="D110" s="1333"/>
      <c r="E110" s="1333"/>
      <c r="F110" s="1333"/>
      <c r="G110" s="1333"/>
      <c r="H110" s="1333"/>
      <c r="I110" s="1334"/>
      <c r="J110" s="998"/>
      <c r="K110" s="998"/>
      <c r="L110" s="998"/>
      <c r="M110" s="998"/>
      <c r="N110" s="998"/>
      <c r="O110" s="998"/>
      <c r="P110" s="998"/>
      <c r="Q110" s="998"/>
      <c r="R110" s="998"/>
      <c r="S110" s="998"/>
      <c r="T110" s="998"/>
      <c r="U110" s="998"/>
      <c r="V110" s="998"/>
      <c r="W110" s="998"/>
      <c r="X110" s="998"/>
      <c r="Y110" s="998"/>
      <c r="Z110" s="998"/>
      <c r="AA110" s="998"/>
      <c r="AB110" s="998"/>
      <c r="AC110" s="998"/>
      <c r="AD110" s="998"/>
      <c r="AE110" s="998"/>
      <c r="AF110" s="998"/>
      <c r="AG110" s="998"/>
      <c r="AH110" s="998"/>
      <c r="AI110" s="998"/>
      <c r="AJ110" s="998"/>
      <c r="AK110" s="998"/>
      <c r="AL110" s="998"/>
      <c r="AM110" s="998"/>
      <c r="AN110" s="998"/>
    </row>
    <row r="111" spans="1:40" ht="15.75" customHeight="1">
      <c r="A111" s="820"/>
      <c r="B111" s="998"/>
      <c r="C111" s="820"/>
      <c r="D111" s="820"/>
      <c r="E111" s="820"/>
      <c r="F111" s="820"/>
      <c r="G111" s="820"/>
      <c r="H111" s="820"/>
      <c r="I111" s="820"/>
      <c r="J111" s="998"/>
      <c r="K111" s="998"/>
      <c r="L111" s="998"/>
      <c r="M111" s="998"/>
      <c r="N111" s="998"/>
      <c r="O111" s="998"/>
      <c r="P111" s="998"/>
      <c r="Q111" s="998"/>
      <c r="R111" s="998"/>
      <c r="S111" s="998"/>
      <c r="T111" s="998"/>
      <c r="U111" s="998"/>
      <c r="V111" s="998"/>
      <c r="W111" s="998"/>
      <c r="X111" s="998"/>
      <c r="Y111" s="998"/>
      <c r="Z111" s="998"/>
      <c r="AA111" s="998"/>
      <c r="AB111" s="998"/>
      <c r="AC111" s="998"/>
      <c r="AD111" s="998"/>
      <c r="AE111" s="998"/>
      <c r="AF111" s="998"/>
      <c r="AG111" s="998"/>
      <c r="AH111" s="998"/>
      <c r="AI111" s="998"/>
      <c r="AJ111" s="998"/>
      <c r="AK111" s="998"/>
      <c r="AL111" s="998"/>
      <c r="AM111" s="998"/>
      <c r="AN111" s="998"/>
    </row>
    <row r="112" spans="1:40" ht="15.75" customHeight="1">
      <c r="A112" s="820"/>
      <c r="B112" s="998"/>
      <c r="C112" s="820"/>
      <c r="D112" s="820"/>
      <c r="E112" s="820"/>
      <c r="F112" s="820"/>
      <c r="G112" s="820"/>
      <c r="H112" s="820"/>
      <c r="I112" s="820"/>
      <c r="J112" s="998"/>
      <c r="K112" s="998"/>
      <c r="L112" s="998"/>
      <c r="M112" s="998"/>
      <c r="N112" s="998"/>
      <c r="O112" s="998"/>
      <c r="P112" s="998"/>
      <c r="Q112" s="998"/>
      <c r="R112" s="998"/>
      <c r="S112" s="998"/>
      <c r="T112" s="998"/>
      <c r="U112" s="998"/>
      <c r="V112" s="998"/>
      <c r="W112" s="998"/>
      <c r="X112" s="998"/>
      <c r="Y112" s="998"/>
      <c r="Z112" s="998"/>
      <c r="AA112" s="998"/>
      <c r="AB112" s="998"/>
      <c r="AC112" s="998"/>
      <c r="AD112" s="998"/>
      <c r="AE112" s="998"/>
      <c r="AF112" s="998"/>
      <c r="AG112" s="998"/>
      <c r="AH112" s="998"/>
      <c r="AI112" s="998"/>
      <c r="AJ112" s="998"/>
      <c r="AK112" s="998"/>
      <c r="AL112" s="998"/>
      <c r="AM112" s="998"/>
      <c r="AN112" s="998"/>
    </row>
    <row r="113" spans="1:40" ht="15.75" customHeight="1">
      <c r="A113" s="820"/>
      <c r="B113" s="998"/>
      <c r="C113" s="820"/>
      <c r="D113" s="820"/>
      <c r="E113" s="820"/>
      <c r="F113" s="820"/>
      <c r="G113" s="820"/>
      <c r="H113" s="820"/>
      <c r="I113" s="820"/>
      <c r="J113" s="998"/>
      <c r="K113" s="998"/>
      <c r="L113" s="998"/>
      <c r="M113" s="998"/>
      <c r="N113" s="998"/>
      <c r="O113" s="998"/>
      <c r="P113" s="998"/>
      <c r="Q113" s="998"/>
      <c r="R113" s="998"/>
      <c r="S113" s="998"/>
      <c r="T113" s="998"/>
      <c r="U113" s="998"/>
      <c r="V113" s="998"/>
      <c r="W113" s="998"/>
      <c r="X113" s="998"/>
      <c r="Y113" s="998"/>
      <c r="Z113" s="998"/>
      <c r="AA113" s="998"/>
      <c r="AB113" s="998"/>
      <c r="AC113" s="998"/>
      <c r="AD113" s="998"/>
      <c r="AE113" s="998"/>
      <c r="AF113" s="998"/>
      <c r="AG113" s="998"/>
      <c r="AH113" s="998"/>
      <c r="AI113" s="998"/>
      <c r="AJ113" s="998"/>
      <c r="AK113" s="998"/>
      <c r="AL113" s="998"/>
      <c r="AM113" s="998"/>
      <c r="AN113" s="998"/>
    </row>
    <row r="114" spans="1:40" ht="15.75" customHeight="1">
      <c r="A114" s="820"/>
      <c r="B114" s="998"/>
      <c r="C114" s="820"/>
      <c r="D114" s="820"/>
      <c r="E114" s="820"/>
      <c r="F114" s="820"/>
      <c r="G114" s="820"/>
      <c r="H114" s="820"/>
      <c r="I114" s="820"/>
      <c r="J114" s="998"/>
      <c r="K114" s="998"/>
      <c r="L114" s="998"/>
      <c r="M114" s="998"/>
      <c r="N114" s="998"/>
      <c r="O114" s="998"/>
      <c r="P114" s="998"/>
      <c r="Q114" s="998"/>
      <c r="R114" s="998"/>
      <c r="S114" s="998"/>
      <c r="T114" s="998"/>
      <c r="U114" s="998"/>
      <c r="V114" s="998"/>
      <c r="W114" s="998"/>
      <c r="X114" s="998"/>
      <c r="Y114" s="998"/>
      <c r="Z114" s="998"/>
      <c r="AA114" s="998"/>
      <c r="AB114" s="998"/>
      <c r="AC114" s="998"/>
      <c r="AD114" s="998"/>
      <c r="AE114" s="998"/>
      <c r="AF114" s="998"/>
      <c r="AG114" s="998"/>
      <c r="AH114" s="998"/>
      <c r="AI114" s="998"/>
      <c r="AJ114" s="998"/>
      <c r="AK114" s="998"/>
      <c r="AL114" s="998"/>
      <c r="AM114" s="998"/>
      <c r="AN114" s="998"/>
    </row>
    <row r="115" spans="1:40" ht="15.75" customHeight="1">
      <c r="A115" s="820"/>
      <c r="B115" s="998"/>
      <c r="C115" s="820"/>
      <c r="D115" s="820"/>
      <c r="E115" s="820"/>
      <c r="F115" s="820"/>
      <c r="G115" s="820"/>
      <c r="H115" s="820"/>
      <c r="I115" s="820"/>
      <c r="J115" s="998"/>
      <c r="K115" s="998"/>
      <c r="L115" s="998"/>
      <c r="M115" s="998"/>
      <c r="N115" s="998"/>
      <c r="O115" s="998"/>
      <c r="P115" s="998"/>
      <c r="Q115" s="998"/>
      <c r="R115" s="998"/>
      <c r="S115" s="998"/>
      <c r="T115" s="998"/>
      <c r="U115" s="998"/>
      <c r="V115" s="998"/>
      <c r="W115" s="998"/>
      <c r="X115" s="998"/>
      <c r="Y115" s="998"/>
      <c r="Z115" s="998"/>
      <c r="AA115" s="998"/>
      <c r="AB115" s="998"/>
      <c r="AC115" s="998"/>
      <c r="AD115" s="998"/>
      <c r="AE115" s="998"/>
      <c r="AF115" s="998"/>
      <c r="AG115" s="998"/>
      <c r="AH115" s="998"/>
      <c r="AI115" s="998"/>
      <c r="AJ115" s="998"/>
      <c r="AK115" s="998"/>
      <c r="AL115" s="998"/>
      <c r="AM115" s="998"/>
      <c r="AN115" s="998"/>
    </row>
    <row r="116" spans="1:40" ht="15.75" customHeight="1">
      <c r="A116" s="820"/>
      <c r="B116" s="998"/>
      <c r="C116" s="820"/>
      <c r="D116" s="820"/>
      <c r="E116" s="820"/>
      <c r="F116" s="820"/>
      <c r="G116" s="820"/>
      <c r="H116" s="820"/>
      <c r="I116" s="820"/>
      <c r="J116" s="998"/>
      <c r="K116" s="998"/>
      <c r="L116" s="998"/>
      <c r="M116" s="998"/>
      <c r="N116" s="998"/>
      <c r="O116" s="998"/>
      <c r="P116" s="998"/>
      <c r="Q116" s="998"/>
      <c r="R116" s="998"/>
      <c r="S116" s="998"/>
      <c r="T116" s="998"/>
      <c r="U116" s="998"/>
      <c r="V116" s="998"/>
      <c r="W116" s="998"/>
      <c r="X116" s="998"/>
      <c r="Y116" s="998"/>
      <c r="Z116" s="998"/>
      <c r="AA116" s="998"/>
      <c r="AB116" s="998"/>
      <c r="AC116" s="998"/>
      <c r="AD116" s="998"/>
      <c r="AE116" s="998"/>
      <c r="AF116" s="998"/>
      <c r="AG116" s="998"/>
      <c r="AH116" s="998"/>
      <c r="AI116" s="998"/>
      <c r="AJ116" s="998"/>
      <c r="AK116" s="998"/>
      <c r="AL116" s="998"/>
      <c r="AM116" s="998"/>
      <c r="AN116" s="998"/>
    </row>
    <row r="117" spans="1:40" ht="15.75" customHeight="1">
      <c r="A117" s="820"/>
      <c r="B117" s="998"/>
      <c r="C117" s="820"/>
      <c r="D117" s="820"/>
      <c r="E117" s="820"/>
      <c r="F117" s="820"/>
      <c r="G117" s="820"/>
      <c r="H117" s="820"/>
      <c r="I117" s="820"/>
      <c r="J117" s="998"/>
      <c r="K117" s="998"/>
      <c r="L117" s="998"/>
      <c r="M117" s="998"/>
      <c r="N117" s="998"/>
      <c r="O117" s="998"/>
      <c r="P117" s="998"/>
      <c r="Q117" s="998"/>
      <c r="R117" s="998"/>
      <c r="S117" s="998"/>
      <c r="T117" s="998"/>
      <c r="U117" s="998"/>
      <c r="V117" s="998"/>
      <c r="W117" s="998"/>
      <c r="X117" s="998"/>
      <c r="Y117" s="998"/>
      <c r="Z117" s="998"/>
      <c r="AA117" s="998"/>
      <c r="AB117" s="998"/>
      <c r="AC117" s="998"/>
      <c r="AD117" s="998"/>
      <c r="AE117" s="998"/>
      <c r="AF117" s="998"/>
      <c r="AG117" s="998"/>
      <c r="AH117" s="998"/>
      <c r="AI117" s="998"/>
      <c r="AJ117" s="998"/>
      <c r="AK117" s="998"/>
      <c r="AL117" s="998"/>
      <c r="AM117" s="998"/>
      <c r="AN117" s="998"/>
    </row>
    <row r="118" spans="1:40" ht="15.75" customHeight="1">
      <c r="A118" s="820"/>
      <c r="B118" s="998"/>
      <c r="C118" s="820"/>
      <c r="D118" s="820"/>
      <c r="E118" s="820"/>
      <c r="F118" s="820"/>
      <c r="G118" s="820"/>
      <c r="H118" s="820"/>
      <c r="I118" s="820"/>
      <c r="J118" s="998"/>
      <c r="K118" s="998"/>
      <c r="L118" s="998"/>
      <c r="M118" s="998"/>
      <c r="N118" s="998"/>
      <c r="O118" s="998"/>
      <c r="P118" s="998"/>
      <c r="Q118" s="998"/>
      <c r="R118" s="998"/>
      <c r="S118" s="998"/>
      <c r="T118" s="998"/>
      <c r="U118" s="998"/>
      <c r="V118" s="998"/>
      <c r="W118" s="998"/>
      <c r="X118" s="998"/>
      <c r="Y118" s="998"/>
      <c r="Z118" s="998"/>
      <c r="AA118" s="998"/>
      <c r="AB118" s="998"/>
      <c r="AC118" s="998"/>
      <c r="AD118" s="998"/>
      <c r="AE118" s="998"/>
      <c r="AF118" s="998"/>
      <c r="AG118" s="998"/>
      <c r="AH118" s="998"/>
      <c r="AI118" s="998"/>
      <c r="AJ118" s="998"/>
      <c r="AK118" s="998"/>
      <c r="AL118" s="998"/>
      <c r="AM118" s="998"/>
      <c r="AN118" s="998"/>
    </row>
    <row r="119" spans="1:40" ht="15.75" customHeight="1">
      <c r="A119" s="820"/>
      <c r="B119" s="998"/>
      <c r="C119" s="820"/>
      <c r="D119" s="820"/>
      <c r="E119" s="820"/>
      <c r="F119" s="820"/>
      <c r="G119" s="820"/>
      <c r="H119" s="820"/>
      <c r="I119" s="820"/>
      <c r="J119" s="998"/>
      <c r="K119" s="998"/>
      <c r="L119" s="998"/>
      <c r="M119" s="998"/>
      <c r="N119" s="998"/>
      <c r="O119" s="998"/>
      <c r="P119" s="998"/>
      <c r="Q119" s="998"/>
      <c r="R119" s="998"/>
      <c r="S119" s="998"/>
      <c r="T119" s="998"/>
      <c r="U119" s="998"/>
      <c r="V119" s="998"/>
      <c r="W119" s="998"/>
      <c r="X119" s="998"/>
      <c r="Y119" s="998"/>
      <c r="Z119" s="998"/>
      <c r="AA119" s="998"/>
      <c r="AB119" s="998"/>
      <c r="AC119" s="998"/>
      <c r="AD119" s="998"/>
      <c r="AE119" s="998"/>
      <c r="AF119" s="998"/>
      <c r="AG119" s="998"/>
      <c r="AH119" s="998"/>
      <c r="AI119" s="998"/>
      <c r="AJ119" s="998"/>
      <c r="AK119" s="998"/>
      <c r="AL119" s="998"/>
      <c r="AM119" s="998"/>
      <c r="AN119" s="998"/>
    </row>
    <row r="120" spans="1:40" ht="15.75" customHeight="1">
      <c r="A120" s="820"/>
      <c r="B120" s="998"/>
      <c r="C120" s="820"/>
      <c r="D120" s="820"/>
      <c r="E120" s="820"/>
      <c r="F120" s="820"/>
      <c r="G120" s="820"/>
      <c r="H120" s="820"/>
      <c r="I120" s="820"/>
      <c r="J120" s="998"/>
      <c r="K120" s="998"/>
      <c r="L120" s="998"/>
      <c r="M120" s="998"/>
      <c r="N120" s="998"/>
      <c r="O120" s="998"/>
      <c r="P120" s="998"/>
      <c r="Q120" s="998"/>
      <c r="R120" s="998"/>
      <c r="S120" s="998"/>
      <c r="T120" s="998"/>
      <c r="U120" s="998"/>
      <c r="V120" s="998"/>
      <c r="W120" s="998"/>
      <c r="X120" s="998"/>
      <c r="Y120" s="998"/>
      <c r="Z120" s="998"/>
      <c r="AA120" s="998"/>
      <c r="AB120" s="998"/>
      <c r="AC120" s="998"/>
      <c r="AD120" s="998"/>
      <c r="AE120" s="998"/>
      <c r="AF120" s="998"/>
      <c r="AG120" s="998"/>
      <c r="AH120" s="998"/>
      <c r="AI120" s="998"/>
      <c r="AJ120" s="998"/>
      <c r="AK120" s="998"/>
      <c r="AL120" s="998"/>
      <c r="AM120" s="998"/>
      <c r="AN120" s="998"/>
    </row>
    <row r="121" spans="1:40" ht="15.75" customHeight="1">
      <c r="A121" s="820"/>
      <c r="B121" s="998"/>
      <c r="C121" s="820"/>
      <c r="D121" s="820"/>
      <c r="E121" s="820"/>
      <c r="F121" s="820"/>
      <c r="G121" s="820"/>
      <c r="H121" s="820"/>
      <c r="I121" s="820"/>
      <c r="J121" s="998"/>
      <c r="K121" s="998"/>
      <c r="L121" s="998"/>
      <c r="M121" s="998"/>
      <c r="N121" s="998"/>
      <c r="O121" s="998"/>
      <c r="P121" s="998"/>
      <c r="Q121" s="998"/>
      <c r="R121" s="998"/>
      <c r="S121" s="998"/>
      <c r="T121" s="998"/>
      <c r="U121" s="998"/>
      <c r="V121" s="998"/>
      <c r="W121" s="998"/>
      <c r="X121" s="998"/>
      <c r="Y121" s="998"/>
      <c r="Z121" s="998"/>
      <c r="AA121" s="998"/>
      <c r="AB121" s="998"/>
      <c r="AC121" s="998"/>
      <c r="AD121" s="998"/>
      <c r="AE121" s="998"/>
      <c r="AF121" s="998"/>
      <c r="AG121" s="998"/>
      <c r="AH121" s="998"/>
      <c r="AI121" s="998"/>
      <c r="AJ121" s="998"/>
      <c r="AK121" s="998"/>
      <c r="AL121" s="998"/>
      <c r="AM121" s="998"/>
      <c r="AN121" s="998"/>
    </row>
    <row r="122" spans="1:40" ht="15.75" customHeight="1">
      <c r="A122" s="820"/>
      <c r="B122" s="998"/>
      <c r="C122" s="820"/>
      <c r="D122" s="820"/>
      <c r="E122" s="820"/>
      <c r="F122" s="820"/>
      <c r="G122" s="820"/>
      <c r="H122" s="820"/>
      <c r="I122" s="820"/>
      <c r="J122" s="998"/>
      <c r="K122" s="998"/>
      <c r="L122" s="998"/>
      <c r="M122" s="998"/>
      <c r="N122" s="998"/>
      <c r="O122" s="998"/>
      <c r="P122" s="998"/>
      <c r="Q122" s="998"/>
      <c r="R122" s="998"/>
      <c r="S122" s="998"/>
      <c r="T122" s="998"/>
      <c r="U122" s="998"/>
      <c r="V122" s="998"/>
      <c r="W122" s="998"/>
      <c r="X122" s="998"/>
      <c r="Y122" s="998"/>
      <c r="Z122" s="998"/>
      <c r="AA122" s="998"/>
      <c r="AB122" s="998"/>
      <c r="AC122" s="998"/>
      <c r="AD122" s="998"/>
      <c r="AE122" s="998"/>
      <c r="AF122" s="998"/>
      <c r="AG122" s="998"/>
      <c r="AH122" s="998"/>
      <c r="AI122" s="998"/>
      <c r="AJ122" s="998"/>
      <c r="AK122" s="998"/>
      <c r="AL122" s="998"/>
      <c r="AM122" s="998"/>
      <c r="AN122" s="998"/>
    </row>
    <row r="123" spans="1:40" ht="15.75" customHeight="1">
      <c r="A123" s="820"/>
      <c r="B123" s="998"/>
      <c r="C123" s="820"/>
      <c r="D123" s="820"/>
      <c r="E123" s="820"/>
      <c r="F123" s="820"/>
      <c r="G123" s="820"/>
      <c r="H123" s="820"/>
      <c r="I123" s="820"/>
      <c r="J123" s="998"/>
      <c r="K123" s="998"/>
      <c r="L123" s="998"/>
      <c r="M123" s="998"/>
      <c r="N123" s="998"/>
      <c r="O123" s="998"/>
      <c r="P123" s="998"/>
      <c r="Q123" s="998"/>
      <c r="R123" s="998"/>
      <c r="S123" s="998"/>
      <c r="T123" s="998"/>
      <c r="U123" s="998"/>
      <c r="V123" s="998"/>
      <c r="W123" s="998"/>
      <c r="X123" s="998"/>
      <c r="Y123" s="998"/>
      <c r="Z123" s="998"/>
      <c r="AA123" s="998"/>
      <c r="AB123" s="998"/>
      <c r="AC123" s="998"/>
      <c r="AD123" s="998"/>
      <c r="AE123" s="998"/>
      <c r="AF123" s="998"/>
      <c r="AG123" s="998"/>
      <c r="AH123" s="998"/>
      <c r="AI123" s="998"/>
      <c r="AJ123" s="998"/>
      <c r="AK123" s="998"/>
      <c r="AL123" s="998"/>
      <c r="AM123" s="998"/>
      <c r="AN123" s="998"/>
    </row>
    <row r="124" spans="1:40" ht="15.75" customHeight="1">
      <c r="A124" s="820"/>
      <c r="B124" s="998"/>
      <c r="C124" s="820"/>
      <c r="D124" s="820"/>
      <c r="E124" s="820"/>
      <c r="F124" s="820"/>
      <c r="G124" s="820"/>
      <c r="H124" s="820"/>
      <c r="I124" s="820"/>
      <c r="J124" s="998"/>
      <c r="K124" s="998"/>
      <c r="L124" s="998"/>
      <c r="M124" s="998"/>
      <c r="N124" s="998"/>
      <c r="O124" s="998"/>
      <c r="P124" s="998"/>
      <c r="Q124" s="998"/>
      <c r="R124" s="998"/>
      <c r="S124" s="998"/>
      <c r="T124" s="998"/>
      <c r="U124" s="998"/>
      <c r="V124" s="998"/>
      <c r="W124" s="998"/>
      <c r="X124" s="998"/>
      <c r="Y124" s="998"/>
      <c r="Z124" s="998"/>
      <c r="AA124" s="998"/>
      <c r="AB124" s="998"/>
      <c r="AC124" s="998"/>
      <c r="AD124" s="998"/>
      <c r="AE124" s="998"/>
      <c r="AF124" s="998"/>
      <c r="AG124" s="998"/>
      <c r="AH124" s="998"/>
      <c r="AI124" s="998"/>
      <c r="AJ124" s="998"/>
      <c r="AK124" s="998"/>
      <c r="AL124" s="998"/>
      <c r="AM124" s="998"/>
      <c r="AN124" s="998"/>
    </row>
    <row r="125" spans="1:40" ht="15.75" customHeight="1">
      <c r="A125" s="820"/>
      <c r="B125" s="998"/>
      <c r="C125" s="820"/>
      <c r="D125" s="820"/>
      <c r="E125" s="820"/>
      <c r="F125" s="820"/>
      <c r="G125" s="820"/>
      <c r="H125" s="820"/>
      <c r="I125" s="820"/>
      <c r="J125" s="998"/>
      <c r="K125" s="998"/>
      <c r="L125" s="998"/>
      <c r="M125" s="998"/>
      <c r="N125" s="998"/>
      <c r="O125" s="998"/>
      <c r="P125" s="998"/>
      <c r="Q125" s="998"/>
      <c r="R125" s="998"/>
      <c r="S125" s="998"/>
      <c r="T125" s="998"/>
      <c r="U125" s="998"/>
      <c r="V125" s="998"/>
      <c r="W125" s="998"/>
      <c r="X125" s="998"/>
      <c r="Y125" s="998"/>
      <c r="Z125" s="998"/>
      <c r="AA125" s="998"/>
      <c r="AB125" s="998"/>
      <c r="AC125" s="998"/>
      <c r="AD125" s="998"/>
      <c r="AE125" s="998"/>
      <c r="AF125" s="998"/>
      <c r="AG125" s="998"/>
      <c r="AH125" s="998"/>
      <c r="AI125" s="998"/>
      <c r="AJ125" s="998"/>
      <c r="AK125" s="998"/>
      <c r="AL125" s="998"/>
      <c r="AM125" s="998"/>
      <c r="AN125" s="998"/>
    </row>
    <row r="126" spans="1:40" ht="15.75" customHeight="1">
      <c r="A126" s="820"/>
      <c r="B126" s="998"/>
      <c r="C126" s="820"/>
      <c r="D126" s="820"/>
      <c r="E126" s="820"/>
      <c r="F126" s="820"/>
      <c r="G126" s="820"/>
      <c r="H126" s="820"/>
      <c r="I126" s="820"/>
      <c r="J126" s="998"/>
      <c r="K126" s="998"/>
      <c r="L126" s="998"/>
      <c r="M126" s="998"/>
      <c r="N126" s="998"/>
      <c r="O126" s="998"/>
      <c r="P126" s="998"/>
      <c r="Q126" s="998"/>
      <c r="R126" s="998"/>
      <c r="S126" s="998"/>
      <c r="T126" s="998"/>
      <c r="U126" s="998"/>
      <c r="V126" s="998"/>
      <c r="W126" s="998"/>
      <c r="X126" s="998"/>
      <c r="Y126" s="998"/>
      <c r="Z126" s="998"/>
      <c r="AA126" s="998"/>
      <c r="AB126" s="998"/>
      <c r="AC126" s="998"/>
      <c r="AD126" s="998"/>
      <c r="AE126" s="998"/>
      <c r="AF126" s="998"/>
      <c r="AG126" s="998"/>
      <c r="AH126" s="998"/>
      <c r="AI126" s="998"/>
      <c r="AJ126" s="998"/>
      <c r="AK126" s="998"/>
      <c r="AL126" s="998"/>
      <c r="AM126" s="998"/>
      <c r="AN126" s="998"/>
    </row>
    <row r="127" spans="1:40" ht="15.75" customHeight="1">
      <c r="A127" s="820"/>
      <c r="B127" s="998"/>
      <c r="C127" s="820"/>
      <c r="D127" s="820"/>
      <c r="E127" s="820"/>
      <c r="F127" s="820"/>
      <c r="G127" s="820"/>
      <c r="H127" s="820"/>
      <c r="I127" s="820"/>
      <c r="J127" s="998"/>
      <c r="K127" s="998"/>
      <c r="L127" s="998"/>
      <c r="M127" s="998"/>
      <c r="N127" s="998"/>
      <c r="O127" s="998"/>
      <c r="P127" s="998"/>
      <c r="Q127" s="998"/>
      <c r="R127" s="998"/>
      <c r="S127" s="998"/>
      <c r="T127" s="998"/>
      <c r="U127" s="998"/>
      <c r="V127" s="998"/>
      <c r="W127" s="998"/>
      <c r="X127" s="998"/>
      <c r="Y127" s="998"/>
      <c r="Z127" s="998"/>
      <c r="AA127" s="998"/>
      <c r="AB127" s="998"/>
      <c r="AC127" s="998"/>
      <c r="AD127" s="998"/>
      <c r="AE127" s="998"/>
      <c r="AF127" s="998"/>
      <c r="AG127" s="998"/>
      <c r="AH127" s="998"/>
      <c r="AI127" s="998"/>
      <c r="AJ127" s="998"/>
      <c r="AK127" s="998"/>
      <c r="AL127" s="998"/>
      <c r="AM127" s="998"/>
      <c r="AN127" s="998"/>
    </row>
    <row r="128" spans="1:40" ht="15.75" customHeight="1">
      <c r="A128" s="820"/>
      <c r="B128" s="998"/>
      <c r="C128" s="820"/>
      <c r="D128" s="820"/>
      <c r="E128" s="820"/>
      <c r="F128" s="820"/>
      <c r="G128" s="820"/>
      <c r="H128" s="820"/>
      <c r="I128" s="820"/>
      <c r="J128" s="998"/>
      <c r="K128" s="998"/>
      <c r="L128" s="998"/>
      <c r="M128" s="998"/>
      <c r="N128" s="998"/>
      <c r="O128" s="998"/>
      <c r="P128" s="998"/>
      <c r="Q128" s="998"/>
      <c r="R128" s="998"/>
      <c r="S128" s="998"/>
      <c r="T128" s="998"/>
      <c r="U128" s="998"/>
      <c r="V128" s="998"/>
      <c r="W128" s="998"/>
      <c r="X128" s="998"/>
      <c r="Y128" s="998"/>
      <c r="Z128" s="998"/>
      <c r="AA128" s="998"/>
      <c r="AB128" s="998"/>
      <c r="AC128" s="998"/>
      <c r="AD128" s="998"/>
      <c r="AE128" s="998"/>
      <c r="AF128" s="998"/>
      <c r="AG128" s="998"/>
      <c r="AH128" s="998"/>
      <c r="AI128" s="998"/>
      <c r="AJ128" s="998"/>
      <c r="AK128" s="998"/>
      <c r="AL128" s="998"/>
      <c r="AM128" s="998"/>
      <c r="AN128" s="998"/>
    </row>
    <row r="129" spans="1:40" ht="15.75" customHeight="1">
      <c r="A129" s="820"/>
      <c r="B129" s="998"/>
      <c r="C129" s="820"/>
      <c r="D129" s="820"/>
      <c r="E129" s="820"/>
      <c r="F129" s="820"/>
      <c r="G129" s="820"/>
      <c r="H129" s="820"/>
      <c r="I129" s="820"/>
      <c r="J129" s="998"/>
      <c r="K129" s="998"/>
      <c r="L129" s="998"/>
      <c r="M129" s="998"/>
      <c r="N129" s="998"/>
      <c r="O129" s="998"/>
      <c r="P129" s="998"/>
      <c r="Q129" s="998"/>
      <c r="R129" s="998"/>
      <c r="S129" s="998"/>
      <c r="T129" s="998"/>
      <c r="U129" s="998"/>
      <c r="V129" s="998"/>
      <c r="W129" s="998"/>
      <c r="X129" s="998"/>
      <c r="Y129" s="998"/>
      <c r="Z129" s="998"/>
      <c r="AA129" s="998"/>
      <c r="AB129" s="998"/>
      <c r="AC129" s="998"/>
      <c r="AD129" s="998"/>
      <c r="AE129" s="998"/>
      <c r="AF129" s="998"/>
      <c r="AG129" s="998"/>
      <c r="AH129" s="998"/>
      <c r="AI129" s="998"/>
      <c r="AJ129" s="998"/>
      <c r="AK129" s="998"/>
      <c r="AL129" s="998"/>
      <c r="AM129" s="998"/>
      <c r="AN129" s="998"/>
    </row>
    <row r="130" spans="1:40" ht="15.75" customHeight="1">
      <c r="A130" s="820"/>
      <c r="B130" s="998"/>
      <c r="C130" s="820"/>
      <c r="D130" s="820"/>
      <c r="E130" s="820"/>
      <c r="F130" s="820"/>
      <c r="G130" s="820"/>
      <c r="H130" s="820"/>
      <c r="I130" s="820"/>
      <c r="J130" s="998"/>
      <c r="K130" s="998"/>
      <c r="L130" s="998"/>
      <c r="M130" s="998"/>
      <c r="N130" s="998"/>
      <c r="O130" s="998"/>
      <c r="P130" s="998"/>
      <c r="Q130" s="998"/>
      <c r="R130" s="998"/>
      <c r="S130" s="998"/>
      <c r="T130" s="998"/>
      <c r="U130" s="998"/>
      <c r="V130" s="998"/>
      <c r="W130" s="998"/>
      <c r="X130" s="998"/>
      <c r="Y130" s="998"/>
      <c r="Z130" s="998"/>
      <c r="AA130" s="998"/>
      <c r="AB130" s="998"/>
      <c r="AC130" s="998"/>
      <c r="AD130" s="998"/>
      <c r="AE130" s="998"/>
      <c r="AF130" s="998"/>
      <c r="AG130" s="998"/>
      <c r="AH130" s="998"/>
      <c r="AI130" s="998"/>
      <c r="AJ130" s="998"/>
      <c r="AK130" s="998"/>
      <c r="AL130" s="998"/>
      <c r="AM130" s="998"/>
      <c r="AN130" s="998"/>
    </row>
    <row r="131" spans="1:40" ht="15.75" customHeight="1">
      <c r="A131" s="820"/>
      <c r="B131" s="998"/>
      <c r="C131" s="820"/>
      <c r="D131" s="820"/>
      <c r="E131" s="820"/>
      <c r="F131" s="820"/>
      <c r="G131" s="820"/>
      <c r="H131" s="820"/>
      <c r="I131" s="820"/>
      <c r="J131" s="998"/>
      <c r="K131" s="998"/>
      <c r="L131" s="998"/>
      <c r="M131" s="998"/>
      <c r="N131" s="998"/>
      <c r="O131" s="998"/>
      <c r="P131" s="998"/>
      <c r="Q131" s="998"/>
      <c r="R131" s="998"/>
      <c r="S131" s="998"/>
      <c r="T131" s="998"/>
      <c r="U131" s="998"/>
      <c r="V131" s="998"/>
      <c r="W131" s="998"/>
      <c r="X131" s="998"/>
      <c r="Y131" s="998"/>
      <c r="Z131" s="998"/>
      <c r="AA131" s="998"/>
      <c r="AB131" s="998"/>
      <c r="AC131" s="998"/>
      <c r="AD131" s="998"/>
      <c r="AE131" s="998"/>
      <c r="AF131" s="998"/>
      <c r="AG131" s="998"/>
      <c r="AH131" s="998"/>
      <c r="AI131" s="998"/>
      <c r="AJ131" s="998"/>
      <c r="AK131" s="998"/>
      <c r="AL131" s="998"/>
      <c r="AM131" s="998"/>
      <c r="AN131" s="998"/>
    </row>
    <row r="132" spans="1:40" ht="15.75" customHeight="1">
      <c r="A132" s="820"/>
      <c r="B132" s="998"/>
      <c r="C132" s="820"/>
      <c r="D132" s="820"/>
      <c r="E132" s="820"/>
      <c r="F132" s="820"/>
      <c r="G132" s="820"/>
      <c r="H132" s="820"/>
      <c r="I132" s="820"/>
      <c r="J132" s="998"/>
      <c r="K132" s="998"/>
      <c r="L132" s="998"/>
      <c r="M132" s="998"/>
      <c r="N132" s="998"/>
      <c r="O132" s="998"/>
      <c r="P132" s="998"/>
      <c r="Q132" s="998"/>
      <c r="R132" s="998"/>
      <c r="S132" s="998"/>
      <c r="T132" s="998"/>
      <c r="U132" s="998"/>
      <c r="V132" s="998"/>
      <c r="W132" s="998"/>
      <c r="X132" s="998"/>
      <c r="Y132" s="998"/>
      <c r="Z132" s="998"/>
      <c r="AA132" s="998"/>
      <c r="AB132" s="998"/>
      <c r="AC132" s="998"/>
      <c r="AD132" s="998"/>
      <c r="AE132" s="998"/>
      <c r="AF132" s="998"/>
      <c r="AG132" s="998"/>
      <c r="AH132" s="998"/>
      <c r="AI132" s="998"/>
      <c r="AJ132" s="998"/>
      <c r="AK132" s="998"/>
      <c r="AL132" s="998"/>
      <c r="AM132" s="998"/>
      <c r="AN132" s="998"/>
    </row>
    <row r="133" spans="1:40" ht="15.75" customHeight="1">
      <c r="A133" s="820"/>
      <c r="B133" s="998"/>
      <c r="C133" s="820"/>
      <c r="D133" s="820"/>
      <c r="E133" s="820"/>
      <c r="F133" s="820"/>
      <c r="G133" s="820"/>
      <c r="H133" s="820"/>
      <c r="I133" s="820"/>
      <c r="J133" s="998"/>
      <c r="K133" s="998"/>
      <c r="L133" s="998"/>
      <c r="M133" s="998"/>
      <c r="N133" s="998"/>
      <c r="O133" s="998"/>
      <c r="P133" s="998"/>
      <c r="Q133" s="998"/>
      <c r="R133" s="998"/>
      <c r="S133" s="998"/>
      <c r="T133" s="998"/>
      <c r="U133" s="998"/>
      <c r="V133" s="998"/>
      <c r="W133" s="998"/>
      <c r="X133" s="998"/>
      <c r="Y133" s="998"/>
      <c r="Z133" s="998"/>
      <c r="AA133" s="998"/>
      <c r="AB133" s="998"/>
      <c r="AC133" s="998"/>
      <c r="AD133" s="998"/>
      <c r="AE133" s="998"/>
      <c r="AF133" s="998"/>
      <c r="AG133" s="998"/>
      <c r="AH133" s="998"/>
      <c r="AI133" s="998"/>
      <c r="AJ133" s="998"/>
      <c r="AK133" s="998"/>
      <c r="AL133" s="998"/>
      <c r="AM133" s="998"/>
      <c r="AN133" s="998"/>
    </row>
    <row r="134" spans="1:40" ht="15.75" customHeight="1">
      <c r="A134" s="820"/>
      <c r="B134" s="998"/>
      <c r="C134" s="820"/>
      <c r="D134" s="820"/>
      <c r="E134" s="820"/>
      <c r="F134" s="820"/>
      <c r="G134" s="820"/>
      <c r="H134" s="820"/>
      <c r="I134" s="820"/>
      <c r="J134" s="998"/>
      <c r="K134" s="998"/>
      <c r="L134" s="998"/>
      <c r="M134" s="998"/>
      <c r="N134" s="998"/>
      <c r="O134" s="998"/>
      <c r="P134" s="998"/>
      <c r="Q134" s="998"/>
      <c r="R134" s="998"/>
      <c r="S134" s="998"/>
      <c r="T134" s="998"/>
      <c r="U134" s="998"/>
      <c r="V134" s="998"/>
      <c r="W134" s="998"/>
      <c r="X134" s="998"/>
      <c r="Y134" s="998"/>
      <c r="Z134" s="998"/>
      <c r="AA134" s="998"/>
      <c r="AB134" s="998"/>
      <c r="AC134" s="998"/>
      <c r="AD134" s="998"/>
      <c r="AE134" s="998"/>
      <c r="AF134" s="998"/>
      <c r="AG134" s="998"/>
      <c r="AH134" s="998"/>
      <c r="AI134" s="998"/>
      <c r="AJ134" s="998"/>
      <c r="AK134" s="998"/>
      <c r="AL134" s="998"/>
      <c r="AM134" s="998"/>
      <c r="AN134" s="998"/>
    </row>
    <row r="135" spans="1:40" ht="15.75" customHeight="1">
      <c r="A135" s="820"/>
      <c r="B135" s="998"/>
      <c r="C135" s="820"/>
      <c r="D135" s="820"/>
      <c r="E135" s="820"/>
      <c r="F135" s="820"/>
      <c r="G135" s="820"/>
      <c r="H135" s="820"/>
      <c r="I135" s="820"/>
      <c r="J135" s="998"/>
      <c r="K135" s="998"/>
      <c r="L135" s="998"/>
      <c r="M135" s="998"/>
      <c r="N135" s="998"/>
      <c r="O135" s="998"/>
      <c r="P135" s="998"/>
      <c r="Q135" s="998"/>
      <c r="R135" s="998"/>
      <c r="S135" s="998"/>
      <c r="T135" s="998"/>
      <c r="U135" s="998"/>
      <c r="V135" s="998"/>
      <c r="W135" s="998"/>
      <c r="X135" s="998"/>
      <c r="Y135" s="998"/>
      <c r="Z135" s="998"/>
      <c r="AA135" s="998"/>
      <c r="AB135" s="998"/>
      <c r="AC135" s="998"/>
      <c r="AD135" s="998"/>
      <c r="AE135" s="998"/>
      <c r="AF135" s="998"/>
      <c r="AG135" s="998"/>
      <c r="AH135" s="998"/>
      <c r="AI135" s="998"/>
      <c r="AJ135" s="998"/>
      <c r="AK135" s="998"/>
      <c r="AL135" s="998"/>
      <c r="AM135" s="998"/>
      <c r="AN135" s="998"/>
    </row>
    <row r="136" spans="1:40" ht="15.75" customHeight="1">
      <c r="A136" s="820"/>
      <c r="B136" s="998"/>
      <c r="C136" s="820"/>
      <c r="D136" s="820"/>
      <c r="E136" s="820"/>
      <c r="F136" s="820"/>
      <c r="G136" s="820"/>
      <c r="H136" s="820"/>
      <c r="I136" s="820"/>
      <c r="J136" s="998"/>
      <c r="K136" s="998"/>
      <c r="L136" s="998"/>
      <c r="M136" s="998"/>
      <c r="N136" s="998"/>
      <c r="O136" s="998"/>
      <c r="P136" s="998"/>
      <c r="Q136" s="998"/>
      <c r="R136" s="998"/>
      <c r="S136" s="998"/>
      <c r="T136" s="998"/>
      <c r="U136" s="998"/>
      <c r="V136" s="998"/>
      <c r="W136" s="998"/>
      <c r="X136" s="998"/>
      <c r="Y136" s="998"/>
      <c r="Z136" s="998"/>
      <c r="AA136" s="998"/>
      <c r="AB136" s="998"/>
      <c r="AC136" s="998"/>
      <c r="AD136" s="998"/>
      <c r="AE136" s="998"/>
      <c r="AF136" s="998"/>
      <c r="AG136" s="998"/>
      <c r="AH136" s="998"/>
      <c r="AI136" s="998"/>
      <c r="AJ136" s="998"/>
      <c r="AK136" s="998"/>
      <c r="AL136" s="998"/>
      <c r="AM136" s="998"/>
      <c r="AN136" s="998"/>
    </row>
    <row r="137" spans="1:40" ht="15.75" customHeight="1">
      <c r="A137" s="820"/>
      <c r="B137" s="998"/>
      <c r="C137" s="820"/>
      <c r="D137" s="820"/>
      <c r="E137" s="820"/>
      <c r="F137" s="820"/>
      <c r="G137" s="820"/>
      <c r="H137" s="820"/>
      <c r="I137" s="820"/>
      <c r="J137" s="998"/>
      <c r="K137" s="998"/>
      <c r="L137" s="998"/>
      <c r="M137" s="998"/>
      <c r="N137" s="998"/>
      <c r="O137" s="998"/>
      <c r="P137" s="998"/>
      <c r="Q137" s="998"/>
      <c r="R137" s="998"/>
      <c r="S137" s="998"/>
      <c r="T137" s="998"/>
      <c r="U137" s="998"/>
      <c r="V137" s="998"/>
      <c r="W137" s="998"/>
      <c r="X137" s="998"/>
      <c r="Y137" s="998"/>
      <c r="Z137" s="998"/>
      <c r="AA137" s="998"/>
      <c r="AB137" s="998"/>
      <c r="AC137" s="998"/>
      <c r="AD137" s="998"/>
      <c r="AE137" s="998"/>
      <c r="AF137" s="998"/>
      <c r="AG137" s="998"/>
      <c r="AH137" s="998"/>
      <c r="AI137" s="998"/>
      <c r="AJ137" s="998"/>
      <c r="AK137" s="998"/>
      <c r="AL137" s="998"/>
      <c r="AM137" s="998"/>
      <c r="AN137" s="998"/>
    </row>
    <row r="138" spans="1:40" ht="15.75" customHeight="1">
      <c r="A138" s="820"/>
      <c r="B138" s="998"/>
      <c r="C138" s="820"/>
      <c r="D138" s="820"/>
      <c r="E138" s="820"/>
      <c r="F138" s="820"/>
      <c r="G138" s="820"/>
      <c r="H138" s="820"/>
      <c r="I138" s="820"/>
      <c r="J138" s="998"/>
      <c r="K138" s="998"/>
      <c r="L138" s="998"/>
      <c r="M138" s="998"/>
      <c r="N138" s="998"/>
      <c r="O138" s="998"/>
      <c r="P138" s="998"/>
      <c r="Q138" s="998"/>
      <c r="R138" s="998"/>
      <c r="S138" s="998"/>
      <c r="T138" s="998"/>
      <c r="U138" s="998"/>
      <c r="V138" s="998"/>
      <c r="W138" s="998"/>
      <c r="X138" s="998"/>
      <c r="Y138" s="998"/>
      <c r="Z138" s="998"/>
      <c r="AA138" s="998"/>
      <c r="AB138" s="998"/>
      <c r="AC138" s="998"/>
      <c r="AD138" s="998"/>
      <c r="AE138" s="998"/>
      <c r="AF138" s="998"/>
      <c r="AG138" s="998"/>
      <c r="AH138" s="998"/>
      <c r="AI138" s="998"/>
      <c r="AJ138" s="998"/>
      <c r="AK138" s="998"/>
      <c r="AL138" s="998"/>
      <c r="AM138" s="998"/>
      <c r="AN138" s="998"/>
    </row>
    <row r="139" spans="1:40" ht="15.75" customHeight="1">
      <c r="A139" s="820"/>
      <c r="B139" s="998"/>
      <c r="C139" s="820"/>
      <c r="D139" s="820"/>
      <c r="E139" s="820"/>
      <c r="F139" s="820"/>
      <c r="G139" s="820"/>
      <c r="H139" s="820"/>
      <c r="I139" s="820"/>
      <c r="J139" s="998"/>
      <c r="K139" s="998"/>
      <c r="L139" s="998"/>
      <c r="M139" s="998"/>
      <c r="N139" s="998"/>
      <c r="O139" s="998"/>
      <c r="P139" s="998"/>
      <c r="Q139" s="998"/>
      <c r="R139" s="998"/>
      <c r="S139" s="998"/>
      <c r="T139" s="998"/>
      <c r="U139" s="998"/>
      <c r="V139" s="998"/>
      <c r="W139" s="998"/>
      <c r="X139" s="998"/>
      <c r="Y139" s="998"/>
      <c r="Z139" s="998"/>
      <c r="AA139" s="998"/>
      <c r="AB139" s="998"/>
      <c r="AC139" s="998"/>
      <c r="AD139" s="998"/>
      <c r="AE139" s="998"/>
      <c r="AF139" s="998"/>
      <c r="AG139" s="998"/>
      <c r="AH139" s="998"/>
      <c r="AI139" s="998"/>
      <c r="AJ139" s="998"/>
      <c r="AK139" s="998"/>
      <c r="AL139" s="998"/>
      <c r="AM139" s="998"/>
      <c r="AN139" s="998"/>
    </row>
    <row r="140" spans="1:40" ht="15.75" customHeight="1">
      <c r="A140" s="820"/>
      <c r="B140" s="998"/>
      <c r="C140" s="820"/>
      <c r="D140" s="820"/>
      <c r="E140" s="820"/>
      <c r="F140" s="820"/>
      <c r="G140" s="820"/>
      <c r="H140" s="820"/>
      <c r="I140" s="820"/>
      <c r="J140" s="998"/>
      <c r="K140" s="998"/>
      <c r="L140" s="998"/>
      <c r="M140" s="998"/>
      <c r="N140" s="998"/>
      <c r="O140" s="998"/>
      <c r="P140" s="998"/>
      <c r="Q140" s="998"/>
      <c r="R140" s="998"/>
      <c r="S140" s="998"/>
      <c r="T140" s="998"/>
      <c r="U140" s="998"/>
      <c r="V140" s="998"/>
      <c r="W140" s="998"/>
      <c r="X140" s="998"/>
      <c r="Y140" s="998"/>
      <c r="Z140" s="998"/>
      <c r="AA140" s="998"/>
      <c r="AB140" s="998"/>
      <c r="AC140" s="998"/>
      <c r="AD140" s="998"/>
      <c r="AE140" s="998"/>
      <c r="AF140" s="998"/>
      <c r="AG140" s="998"/>
      <c r="AH140" s="998"/>
      <c r="AI140" s="998"/>
      <c r="AJ140" s="998"/>
      <c r="AK140" s="998"/>
      <c r="AL140" s="998"/>
      <c r="AM140" s="998"/>
      <c r="AN140" s="998"/>
    </row>
    <row r="141" spans="1:40" ht="15.75" customHeight="1">
      <c r="A141" s="820"/>
      <c r="B141" s="998"/>
      <c r="C141" s="820"/>
      <c r="D141" s="820"/>
      <c r="E141" s="820"/>
      <c r="F141" s="820"/>
      <c r="G141" s="820"/>
      <c r="H141" s="820"/>
      <c r="I141" s="820"/>
      <c r="J141" s="998"/>
      <c r="K141" s="998"/>
      <c r="L141" s="998"/>
      <c r="M141" s="998"/>
      <c r="N141" s="998"/>
      <c r="O141" s="998"/>
      <c r="P141" s="998"/>
      <c r="Q141" s="998"/>
      <c r="R141" s="998"/>
      <c r="S141" s="998"/>
      <c r="T141" s="998"/>
      <c r="U141" s="998"/>
      <c r="V141" s="998"/>
      <c r="W141" s="998"/>
      <c r="X141" s="998"/>
      <c r="Y141" s="998"/>
      <c r="Z141" s="998"/>
      <c r="AA141" s="998"/>
      <c r="AB141" s="998"/>
      <c r="AC141" s="998"/>
      <c r="AD141" s="998"/>
      <c r="AE141" s="998"/>
      <c r="AF141" s="998"/>
      <c r="AG141" s="998"/>
      <c r="AH141" s="998"/>
      <c r="AI141" s="998"/>
      <c r="AJ141" s="998"/>
      <c r="AK141" s="998"/>
      <c r="AL141" s="998"/>
      <c r="AM141" s="998"/>
      <c r="AN141" s="998"/>
    </row>
    <row r="142" spans="1:40" ht="15.75" customHeight="1">
      <c r="A142" s="820"/>
      <c r="B142" s="998"/>
      <c r="C142" s="820"/>
      <c r="D142" s="820"/>
      <c r="E142" s="820"/>
      <c r="F142" s="820"/>
      <c r="G142" s="820"/>
      <c r="H142" s="820"/>
      <c r="I142" s="820"/>
      <c r="J142" s="998"/>
      <c r="K142" s="998"/>
      <c r="L142" s="998"/>
      <c r="M142" s="998"/>
      <c r="N142" s="998"/>
      <c r="O142" s="998"/>
      <c r="P142" s="998"/>
      <c r="Q142" s="998"/>
      <c r="R142" s="998"/>
      <c r="S142" s="998"/>
      <c r="T142" s="998"/>
      <c r="U142" s="998"/>
      <c r="V142" s="998"/>
      <c r="W142" s="998"/>
      <c r="X142" s="998"/>
      <c r="Y142" s="998"/>
      <c r="Z142" s="998"/>
      <c r="AA142" s="998"/>
      <c r="AB142" s="998"/>
      <c r="AC142" s="998"/>
      <c r="AD142" s="998"/>
      <c r="AE142" s="998"/>
      <c r="AF142" s="998"/>
      <c r="AG142" s="998"/>
      <c r="AH142" s="998"/>
      <c r="AI142" s="998"/>
      <c r="AJ142" s="998"/>
      <c r="AK142" s="998"/>
      <c r="AL142" s="998"/>
      <c r="AM142" s="998"/>
      <c r="AN142" s="998"/>
    </row>
    <row r="143" spans="1:40" ht="15.75" customHeight="1">
      <c r="A143" s="820"/>
      <c r="B143" s="998"/>
      <c r="C143" s="820"/>
      <c r="D143" s="820"/>
      <c r="E143" s="820"/>
      <c r="F143" s="820"/>
      <c r="G143" s="820"/>
      <c r="H143" s="820"/>
      <c r="I143" s="820"/>
      <c r="J143" s="998"/>
      <c r="K143" s="998"/>
      <c r="L143" s="998"/>
      <c r="M143" s="998"/>
      <c r="N143" s="998"/>
      <c r="O143" s="998"/>
      <c r="P143" s="998"/>
      <c r="Q143" s="998"/>
      <c r="R143" s="998"/>
      <c r="S143" s="998"/>
      <c r="T143" s="998"/>
      <c r="U143" s="998"/>
      <c r="V143" s="998"/>
      <c r="W143" s="998"/>
      <c r="X143" s="998"/>
      <c r="Y143" s="998"/>
      <c r="Z143" s="998"/>
      <c r="AA143" s="998"/>
      <c r="AB143" s="998"/>
      <c r="AC143" s="998"/>
      <c r="AD143" s="998"/>
      <c r="AE143" s="998"/>
      <c r="AF143" s="998"/>
      <c r="AG143" s="998"/>
      <c r="AH143" s="998"/>
      <c r="AI143" s="998"/>
      <c r="AJ143" s="998"/>
      <c r="AK143" s="998"/>
      <c r="AL143" s="998"/>
      <c r="AM143" s="998"/>
      <c r="AN143" s="998"/>
    </row>
    <row r="144" spans="1:40" ht="15.75" customHeight="1">
      <c r="A144" s="820"/>
      <c r="B144" s="998"/>
      <c r="C144" s="820"/>
      <c r="D144" s="820"/>
      <c r="E144" s="820"/>
      <c r="F144" s="820"/>
      <c r="G144" s="820"/>
      <c r="H144" s="820"/>
      <c r="I144" s="820"/>
      <c r="J144" s="998"/>
      <c r="K144" s="998"/>
      <c r="L144" s="998"/>
      <c r="M144" s="998"/>
      <c r="N144" s="998"/>
      <c r="O144" s="998"/>
      <c r="P144" s="998"/>
      <c r="Q144" s="998"/>
      <c r="R144" s="998"/>
      <c r="S144" s="998"/>
      <c r="T144" s="998"/>
      <c r="U144" s="998"/>
      <c r="V144" s="998"/>
      <c r="W144" s="998"/>
      <c r="X144" s="998"/>
      <c r="Y144" s="998"/>
      <c r="Z144" s="998"/>
      <c r="AA144" s="998"/>
      <c r="AB144" s="998"/>
      <c r="AC144" s="998"/>
      <c r="AD144" s="998"/>
      <c r="AE144" s="998"/>
      <c r="AF144" s="998"/>
      <c r="AG144" s="998"/>
      <c r="AH144" s="998"/>
      <c r="AI144" s="998"/>
      <c r="AJ144" s="998"/>
      <c r="AK144" s="998"/>
      <c r="AL144" s="998"/>
      <c r="AM144" s="998"/>
      <c r="AN144" s="998"/>
    </row>
    <row r="145" spans="1:40" ht="15.75" customHeight="1">
      <c r="A145" s="820"/>
      <c r="B145" s="998"/>
      <c r="C145" s="820"/>
      <c r="D145" s="820"/>
      <c r="E145" s="820"/>
      <c r="F145" s="820"/>
      <c r="G145" s="820"/>
      <c r="H145" s="820"/>
      <c r="I145" s="820"/>
      <c r="J145" s="998"/>
      <c r="K145" s="998"/>
      <c r="L145" s="998"/>
      <c r="M145" s="998"/>
      <c r="N145" s="998"/>
      <c r="O145" s="998"/>
      <c r="P145" s="998"/>
      <c r="Q145" s="998"/>
      <c r="R145" s="998"/>
      <c r="S145" s="998"/>
      <c r="T145" s="998"/>
      <c r="U145" s="998"/>
      <c r="V145" s="998"/>
      <c r="W145" s="998"/>
      <c r="X145" s="998"/>
      <c r="Y145" s="998"/>
      <c r="Z145" s="998"/>
      <c r="AA145" s="998"/>
      <c r="AB145" s="998"/>
      <c r="AC145" s="998"/>
      <c r="AD145" s="998"/>
      <c r="AE145" s="998"/>
      <c r="AF145" s="998"/>
      <c r="AG145" s="998"/>
      <c r="AH145" s="998"/>
      <c r="AI145" s="998"/>
      <c r="AJ145" s="998"/>
      <c r="AK145" s="998"/>
      <c r="AL145" s="998"/>
      <c r="AM145" s="998"/>
      <c r="AN145" s="998"/>
    </row>
    <row r="146" spans="1:40" ht="15.75" customHeight="1">
      <c r="A146" s="820"/>
      <c r="B146" s="998"/>
      <c r="C146" s="820"/>
      <c r="D146" s="820"/>
      <c r="E146" s="820"/>
      <c r="F146" s="820"/>
      <c r="G146" s="820"/>
      <c r="H146" s="820"/>
      <c r="I146" s="820"/>
      <c r="J146" s="998"/>
      <c r="K146" s="998"/>
      <c r="L146" s="998"/>
      <c r="M146" s="998"/>
      <c r="N146" s="998"/>
      <c r="O146" s="998"/>
      <c r="P146" s="998"/>
      <c r="Q146" s="998"/>
      <c r="R146" s="998"/>
      <c r="S146" s="998"/>
      <c r="T146" s="998"/>
      <c r="U146" s="998"/>
      <c r="V146" s="998"/>
      <c r="W146" s="998"/>
      <c r="X146" s="998"/>
      <c r="Y146" s="998"/>
      <c r="Z146" s="998"/>
      <c r="AA146" s="998"/>
      <c r="AB146" s="998"/>
      <c r="AC146" s="998"/>
      <c r="AD146" s="998"/>
      <c r="AE146" s="998"/>
      <c r="AF146" s="998"/>
      <c r="AG146" s="998"/>
      <c r="AH146" s="998"/>
      <c r="AI146" s="998"/>
      <c r="AJ146" s="998"/>
      <c r="AK146" s="998"/>
      <c r="AL146" s="998"/>
      <c r="AM146" s="998"/>
      <c r="AN146" s="998"/>
    </row>
    <row r="147" spans="1:40" ht="15.75" customHeight="1">
      <c r="A147" s="820"/>
      <c r="B147" s="998"/>
      <c r="C147" s="820"/>
      <c r="D147" s="820"/>
      <c r="E147" s="820"/>
      <c r="F147" s="820"/>
      <c r="G147" s="820"/>
      <c r="H147" s="820"/>
      <c r="I147" s="820"/>
      <c r="J147" s="998"/>
      <c r="K147" s="998"/>
      <c r="L147" s="998"/>
      <c r="M147" s="998"/>
      <c r="N147" s="998"/>
      <c r="O147" s="998"/>
      <c r="P147" s="998"/>
      <c r="Q147" s="998"/>
      <c r="R147" s="998"/>
      <c r="S147" s="998"/>
      <c r="T147" s="998"/>
      <c r="U147" s="998"/>
      <c r="V147" s="998"/>
      <c r="W147" s="998"/>
      <c r="X147" s="998"/>
      <c r="Y147" s="998"/>
      <c r="Z147" s="998"/>
      <c r="AA147" s="998"/>
      <c r="AB147" s="998"/>
      <c r="AC147" s="998"/>
      <c r="AD147" s="998"/>
      <c r="AE147" s="998"/>
      <c r="AF147" s="998"/>
      <c r="AG147" s="998"/>
      <c r="AH147" s="998"/>
      <c r="AI147" s="998"/>
      <c r="AJ147" s="998"/>
      <c r="AK147" s="998"/>
      <c r="AL147" s="998"/>
      <c r="AM147" s="998"/>
      <c r="AN147" s="998"/>
    </row>
    <row r="148" spans="1:40" ht="15.75" customHeight="1">
      <c r="A148" s="820"/>
      <c r="B148" s="998"/>
      <c r="C148" s="820"/>
      <c r="D148" s="820"/>
      <c r="E148" s="820"/>
      <c r="F148" s="820"/>
      <c r="G148" s="820"/>
      <c r="H148" s="820"/>
      <c r="I148" s="820"/>
      <c r="J148" s="998"/>
      <c r="K148" s="998"/>
      <c r="L148" s="998"/>
      <c r="M148" s="998"/>
      <c r="N148" s="998"/>
      <c r="O148" s="998"/>
      <c r="P148" s="998"/>
      <c r="Q148" s="998"/>
      <c r="R148" s="998"/>
      <c r="S148" s="998"/>
      <c r="T148" s="998"/>
      <c r="U148" s="998"/>
      <c r="V148" s="998"/>
      <c r="W148" s="998"/>
      <c r="X148" s="998"/>
      <c r="Y148" s="998"/>
      <c r="Z148" s="998"/>
      <c r="AA148" s="998"/>
      <c r="AB148" s="998"/>
      <c r="AC148" s="998"/>
      <c r="AD148" s="998"/>
      <c r="AE148" s="998"/>
      <c r="AF148" s="998"/>
      <c r="AG148" s="998"/>
      <c r="AH148" s="998"/>
      <c r="AI148" s="998"/>
      <c r="AJ148" s="998"/>
      <c r="AK148" s="998"/>
      <c r="AL148" s="998"/>
      <c r="AM148" s="998"/>
      <c r="AN148" s="998"/>
    </row>
    <row r="149" spans="1:40" ht="15.75" customHeight="1">
      <c r="A149" s="820"/>
      <c r="B149" s="998"/>
      <c r="C149" s="820"/>
      <c r="D149" s="820"/>
      <c r="E149" s="820"/>
      <c r="F149" s="820"/>
      <c r="G149" s="820"/>
      <c r="H149" s="820"/>
      <c r="I149" s="820"/>
      <c r="J149" s="998"/>
      <c r="K149" s="998"/>
      <c r="L149" s="998"/>
      <c r="M149" s="998"/>
      <c r="N149" s="998"/>
      <c r="O149" s="998"/>
      <c r="P149" s="998"/>
      <c r="Q149" s="998"/>
      <c r="R149" s="998"/>
      <c r="S149" s="998"/>
      <c r="T149" s="998"/>
      <c r="U149" s="998"/>
      <c r="V149" s="998"/>
      <c r="W149" s="998"/>
      <c r="X149" s="998"/>
      <c r="Y149" s="998"/>
      <c r="Z149" s="998"/>
      <c r="AA149" s="998"/>
      <c r="AB149" s="998"/>
      <c r="AC149" s="998"/>
      <c r="AD149" s="998"/>
      <c r="AE149" s="998"/>
      <c r="AF149" s="998"/>
      <c r="AG149" s="998"/>
      <c r="AH149" s="998"/>
      <c r="AI149" s="998"/>
      <c r="AJ149" s="998"/>
      <c r="AK149" s="998"/>
      <c r="AL149" s="998"/>
      <c r="AM149" s="998"/>
      <c r="AN149" s="998"/>
    </row>
    <row r="150" spans="1:40" ht="15.75" customHeight="1">
      <c r="A150" s="820"/>
      <c r="B150" s="998"/>
      <c r="C150" s="820"/>
      <c r="D150" s="820"/>
      <c r="E150" s="820"/>
      <c r="F150" s="820"/>
      <c r="G150" s="820"/>
      <c r="H150" s="820"/>
      <c r="I150" s="820"/>
      <c r="J150" s="998"/>
      <c r="K150" s="998"/>
      <c r="L150" s="998"/>
      <c r="M150" s="998"/>
      <c r="N150" s="998"/>
      <c r="O150" s="998"/>
      <c r="P150" s="998"/>
      <c r="Q150" s="998"/>
      <c r="R150" s="998"/>
      <c r="S150" s="998"/>
      <c r="T150" s="998"/>
      <c r="U150" s="998"/>
      <c r="V150" s="998"/>
      <c r="W150" s="998"/>
      <c r="X150" s="998"/>
      <c r="Y150" s="998"/>
      <c r="Z150" s="998"/>
      <c r="AA150" s="998"/>
      <c r="AB150" s="998"/>
      <c r="AC150" s="998"/>
      <c r="AD150" s="998"/>
      <c r="AE150" s="998"/>
      <c r="AF150" s="998"/>
      <c r="AG150" s="998"/>
      <c r="AH150" s="998"/>
      <c r="AI150" s="998"/>
      <c r="AJ150" s="998"/>
      <c r="AK150" s="998"/>
      <c r="AL150" s="998"/>
      <c r="AM150" s="998"/>
      <c r="AN150" s="998"/>
    </row>
    <row r="151" spans="1:40" ht="15.75" customHeight="1">
      <c r="A151" s="820"/>
      <c r="B151" s="998"/>
      <c r="C151" s="820"/>
      <c r="D151" s="820"/>
      <c r="E151" s="820"/>
      <c r="F151" s="820"/>
      <c r="G151" s="820"/>
      <c r="H151" s="820"/>
      <c r="I151" s="820"/>
      <c r="J151" s="998"/>
      <c r="K151" s="998"/>
      <c r="L151" s="998"/>
      <c r="M151" s="998"/>
      <c r="N151" s="998"/>
      <c r="O151" s="998"/>
      <c r="P151" s="998"/>
      <c r="Q151" s="998"/>
      <c r="R151" s="998"/>
      <c r="S151" s="998"/>
      <c r="T151" s="998"/>
      <c r="U151" s="998"/>
      <c r="V151" s="998"/>
      <c r="W151" s="998"/>
      <c r="X151" s="998"/>
      <c r="Y151" s="998"/>
      <c r="Z151" s="998"/>
      <c r="AA151" s="998"/>
      <c r="AB151" s="998"/>
      <c r="AC151" s="998"/>
      <c r="AD151" s="998"/>
      <c r="AE151" s="998"/>
      <c r="AF151" s="998"/>
      <c r="AG151" s="998"/>
      <c r="AH151" s="998"/>
      <c r="AI151" s="998"/>
      <c r="AJ151" s="998"/>
      <c r="AK151" s="998"/>
      <c r="AL151" s="998"/>
      <c r="AM151" s="998"/>
      <c r="AN151" s="998"/>
    </row>
    <row r="152" spans="1:40" ht="15.75" customHeight="1">
      <c r="A152" s="820"/>
      <c r="B152" s="998"/>
      <c r="C152" s="820"/>
      <c r="D152" s="820"/>
      <c r="E152" s="820"/>
      <c r="F152" s="820"/>
      <c r="G152" s="820"/>
      <c r="H152" s="820"/>
      <c r="I152" s="820"/>
      <c r="J152" s="998"/>
      <c r="K152" s="998"/>
      <c r="L152" s="998"/>
      <c r="M152" s="998"/>
      <c r="N152" s="998"/>
      <c r="O152" s="998"/>
      <c r="P152" s="998"/>
      <c r="Q152" s="998"/>
      <c r="R152" s="998"/>
      <c r="S152" s="998"/>
      <c r="T152" s="998"/>
      <c r="U152" s="998"/>
      <c r="V152" s="998"/>
      <c r="W152" s="998"/>
      <c r="X152" s="998"/>
      <c r="Y152" s="998"/>
      <c r="Z152" s="998"/>
      <c r="AA152" s="998"/>
      <c r="AB152" s="998"/>
      <c r="AC152" s="998"/>
      <c r="AD152" s="998"/>
      <c r="AE152" s="998"/>
      <c r="AF152" s="998"/>
      <c r="AG152" s="998"/>
      <c r="AH152" s="998"/>
      <c r="AI152" s="998"/>
      <c r="AJ152" s="998"/>
      <c r="AK152" s="998"/>
      <c r="AL152" s="998"/>
      <c r="AM152" s="998"/>
      <c r="AN152" s="998"/>
    </row>
    <row r="153" spans="1:40" ht="15.75" customHeight="1">
      <c r="A153" s="820"/>
      <c r="B153" s="998"/>
      <c r="C153" s="820"/>
      <c r="D153" s="820"/>
      <c r="E153" s="820"/>
      <c r="F153" s="820"/>
      <c r="G153" s="820"/>
      <c r="H153" s="820"/>
      <c r="I153" s="820"/>
      <c r="J153" s="998"/>
      <c r="K153" s="998"/>
      <c r="L153" s="998"/>
      <c r="M153" s="998"/>
      <c r="N153" s="998"/>
      <c r="O153" s="998"/>
      <c r="P153" s="998"/>
      <c r="Q153" s="998"/>
      <c r="R153" s="998"/>
      <c r="S153" s="998"/>
      <c r="T153" s="998"/>
      <c r="U153" s="998"/>
      <c r="V153" s="998"/>
      <c r="W153" s="998"/>
      <c r="X153" s="998"/>
      <c r="Y153" s="998"/>
      <c r="Z153" s="998"/>
      <c r="AA153" s="998"/>
      <c r="AB153" s="998"/>
      <c r="AC153" s="998"/>
      <c r="AD153" s="998"/>
      <c r="AE153" s="998"/>
      <c r="AF153" s="998"/>
      <c r="AG153" s="998"/>
      <c r="AH153" s="998"/>
      <c r="AI153" s="998"/>
      <c r="AJ153" s="998"/>
      <c r="AK153" s="998"/>
      <c r="AL153" s="998"/>
      <c r="AM153" s="998"/>
      <c r="AN153" s="998"/>
    </row>
    <row r="154" spans="1:40" ht="15.75" customHeight="1">
      <c r="A154" s="820"/>
      <c r="B154" s="998"/>
      <c r="C154" s="820"/>
      <c r="D154" s="820"/>
      <c r="E154" s="820"/>
      <c r="F154" s="820"/>
      <c r="G154" s="820"/>
      <c r="H154" s="820"/>
      <c r="I154" s="820"/>
      <c r="J154" s="998"/>
      <c r="K154" s="998"/>
      <c r="L154" s="998"/>
      <c r="M154" s="998"/>
      <c r="N154" s="998"/>
      <c r="O154" s="998"/>
      <c r="P154" s="998"/>
      <c r="Q154" s="998"/>
      <c r="R154" s="998"/>
      <c r="S154" s="998"/>
      <c r="T154" s="998"/>
      <c r="U154" s="998"/>
      <c r="V154" s="998"/>
      <c r="W154" s="998"/>
      <c r="X154" s="998"/>
      <c r="Y154" s="998"/>
      <c r="Z154" s="998"/>
      <c r="AA154" s="998"/>
      <c r="AB154" s="998"/>
      <c r="AC154" s="998"/>
      <c r="AD154" s="998"/>
      <c r="AE154" s="998"/>
      <c r="AF154" s="998"/>
      <c r="AG154" s="998"/>
      <c r="AH154" s="998"/>
      <c r="AI154" s="998"/>
      <c r="AJ154" s="998"/>
      <c r="AK154" s="998"/>
      <c r="AL154" s="998"/>
      <c r="AM154" s="998"/>
      <c r="AN154" s="998"/>
    </row>
    <row r="155" spans="1:40" ht="15.75" customHeight="1">
      <c r="A155" s="820"/>
      <c r="B155" s="998"/>
      <c r="C155" s="820"/>
      <c r="D155" s="820"/>
      <c r="E155" s="820"/>
      <c r="F155" s="820"/>
      <c r="G155" s="820"/>
      <c r="H155" s="820"/>
      <c r="I155" s="820"/>
      <c r="J155" s="998"/>
      <c r="K155" s="998"/>
      <c r="L155" s="998"/>
      <c r="M155" s="998"/>
      <c r="N155" s="998"/>
      <c r="O155" s="998"/>
      <c r="P155" s="998"/>
      <c r="Q155" s="998"/>
      <c r="R155" s="998"/>
      <c r="S155" s="998"/>
      <c r="T155" s="998"/>
      <c r="U155" s="998"/>
      <c r="V155" s="998"/>
      <c r="W155" s="998"/>
      <c r="X155" s="998"/>
      <c r="Y155" s="998"/>
      <c r="Z155" s="998"/>
      <c r="AA155" s="998"/>
      <c r="AB155" s="998"/>
      <c r="AC155" s="998"/>
      <c r="AD155" s="998"/>
      <c r="AE155" s="998"/>
      <c r="AF155" s="998"/>
      <c r="AG155" s="998"/>
      <c r="AH155" s="998"/>
      <c r="AI155" s="998"/>
      <c r="AJ155" s="998"/>
      <c r="AK155" s="998"/>
      <c r="AL155" s="998"/>
      <c r="AM155" s="998"/>
      <c r="AN155" s="998"/>
    </row>
    <row r="156" spans="1:40" ht="15.75" customHeight="1">
      <c r="A156" s="820"/>
      <c r="B156" s="998"/>
      <c r="C156" s="820"/>
      <c r="D156" s="820"/>
      <c r="E156" s="820"/>
      <c r="F156" s="820"/>
      <c r="G156" s="820"/>
      <c r="H156" s="820"/>
      <c r="I156" s="820"/>
      <c r="J156" s="998"/>
      <c r="K156" s="998"/>
      <c r="L156" s="998"/>
      <c r="M156" s="998"/>
      <c r="N156" s="998"/>
      <c r="O156" s="998"/>
      <c r="P156" s="998"/>
      <c r="Q156" s="998"/>
      <c r="R156" s="998"/>
      <c r="S156" s="998"/>
      <c r="T156" s="998"/>
      <c r="U156" s="998"/>
      <c r="V156" s="998"/>
      <c r="W156" s="998"/>
      <c r="X156" s="998"/>
      <c r="Y156" s="998"/>
      <c r="Z156" s="998"/>
      <c r="AA156" s="998"/>
      <c r="AB156" s="998"/>
      <c r="AC156" s="998"/>
      <c r="AD156" s="998"/>
      <c r="AE156" s="998"/>
      <c r="AF156" s="998"/>
      <c r="AG156" s="998"/>
      <c r="AH156" s="998"/>
      <c r="AI156" s="998"/>
      <c r="AJ156" s="998"/>
      <c r="AK156" s="998"/>
      <c r="AL156" s="998"/>
      <c r="AM156" s="998"/>
      <c r="AN156" s="998"/>
    </row>
    <row r="157" spans="1:40" ht="15.75" customHeight="1">
      <c r="A157" s="820"/>
      <c r="B157" s="998"/>
      <c r="C157" s="820"/>
      <c r="D157" s="820"/>
      <c r="E157" s="820"/>
      <c r="F157" s="820"/>
      <c r="G157" s="820"/>
      <c r="H157" s="820"/>
      <c r="I157" s="820"/>
      <c r="J157" s="998"/>
      <c r="K157" s="998"/>
      <c r="L157" s="998"/>
      <c r="M157" s="998"/>
      <c r="N157" s="998"/>
      <c r="O157" s="998"/>
      <c r="P157" s="998"/>
      <c r="Q157" s="998"/>
      <c r="R157" s="998"/>
      <c r="S157" s="998"/>
      <c r="T157" s="998"/>
      <c r="U157" s="998"/>
      <c r="V157" s="998"/>
      <c r="W157" s="998"/>
      <c r="X157" s="998"/>
      <c r="Y157" s="998"/>
      <c r="Z157" s="998"/>
      <c r="AA157" s="998"/>
      <c r="AB157" s="998"/>
      <c r="AC157" s="998"/>
      <c r="AD157" s="998"/>
      <c r="AE157" s="998"/>
      <c r="AF157" s="998"/>
      <c r="AG157" s="998"/>
      <c r="AH157" s="998"/>
      <c r="AI157" s="998"/>
      <c r="AJ157" s="998"/>
      <c r="AK157" s="998"/>
      <c r="AL157" s="998"/>
      <c r="AM157" s="998"/>
      <c r="AN157" s="998"/>
    </row>
    <row r="158" spans="1:40" ht="15.75" customHeight="1">
      <c r="A158" s="820"/>
      <c r="B158" s="998"/>
      <c r="C158" s="820"/>
      <c r="D158" s="820"/>
      <c r="E158" s="820"/>
      <c r="F158" s="820"/>
      <c r="G158" s="820"/>
      <c r="H158" s="820"/>
      <c r="I158" s="820"/>
      <c r="J158" s="998"/>
      <c r="K158" s="998"/>
      <c r="L158" s="998"/>
      <c r="M158" s="998"/>
      <c r="N158" s="998"/>
      <c r="O158" s="998"/>
      <c r="P158" s="998"/>
      <c r="Q158" s="998"/>
      <c r="R158" s="998"/>
      <c r="S158" s="998"/>
      <c r="T158" s="998"/>
      <c r="U158" s="998"/>
      <c r="V158" s="998"/>
      <c r="W158" s="998"/>
      <c r="X158" s="998"/>
      <c r="Y158" s="998"/>
      <c r="Z158" s="998"/>
      <c r="AA158" s="998"/>
      <c r="AB158" s="998"/>
      <c r="AC158" s="998"/>
      <c r="AD158" s="998"/>
      <c r="AE158" s="998"/>
      <c r="AF158" s="998"/>
      <c r="AG158" s="998"/>
      <c r="AH158" s="998"/>
      <c r="AI158" s="998"/>
      <c r="AJ158" s="998"/>
      <c r="AK158" s="998"/>
      <c r="AL158" s="998"/>
      <c r="AM158" s="998"/>
      <c r="AN158" s="998"/>
    </row>
    <row r="159" spans="1:40" ht="15.75" customHeight="1">
      <c r="A159" s="820"/>
      <c r="B159" s="998"/>
      <c r="C159" s="820"/>
      <c r="D159" s="820"/>
      <c r="E159" s="820"/>
      <c r="F159" s="820"/>
      <c r="G159" s="820"/>
      <c r="H159" s="820"/>
      <c r="I159" s="820"/>
      <c r="J159" s="998"/>
      <c r="K159" s="998"/>
      <c r="L159" s="998"/>
      <c r="M159" s="998"/>
      <c r="N159" s="998"/>
      <c r="O159" s="998"/>
      <c r="P159" s="998"/>
      <c r="Q159" s="998"/>
      <c r="R159" s="998"/>
      <c r="S159" s="998"/>
      <c r="T159" s="998"/>
      <c r="U159" s="998"/>
      <c r="V159" s="998"/>
      <c r="W159" s="998"/>
      <c r="X159" s="998"/>
      <c r="Y159" s="998"/>
      <c r="Z159" s="998"/>
      <c r="AA159" s="998"/>
      <c r="AB159" s="998"/>
      <c r="AC159" s="998"/>
      <c r="AD159" s="998"/>
      <c r="AE159" s="998"/>
      <c r="AF159" s="998"/>
      <c r="AG159" s="998"/>
      <c r="AH159" s="998"/>
      <c r="AI159" s="998"/>
      <c r="AJ159" s="998"/>
      <c r="AK159" s="998"/>
      <c r="AL159" s="998"/>
      <c r="AM159" s="998"/>
      <c r="AN159" s="998"/>
    </row>
    <row r="160" spans="1:40" ht="15.75" customHeight="1">
      <c r="A160" s="820"/>
      <c r="B160" s="998"/>
      <c r="C160" s="820"/>
      <c r="D160" s="820"/>
      <c r="E160" s="820"/>
      <c r="F160" s="820"/>
      <c r="G160" s="820"/>
      <c r="H160" s="820"/>
      <c r="I160" s="820"/>
      <c r="J160" s="998"/>
      <c r="K160" s="998"/>
      <c r="L160" s="998"/>
      <c r="M160" s="998"/>
      <c r="N160" s="998"/>
      <c r="O160" s="998"/>
      <c r="P160" s="998"/>
      <c r="Q160" s="998"/>
      <c r="R160" s="998"/>
      <c r="S160" s="998"/>
      <c r="T160" s="998"/>
      <c r="U160" s="998"/>
      <c r="V160" s="998"/>
      <c r="W160" s="998"/>
      <c r="X160" s="998"/>
      <c r="Y160" s="998"/>
      <c r="Z160" s="998"/>
      <c r="AA160" s="998"/>
      <c r="AB160" s="998"/>
      <c r="AC160" s="998"/>
      <c r="AD160" s="998"/>
      <c r="AE160" s="998"/>
      <c r="AF160" s="998"/>
      <c r="AG160" s="998"/>
      <c r="AH160" s="998"/>
      <c r="AI160" s="998"/>
      <c r="AJ160" s="998"/>
      <c r="AK160" s="998"/>
      <c r="AL160" s="998"/>
      <c r="AM160" s="998"/>
      <c r="AN160" s="998"/>
    </row>
    <row r="161" spans="1:40" ht="15.75" customHeight="1">
      <c r="A161" s="820"/>
      <c r="B161" s="998"/>
      <c r="C161" s="820"/>
      <c r="D161" s="820"/>
      <c r="E161" s="820"/>
      <c r="F161" s="820"/>
      <c r="G161" s="820"/>
      <c r="H161" s="820"/>
      <c r="I161" s="820"/>
      <c r="J161" s="998"/>
      <c r="K161" s="998"/>
      <c r="L161" s="998"/>
      <c r="M161" s="998"/>
      <c r="N161" s="998"/>
      <c r="O161" s="998"/>
      <c r="P161" s="998"/>
      <c r="Q161" s="998"/>
      <c r="R161" s="998"/>
      <c r="S161" s="998"/>
      <c r="T161" s="998"/>
      <c r="U161" s="998"/>
      <c r="V161" s="998"/>
      <c r="W161" s="998"/>
      <c r="X161" s="998"/>
      <c r="Y161" s="998"/>
      <c r="Z161" s="998"/>
      <c r="AA161" s="998"/>
      <c r="AB161" s="998"/>
      <c r="AC161" s="998"/>
      <c r="AD161" s="998"/>
      <c r="AE161" s="998"/>
      <c r="AF161" s="998"/>
      <c r="AG161" s="998"/>
      <c r="AH161" s="998"/>
      <c r="AI161" s="998"/>
      <c r="AJ161" s="998"/>
      <c r="AK161" s="998"/>
      <c r="AL161" s="998"/>
      <c r="AM161" s="998"/>
      <c r="AN161" s="998"/>
    </row>
    <row r="162" spans="1:40" ht="15.75" customHeight="1">
      <c r="A162" s="820"/>
      <c r="B162" s="998"/>
      <c r="C162" s="820"/>
      <c r="D162" s="820"/>
      <c r="E162" s="820"/>
      <c r="F162" s="820"/>
      <c r="G162" s="820"/>
      <c r="H162" s="820"/>
      <c r="I162" s="820"/>
      <c r="J162" s="998"/>
      <c r="K162" s="998"/>
      <c r="L162" s="998"/>
      <c r="M162" s="998"/>
      <c r="N162" s="998"/>
      <c r="O162" s="998"/>
      <c r="P162" s="998"/>
      <c r="Q162" s="998"/>
      <c r="R162" s="998"/>
      <c r="S162" s="998"/>
      <c r="T162" s="998"/>
      <c r="U162" s="998"/>
      <c r="V162" s="998"/>
      <c r="W162" s="998"/>
      <c r="X162" s="998"/>
      <c r="Y162" s="998"/>
      <c r="Z162" s="998"/>
      <c r="AA162" s="998"/>
      <c r="AB162" s="998"/>
      <c r="AC162" s="998"/>
      <c r="AD162" s="998"/>
      <c r="AE162" s="998"/>
      <c r="AF162" s="998"/>
      <c r="AG162" s="998"/>
      <c r="AH162" s="998"/>
      <c r="AI162" s="998"/>
      <c r="AJ162" s="998"/>
      <c r="AK162" s="998"/>
      <c r="AL162" s="998"/>
      <c r="AM162" s="998"/>
      <c r="AN162" s="998"/>
    </row>
    <row r="163" spans="1:40" ht="15.75" customHeight="1">
      <c r="A163" s="820"/>
      <c r="B163" s="998"/>
      <c r="C163" s="820"/>
      <c r="D163" s="820"/>
      <c r="E163" s="820"/>
      <c r="F163" s="820"/>
      <c r="G163" s="820"/>
      <c r="H163" s="820"/>
      <c r="I163" s="820"/>
      <c r="J163" s="998"/>
      <c r="K163" s="998"/>
      <c r="L163" s="998"/>
      <c r="M163" s="998"/>
      <c r="N163" s="998"/>
      <c r="O163" s="998"/>
      <c r="P163" s="998"/>
      <c r="Q163" s="998"/>
      <c r="R163" s="998"/>
      <c r="S163" s="998"/>
      <c r="T163" s="998"/>
      <c r="U163" s="998"/>
      <c r="V163" s="998"/>
      <c r="W163" s="998"/>
      <c r="X163" s="998"/>
      <c r="Y163" s="998"/>
      <c r="Z163" s="998"/>
      <c r="AA163" s="998"/>
      <c r="AB163" s="998"/>
      <c r="AC163" s="998"/>
      <c r="AD163" s="998"/>
      <c r="AE163" s="998"/>
      <c r="AF163" s="998"/>
      <c r="AG163" s="998"/>
      <c r="AH163" s="998"/>
      <c r="AI163" s="998"/>
      <c r="AJ163" s="998"/>
      <c r="AK163" s="998"/>
      <c r="AL163" s="998"/>
      <c r="AM163" s="998"/>
      <c r="AN163" s="998"/>
    </row>
    <row r="164" spans="1:40" ht="15.75" customHeight="1">
      <c r="A164" s="820"/>
      <c r="B164" s="998"/>
      <c r="C164" s="820"/>
      <c r="D164" s="820"/>
      <c r="E164" s="820"/>
      <c r="F164" s="820"/>
      <c r="G164" s="820"/>
      <c r="H164" s="820"/>
      <c r="I164" s="820"/>
      <c r="J164" s="998"/>
      <c r="K164" s="998"/>
      <c r="L164" s="998"/>
      <c r="M164" s="998"/>
      <c r="N164" s="998"/>
      <c r="O164" s="998"/>
      <c r="P164" s="998"/>
      <c r="Q164" s="998"/>
      <c r="R164" s="998"/>
      <c r="S164" s="998"/>
      <c r="T164" s="998"/>
      <c r="U164" s="998"/>
      <c r="V164" s="998"/>
      <c r="W164" s="998"/>
      <c r="X164" s="998"/>
      <c r="Y164" s="998"/>
      <c r="Z164" s="998"/>
      <c r="AA164" s="998"/>
      <c r="AB164" s="998"/>
      <c r="AC164" s="998"/>
      <c r="AD164" s="998"/>
      <c r="AE164" s="998"/>
      <c r="AF164" s="998"/>
      <c r="AG164" s="998"/>
      <c r="AH164" s="998"/>
      <c r="AI164" s="998"/>
      <c r="AJ164" s="998"/>
      <c r="AK164" s="998"/>
      <c r="AL164" s="998"/>
      <c r="AM164" s="998"/>
      <c r="AN164" s="998"/>
    </row>
    <row r="165" spans="1:40" ht="15.75" customHeight="1">
      <c r="A165" s="820"/>
      <c r="B165" s="998"/>
      <c r="C165" s="820"/>
      <c r="D165" s="820"/>
      <c r="E165" s="820"/>
      <c r="F165" s="820"/>
      <c r="G165" s="820"/>
      <c r="H165" s="820"/>
      <c r="I165" s="820"/>
      <c r="J165" s="998"/>
      <c r="K165" s="998"/>
      <c r="L165" s="998"/>
      <c r="M165" s="998"/>
      <c r="N165" s="998"/>
      <c r="O165" s="998"/>
      <c r="P165" s="998"/>
      <c r="Q165" s="998"/>
      <c r="R165" s="998"/>
      <c r="S165" s="998"/>
      <c r="T165" s="998"/>
      <c r="U165" s="998"/>
      <c r="V165" s="998"/>
      <c r="W165" s="998"/>
      <c r="X165" s="998"/>
      <c r="Y165" s="998"/>
      <c r="Z165" s="998"/>
      <c r="AA165" s="998"/>
      <c r="AB165" s="998"/>
      <c r="AC165" s="998"/>
      <c r="AD165" s="998"/>
      <c r="AE165" s="998"/>
      <c r="AF165" s="998"/>
      <c r="AG165" s="998"/>
      <c r="AH165" s="998"/>
      <c r="AI165" s="998"/>
      <c r="AJ165" s="998"/>
      <c r="AK165" s="998"/>
      <c r="AL165" s="998"/>
      <c r="AM165" s="998"/>
      <c r="AN165" s="998"/>
    </row>
    <row r="166" spans="1:40" ht="15.75" customHeight="1">
      <c r="A166" s="820"/>
      <c r="B166" s="998"/>
      <c r="C166" s="820"/>
      <c r="D166" s="820"/>
      <c r="E166" s="820"/>
      <c r="F166" s="820"/>
      <c r="G166" s="820"/>
      <c r="H166" s="820"/>
      <c r="I166" s="820"/>
      <c r="J166" s="998"/>
      <c r="K166" s="998"/>
      <c r="L166" s="998"/>
      <c r="M166" s="998"/>
      <c r="N166" s="998"/>
      <c r="O166" s="998"/>
      <c r="P166" s="998"/>
      <c r="Q166" s="998"/>
      <c r="R166" s="998"/>
      <c r="S166" s="998"/>
      <c r="T166" s="998"/>
      <c r="U166" s="998"/>
      <c r="V166" s="998"/>
      <c r="W166" s="998"/>
      <c r="X166" s="998"/>
      <c r="Y166" s="998"/>
      <c r="Z166" s="998"/>
      <c r="AA166" s="998"/>
      <c r="AB166" s="998"/>
      <c r="AC166" s="998"/>
      <c r="AD166" s="998"/>
      <c r="AE166" s="998"/>
      <c r="AF166" s="998"/>
      <c r="AG166" s="998"/>
      <c r="AH166" s="998"/>
      <c r="AI166" s="998"/>
      <c r="AJ166" s="998"/>
      <c r="AK166" s="998"/>
      <c r="AL166" s="998"/>
      <c r="AM166" s="998"/>
      <c r="AN166" s="998"/>
    </row>
    <row r="167" spans="1:40" ht="15.75" customHeight="1">
      <c r="A167" s="820"/>
      <c r="B167" s="998"/>
      <c r="C167" s="820"/>
      <c r="D167" s="820"/>
      <c r="E167" s="820"/>
      <c r="F167" s="820"/>
      <c r="G167" s="820"/>
      <c r="H167" s="820"/>
      <c r="I167" s="820"/>
      <c r="J167" s="998"/>
      <c r="K167" s="998"/>
      <c r="L167" s="998"/>
      <c r="M167" s="998"/>
      <c r="N167" s="998"/>
      <c r="O167" s="998"/>
      <c r="P167" s="998"/>
      <c r="Q167" s="998"/>
      <c r="R167" s="998"/>
      <c r="S167" s="998"/>
      <c r="T167" s="998"/>
      <c r="U167" s="998"/>
      <c r="V167" s="998"/>
      <c r="W167" s="998"/>
      <c r="X167" s="998"/>
      <c r="Y167" s="998"/>
      <c r="Z167" s="998"/>
      <c r="AA167" s="998"/>
      <c r="AB167" s="998"/>
      <c r="AC167" s="998"/>
      <c r="AD167" s="998"/>
      <c r="AE167" s="998"/>
      <c r="AF167" s="998"/>
      <c r="AG167" s="998"/>
      <c r="AH167" s="998"/>
      <c r="AI167" s="998"/>
      <c r="AJ167" s="998"/>
      <c r="AK167" s="998"/>
      <c r="AL167" s="998"/>
      <c r="AM167" s="998"/>
      <c r="AN167" s="998"/>
    </row>
    <row r="168" spans="1:40" ht="15.75" customHeight="1">
      <c r="A168" s="820"/>
      <c r="B168" s="998"/>
      <c r="C168" s="820"/>
      <c r="D168" s="820"/>
      <c r="E168" s="820"/>
      <c r="F168" s="820"/>
      <c r="G168" s="820"/>
      <c r="H168" s="820"/>
      <c r="I168" s="820"/>
      <c r="J168" s="998"/>
      <c r="K168" s="998"/>
      <c r="L168" s="998"/>
      <c r="M168" s="998"/>
      <c r="N168" s="998"/>
      <c r="O168" s="998"/>
      <c r="P168" s="998"/>
      <c r="Q168" s="998"/>
      <c r="R168" s="998"/>
      <c r="S168" s="998"/>
      <c r="T168" s="998"/>
      <c r="U168" s="998"/>
      <c r="V168" s="998"/>
      <c r="W168" s="998"/>
      <c r="X168" s="998"/>
      <c r="Y168" s="998"/>
      <c r="Z168" s="998"/>
      <c r="AA168" s="998"/>
      <c r="AB168" s="998"/>
      <c r="AC168" s="998"/>
      <c r="AD168" s="998"/>
      <c r="AE168" s="998"/>
      <c r="AF168" s="998"/>
      <c r="AG168" s="998"/>
      <c r="AH168" s="998"/>
      <c r="AI168" s="998"/>
      <c r="AJ168" s="998"/>
      <c r="AK168" s="998"/>
      <c r="AL168" s="998"/>
      <c r="AM168" s="998"/>
      <c r="AN168" s="998"/>
    </row>
    <row r="169" spans="1:40" ht="15.75" customHeight="1">
      <c r="A169" s="820"/>
      <c r="B169" s="998"/>
      <c r="C169" s="820"/>
      <c r="D169" s="820"/>
      <c r="E169" s="820"/>
      <c r="F169" s="820"/>
      <c r="G169" s="820"/>
      <c r="H169" s="820"/>
      <c r="I169" s="820"/>
      <c r="J169" s="998"/>
      <c r="K169" s="998"/>
      <c r="L169" s="998"/>
      <c r="M169" s="998"/>
      <c r="N169" s="998"/>
      <c r="O169" s="998"/>
      <c r="P169" s="998"/>
      <c r="Q169" s="998"/>
      <c r="R169" s="998"/>
      <c r="S169" s="998"/>
      <c r="T169" s="998"/>
      <c r="U169" s="998"/>
      <c r="V169" s="998"/>
      <c r="W169" s="998"/>
      <c r="X169" s="998"/>
      <c r="Y169" s="998"/>
      <c r="Z169" s="998"/>
      <c r="AA169" s="998"/>
      <c r="AB169" s="998"/>
      <c r="AC169" s="998"/>
      <c r="AD169" s="998"/>
      <c r="AE169" s="998"/>
      <c r="AF169" s="998"/>
      <c r="AG169" s="998"/>
      <c r="AH169" s="998"/>
      <c r="AI169" s="998"/>
      <c r="AJ169" s="998"/>
      <c r="AK169" s="998"/>
      <c r="AL169" s="998"/>
      <c r="AM169" s="998"/>
      <c r="AN169" s="998"/>
    </row>
    <row r="170" spans="1:40" ht="15.75" customHeight="1">
      <c r="A170" s="820"/>
      <c r="B170" s="998"/>
      <c r="C170" s="820"/>
      <c r="D170" s="820"/>
      <c r="E170" s="820"/>
      <c r="F170" s="820"/>
      <c r="G170" s="820"/>
      <c r="H170" s="820"/>
      <c r="I170" s="820"/>
      <c r="J170" s="998"/>
      <c r="K170" s="998"/>
      <c r="L170" s="998"/>
      <c r="M170" s="998"/>
      <c r="N170" s="998"/>
      <c r="O170" s="998"/>
      <c r="P170" s="998"/>
      <c r="Q170" s="998"/>
      <c r="R170" s="998"/>
      <c r="S170" s="998"/>
      <c r="T170" s="998"/>
      <c r="U170" s="998"/>
      <c r="V170" s="998"/>
      <c r="W170" s="998"/>
      <c r="X170" s="998"/>
      <c r="Y170" s="998"/>
      <c r="Z170" s="998"/>
      <c r="AA170" s="998"/>
      <c r="AB170" s="998"/>
      <c r="AC170" s="998"/>
      <c r="AD170" s="998"/>
      <c r="AE170" s="998"/>
      <c r="AF170" s="998"/>
      <c r="AG170" s="998"/>
      <c r="AH170" s="998"/>
      <c r="AI170" s="998"/>
      <c r="AJ170" s="998"/>
      <c r="AK170" s="998"/>
      <c r="AL170" s="998"/>
      <c r="AM170" s="998"/>
      <c r="AN170" s="998"/>
    </row>
    <row r="171" spans="1:40" ht="15.75" customHeight="1">
      <c r="A171" s="820"/>
      <c r="B171" s="998"/>
      <c r="C171" s="820"/>
      <c r="D171" s="820"/>
      <c r="E171" s="820"/>
      <c r="F171" s="820"/>
      <c r="G171" s="820"/>
      <c r="H171" s="820"/>
      <c r="I171" s="820"/>
      <c r="J171" s="998"/>
      <c r="K171" s="998"/>
      <c r="L171" s="998"/>
      <c r="M171" s="998"/>
      <c r="N171" s="998"/>
      <c r="O171" s="998"/>
      <c r="P171" s="998"/>
      <c r="Q171" s="998"/>
      <c r="R171" s="998"/>
      <c r="S171" s="998"/>
      <c r="T171" s="998"/>
      <c r="U171" s="998"/>
      <c r="V171" s="998"/>
      <c r="W171" s="998"/>
      <c r="X171" s="998"/>
      <c r="Y171" s="998"/>
      <c r="Z171" s="998"/>
      <c r="AA171" s="998"/>
      <c r="AB171" s="998"/>
      <c r="AC171" s="998"/>
      <c r="AD171" s="998"/>
      <c r="AE171" s="998"/>
      <c r="AF171" s="998"/>
      <c r="AG171" s="998"/>
      <c r="AH171" s="998"/>
      <c r="AI171" s="998"/>
      <c r="AJ171" s="998"/>
      <c r="AK171" s="998"/>
      <c r="AL171" s="998"/>
      <c r="AM171" s="998"/>
      <c r="AN171" s="998"/>
    </row>
    <row r="172" spans="1:40" ht="15.75" customHeight="1">
      <c r="A172" s="820"/>
      <c r="B172" s="998"/>
      <c r="C172" s="820"/>
      <c r="D172" s="820"/>
      <c r="E172" s="820"/>
      <c r="F172" s="820"/>
      <c r="G172" s="820"/>
      <c r="H172" s="820"/>
      <c r="I172" s="820"/>
      <c r="J172" s="998"/>
      <c r="K172" s="998"/>
      <c r="L172" s="998"/>
      <c r="M172" s="998"/>
      <c r="N172" s="998"/>
      <c r="O172" s="998"/>
      <c r="P172" s="998"/>
      <c r="Q172" s="998"/>
      <c r="R172" s="998"/>
      <c r="S172" s="998"/>
      <c r="T172" s="998"/>
      <c r="U172" s="998"/>
      <c r="V172" s="998"/>
      <c r="W172" s="998"/>
      <c r="X172" s="998"/>
      <c r="Y172" s="998"/>
      <c r="Z172" s="998"/>
      <c r="AA172" s="998"/>
      <c r="AB172" s="998"/>
      <c r="AC172" s="998"/>
      <c r="AD172" s="998"/>
      <c r="AE172" s="998"/>
      <c r="AF172" s="998"/>
      <c r="AG172" s="998"/>
      <c r="AH172" s="998"/>
      <c r="AI172" s="998"/>
      <c r="AJ172" s="998"/>
      <c r="AK172" s="998"/>
      <c r="AL172" s="998"/>
      <c r="AM172" s="998"/>
      <c r="AN172" s="998"/>
    </row>
    <row r="173" spans="1:40" ht="15.75" customHeight="1">
      <c r="A173" s="820"/>
      <c r="B173" s="998"/>
      <c r="C173" s="820"/>
      <c r="D173" s="820"/>
      <c r="E173" s="820"/>
      <c r="F173" s="820"/>
      <c r="G173" s="820"/>
      <c r="H173" s="820"/>
      <c r="I173" s="820"/>
      <c r="J173" s="998"/>
      <c r="K173" s="998"/>
      <c r="L173" s="998"/>
      <c r="M173" s="998"/>
      <c r="N173" s="998"/>
      <c r="O173" s="998"/>
      <c r="P173" s="998"/>
      <c r="Q173" s="998"/>
      <c r="R173" s="998"/>
      <c r="S173" s="998"/>
      <c r="T173" s="998"/>
      <c r="U173" s="998"/>
      <c r="V173" s="998"/>
      <c r="W173" s="998"/>
      <c r="X173" s="998"/>
      <c r="Y173" s="998"/>
      <c r="Z173" s="998"/>
      <c r="AA173" s="998"/>
      <c r="AB173" s="998"/>
      <c r="AC173" s="998"/>
      <c r="AD173" s="998"/>
      <c r="AE173" s="998"/>
      <c r="AF173" s="998"/>
      <c r="AG173" s="998"/>
      <c r="AH173" s="998"/>
      <c r="AI173" s="998"/>
      <c r="AJ173" s="998"/>
      <c r="AK173" s="998"/>
      <c r="AL173" s="998"/>
      <c r="AM173" s="998"/>
      <c r="AN173" s="998"/>
    </row>
    <row r="174" spans="1:40" ht="15.75" customHeight="1">
      <c r="A174" s="820"/>
      <c r="B174" s="998"/>
      <c r="C174" s="820"/>
      <c r="D174" s="820"/>
      <c r="E174" s="820"/>
      <c r="F174" s="820"/>
      <c r="G174" s="820"/>
      <c r="H174" s="820"/>
      <c r="I174" s="820"/>
      <c r="J174" s="998"/>
      <c r="K174" s="998"/>
      <c r="L174" s="998"/>
      <c r="M174" s="998"/>
      <c r="N174" s="998"/>
      <c r="O174" s="998"/>
      <c r="P174" s="998"/>
      <c r="Q174" s="998"/>
      <c r="R174" s="998"/>
      <c r="S174" s="998"/>
      <c r="T174" s="998"/>
      <c r="U174" s="998"/>
      <c r="V174" s="998"/>
      <c r="W174" s="998"/>
      <c r="X174" s="998"/>
      <c r="Y174" s="998"/>
      <c r="Z174" s="998"/>
      <c r="AA174" s="998"/>
      <c r="AB174" s="998"/>
      <c r="AC174" s="998"/>
      <c r="AD174" s="998"/>
      <c r="AE174" s="998"/>
      <c r="AF174" s="998"/>
      <c r="AG174" s="998"/>
      <c r="AH174" s="998"/>
      <c r="AI174" s="998"/>
      <c r="AJ174" s="998"/>
      <c r="AK174" s="998"/>
      <c r="AL174" s="998"/>
      <c r="AM174" s="998"/>
      <c r="AN174" s="998"/>
    </row>
    <row r="175" spans="1:40" ht="15.75" customHeight="1">
      <c r="A175" s="820"/>
      <c r="B175" s="998"/>
      <c r="C175" s="820"/>
      <c r="D175" s="820"/>
      <c r="E175" s="820"/>
      <c r="F175" s="820"/>
      <c r="G175" s="820"/>
      <c r="H175" s="820"/>
      <c r="I175" s="820"/>
      <c r="J175" s="998"/>
      <c r="K175" s="998"/>
      <c r="L175" s="998"/>
      <c r="M175" s="998"/>
      <c r="N175" s="998"/>
      <c r="O175" s="998"/>
      <c r="P175" s="998"/>
      <c r="Q175" s="998"/>
      <c r="R175" s="998"/>
      <c r="S175" s="998"/>
      <c r="T175" s="998"/>
      <c r="U175" s="998"/>
      <c r="V175" s="998"/>
      <c r="W175" s="998"/>
      <c r="X175" s="998"/>
      <c r="Y175" s="998"/>
      <c r="Z175" s="998"/>
      <c r="AA175" s="998"/>
      <c r="AB175" s="998"/>
      <c r="AC175" s="998"/>
      <c r="AD175" s="998"/>
      <c r="AE175" s="998"/>
      <c r="AF175" s="998"/>
      <c r="AG175" s="998"/>
      <c r="AH175" s="998"/>
      <c r="AI175" s="998"/>
      <c r="AJ175" s="998"/>
      <c r="AK175" s="998"/>
      <c r="AL175" s="998"/>
      <c r="AM175" s="998"/>
      <c r="AN175" s="998"/>
    </row>
    <row r="176" spans="1:40" ht="15.75" customHeight="1">
      <c r="A176" s="820"/>
      <c r="B176" s="998"/>
      <c r="C176" s="820"/>
      <c r="D176" s="820"/>
      <c r="E176" s="820"/>
      <c r="F176" s="820"/>
      <c r="G176" s="820"/>
      <c r="H176" s="820"/>
      <c r="I176" s="820"/>
      <c r="J176" s="998"/>
      <c r="K176" s="998"/>
      <c r="L176" s="998"/>
      <c r="M176" s="998"/>
      <c r="N176" s="998"/>
      <c r="O176" s="998"/>
      <c r="P176" s="998"/>
      <c r="Q176" s="998"/>
      <c r="R176" s="998"/>
      <c r="S176" s="998"/>
      <c r="T176" s="998"/>
      <c r="U176" s="998"/>
      <c r="V176" s="998"/>
      <c r="W176" s="998"/>
      <c r="X176" s="998"/>
      <c r="Y176" s="998"/>
      <c r="Z176" s="998"/>
      <c r="AA176" s="998"/>
      <c r="AB176" s="998"/>
      <c r="AC176" s="998"/>
      <c r="AD176" s="998"/>
      <c r="AE176" s="998"/>
      <c r="AF176" s="998"/>
      <c r="AG176" s="998"/>
      <c r="AH176" s="998"/>
      <c r="AI176" s="998"/>
      <c r="AJ176" s="998"/>
      <c r="AK176" s="998"/>
      <c r="AL176" s="998"/>
      <c r="AM176" s="998"/>
      <c r="AN176" s="998"/>
    </row>
    <row r="177" spans="1:40" ht="15.75" customHeight="1">
      <c r="A177" s="820"/>
      <c r="B177" s="998"/>
      <c r="C177" s="820"/>
      <c r="D177" s="820"/>
      <c r="E177" s="820"/>
      <c r="F177" s="820"/>
      <c r="G177" s="820"/>
      <c r="H177" s="820"/>
      <c r="I177" s="820"/>
      <c r="J177" s="998"/>
      <c r="K177" s="998"/>
      <c r="L177" s="998"/>
      <c r="M177" s="998"/>
      <c r="N177" s="998"/>
      <c r="O177" s="998"/>
      <c r="P177" s="998"/>
      <c r="Q177" s="998"/>
      <c r="R177" s="998"/>
      <c r="S177" s="998"/>
      <c r="T177" s="998"/>
      <c r="U177" s="998"/>
      <c r="V177" s="998"/>
      <c r="W177" s="998"/>
      <c r="X177" s="998"/>
      <c r="Y177" s="998"/>
      <c r="Z177" s="998"/>
      <c r="AA177" s="998"/>
      <c r="AB177" s="998"/>
      <c r="AC177" s="998"/>
      <c r="AD177" s="998"/>
      <c r="AE177" s="998"/>
      <c r="AF177" s="998"/>
      <c r="AG177" s="998"/>
      <c r="AH177" s="998"/>
      <c r="AI177" s="998"/>
      <c r="AJ177" s="998"/>
      <c r="AK177" s="998"/>
      <c r="AL177" s="998"/>
      <c r="AM177" s="998"/>
      <c r="AN177" s="998"/>
    </row>
    <row r="178" spans="1:40" ht="15.75" customHeight="1">
      <c r="A178" s="820"/>
      <c r="B178" s="998"/>
      <c r="C178" s="820"/>
      <c r="D178" s="820"/>
      <c r="E178" s="820"/>
      <c r="F178" s="820"/>
      <c r="G178" s="820"/>
      <c r="H178" s="820"/>
      <c r="I178" s="820"/>
      <c r="J178" s="998"/>
      <c r="K178" s="998"/>
      <c r="L178" s="998"/>
      <c r="M178" s="998"/>
      <c r="N178" s="998"/>
      <c r="O178" s="998"/>
      <c r="P178" s="998"/>
      <c r="Q178" s="998"/>
      <c r="R178" s="998"/>
      <c r="S178" s="998"/>
      <c r="T178" s="998"/>
      <c r="U178" s="998"/>
      <c r="V178" s="998"/>
      <c r="W178" s="998"/>
      <c r="X178" s="998"/>
      <c r="Y178" s="998"/>
      <c r="Z178" s="998"/>
      <c r="AA178" s="998"/>
      <c r="AB178" s="998"/>
      <c r="AC178" s="998"/>
      <c r="AD178" s="998"/>
      <c r="AE178" s="998"/>
      <c r="AF178" s="998"/>
      <c r="AG178" s="998"/>
      <c r="AH178" s="998"/>
      <c r="AI178" s="998"/>
      <c r="AJ178" s="998"/>
      <c r="AK178" s="998"/>
      <c r="AL178" s="998"/>
      <c r="AM178" s="998"/>
      <c r="AN178" s="998"/>
    </row>
    <row r="179" spans="1:40" ht="15.75" customHeight="1">
      <c r="A179" s="820"/>
      <c r="B179" s="998"/>
      <c r="C179" s="820"/>
      <c r="D179" s="820"/>
      <c r="E179" s="820"/>
      <c r="F179" s="820"/>
      <c r="G179" s="820"/>
      <c r="H179" s="820"/>
      <c r="I179" s="820"/>
      <c r="J179" s="998"/>
      <c r="K179" s="998"/>
      <c r="L179" s="998"/>
      <c r="M179" s="998"/>
      <c r="N179" s="998"/>
      <c r="O179" s="998"/>
      <c r="P179" s="998"/>
      <c r="Q179" s="998"/>
      <c r="R179" s="998"/>
      <c r="S179" s="998"/>
      <c r="T179" s="998"/>
      <c r="U179" s="998"/>
      <c r="V179" s="998"/>
      <c r="W179" s="998"/>
      <c r="X179" s="998"/>
      <c r="Y179" s="998"/>
      <c r="Z179" s="998"/>
      <c r="AA179" s="998"/>
      <c r="AB179" s="998"/>
      <c r="AC179" s="998"/>
      <c r="AD179" s="998"/>
      <c r="AE179" s="998"/>
      <c r="AF179" s="998"/>
      <c r="AG179" s="998"/>
      <c r="AH179" s="998"/>
      <c r="AI179" s="998"/>
      <c r="AJ179" s="998"/>
      <c r="AK179" s="998"/>
      <c r="AL179" s="998"/>
      <c r="AM179" s="998"/>
      <c r="AN179" s="998"/>
    </row>
    <row r="180" spans="1:40" ht="15.75" customHeight="1">
      <c r="A180" s="820"/>
      <c r="B180" s="998"/>
      <c r="C180" s="820"/>
      <c r="D180" s="820"/>
      <c r="E180" s="820"/>
      <c r="F180" s="820"/>
      <c r="G180" s="820"/>
      <c r="H180" s="820"/>
      <c r="I180" s="820"/>
      <c r="J180" s="998"/>
      <c r="K180" s="998"/>
      <c r="L180" s="998"/>
      <c r="M180" s="998"/>
      <c r="N180" s="998"/>
      <c r="O180" s="998"/>
      <c r="P180" s="998"/>
      <c r="Q180" s="998"/>
      <c r="R180" s="998"/>
      <c r="S180" s="998"/>
      <c r="T180" s="998"/>
      <c r="U180" s="998"/>
      <c r="V180" s="998"/>
      <c r="W180" s="998"/>
      <c r="X180" s="998"/>
      <c r="Y180" s="998"/>
      <c r="Z180" s="998"/>
      <c r="AA180" s="998"/>
      <c r="AB180" s="998"/>
      <c r="AC180" s="998"/>
      <c r="AD180" s="998"/>
      <c r="AE180" s="998"/>
      <c r="AF180" s="998"/>
      <c r="AG180" s="998"/>
      <c r="AH180" s="998"/>
      <c r="AI180" s="998"/>
      <c r="AJ180" s="998"/>
      <c r="AK180" s="998"/>
      <c r="AL180" s="998"/>
      <c r="AM180" s="998"/>
      <c r="AN180" s="998"/>
    </row>
    <row r="181" spans="1:40" ht="15.75" customHeight="1">
      <c r="A181" s="820"/>
      <c r="B181" s="998"/>
      <c r="C181" s="820"/>
      <c r="D181" s="820"/>
      <c r="E181" s="820"/>
      <c r="F181" s="820"/>
      <c r="G181" s="820"/>
      <c r="H181" s="820"/>
      <c r="I181" s="820"/>
      <c r="J181" s="998"/>
      <c r="K181" s="998"/>
      <c r="L181" s="998"/>
      <c r="M181" s="998"/>
      <c r="N181" s="998"/>
      <c r="O181" s="998"/>
      <c r="P181" s="998"/>
      <c r="Q181" s="998"/>
      <c r="R181" s="998"/>
      <c r="S181" s="998"/>
      <c r="T181" s="998"/>
      <c r="U181" s="998"/>
      <c r="V181" s="998"/>
      <c r="W181" s="998"/>
      <c r="X181" s="998"/>
      <c r="Y181" s="998"/>
      <c r="Z181" s="998"/>
      <c r="AA181" s="998"/>
      <c r="AB181" s="998"/>
      <c r="AC181" s="998"/>
      <c r="AD181" s="998"/>
      <c r="AE181" s="998"/>
      <c r="AF181" s="998"/>
      <c r="AG181" s="998"/>
      <c r="AH181" s="998"/>
      <c r="AI181" s="998"/>
      <c r="AJ181" s="998"/>
      <c r="AK181" s="998"/>
      <c r="AL181" s="998"/>
      <c r="AM181" s="998"/>
      <c r="AN181" s="998"/>
    </row>
    <row r="182" spans="1:40" ht="15.75" customHeight="1">
      <c r="A182" s="820"/>
      <c r="B182" s="998"/>
      <c r="C182" s="820"/>
      <c r="D182" s="820"/>
      <c r="E182" s="820"/>
      <c r="F182" s="820"/>
      <c r="G182" s="820"/>
      <c r="H182" s="820"/>
      <c r="I182" s="820"/>
      <c r="J182" s="998"/>
      <c r="K182" s="998"/>
      <c r="L182" s="998"/>
      <c r="M182" s="998"/>
      <c r="N182" s="998"/>
      <c r="O182" s="998"/>
      <c r="P182" s="998"/>
      <c r="Q182" s="998"/>
      <c r="R182" s="998"/>
      <c r="S182" s="998"/>
      <c r="T182" s="998"/>
      <c r="U182" s="998"/>
      <c r="V182" s="998"/>
      <c r="W182" s="998"/>
      <c r="X182" s="998"/>
      <c r="Y182" s="998"/>
      <c r="Z182" s="998"/>
      <c r="AA182" s="998"/>
      <c r="AB182" s="998"/>
      <c r="AC182" s="998"/>
      <c r="AD182" s="998"/>
      <c r="AE182" s="998"/>
      <c r="AF182" s="998"/>
      <c r="AG182" s="998"/>
      <c r="AH182" s="998"/>
      <c r="AI182" s="998"/>
      <c r="AJ182" s="998"/>
      <c r="AK182" s="998"/>
      <c r="AL182" s="998"/>
      <c r="AM182" s="998"/>
      <c r="AN182" s="998"/>
    </row>
    <row r="183" spans="1:40" ht="15.75" customHeight="1">
      <c r="A183" s="820"/>
      <c r="B183" s="998"/>
      <c r="C183" s="820"/>
      <c r="D183" s="820"/>
      <c r="E183" s="820"/>
      <c r="F183" s="820"/>
      <c r="G183" s="820"/>
      <c r="H183" s="820"/>
      <c r="I183" s="820"/>
      <c r="J183" s="998"/>
      <c r="K183" s="998"/>
      <c r="L183" s="998"/>
      <c r="M183" s="998"/>
      <c r="N183" s="998"/>
      <c r="O183" s="998"/>
      <c r="P183" s="998"/>
      <c r="Q183" s="998"/>
      <c r="R183" s="998"/>
      <c r="S183" s="998"/>
      <c r="T183" s="998"/>
      <c r="U183" s="998"/>
      <c r="V183" s="998"/>
      <c r="W183" s="998"/>
      <c r="X183" s="998"/>
      <c r="Y183" s="998"/>
      <c r="Z183" s="998"/>
      <c r="AA183" s="998"/>
      <c r="AB183" s="998"/>
      <c r="AC183" s="998"/>
      <c r="AD183" s="998"/>
      <c r="AE183" s="998"/>
      <c r="AF183" s="998"/>
      <c r="AG183" s="998"/>
      <c r="AH183" s="998"/>
      <c r="AI183" s="998"/>
      <c r="AJ183" s="998"/>
      <c r="AK183" s="998"/>
      <c r="AL183" s="998"/>
      <c r="AM183" s="998"/>
      <c r="AN183" s="998"/>
    </row>
    <row r="184" spans="1:40" ht="15.75" customHeight="1">
      <c r="A184" s="820"/>
      <c r="B184" s="998"/>
      <c r="C184" s="820"/>
      <c r="D184" s="820"/>
      <c r="E184" s="820"/>
      <c r="F184" s="820"/>
      <c r="G184" s="820"/>
      <c r="H184" s="820"/>
      <c r="I184" s="820"/>
      <c r="J184" s="998"/>
      <c r="K184" s="998"/>
      <c r="L184" s="998"/>
      <c r="M184" s="998"/>
      <c r="N184" s="998"/>
      <c r="O184" s="998"/>
      <c r="P184" s="998"/>
      <c r="Q184" s="998"/>
      <c r="R184" s="998"/>
      <c r="S184" s="998"/>
      <c r="T184" s="998"/>
      <c r="U184" s="998"/>
      <c r="V184" s="998"/>
      <c r="W184" s="998"/>
      <c r="X184" s="998"/>
      <c r="Y184" s="998"/>
      <c r="Z184" s="998"/>
      <c r="AA184" s="998"/>
      <c r="AB184" s="998"/>
      <c r="AC184" s="998"/>
      <c r="AD184" s="998"/>
      <c r="AE184" s="998"/>
      <c r="AF184" s="998"/>
      <c r="AG184" s="998"/>
      <c r="AH184" s="998"/>
      <c r="AI184" s="998"/>
      <c r="AJ184" s="998"/>
      <c r="AK184" s="998"/>
      <c r="AL184" s="998"/>
      <c r="AM184" s="998"/>
      <c r="AN184" s="998"/>
    </row>
    <row r="185" spans="1:40" ht="15.75" customHeight="1">
      <c r="A185" s="820"/>
      <c r="B185" s="998"/>
      <c r="C185" s="820"/>
      <c r="D185" s="820"/>
      <c r="E185" s="820"/>
      <c r="F185" s="820"/>
      <c r="G185" s="820"/>
      <c r="H185" s="820"/>
      <c r="I185" s="820"/>
      <c r="J185" s="998"/>
      <c r="K185" s="998"/>
      <c r="L185" s="998"/>
      <c r="M185" s="998"/>
      <c r="N185" s="998"/>
      <c r="O185" s="998"/>
      <c r="P185" s="998"/>
      <c r="Q185" s="998"/>
      <c r="R185" s="998"/>
      <c r="S185" s="998"/>
      <c r="T185" s="998"/>
      <c r="U185" s="998"/>
      <c r="V185" s="998"/>
      <c r="W185" s="998"/>
      <c r="X185" s="998"/>
      <c r="Y185" s="998"/>
      <c r="Z185" s="998"/>
      <c r="AA185" s="998"/>
      <c r="AB185" s="998"/>
      <c r="AC185" s="998"/>
      <c r="AD185" s="998"/>
      <c r="AE185" s="998"/>
      <c r="AF185" s="998"/>
      <c r="AG185" s="998"/>
      <c r="AH185" s="998"/>
      <c r="AI185" s="998"/>
      <c r="AJ185" s="998"/>
      <c r="AK185" s="998"/>
      <c r="AL185" s="998"/>
      <c r="AM185" s="998"/>
      <c r="AN185" s="998"/>
    </row>
    <row r="186" spans="1:40" ht="15.75" customHeight="1">
      <c r="A186" s="820"/>
      <c r="B186" s="998"/>
      <c r="C186" s="820"/>
      <c r="D186" s="820"/>
      <c r="E186" s="820"/>
      <c r="F186" s="820"/>
      <c r="G186" s="820"/>
      <c r="H186" s="820"/>
      <c r="I186" s="820"/>
      <c r="J186" s="998"/>
      <c r="K186" s="998"/>
      <c r="L186" s="998"/>
      <c r="M186" s="998"/>
      <c r="N186" s="998"/>
      <c r="O186" s="998"/>
      <c r="P186" s="998"/>
      <c r="Q186" s="998"/>
      <c r="R186" s="998"/>
      <c r="S186" s="998"/>
      <c r="T186" s="998"/>
      <c r="U186" s="998"/>
      <c r="V186" s="998"/>
      <c r="W186" s="998"/>
      <c r="X186" s="998"/>
      <c r="Y186" s="998"/>
      <c r="Z186" s="998"/>
      <c r="AA186" s="998"/>
      <c r="AB186" s="998"/>
      <c r="AC186" s="998"/>
      <c r="AD186" s="998"/>
      <c r="AE186" s="998"/>
      <c r="AF186" s="998"/>
      <c r="AG186" s="998"/>
      <c r="AH186" s="998"/>
      <c r="AI186" s="998"/>
      <c r="AJ186" s="998"/>
      <c r="AK186" s="998"/>
      <c r="AL186" s="998"/>
      <c r="AM186" s="998"/>
      <c r="AN186" s="998"/>
    </row>
    <row r="187" spans="1:40" ht="15.75" customHeight="1">
      <c r="A187" s="820"/>
      <c r="B187" s="998"/>
      <c r="C187" s="820"/>
      <c r="D187" s="820"/>
      <c r="E187" s="820"/>
      <c r="F187" s="820"/>
      <c r="G187" s="820"/>
      <c r="H187" s="820"/>
      <c r="I187" s="820"/>
      <c r="J187" s="998"/>
      <c r="K187" s="998"/>
      <c r="L187" s="998"/>
      <c r="M187" s="998"/>
      <c r="N187" s="998"/>
      <c r="O187" s="998"/>
      <c r="P187" s="998"/>
      <c r="Q187" s="998"/>
      <c r="R187" s="998"/>
      <c r="S187" s="998"/>
      <c r="T187" s="998"/>
      <c r="U187" s="998"/>
      <c r="V187" s="998"/>
      <c r="W187" s="998"/>
      <c r="X187" s="998"/>
      <c r="Y187" s="998"/>
      <c r="Z187" s="998"/>
      <c r="AA187" s="998"/>
      <c r="AB187" s="998"/>
      <c r="AC187" s="998"/>
      <c r="AD187" s="998"/>
      <c r="AE187" s="998"/>
      <c r="AF187" s="998"/>
      <c r="AG187" s="998"/>
      <c r="AH187" s="998"/>
      <c r="AI187" s="998"/>
      <c r="AJ187" s="998"/>
      <c r="AK187" s="998"/>
      <c r="AL187" s="998"/>
      <c r="AM187" s="998"/>
      <c r="AN187" s="998"/>
    </row>
    <row r="188" spans="1:40" ht="15.75" customHeight="1">
      <c r="A188" s="820"/>
      <c r="B188" s="998"/>
      <c r="C188" s="820"/>
      <c r="D188" s="820"/>
      <c r="E188" s="820"/>
      <c r="F188" s="820"/>
      <c r="G188" s="820"/>
      <c r="H188" s="820"/>
      <c r="I188" s="820"/>
      <c r="J188" s="998"/>
      <c r="K188" s="998"/>
      <c r="L188" s="998"/>
      <c r="M188" s="998"/>
      <c r="N188" s="998"/>
      <c r="O188" s="998"/>
      <c r="P188" s="998"/>
      <c r="Q188" s="998"/>
      <c r="R188" s="998"/>
      <c r="S188" s="998"/>
      <c r="T188" s="998"/>
      <c r="U188" s="998"/>
      <c r="V188" s="998"/>
      <c r="W188" s="998"/>
      <c r="X188" s="998"/>
      <c r="Y188" s="998"/>
      <c r="Z188" s="998"/>
      <c r="AA188" s="998"/>
      <c r="AB188" s="998"/>
      <c r="AC188" s="998"/>
      <c r="AD188" s="998"/>
      <c r="AE188" s="998"/>
      <c r="AF188" s="998"/>
      <c r="AG188" s="998"/>
      <c r="AH188" s="998"/>
      <c r="AI188" s="998"/>
      <c r="AJ188" s="998"/>
      <c r="AK188" s="998"/>
      <c r="AL188" s="998"/>
      <c r="AM188" s="998"/>
      <c r="AN188" s="998"/>
    </row>
    <row r="189" spans="1:40" ht="15.75" customHeight="1">
      <c r="A189" s="820"/>
      <c r="B189" s="998"/>
      <c r="C189" s="820"/>
      <c r="D189" s="820"/>
      <c r="E189" s="820"/>
      <c r="F189" s="820"/>
      <c r="G189" s="820"/>
      <c r="H189" s="820"/>
      <c r="I189" s="820"/>
      <c r="J189" s="998"/>
      <c r="K189" s="998"/>
      <c r="L189" s="998"/>
      <c r="M189" s="998"/>
      <c r="N189" s="998"/>
      <c r="O189" s="998"/>
      <c r="P189" s="998"/>
      <c r="Q189" s="998"/>
      <c r="R189" s="998"/>
      <c r="S189" s="998"/>
      <c r="T189" s="998"/>
      <c r="U189" s="998"/>
      <c r="V189" s="998"/>
      <c r="W189" s="998"/>
      <c r="X189" s="998"/>
      <c r="Y189" s="998"/>
      <c r="Z189" s="998"/>
      <c r="AA189" s="998"/>
      <c r="AB189" s="998"/>
      <c r="AC189" s="998"/>
      <c r="AD189" s="998"/>
      <c r="AE189" s="998"/>
      <c r="AF189" s="998"/>
      <c r="AG189" s="998"/>
      <c r="AH189" s="998"/>
      <c r="AI189" s="998"/>
      <c r="AJ189" s="998"/>
      <c r="AK189" s="998"/>
      <c r="AL189" s="998"/>
      <c r="AM189" s="998"/>
      <c r="AN189" s="998"/>
    </row>
    <row r="190" spans="1:40" ht="15.75" customHeight="1">
      <c r="A190" s="820"/>
      <c r="B190" s="998"/>
      <c r="C190" s="820"/>
      <c r="D190" s="820"/>
      <c r="E190" s="820"/>
      <c r="F190" s="820"/>
      <c r="G190" s="820"/>
      <c r="H190" s="820"/>
      <c r="I190" s="820"/>
      <c r="J190" s="998"/>
      <c r="K190" s="998"/>
      <c r="L190" s="998"/>
      <c r="M190" s="998"/>
      <c r="N190" s="998"/>
      <c r="O190" s="998"/>
      <c r="P190" s="998"/>
      <c r="Q190" s="998"/>
      <c r="R190" s="998"/>
      <c r="S190" s="998"/>
      <c r="T190" s="998"/>
      <c r="U190" s="998"/>
      <c r="V190" s="998"/>
      <c r="W190" s="998"/>
      <c r="X190" s="998"/>
      <c r="Y190" s="998"/>
      <c r="Z190" s="998"/>
      <c r="AA190" s="998"/>
      <c r="AB190" s="998"/>
      <c r="AC190" s="998"/>
      <c r="AD190" s="998"/>
      <c r="AE190" s="998"/>
      <c r="AF190" s="998"/>
      <c r="AG190" s="998"/>
      <c r="AH190" s="998"/>
      <c r="AI190" s="998"/>
      <c r="AJ190" s="998"/>
      <c r="AK190" s="998"/>
      <c r="AL190" s="998"/>
      <c r="AM190" s="998"/>
      <c r="AN190" s="998"/>
    </row>
    <row r="191" spans="1:40" ht="15.75" customHeight="1">
      <c r="A191" s="820"/>
      <c r="B191" s="998"/>
      <c r="C191" s="820"/>
      <c r="D191" s="820"/>
      <c r="E191" s="820"/>
      <c r="F191" s="820"/>
      <c r="G191" s="820"/>
      <c r="H191" s="820"/>
      <c r="I191" s="820"/>
      <c r="J191" s="998"/>
      <c r="K191" s="998"/>
      <c r="L191" s="998"/>
      <c r="M191" s="998"/>
      <c r="N191" s="998"/>
      <c r="O191" s="998"/>
      <c r="P191" s="998"/>
      <c r="Q191" s="998"/>
      <c r="R191" s="998"/>
      <c r="S191" s="998"/>
      <c r="T191" s="998"/>
      <c r="U191" s="998"/>
      <c r="V191" s="998"/>
      <c r="W191" s="998"/>
      <c r="X191" s="998"/>
      <c r="Y191" s="998"/>
      <c r="Z191" s="998"/>
      <c r="AA191" s="998"/>
      <c r="AB191" s="998"/>
      <c r="AC191" s="998"/>
      <c r="AD191" s="998"/>
      <c r="AE191" s="998"/>
      <c r="AF191" s="998"/>
      <c r="AG191" s="998"/>
      <c r="AH191" s="998"/>
      <c r="AI191" s="998"/>
      <c r="AJ191" s="998"/>
      <c r="AK191" s="998"/>
      <c r="AL191" s="998"/>
      <c r="AM191" s="998"/>
      <c r="AN191" s="998"/>
    </row>
    <row r="192" spans="1:40" ht="15.75" customHeight="1">
      <c r="A192" s="820"/>
      <c r="B192" s="998"/>
      <c r="C192" s="820"/>
      <c r="D192" s="820"/>
      <c r="E192" s="820"/>
      <c r="F192" s="820"/>
      <c r="G192" s="820"/>
      <c r="H192" s="820"/>
      <c r="I192" s="820"/>
      <c r="J192" s="998"/>
      <c r="K192" s="998"/>
      <c r="L192" s="998"/>
      <c r="M192" s="998"/>
      <c r="N192" s="998"/>
      <c r="O192" s="998"/>
      <c r="P192" s="998"/>
      <c r="Q192" s="998"/>
      <c r="R192" s="998"/>
      <c r="S192" s="998"/>
      <c r="T192" s="998"/>
      <c r="U192" s="998"/>
      <c r="V192" s="998"/>
      <c r="W192" s="998"/>
      <c r="X192" s="998"/>
      <c r="Y192" s="998"/>
      <c r="Z192" s="998"/>
      <c r="AA192" s="998"/>
      <c r="AB192" s="998"/>
      <c r="AC192" s="998"/>
      <c r="AD192" s="998"/>
      <c r="AE192" s="998"/>
      <c r="AF192" s="998"/>
      <c r="AG192" s="998"/>
      <c r="AH192" s="998"/>
      <c r="AI192" s="998"/>
      <c r="AJ192" s="998"/>
      <c r="AK192" s="998"/>
      <c r="AL192" s="998"/>
      <c r="AM192" s="998"/>
      <c r="AN192" s="998"/>
    </row>
    <row r="193" spans="1:40" ht="15.75" customHeight="1">
      <c r="A193" s="820"/>
      <c r="B193" s="998"/>
      <c r="C193" s="820"/>
      <c r="D193" s="820"/>
      <c r="E193" s="820"/>
      <c r="F193" s="820"/>
      <c r="G193" s="820"/>
      <c r="H193" s="820"/>
      <c r="I193" s="820"/>
      <c r="J193" s="998"/>
      <c r="K193" s="998"/>
      <c r="L193" s="998"/>
      <c r="M193" s="998"/>
      <c r="N193" s="998"/>
      <c r="O193" s="998"/>
      <c r="P193" s="998"/>
      <c r="Q193" s="998"/>
      <c r="R193" s="998"/>
      <c r="S193" s="998"/>
      <c r="T193" s="998"/>
      <c r="U193" s="998"/>
      <c r="V193" s="998"/>
      <c r="W193" s="998"/>
      <c r="X193" s="998"/>
      <c r="Y193" s="998"/>
      <c r="Z193" s="998"/>
      <c r="AA193" s="998"/>
      <c r="AB193" s="998"/>
      <c r="AC193" s="998"/>
      <c r="AD193" s="998"/>
      <c r="AE193" s="998"/>
      <c r="AF193" s="998"/>
      <c r="AG193" s="998"/>
      <c r="AH193" s="998"/>
      <c r="AI193" s="998"/>
      <c r="AJ193" s="998"/>
      <c r="AK193" s="998"/>
      <c r="AL193" s="998"/>
      <c r="AM193" s="998"/>
      <c r="AN193" s="998"/>
    </row>
    <row r="194" spans="1:40" ht="15.75" customHeight="1">
      <c r="A194" s="820"/>
      <c r="B194" s="998"/>
      <c r="C194" s="820"/>
      <c r="D194" s="820"/>
      <c r="E194" s="820"/>
      <c r="F194" s="820"/>
      <c r="G194" s="820"/>
      <c r="H194" s="820"/>
      <c r="I194" s="820"/>
      <c r="J194" s="998"/>
      <c r="K194" s="998"/>
      <c r="L194" s="998"/>
      <c r="M194" s="998"/>
      <c r="N194" s="998"/>
      <c r="O194" s="998"/>
      <c r="P194" s="998"/>
      <c r="Q194" s="998"/>
      <c r="R194" s="998"/>
      <c r="S194" s="998"/>
      <c r="T194" s="998"/>
      <c r="U194" s="998"/>
      <c r="V194" s="998"/>
      <c r="W194" s="998"/>
      <c r="X194" s="998"/>
      <c r="Y194" s="998"/>
      <c r="Z194" s="998"/>
      <c r="AA194" s="998"/>
      <c r="AB194" s="998"/>
      <c r="AC194" s="998"/>
      <c r="AD194" s="998"/>
      <c r="AE194" s="998"/>
      <c r="AF194" s="998"/>
      <c r="AG194" s="998"/>
      <c r="AH194" s="998"/>
      <c r="AI194" s="998"/>
      <c r="AJ194" s="998"/>
      <c r="AK194" s="998"/>
      <c r="AL194" s="998"/>
      <c r="AM194" s="998"/>
      <c r="AN194" s="998"/>
    </row>
    <row r="195" spans="1:40" ht="15.75" customHeight="1">
      <c r="A195" s="820"/>
      <c r="B195" s="998"/>
      <c r="C195" s="820"/>
      <c r="D195" s="820"/>
      <c r="E195" s="820"/>
      <c r="F195" s="820"/>
      <c r="G195" s="820"/>
      <c r="H195" s="820"/>
      <c r="I195" s="820"/>
      <c r="J195" s="998"/>
      <c r="K195" s="998"/>
      <c r="L195" s="998"/>
      <c r="M195" s="998"/>
      <c r="N195" s="998"/>
      <c r="O195" s="998"/>
      <c r="P195" s="998"/>
      <c r="Q195" s="998"/>
      <c r="R195" s="998"/>
      <c r="S195" s="998"/>
      <c r="T195" s="998"/>
      <c r="U195" s="998"/>
      <c r="V195" s="998"/>
      <c r="W195" s="998"/>
      <c r="X195" s="998"/>
      <c r="Y195" s="998"/>
      <c r="Z195" s="998"/>
      <c r="AA195" s="998"/>
      <c r="AB195" s="998"/>
      <c r="AC195" s="998"/>
      <c r="AD195" s="998"/>
      <c r="AE195" s="998"/>
      <c r="AF195" s="998"/>
      <c r="AG195" s="998"/>
      <c r="AH195" s="998"/>
      <c r="AI195" s="998"/>
      <c r="AJ195" s="998"/>
      <c r="AK195" s="998"/>
      <c r="AL195" s="998"/>
      <c r="AM195" s="998"/>
      <c r="AN195" s="998"/>
    </row>
    <row r="196" spans="1:40" ht="15.75" customHeight="1">
      <c r="A196" s="820"/>
      <c r="B196" s="998"/>
      <c r="C196" s="820"/>
      <c r="D196" s="820"/>
      <c r="E196" s="820"/>
      <c r="F196" s="820"/>
      <c r="G196" s="820"/>
      <c r="H196" s="820"/>
      <c r="I196" s="820"/>
      <c r="J196" s="998"/>
      <c r="K196" s="998"/>
      <c r="L196" s="998"/>
      <c r="M196" s="998"/>
      <c r="N196" s="998"/>
      <c r="O196" s="998"/>
      <c r="P196" s="998"/>
      <c r="Q196" s="998"/>
      <c r="R196" s="998"/>
      <c r="S196" s="998"/>
      <c r="T196" s="998"/>
      <c r="U196" s="998"/>
      <c r="V196" s="998"/>
      <c r="W196" s="998"/>
      <c r="X196" s="998"/>
      <c r="Y196" s="998"/>
      <c r="Z196" s="998"/>
      <c r="AA196" s="998"/>
      <c r="AB196" s="998"/>
      <c r="AC196" s="998"/>
      <c r="AD196" s="998"/>
      <c r="AE196" s="998"/>
      <c r="AF196" s="998"/>
      <c r="AG196" s="998"/>
      <c r="AH196" s="998"/>
      <c r="AI196" s="998"/>
      <c r="AJ196" s="998"/>
      <c r="AK196" s="998"/>
      <c r="AL196" s="998"/>
      <c r="AM196" s="998"/>
      <c r="AN196" s="998"/>
    </row>
    <row r="197" spans="1:40" ht="15.75" customHeight="1">
      <c r="A197" s="820"/>
      <c r="B197" s="998"/>
      <c r="C197" s="820"/>
      <c r="D197" s="820"/>
      <c r="E197" s="820"/>
      <c r="F197" s="820"/>
      <c r="G197" s="820"/>
      <c r="H197" s="820"/>
      <c r="I197" s="820"/>
      <c r="J197" s="998"/>
      <c r="K197" s="998"/>
      <c r="L197" s="998"/>
      <c r="M197" s="998"/>
      <c r="N197" s="998"/>
      <c r="O197" s="998"/>
      <c r="P197" s="998"/>
      <c r="Q197" s="998"/>
      <c r="R197" s="998"/>
      <c r="S197" s="998"/>
      <c r="T197" s="998"/>
      <c r="U197" s="998"/>
      <c r="V197" s="998"/>
      <c r="W197" s="998"/>
      <c r="X197" s="998"/>
      <c r="Y197" s="998"/>
      <c r="Z197" s="998"/>
      <c r="AA197" s="998"/>
      <c r="AB197" s="998"/>
      <c r="AC197" s="998"/>
      <c r="AD197" s="998"/>
      <c r="AE197" s="998"/>
      <c r="AF197" s="998"/>
      <c r="AG197" s="998"/>
      <c r="AH197" s="998"/>
      <c r="AI197" s="998"/>
      <c r="AJ197" s="998"/>
      <c r="AK197" s="998"/>
      <c r="AL197" s="998"/>
      <c r="AM197" s="998"/>
      <c r="AN197" s="998"/>
    </row>
    <row r="198" spans="1:40" ht="15.75" customHeight="1">
      <c r="A198" s="820"/>
      <c r="B198" s="998"/>
      <c r="C198" s="820"/>
      <c r="D198" s="820"/>
      <c r="E198" s="820"/>
      <c r="F198" s="820"/>
      <c r="G198" s="820"/>
      <c r="H198" s="820"/>
      <c r="I198" s="820"/>
      <c r="J198" s="998"/>
      <c r="K198" s="998"/>
      <c r="L198" s="998"/>
      <c r="M198" s="998"/>
      <c r="N198" s="998"/>
      <c r="O198" s="998"/>
      <c r="P198" s="998"/>
      <c r="Q198" s="998"/>
      <c r="R198" s="998"/>
      <c r="S198" s="998"/>
      <c r="T198" s="998"/>
      <c r="U198" s="998"/>
      <c r="V198" s="998"/>
      <c r="W198" s="998"/>
      <c r="X198" s="998"/>
      <c r="Y198" s="998"/>
      <c r="Z198" s="998"/>
      <c r="AA198" s="998"/>
      <c r="AB198" s="998"/>
      <c r="AC198" s="998"/>
      <c r="AD198" s="998"/>
      <c r="AE198" s="998"/>
      <c r="AF198" s="998"/>
      <c r="AG198" s="998"/>
      <c r="AH198" s="998"/>
      <c r="AI198" s="998"/>
      <c r="AJ198" s="998"/>
      <c r="AK198" s="998"/>
      <c r="AL198" s="998"/>
      <c r="AM198" s="998"/>
      <c r="AN198" s="998"/>
    </row>
    <row r="199" spans="1:40" ht="15.75" customHeight="1">
      <c r="A199" s="820"/>
      <c r="B199" s="998"/>
      <c r="C199" s="820"/>
      <c r="D199" s="820"/>
      <c r="E199" s="820"/>
      <c r="F199" s="820"/>
      <c r="G199" s="820"/>
      <c r="H199" s="820"/>
      <c r="I199" s="820"/>
      <c r="J199" s="998"/>
      <c r="K199" s="998"/>
      <c r="L199" s="998"/>
      <c r="M199" s="998"/>
      <c r="N199" s="998"/>
      <c r="O199" s="998"/>
      <c r="P199" s="998"/>
      <c r="Q199" s="998"/>
      <c r="R199" s="998"/>
      <c r="S199" s="998"/>
      <c r="T199" s="998"/>
      <c r="U199" s="998"/>
      <c r="V199" s="998"/>
      <c r="W199" s="998"/>
      <c r="X199" s="998"/>
      <c r="Y199" s="998"/>
      <c r="Z199" s="998"/>
      <c r="AA199" s="998"/>
      <c r="AB199" s="998"/>
      <c r="AC199" s="998"/>
      <c r="AD199" s="998"/>
      <c r="AE199" s="998"/>
      <c r="AF199" s="998"/>
      <c r="AG199" s="998"/>
      <c r="AH199" s="998"/>
      <c r="AI199" s="998"/>
      <c r="AJ199" s="998"/>
      <c r="AK199" s="998"/>
      <c r="AL199" s="998"/>
      <c r="AM199" s="998"/>
      <c r="AN199" s="998"/>
    </row>
    <row r="200" spans="1:40" ht="15.75" customHeight="1">
      <c r="A200" s="820"/>
      <c r="B200" s="998"/>
      <c r="C200" s="820"/>
      <c r="D200" s="820"/>
      <c r="E200" s="820"/>
      <c r="F200" s="820"/>
      <c r="G200" s="820"/>
      <c r="H200" s="820"/>
      <c r="I200" s="820"/>
      <c r="J200" s="998"/>
      <c r="K200" s="998"/>
      <c r="L200" s="998"/>
      <c r="M200" s="998"/>
      <c r="N200" s="998"/>
      <c r="O200" s="998"/>
      <c r="P200" s="998"/>
      <c r="Q200" s="998"/>
      <c r="R200" s="998"/>
      <c r="S200" s="998"/>
      <c r="T200" s="998"/>
      <c r="U200" s="998"/>
      <c r="V200" s="998"/>
      <c r="W200" s="998"/>
      <c r="X200" s="998"/>
      <c r="Y200" s="998"/>
      <c r="Z200" s="998"/>
      <c r="AA200" s="998"/>
      <c r="AB200" s="998"/>
      <c r="AC200" s="998"/>
      <c r="AD200" s="998"/>
      <c r="AE200" s="998"/>
      <c r="AF200" s="998"/>
      <c r="AG200" s="998"/>
      <c r="AH200" s="998"/>
      <c r="AI200" s="998"/>
      <c r="AJ200" s="998"/>
      <c r="AK200" s="998"/>
      <c r="AL200" s="998"/>
      <c r="AM200" s="998"/>
      <c r="AN200" s="998"/>
    </row>
    <row r="201" spans="1:40" ht="15.75" customHeight="1">
      <c r="A201" s="820"/>
      <c r="B201" s="998"/>
      <c r="C201" s="820"/>
      <c r="D201" s="820"/>
      <c r="E201" s="820"/>
      <c r="F201" s="820"/>
      <c r="G201" s="820"/>
      <c r="H201" s="820"/>
      <c r="I201" s="820"/>
      <c r="J201" s="998"/>
      <c r="K201" s="998"/>
      <c r="L201" s="998"/>
      <c r="M201" s="998"/>
      <c r="N201" s="998"/>
      <c r="O201" s="998"/>
      <c r="P201" s="998"/>
      <c r="Q201" s="998"/>
      <c r="R201" s="998"/>
      <c r="S201" s="998"/>
      <c r="T201" s="998"/>
      <c r="U201" s="998"/>
      <c r="V201" s="998"/>
      <c r="W201" s="998"/>
      <c r="X201" s="998"/>
      <c r="Y201" s="998"/>
      <c r="Z201" s="998"/>
      <c r="AA201" s="998"/>
      <c r="AB201" s="998"/>
      <c r="AC201" s="998"/>
      <c r="AD201" s="998"/>
      <c r="AE201" s="998"/>
      <c r="AF201" s="998"/>
      <c r="AG201" s="998"/>
      <c r="AH201" s="998"/>
      <c r="AI201" s="998"/>
      <c r="AJ201" s="998"/>
      <c r="AK201" s="998"/>
      <c r="AL201" s="998"/>
      <c r="AM201" s="998"/>
      <c r="AN201" s="998"/>
    </row>
    <row r="202" spans="1:40" ht="15.75" customHeight="1">
      <c r="A202" s="820"/>
      <c r="B202" s="998"/>
      <c r="C202" s="820"/>
      <c r="D202" s="820"/>
      <c r="E202" s="820"/>
      <c r="F202" s="820"/>
      <c r="G202" s="820"/>
      <c r="H202" s="820"/>
      <c r="I202" s="820"/>
      <c r="J202" s="998"/>
      <c r="K202" s="998"/>
      <c r="L202" s="998"/>
      <c r="M202" s="998"/>
      <c r="N202" s="998"/>
      <c r="O202" s="998"/>
      <c r="P202" s="998"/>
      <c r="Q202" s="998"/>
      <c r="R202" s="998"/>
      <c r="S202" s="998"/>
      <c r="T202" s="998"/>
      <c r="U202" s="998"/>
      <c r="V202" s="998"/>
      <c r="W202" s="998"/>
      <c r="X202" s="998"/>
      <c r="Y202" s="998"/>
      <c r="Z202" s="998"/>
      <c r="AA202" s="998"/>
      <c r="AB202" s="998"/>
      <c r="AC202" s="998"/>
      <c r="AD202" s="998"/>
      <c r="AE202" s="998"/>
      <c r="AF202" s="998"/>
      <c r="AG202" s="998"/>
      <c r="AH202" s="998"/>
      <c r="AI202" s="998"/>
      <c r="AJ202" s="998"/>
      <c r="AK202" s="998"/>
      <c r="AL202" s="998"/>
      <c r="AM202" s="998"/>
      <c r="AN202" s="998"/>
    </row>
    <row r="203" spans="1:40" ht="15.75" customHeight="1">
      <c r="A203" s="820"/>
      <c r="B203" s="998"/>
      <c r="C203" s="820"/>
      <c r="D203" s="820"/>
      <c r="E203" s="820"/>
      <c r="F203" s="820"/>
      <c r="G203" s="820"/>
      <c r="H203" s="820"/>
      <c r="I203" s="820"/>
      <c r="J203" s="998"/>
      <c r="K203" s="998"/>
      <c r="L203" s="998"/>
      <c r="M203" s="998"/>
      <c r="N203" s="998"/>
      <c r="O203" s="998"/>
      <c r="P203" s="998"/>
      <c r="Q203" s="998"/>
      <c r="R203" s="998"/>
      <c r="S203" s="998"/>
      <c r="T203" s="998"/>
      <c r="U203" s="998"/>
      <c r="V203" s="998"/>
      <c r="W203" s="998"/>
      <c r="X203" s="998"/>
      <c r="Y203" s="998"/>
      <c r="Z203" s="998"/>
      <c r="AA203" s="998"/>
      <c r="AB203" s="998"/>
      <c r="AC203" s="998"/>
      <c r="AD203" s="998"/>
      <c r="AE203" s="998"/>
      <c r="AF203" s="998"/>
      <c r="AG203" s="998"/>
      <c r="AH203" s="998"/>
      <c r="AI203" s="998"/>
      <c r="AJ203" s="998"/>
      <c r="AK203" s="998"/>
      <c r="AL203" s="998"/>
      <c r="AM203" s="998"/>
      <c r="AN203" s="998"/>
    </row>
    <row r="204" spans="1:40" ht="15.75" customHeight="1">
      <c r="A204" s="820"/>
      <c r="B204" s="998"/>
      <c r="C204" s="820"/>
      <c r="D204" s="820"/>
      <c r="E204" s="820"/>
      <c r="F204" s="820"/>
      <c r="G204" s="820"/>
      <c r="H204" s="820"/>
      <c r="I204" s="820"/>
      <c r="J204" s="998"/>
      <c r="K204" s="998"/>
      <c r="L204" s="998"/>
      <c r="M204" s="998"/>
      <c r="N204" s="998"/>
      <c r="O204" s="998"/>
      <c r="P204" s="998"/>
      <c r="Q204" s="998"/>
      <c r="R204" s="998"/>
      <c r="S204" s="998"/>
      <c r="T204" s="998"/>
      <c r="U204" s="998"/>
      <c r="V204" s="998"/>
      <c r="W204" s="998"/>
      <c r="X204" s="998"/>
      <c r="Y204" s="998"/>
      <c r="Z204" s="998"/>
      <c r="AA204" s="998"/>
      <c r="AB204" s="998"/>
      <c r="AC204" s="998"/>
      <c r="AD204" s="998"/>
      <c r="AE204" s="998"/>
      <c r="AF204" s="998"/>
      <c r="AG204" s="998"/>
      <c r="AH204" s="998"/>
      <c r="AI204" s="998"/>
      <c r="AJ204" s="998"/>
      <c r="AK204" s="998"/>
      <c r="AL204" s="998"/>
      <c r="AM204" s="998"/>
      <c r="AN204" s="998"/>
    </row>
    <row r="205" spans="1:40" ht="15.75" customHeight="1">
      <c r="A205" s="820"/>
      <c r="B205" s="998"/>
      <c r="C205" s="820"/>
      <c r="D205" s="820"/>
      <c r="E205" s="820"/>
      <c r="F205" s="820"/>
      <c r="G205" s="820"/>
      <c r="H205" s="820"/>
      <c r="I205" s="820"/>
      <c r="J205" s="998"/>
      <c r="K205" s="998"/>
      <c r="L205" s="998"/>
      <c r="M205" s="998"/>
      <c r="N205" s="998"/>
      <c r="O205" s="998"/>
      <c r="P205" s="998"/>
      <c r="Q205" s="998"/>
      <c r="R205" s="998"/>
      <c r="S205" s="998"/>
      <c r="T205" s="998"/>
      <c r="U205" s="998"/>
      <c r="V205" s="998"/>
      <c r="W205" s="998"/>
      <c r="X205" s="998"/>
      <c r="Y205" s="998"/>
      <c r="Z205" s="998"/>
      <c r="AA205" s="998"/>
      <c r="AB205" s="998"/>
      <c r="AC205" s="998"/>
      <c r="AD205" s="998"/>
      <c r="AE205" s="998"/>
      <c r="AF205" s="998"/>
      <c r="AG205" s="998"/>
      <c r="AH205" s="998"/>
      <c r="AI205" s="998"/>
      <c r="AJ205" s="998"/>
      <c r="AK205" s="998"/>
      <c r="AL205" s="998"/>
      <c r="AM205" s="998"/>
      <c r="AN205" s="998"/>
    </row>
    <row r="206" spans="1:40" ht="15.75" customHeight="1">
      <c r="A206" s="820"/>
      <c r="B206" s="998"/>
      <c r="C206" s="820"/>
      <c r="D206" s="820"/>
      <c r="E206" s="820"/>
      <c r="F206" s="820"/>
      <c r="G206" s="820"/>
      <c r="H206" s="820"/>
      <c r="I206" s="820"/>
      <c r="J206" s="998"/>
      <c r="K206" s="998"/>
      <c r="L206" s="998"/>
      <c r="M206" s="998"/>
      <c r="N206" s="998"/>
      <c r="O206" s="998"/>
      <c r="P206" s="998"/>
      <c r="Q206" s="998"/>
      <c r="R206" s="998"/>
      <c r="S206" s="998"/>
      <c r="T206" s="998"/>
      <c r="U206" s="998"/>
      <c r="V206" s="998"/>
      <c r="W206" s="998"/>
      <c r="X206" s="998"/>
      <c r="Y206" s="998"/>
      <c r="Z206" s="998"/>
      <c r="AA206" s="998"/>
      <c r="AB206" s="998"/>
      <c r="AC206" s="998"/>
      <c r="AD206" s="998"/>
      <c r="AE206" s="998"/>
      <c r="AF206" s="998"/>
      <c r="AG206" s="998"/>
      <c r="AH206" s="998"/>
      <c r="AI206" s="998"/>
      <c r="AJ206" s="998"/>
      <c r="AK206" s="998"/>
      <c r="AL206" s="998"/>
      <c r="AM206" s="998"/>
      <c r="AN206" s="998"/>
    </row>
    <row r="207" spans="1:40" ht="15.75" customHeight="1">
      <c r="A207" s="820"/>
      <c r="B207" s="998"/>
      <c r="C207" s="820"/>
      <c r="D207" s="820"/>
      <c r="E207" s="820"/>
      <c r="F207" s="820"/>
      <c r="G207" s="820"/>
      <c r="H207" s="820"/>
      <c r="I207" s="820"/>
      <c r="J207" s="998"/>
      <c r="K207" s="998"/>
      <c r="L207" s="998"/>
      <c r="M207" s="998"/>
      <c r="N207" s="998"/>
      <c r="O207" s="998"/>
      <c r="P207" s="998"/>
      <c r="Q207" s="998"/>
      <c r="R207" s="998"/>
      <c r="S207" s="998"/>
      <c r="T207" s="998"/>
      <c r="U207" s="998"/>
      <c r="V207" s="998"/>
      <c r="W207" s="998"/>
      <c r="X207" s="998"/>
      <c r="Y207" s="998"/>
      <c r="Z207" s="998"/>
      <c r="AA207" s="998"/>
      <c r="AB207" s="998"/>
      <c r="AC207" s="998"/>
      <c r="AD207" s="998"/>
      <c r="AE207" s="998"/>
      <c r="AF207" s="998"/>
      <c r="AG207" s="998"/>
      <c r="AH207" s="998"/>
      <c r="AI207" s="998"/>
      <c r="AJ207" s="998"/>
      <c r="AK207" s="998"/>
      <c r="AL207" s="998"/>
      <c r="AM207" s="998"/>
      <c r="AN207" s="998"/>
    </row>
    <row r="208" spans="1:40" ht="15.75" customHeight="1">
      <c r="A208" s="820"/>
      <c r="B208" s="998"/>
      <c r="C208" s="820"/>
      <c r="D208" s="820"/>
      <c r="E208" s="820"/>
      <c r="F208" s="820"/>
      <c r="G208" s="820"/>
      <c r="H208" s="820"/>
      <c r="I208" s="820"/>
      <c r="J208" s="998"/>
      <c r="K208" s="998"/>
      <c r="L208" s="998"/>
      <c r="M208" s="998"/>
      <c r="N208" s="998"/>
      <c r="O208" s="998"/>
      <c r="P208" s="998"/>
      <c r="Q208" s="998"/>
      <c r="R208" s="998"/>
      <c r="S208" s="998"/>
      <c r="T208" s="998"/>
      <c r="U208" s="998"/>
      <c r="V208" s="998"/>
      <c r="W208" s="998"/>
      <c r="X208" s="998"/>
      <c r="Y208" s="998"/>
      <c r="Z208" s="998"/>
      <c r="AA208" s="998"/>
      <c r="AB208" s="998"/>
      <c r="AC208" s="998"/>
      <c r="AD208" s="998"/>
      <c r="AE208" s="998"/>
      <c r="AF208" s="998"/>
      <c r="AG208" s="998"/>
      <c r="AH208" s="998"/>
      <c r="AI208" s="998"/>
      <c r="AJ208" s="998"/>
      <c r="AK208" s="998"/>
      <c r="AL208" s="998"/>
      <c r="AM208" s="998"/>
      <c r="AN208" s="998"/>
    </row>
    <row r="209" spans="1:40" ht="15.75" customHeight="1">
      <c r="A209" s="820"/>
      <c r="B209" s="998"/>
      <c r="C209" s="820"/>
      <c r="D209" s="820"/>
      <c r="E209" s="820"/>
      <c r="F209" s="820"/>
      <c r="G209" s="820"/>
      <c r="H209" s="820"/>
      <c r="I209" s="820"/>
      <c r="J209" s="998"/>
      <c r="K209" s="998"/>
      <c r="L209" s="998"/>
      <c r="M209" s="998"/>
      <c r="N209" s="998"/>
      <c r="O209" s="998"/>
      <c r="P209" s="998"/>
      <c r="Q209" s="998"/>
      <c r="R209" s="998"/>
      <c r="S209" s="998"/>
      <c r="T209" s="998"/>
      <c r="U209" s="998"/>
      <c r="V209" s="998"/>
      <c r="W209" s="998"/>
      <c r="X209" s="998"/>
      <c r="Y209" s="998"/>
      <c r="Z209" s="998"/>
      <c r="AA209" s="998"/>
      <c r="AB209" s="998"/>
      <c r="AC209" s="998"/>
      <c r="AD209" s="998"/>
      <c r="AE209" s="998"/>
      <c r="AF209" s="998"/>
      <c r="AG209" s="998"/>
      <c r="AH209" s="998"/>
      <c r="AI209" s="998"/>
      <c r="AJ209" s="998"/>
      <c r="AK209" s="998"/>
      <c r="AL209" s="998"/>
      <c r="AM209" s="998"/>
      <c r="AN209" s="998"/>
    </row>
    <row r="210" spans="1:40" ht="15.75" customHeight="1">
      <c r="A210" s="820"/>
      <c r="B210" s="998"/>
      <c r="C210" s="820"/>
      <c r="D210" s="820"/>
      <c r="E210" s="820"/>
      <c r="F210" s="820"/>
      <c r="G210" s="820"/>
      <c r="H210" s="820"/>
      <c r="I210" s="820"/>
      <c r="J210" s="998"/>
      <c r="K210" s="998"/>
      <c r="L210" s="998"/>
      <c r="M210" s="998"/>
      <c r="N210" s="998"/>
      <c r="O210" s="998"/>
      <c r="P210" s="998"/>
      <c r="Q210" s="998"/>
      <c r="R210" s="998"/>
      <c r="S210" s="998"/>
      <c r="T210" s="998"/>
      <c r="U210" s="998"/>
      <c r="V210" s="998"/>
      <c r="W210" s="998"/>
      <c r="X210" s="998"/>
      <c r="Y210" s="998"/>
      <c r="Z210" s="998"/>
      <c r="AA210" s="998"/>
      <c r="AB210" s="998"/>
      <c r="AC210" s="998"/>
      <c r="AD210" s="998"/>
      <c r="AE210" s="998"/>
      <c r="AF210" s="998"/>
      <c r="AG210" s="998"/>
      <c r="AH210" s="998"/>
      <c r="AI210" s="998"/>
      <c r="AJ210" s="998"/>
      <c r="AK210" s="998"/>
      <c r="AL210" s="998"/>
      <c r="AM210" s="998"/>
      <c r="AN210" s="998"/>
    </row>
    <row r="211" spans="1:40" ht="15.75" customHeight="1">
      <c r="A211" s="820"/>
      <c r="B211" s="998"/>
      <c r="C211" s="820"/>
      <c r="D211" s="820"/>
      <c r="E211" s="820"/>
      <c r="F211" s="820"/>
      <c r="G211" s="820"/>
      <c r="H211" s="820"/>
      <c r="I211" s="820"/>
      <c r="J211" s="998"/>
      <c r="K211" s="998"/>
      <c r="L211" s="998"/>
      <c r="M211" s="998"/>
      <c r="N211" s="998"/>
      <c r="O211" s="998"/>
      <c r="P211" s="998"/>
      <c r="Q211" s="998"/>
      <c r="R211" s="998"/>
      <c r="S211" s="998"/>
      <c r="T211" s="998"/>
      <c r="U211" s="998"/>
      <c r="V211" s="998"/>
      <c r="W211" s="998"/>
      <c r="X211" s="998"/>
      <c r="Y211" s="998"/>
      <c r="Z211" s="998"/>
      <c r="AA211" s="998"/>
      <c r="AB211" s="998"/>
      <c r="AC211" s="998"/>
      <c r="AD211" s="998"/>
      <c r="AE211" s="998"/>
      <c r="AF211" s="998"/>
      <c r="AG211" s="998"/>
      <c r="AH211" s="998"/>
      <c r="AI211" s="998"/>
      <c r="AJ211" s="998"/>
      <c r="AK211" s="998"/>
      <c r="AL211" s="998"/>
      <c r="AM211" s="998"/>
      <c r="AN211" s="998"/>
    </row>
    <row r="212" spans="1:40" ht="15.75" customHeight="1">
      <c r="A212" s="820"/>
      <c r="B212" s="998"/>
      <c r="C212" s="820"/>
      <c r="D212" s="820"/>
      <c r="E212" s="820"/>
      <c r="F212" s="820"/>
      <c r="G212" s="820"/>
      <c r="H212" s="820"/>
      <c r="I212" s="820"/>
      <c r="J212" s="998"/>
      <c r="K212" s="998"/>
      <c r="L212" s="998"/>
      <c r="M212" s="998"/>
      <c r="N212" s="998"/>
      <c r="O212" s="998"/>
      <c r="P212" s="998"/>
      <c r="Q212" s="998"/>
      <c r="R212" s="998"/>
      <c r="S212" s="998"/>
      <c r="T212" s="998"/>
      <c r="U212" s="998"/>
      <c r="V212" s="998"/>
      <c r="W212" s="998"/>
      <c r="X212" s="998"/>
      <c r="Y212" s="998"/>
      <c r="Z212" s="998"/>
      <c r="AA212" s="998"/>
      <c r="AB212" s="998"/>
      <c r="AC212" s="998"/>
      <c r="AD212" s="998"/>
      <c r="AE212" s="998"/>
      <c r="AF212" s="998"/>
      <c r="AG212" s="998"/>
      <c r="AH212" s="998"/>
      <c r="AI212" s="998"/>
      <c r="AJ212" s="998"/>
      <c r="AK212" s="998"/>
      <c r="AL212" s="998"/>
      <c r="AM212" s="998"/>
      <c r="AN212" s="998"/>
    </row>
    <row r="213" spans="1:40" ht="15.75" customHeight="1">
      <c r="A213" s="820"/>
      <c r="B213" s="998"/>
      <c r="C213" s="820"/>
      <c r="D213" s="820"/>
      <c r="E213" s="820"/>
      <c r="F213" s="820"/>
      <c r="G213" s="820"/>
      <c r="H213" s="820"/>
      <c r="I213" s="820"/>
      <c r="J213" s="998"/>
      <c r="K213" s="998"/>
      <c r="L213" s="998"/>
      <c r="M213" s="998"/>
      <c r="N213" s="998"/>
      <c r="O213" s="998"/>
      <c r="P213" s="998"/>
      <c r="Q213" s="998"/>
      <c r="R213" s="998"/>
      <c r="S213" s="998"/>
      <c r="T213" s="998"/>
      <c r="U213" s="998"/>
      <c r="V213" s="998"/>
      <c r="W213" s="998"/>
      <c r="X213" s="998"/>
      <c r="Y213" s="998"/>
      <c r="Z213" s="998"/>
      <c r="AA213" s="998"/>
      <c r="AB213" s="998"/>
      <c r="AC213" s="998"/>
      <c r="AD213" s="998"/>
      <c r="AE213" s="998"/>
      <c r="AF213" s="998"/>
      <c r="AG213" s="998"/>
      <c r="AH213" s="998"/>
      <c r="AI213" s="998"/>
      <c r="AJ213" s="998"/>
      <c r="AK213" s="998"/>
      <c r="AL213" s="998"/>
      <c r="AM213" s="998"/>
      <c r="AN213" s="998"/>
    </row>
    <row r="214" spans="1:40" ht="15.75" customHeight="1">
      <c r="A214" s="820"/>
      <c r="B214" s="998"/>
      <c r="C214" s="820"/>
      <c r="D214" s="820"/>
      <c r="E214" s="820"/>
      <c r="F214" s="820"/>
      <c r="G214" s="820"/>
      <c r="H214" s="820"/>
      <c r="I214" s="820"/>
      <c r="J214" s="998"/>
      <c r="K214" s="998"/>
      <c r="L214" s="998"/>
      <c r="M214" s="998"/>
      <c r="N214" s="998"/>
      <c r="O214" s="998"/>
      <c r="P214" s="998"/>
      <c r="Q214" s="998"/>
      <c r="R214" s="998"/>
      <c r="S214" s="998"/>
      <c r="T214" s="998"/>
      <c r="U214" s="998"/>
      <c r="V214" s="998"/>
      <c r="W214" s="998"/>
      <c r="X214" s="998"/>
      <c r="Y214" s="998"/>
      <c r="Z214" s="998"/>
      <c r="AA214" s="998"/>
      <c r="AB214" s="998"/>
      <c r="AC214" s="998"/>
      <c r="AD214" s="998"/>
      <c r="AE214" s="998"/>
      <c r="AF214" s="998"/>
      <c r="AG214" s="998"/>
      <c r="AH214" s="998"/>
      <c r="AI214" s="998"/>
      <c r="AJ214" s="998"/>
      <c r="AK214" s="998"/>
      <c r="AL214" s="998"/>
      <c r="AM214" s="998"/>
      <c r="AN214" s="998"/>
    </row>
    <row r="215" spans="1:40" ht="15.75" customHeight="1">
      <c r="A215" s="820"/>
      <c r="B215" s="998"/>
      <c r="C215" s="820"/>
      <c r="D215" s="820"/>
      <c r="E215" s="820"/>
      <c r="F215" s="820"/>
      <c r="G215" s="820"/>
      <c r="H215" s="820"/>
      <c r="I215" s="820"/>
      <c r="J215" s="998"/>
      <c r="K215" s="998"/>
      <c r="L215" s="998"/>
      <c r="M215" s="998"/>
      <c r="N215" s="998"/>
      <c r="O215" s="998"/>
      <c r="P215" s="998"/>
      <c r="Q215" s="998"/>
      <c r="R215" s="998"/>
      <c r="S215" s="998"/>
      <c r="T215" s="998"/>
      <c r="U215" s="998"/>
      <c r="V215" s="998"/>
      <c r="W215" s="998"/>
      <c r="X215" s="998"/>
      <c r="Y215" s="998"/>
      <c r="Z215" s="998"/>
      <c r="AA215" s="998"/>
      <c r="AB215" s="998"/>
      <c r="AC215" s="998"/>
      <c r="AD215" s="998"/>
      <c r="AE215" s="998"/>
      <c r="AF215" s="998"/>
      <c r="AG215" s="998"/>
      <c r="AH215" s="998"/>
      <c r="AI215" s="998"/>
      <c r="AJ215" s="998"/>
      <c r="AK215" s="998"/>
      <c r="AL215" s="998"/>
      <c r="AM215" s="998"/>
      <c r="AN215" s="998"/>
    </row>
    <row r="216" spans="1:40" ht="15.75" customHeight="1">
      <c r="A216" s="820"/>
      <c r="B216" s="998"/>
      <c r="C216" s="820"/>
      <c r="D216" s="820"/>
      <c r="E216" s="820"/>
      <c r="F216" s="820"/>
      <c r="G216" s="820"/>
      <c r="H216" s="820"/>
      <c r="I216" s="820"/>
      <c r="J216" s="998"/>
      <c r="K216" s="998"/>
      <c r="L216" s="998"/>
      <c r="M216" s="998"/>
      <c r="N216" s="998"/>
      <c r="O216" s="998"/>
      <c r="P216" s="998"/>
      <c r="Q216" s="998"/>
      <c r="R216" s="998"/>
      <c r="S216" s="998"/>
      <c r="T216" s="998"/>
      <c r="U216" s="998"/>
      <c r="V216" s="998"/>
      <c r="W216" s="998"/>
      <c r="X216" s="998"/>
      <c r="Y216" s="998"/>
      <c r="Z216" s="998"/>
      <c r="AA216" s="998"/>
      <c r="AB216" s="998"/>
      <c r="AC216" s="998"/>
      <c r="AD216" s="998"/>
      <c r="AE216" s="998"/>
      <c r="AF216" s="998"/>
      <c r="AG216" s="998"/>
      <c r="AH216" s="998"/>
      <c r="AI216" s="998"/>
      <c r="AJ216" s="998"/>
      <c r="AK216" s="998"/>
      <c r="AL216" s="998"/>
      <c r="AM216" s="998"/>
      <c r="AN216" s="998"/>
    </row>
    <row r="217" spans="1:40" ht="15.75" customHeight="1">
      <c r="A217" s="820"/>
      <c r="B217" s="998"/>
      <c r="C217" s="820"/>
      <c r="D217" s="820"/>
      <c r="E217" s="820"/>
      <c r="F217" s="820"/>
      <c r="G217" s="820"/>
      <c r="H217" s="820"/>
      <c r="I217" s="820"/>
      <c r="J217" s="998"/>
      <c r="K217" s="998"/>
      <c r="L217" s="998"/>
      <c r="M217" s="998"/>
      <c r="N217" s="998"/>
      <c r="O217" s="998"/>
      <c r="P217" s="998"/>
      <c r="Q217" s="998"/>
      <c r="R217" s="998"/>
      <c r="S217" s="998"/>
      <c r="T217" s="998"/>
      <c r="U217" s="998"/>
      <c r="V217" s="998"/>
      <c r="W217" s="998"/>
      <c r="X217" s="998"/>
      <c r="Y217" s="998"/>
      <c r="Z217" s="998"/>
      <c r="AA217" s="998"/>
      <c r="AB217" s="998"/>
      <c r="AC217" s="998"/>
      <c r="AD217" s="998"/>
      <c r="AE217" s="998"/>
      <c r="AF217" s="998"/>
      <c r="AG217" s="998"/>
      <c r="AH217" s="998"/>
      <c r="AI217" s="998"/>
      <c r="AJ217" s="998"/>
      <c r="AK217" s="998"/>
      <c r="AL217" s="998"/>
      <c r="AM217" s="998"/>
      <c r="AN217" s="998"/>
    </row>
    <row r="218" spans="1:40" ht="15.75" customHeight="1">
      <c r="A218" s="820"/>
      <c r="B218" s="998"/>
      <c r="C218" s="820"/>
      <c r="D218" s="820"/>
      <c r="E218" s="820"/>
      <c r="F218" s="820"/>
      <c r="G218" s="820"/>
      <c r="H218" s="820"/>
      <c r="I218" s="820"/>
      <c r="J218" s="998"/>
      <c r="K218" s="998"/>
      <c r="L218" s="998"/>
      <c r="M218" s="998"/>
      <c r="N218" s="998"/>
      <c r="O218" s="998"/>
      <c r="P218" s="998"/>
      <c r="Q218" s="998"/>
      <c r="R218" s="998"/>
      <c r="S218" s="998"/>
      <c r="T218" s="998"/>
      <c r="U218" s="998"/>
      <c r="V218" s="998"/>
      <c r="W218" s="998"/>
      <c r="X218" s="998"/>
      <c r="Y218" s="998"/>
      <c r="Z218" s="998"/>
      <c r="AA218" s="998"/>
      <c r="AB218" s="998"/>
      <c r="AC218" s="998"/>
      <c r="AD218" s="998"/>
      <c r="AE218" s="998"/>
      <c r="AF218" s="998"/>
      <c r="AG218" s="998"/>
      <c r="AH218" s="998"/>
      <c r="AI218" s="998"/>
      <c r="AJ218" s="998"/>
      <c r="AK218" s="998"/>
      <c r="AL218" s="998"/>
      <c r="AM218" s="998"/>
      <c r="AN218" s="998"/>
    </row>
    <row r="219" spans="1:40" ht="15.75" customHeight="1">
      <c r="A219" s="820"/>
      <c r="B219" s="998"/>
      <c r="C219" s="820"/>
      <c r="D219" s="820"/>
      <c r="E219" s="820"/>
      <c r="F219" s="820"/>
      <c r="G219" s="820"/>
      <c r="H219" s="820"/>
      <c r="I219" s="820"/>
      <c r="J219" s="998"/>
      <c r="K219" s="998"/>
      <c r="L219" s="998"/>
      <c r="M219" s="998"/>
      <c r="N219" s="998"/>
      <c r="O219" s="998"/>
      <c r="P219" s="998"/>
      <c r="Q219" s="998"/>
      <c r="R219" s="998"/>
      <c r="S219" s="998"/>
      <c r="T219" s="998"/>
      <c r="U219" s="998"/>
      <c r="V219" s="998"/>
      <c r="W219" s="998"/>
      <c r="X219" s="998"/>
      <c r="Y219" s="998"/>
      <c r="Z219" s="998"/>
      <c r="AA219" s="998"/>
      <c r="AB219" s="998"/>
      <c r="AC219" s="998"/>
      <c r="AD219" s="998"/>
      <c r="AE219" s="998"/>
      <c r="AF219" s="998"/>
      <c r="AG219" s="998"/>
      <c r="AH219" s="998"/>
      <c r="AI219" s="998"/>
      <c r="AJ219" s="998"/>
      <c r="AK219" s="998"/>
      <c r="AL219" s="998"/>
      <c r="AM219" s="998"/>
      <c r="AN219" s="998"/>
    </row>
    <row r="220" spans="1:40" ht="15.75" customHeight="1">
      <c r="A220" s="820"/>
      <c r="B220" s="998"/>
      <c r="C220" s="820"/>
      <c r="D220" s="820"/>
      <c r="E220" s="820"/>
      <c r="F220" s="820"/>
      <c r="G220" s="820"/>
      <c r="H220" s="820"/>
      <c r="I220" s="820"/>
      <c r="J220" s="998"/>
      <c r="K220" s="998"/>
      <c r="L220" s="998"/>
      <c r="M220" s="998"/>
      <c r="N220" s="998"/>
      <c r="O220" s="998"/>
      <c r="P220" s="998"/>
      <c r="Q220" s="998"/>
      <c r="R220" s="998"/>
      <c r="S220" s="998"/>
      <c r="T220" s="998"/>
      <c r="U220" s="998"/>
      <c r="V220" s="998"/>
      <c r="W220" s="998"/>
      <c r="X220" s="998"/>
      <c r="Y220" s="998"/>
      <c r="Z220" s="998"/>
      <c r="AA220" s="998"/>
      <c r="AB220" s="998"/>
      <c r="AC220" s="998"/>
      <c r="AD220" s="998"/>
      <c r="AE220" s="998"/>
      <c r="AF220" s="998"/>
      <c r="AG220" s="998"/>
      <c r="AH220" s="998"/>
      <c r="AI220" s="998"/>
      <c r="AJ220" s="998"/>
      <c r="AK220" s="998"/>
      <c r="AL220" s="998"/>
      <c r="AM220" s="998"/>
      <c r="AN220" s="998"/>
    </row>
    <row r="221" spans="1:40" ht="15.75" customHeight="1">
      <c r="A221" s="820"/>
      <c r="B221" s="998"/>
      <c r="C221" s="820"/>
      <c r="D221" s="820"/>
      <c r="E221" s="820"/>
      <c r="F221" s="820"/>
      <c r="G221" s="820"/>
      <c r="H221" s="820"/>
      <c r="I221" s="820"/>
      <c r="J221" s="998"/>
      <c r="K221" s="998"/>
      <c r="L221" s="998"/>
      <c r="M221" s="998"/>
      <c r="N221" s="998"/>
      <c r="O221" s="998"/>
      <c r="P221" s="998"/>
      <c r="Q221" s="998"/>
      <c r="R221" s="998"/>
      <c r="S221" s="998"/>
      <c r="T221" s="998"/>
      <c r="U221" s="998"/>
      <c r="V221" s="998"/>
      <c r="W221" s="998"/>
      <c r="X221" s="998"/>
      <c r="Y221" s="998"/>
      <c r="Z221" s="998"/>
      <c r="AA221" s="998"/>
      <c r="AB221" s="998"/>
      <c r="AC221" s="998"/>
      <c r="AD221" s="998"/>
      <c r="AE221" s="998"/>
      <c r="AF221" s="998"/>
      <c r="AG221" s="998"/>
      <c r="AH221" s="998"/>
      <c r="AI221" s="998"/>
      <c r="AJ221" s="998"/>
      <c r="AK221" s="998"/>
      <c r="AL221" s="998"/>
      <c r="AM221" s="998"/>
      <c r="AN221" s="998"/>
    </row>
    <row r="222" spans="1:40" ht="15.75" customHeight="1">
      <c r="A222" s="820"/>
      <c r="B222" s="998"/>
      <c r="C222" s="820"/>
      <c r="D222" s="820"/>
      <c r="E222" s="820"/>
      <c r="F222" s="820"/>
      <c r="G222" s="820"/>
      <c r="H222" s="820"/>
      <c r="I222" s="820"/>
      <c r="J222" s="998"/>
      <c r="K222" s="998"/>
      <c r="L222" s="998"/>
      <c r="M222" s="998"/>
      <c r="N222" s="998"/>
      <c r="O222" s="998"/>
      <c r="P222" s="998"/>
      <c r="Q222" s="998"/>
      <c r="R222" s="998"/>
      <c r="S222" s="998"/>
      <c r="T222" s="998"/>
      <c r="U222" s="998"/>
      <c r="V222" s="998"/>
      <c r="W222" s="998"/>
      <c r="X222" s="998"/>
      <c r="Y222" s="998"/>
      <c r="Z222" s="998"/>
      <c r="AA222" s="998"/>
      <c r="AB222" s="998"/>
      <c r="AC222" s="998"/>
      <c r="AD222" s="998"/>
      <c r="AE222" s="998"/>
      <c r="AF222" s="998"/>
      <c r="AG222" s="998"/>
      <c r="AH222" s="998"/>
      <c r="AI222" s="998"/>
      <c r="AJ222" s="998"/>
      <c r="AK222" s="998"/>
      <c r="AL222" s="998"/>
      <c r="AM222" s="998"/>
      <c r="AN222" s="998"/>
    </row>
    <row r="223" spans="1:40" ht="15.75" customHeight="1">
      <c r="A223" s="820"/>
      <c r="B223" s="998"/>
      <c r="C223" s="820"/>
      <c r="D223" s="820"/>
      <c r="E223" s="820"/>
      <c r="F223" s="820"/>
      <c r="G223" s="820"/>
      <c r="H223" s="820"/>
      <c r="I223" s="820"/>
      <c r="J223" s="998"/>
      <c r="K223" s="998"/>
      <c r="L223" s="998"/>
      <c r="M223" s="998"/>
      <c r="N223" s="998"/>
      <c r="O223" s="998"/>
      <c r="P223" s="998"/>
      <c r="Q223" s="998"/>
      <c r="R223" s="998"/>
      <c r="S223" s="998"/>
      <c r="T223" s="998"/>
      <c r="U223" s="998"/>
      <c r="V223" s="998"/>
      <c r="W223" s="998"/>
      <c r="X223" s="998"/>
      <c r="Y223" s="998"/>
      <c r="Z223" s="998"/>
      <c r="AA223" s="998"/>
      <c r="AB223" s="998"/>
      <c r="AC223" s="998"/>
      <c r="AD223" s="998"/>
      <c r="AE223" s="998"/>
      <c r="AF223" s="998"/>
      <c r="AG223" s="998"/>
      <c r="AH223" s="998"/>
      <c r="AI223" s="998"/>
      <c r="AJ223" s="998"/>
      <c r="AK223" s="998"/>
      <c r="AL223" s="998"/>
      <c r="AM223" s="998"/>
      <c r="AN223" s="998"/>
    </row>
    <row r="224" spans="1:40" ht="15.75" customHeight="1">
      <c r="A224" s="820"/>
      <c r="B224" s="998"/>
      <c r="C224" s="820"/>
      <c r="D224" s="820"/>
      <c r="E224" s="820"/>
      <c r="F224" s="820"/>
      <c r="G224" s="820"/>
      <c r="H224" s="820"/>
      <c r="I224" s="820"/>
      <c r="J224" s="998"/>
      <c r="K224" s="998"/>
      <c r="L224" s="998"/>
      <c r="M224" s="998"/>
      <c r="N224" s="998"/>
      <c r="O224" s="998"/>
      <c r="P224" s="998"/>
      <c r="Q224" s="998"/>
      <c r="R224" s="998"/>
      <c r="S224" s="998"/>
      <c r="T224" s="998"/>
      <c r="U224" s="998"/>
      <c r="V224" s="998"/>
      <c r="W224" s="998"/>
      <c r="X224" s="998"/>
      <c r="Y224" s="998"/>
      <c r="Z224" s="998"/>
      <c r="AA224" s="998"/>
      <c r="AB224" s="998"/>
      <c r="AC224" s="998"/>
      <c r="AD224" s="998"/>
      <c r="AE224" s="998"/>
      <c r="AF224" s="998"/>
      <c r="AG224" s="998"/>
      <c r="AH224" s="998"/>
      <c r="AI224" s="998"/>
      <c r="AJ224" s="998"/>
      <c r="AK224" s="998"/>
      <c r="AL224" s="998"/>
      <c r="AM224" s="998"/>
      <c r="AN224" s="998"/>
    </row>
    <row r="225" spans="1:40" ht="15.75" customHeight="1">
      <c r="A225" s="820"/>
      <c r="B225" s="998"/>
      <c r="C225" s="820"/>
      <c r="D225" s="820"/>
      <c r="E225" s="820"/>
      <c r="F225" s="820"/>
      <c r="G225" s="820"/>
      <c r="H225" s="820"/>
      <c r="I225" s="820"/>
      <c r="J225" s="998"/>
      <c r="K225" s="998"/>
      <c r="L225" s="998"/>
      <c r="M225" s="998"/>
      <c r="N225" s="998"/>
      <c r="O225" s="998"/>
      <c r="P225" s="998"/>
      <c r="Q225" s="998"/>
      <c r="R225" s="998"/>
      <c r="S225" s="998"/>
      <c r="T225" s="998"/>
      <c r="U225" s="998"/>
      <c r="V225" s="998"/>
      <c r="W225" s="998"/>
      <c r="X225" s="998"/>
      <c r="Y225" s="998"/>
      <c r="Z225" s="998"/>
      <c r="AA225" s="998"/>
      <c r="AB225" s="998"/>
      <c r="AC225" s="998"/>
      <c r="AD225" s="998"/>
      <c r="AE225" s="998"/>
      <c r="AF225" s="998"/>
      <c r="AG225" s="998"/>
      <c r="AH225" s="998"/>
      <c r="AI225" s="998"/>
      <c r="AJ225" s="998"/>
      <c r="AK225" s="998"/>
      <c r="AL225" s="998"/>
      <c r="AM225" s="998"/>
      <c r="AN225" s="998"/>
    </row>
    <row r="226" spans="1:40" ht="15.75" customHeight="1">
      <c r="A226" s="820"/>
      <c r="B226" s="998"/>
      <c r="C226" s="820"/>
      <c r="D226" s="820"/>
      <c r="E226" s="820"/>
      <c r="F226" s="820"/>
      <c r="G226" s="820"/>
      <c r="H226" s="820"/>
      <c r="I226" s="820"/>
      <c r="J226" s="998"/>
      <c r="K226" s="998"/>
      <c r="L226" s="998"/>
      <c r="M226" s="998"/>
      <c r="N226" s="998"/>
      <c r="O226" s="998"/>
      <c r="P226" s="998"/>
      <c r="Q226" s="998"/>
      <c r="R226" s="998"/>
      <c r="S226" s="998"/>
      <c r="T226" s="998"/>
      <c r="U226" s="998"/>
      <c r="V226" s="998"/>
      <c r="W226" s="998"/>
      <c r="X226" s="998"/>
      <c r="Y226" s="998"/>
      <c r="Z226" s="998"/>
      <c r="AA226" s="998"/>
      <c r="AB226" s="998"/>
      <c r="AC226" s="998"/>
      <c r="AD226" s="998"/>
      <c r="AE226" s="998"/>
      <c r="AF226" s="998"/>
      <c r="AG226" s="998"/>
      <c r="AH226" s="998"/>
      <c r="AI226" s="998"/>
      <c r="AJ226" s="998"/>
      <c r="AK226" s="998"/>
      <c r="AL226" s="998"/>
      <c r="AM226" s="998"/>
      <c r="AN226" s="998"/>
    </row>
    <row r="227" spans="1:40" ht="15.75" customHeight="1">
      <c r="A227" s="820"/>
      <c r="B227" s="998"/>
      <c r="C227" s="820"/>
      <c r="D227" s="820"/>
      <c r="E227" s="820"/>
      <c r="F227" s="820"/>
      <c r="G227" s="820"/>
      <c r="H227" s="820"/>
      <c r="I227" s="820"/>
      <c r="J227" s="998"/>
      <c r="K227" s="998"/>
      <c r="L227" s="998"/>
      <c r="M227" s="998"/>
      <c r="N227" s="998"/>
      <c r="O227" s="998"/>
      <c r="P227" s="998"/>
      <c r="Q227" s="998"/>
      <c r="R227" s="998"/>
      <c r="S227" s="998"/>
      <c r="T227" s="998"/>
      <c r="U227" s="998"/>
      <c r="V227" s="998"/>
      <c r="W227" s="998"/>
      <c r="X227" s="998"/>
      <c r="Y227" s="998"/>
      <c r="Z227" s="998"/>
      <c r="AA227" s="998"/>
      <c r="AB227" s="998"/>
      <c r="AC227" s="998"/>
      <c r="AD227" s="998"/>
      <c r="AE227" s="998"/>
      <c r="AF227" s="998"/>
      <c r="AG227" s="998"/>
      <c r="AH227" s="998"/>
      <c r="AI227" s="998"/>
      <c r="AJ227" s="998"/>
      <c r="AK227" s="998"/>
      <c r="AL227" s="998"/>
      <c r="AM227" s="998"/>
      <c r="AN227" s="998"/>
    </row>
    <row r="228" spans="1:40" ht="15.75" customHeight="1">
      <c r="A228" s="820"/>
      <c r="B228" s="998"/>
      <c r="C228" s="820"/>
      <c r="D228" s="820"/>
      <c r="E228" s="820"/>
      <c r="F228" s="820"/>
      <c r="G228" s="820"/>
      <c r="H228" s="820"/>
      <c r="I228" s="820"/>
      <c r="J228" s="998"/>
      <c r="K228" s="998"/>
      <c r="L228" s="998"/>
      <c r="M228" s="998"/>
      <c r="N228" s="998"/>
      <c r="O228" s="998"/>
      <c r="P228" s="998"/>
      <c r="Q228" s="998"/>
      <c r="R228" s="998"/>
      <c r="S228" s="998"/>
      <c r="T228" s="998"/>
      <c r="U228" s="998"/>
      <c r="V228" s="998"/>
      <c r="W228" s="998"/>
      <c r="X228" s="998"/>
      <c r="Y228" s="998"/>
      <c r="Z228" s="998"/>
      <c r="AA228" s="998"/>
      <c r="AB228" s="998"/>
      <c r="AC228" s="998"/>
      <c r="AD228" s="998"/>
      <c r="AE228" s="998"/>
      <c r="AF228" s="998"/>
      <c r="AG228" s="998"/>
      <c r="AH228" s="998"/>
      <c r="AI228" s="998"/>
      <c r="AJ228" s="998"/>
      <c r="AK228" s="998"/>
      <c r="AL228" s="998"/>
      <c r="AM228" s="998"/>
      <c r="AN228" s="998"/>
    </row>
    <row r="229" spans="1:40" ht="15.75" customHeight="1">
      <c r="A229" s="820"/>
      <c r="B229" s="998"/>
      <c r="C229" s="820"/>
      <c r="D229" s="820"/>
      <c r="E229" s="820"/>
      <c r="F229" s="820"/>
      <c r="G229" s="820"/>
      <c r="H229" s="820"/>
      <c r="I229" s="820"/>
      <c r="J229" s="998"/>
      <c r="K229" s="998"/>
      <c r="L229" s="998"/>
      <c r="M229" s="998"/>
      <c r="N229" s="998"/>
      <c r="O229" s="998"/>
      <c r="P229" s="998"/>
      <c r="Q229" s="998"/>
      <c r="R229" s="998"/>
      <c r="S229" s="998"/>
      <c r="T229" s="998"/>
      <c r="U229" s="998"/>
      <c r="V229" s="998"/>
      <c r="W229" s="998"/>
      <c r="X229" s="998"/>
      <c r="Y229" s="998"/>
      <c r="Z229" s="998"/>
      <c r="AA229" s="998"/>
      <c r="AB229" s="998"/>
      <c r="AC229" s="998"/>
      <c r="AD229" s="998"/>
      <c r="AE229" s="998"/>
      <c r="AF229" s="998"/>
      <c r="AG229" s="998"/>
      <c r="AH229" s="998"/>
      <c r="AI229" s="998"/>
      <c r="AJ229" s="998"/>
      <c r="AK229" s="998"/>
      <c r="AL229" s="998"/>
      <c r="AM229" s="998"/>
      <c r="AN229" s="998"/>
    </row>
    <row r="230" spans="1:40" ht="15.75" customHeight="1">
      <c r="A230" s="820"/>
      <c r="B230" s="998"/>
      <c r="C230" s="820"/>
      <c r="D230" s="820"/>
      <c r="E230" s="820"/>
      <c r="F230" s="820"/>
      <c r="G230" s="820"/>
      <c r="H230" s="820"/>
      <c r="I230" s="820"/>
      <c r="J230" s="998"/>
      <c r="K230" s="998"/>
      <c r="L230" s="998"/>
      <c r="M230" s="998"/>
      <c r="N230" s="998"/>
      <c r="O230" s="998"/>
      <c r="P230" s="998"/>
      <c r="Q230" s="998"/>
      <c r="R230" s="998"/>
      <c r="S230" s="998"/>
      <c r="T230" s="998"/>
      <c r="U230" s="998"/>
      <c r="V230" s="998"/>
      <c r="W230" s="998"/>
      <c r="X230" s="998"/>
      <c r="Y230" s="998"/>
      <c r="Z230" s="998"/>
      <c r="AA230" s="998"/>
      <c r="AB230" s="998"/>
      <c r="AC230" s="998"/>
      <c r="AD230" s="998"/>
      <c r="AE230" s="998"/>
      <c r="AF230" s="998"/>
      <c r="AG230" s="998"/>
      <c r="AH230" s="998"/>
      <c r="AI230" s="998"/>
      <c r="AJ230" s="998"/>
      <c r="AK230" s="998"/>
      <c r="AL230" s="998"/>
      <c r="AM230" s="998"/>
      <c r="AN230" s="998"/>
    </row>
    <row r="231" spans="1:40" ht="15.75" customHeight="1">
      <c r="A231" s="820"/>
      <c r="B231" s="998"/>
      <c r="C231" s="820"/>
      <c r="D231" s="820"/>
      <c r="E231" s="820"/>
      <c r="F231" s="820"/>
      <c r="G231" s="820"/>
      <c r="H231" s="820"/>
      <c r="I231" s="820"/>
      <c r="J231" s="998"/>
      <c r="K231" s="998"/>
      <c r="L231" s="998"/>
      <c r="M231" s="998"/>
      <c r="N231" s="998"/>
      <c r="O231" s="998"/>
      <c r="P231" s="998"/>
      <c r="Q231" s="998"/>
      <c r="R231" s="998"/>
      <c r="S231" s="998"/>
      <c r="T231" s="998"/>
      <c r="U231" s="998"/>
      <c r="V231" s="998"/>
      <c r="W231" s="998"/>
      <c r="X231" s="998"/>
      <c r="Y231" s="998"/>
      <c r="Z231" s="998"/>
      <c r="AA231" s="998"/>
      <c r="AB231" s="998"/>
      <c r="AC231" s="998"/>
      <c r="AD231" s="998"/>
      <c r="AE231" s="998"/>
      <c r="AF231" s="998"/>
      <c r="AG231" s="998"/>
      <c r="AH231" s="998"/>
      <c r="AI231" s="998"/>
      <c r="AJ231" s="998"/>
      <c r="AK231" s="998"/>
      <c r="AL231" s="998"/>
      <c r="AM231" s="998"/>
      <c r="AN231" s="998"/>
    </row>
    <row r="232" spans="1:40" ht="15.75" customHeight="1">
      <c r="A232" s="820"/>
      <c r="B232" s="998"/>
      <c r="C232" s="820"/>
      <c r="D232" s="820"/>
      <c r="E232" s="820"/>
      <c r="F232" s="820"/>
      <c r="G232" s="820"/>
      <c r="H232" s="820"/>
      <c r="I232" s="820"/>
      <c r="J232" s="998"/>
      <c r="K232" s="998"/>
      <c r="L232" s="998"/>
      <c r="M232" s="998"/>
      <c r="N232" s="998"/>
      <c r="O232" s="998"/>
      <c r="P232" s="998"/>
      <c r="Q232" s="998"/>
      <c r="R232" s="998"/>
      <c r="S232" s="998"/>
      <c r="T232" s="998"/>
      <c r="U232" s="998"/>
      <c r="V232" s="998"/>
      <c r="W232" s="998"/>
      <c r="X232" s="998"/>
      <c r="Y232" s="998"/>
      <c r="Z232" s="998"/>
      <c r="AA232" s="998"/>
      <c r="AB232" s="998"/>
      <c r="AC232" s="998"/>
      <c r="AD232" s="998"/>
      <c r="AE232" s="998"/>
      <c r="AF232" s="998"/>
      <c r="AG232" s="998"/>
      <c r="AH232" s="998"/>
      <c r="AI232" s="998"/>
      <c r="AJ232" s="998"/>
      <c r="AK232" s="998"/>
      <c r="AL232" s="998"/>
      <c r="AM232" s="998"/>
      <c r="AN232" s="998"/>
    </row>
    <row r="233" spans="1:40" ht="15.75" customHeight="1">
      <c r="A233" s="820"/>
      <c r="B233" s="998"/>
      <c r="C233" s="820"/>
      <c r="D233" s="820"/>
      <c r="E233" s="820"/>
      <c r="F233" s="820"/>
      <c r="G233" s="820"/>
      <c r="H233" s="820"/>
      <c r="I233" s="820"/>
      <c r="J233" s="998"/>
      <c r="K233" s="998"/>
      <c r="L233" s="998"/>
      <c r="M233" s="998"/>
      <c r="N233" s="998"/>
      <c r="O233" s="998"/>
      <c r="P233" s="998"/>
      <c r="Q233" s="998"/>
      <c r="R233" s="998"/>
      <c r="S233" s="998"/>
      <c r="T233" s="998"/>
      <c r="U233" s="998"/>
      <c r="V233" s="998"/>
      <c r="W233" s="998"/>
      <c r="X233" s="998"/>
      <c r="Y233" s="998"/>
      <c r="Z233" s="998"/>
      <c r="AA233" s="998"/>
      <c r="AB233" s="998"/>
      <c r="AC233" s="998"/>
      <c r="AD233" s="998"/>
      <c r="AE233" s="998"/>
      <c r="AF233" s="998"/>
      <c r="AG233" s="998"/>
      <c r="AH233" s="998"/>
      <c r="AI233" s="998"/>
      <c r="AJ233" s="998"/>
      <c r="AK233" s="998"/>
      <c r="AL233" s="998"/>
      <c r="AM233" s="998"/>
      <c r="AN233" s="998"/>
    </row>
    <row r="234" spans="1:40" ht="15.75" customHeight="1">
      <c r="A234" s="820"/>
      <c r="B234" s="998"/>
      <c r="C234" s="820"/>
      <c r="D234" s="820"/>
      <c r="E234" s="820"/>
      <c r="F234" s="820"/>
      <c r="G234" s="820"/>
      <c r="H234" s="820"/>
      <c r="I234" s="820"/>
      <c r="J234" s="998"/>
      <c r="K234" s="998"/>
      <c r="L234" s="998"/>
      <c r="M234" s="998"/>
      <c r="N234" s="998"/>
      <c r="O234" s="998"/>
      <c r="P234" s="998"/>
      <c r="Q234" s="998"/>
      <c r="R234" s="998"/>
      <c r="S234" s="998"/>
      <c r="T234" s="998"/>
      <c r="U234" s="998"/>
      <c r="V234" s="998"/>
      <c r="W234" s="998"/>
      <c r="X234" s="998"/>
      <c r="Y234" s="998"/>
      <c r="Z234" s="998"/>
      <c r="AA234" s="998"/>
      <c r="AB234" s="998"/>
      <c r="AC234" s="998"/>
      <c r="AD234" s="998"/>
      <c r="AE234" s="998"/>
      <c r="AF234" s="998"/>
      <c r="AG234" s="998"/>
      <c r="AH234" s="998"/>
      <c r="AI234" s="998"/>
      <c r="AJ234" s="998"/>
      <c r="AK234" s="998"/>
      <c r="AL234" s="998"/>
      <c r="AM234" s="998"/>
      <c r="AN234" s="998"/>
    </row>
    <row r="235" spans="1:40" ht="15.75" customHeight="1">
      <c r="A235" s="820"/>
      <c r="B235" s="998"/>
      <c r="C235" s="820"/>
      <c r="D235" s="820"/>
      <c r="E235" s="820"/>
      <c r="F235" s="820"/>
      <c r="G235" s="820"/>
      <c r="H235" s="820"/>
      <c r="I235" s="820"/>
      <c r="J235" s="998"/>
      <c r="K235" s="998"/>
      <c r="L235" s="998"/>
      <c r="M235" s="998"/>
      <c r="N235" s="998"/>
      <c r="O235" s="998"/>
      <c r="P235" s="998"/>
      <c r="Q235" s="998"/>
      <c r="R235" s="998"/>
      <c r="S235" s="998"/>
      <c r="T235" s="998"/>
      <c r="U235" s="998"/>
      <c r="V235" s="998"/>
      <c r="W235" s="998"/>
      <c r="X235" s="998"/>
      <c r="Y235" s="998"/>
      <c r="Z235" s="998"/>
      <c r="AA235" s="998"/>
      <c r="AB235" s="998"/>
      <c r="AC235" s="998"/>
      <c r="AD235" s="998"/>
      <c r="AE235" s="998"/>
      <c r="AF235" s="998"/>
      <c r="AG235" s="998"/>
      <c r="AH235" s="998"/>
      <c r="AI235" s="998"/>
      <c r="AJ235" s="998"/>
      <c r="AK235" s="998"/>
      <c r="AL235" s="998"/>
      <c r="AM235" s="998"/>
      <c r="AN235" s="998"/>
    </row>
    <row r="236" spans="1:40" ht="15.75" customHeight="1">
      <c r="A236" s="820"/>
      <c r="B236" s="998"/>
      <c r="C236" s="820"/>
      <c r="D236" s="820"/>
      <c r="E236" s="820"/>
      <c r="F236" s="820"/>
      <c r="G236" s="820"/>
      <c r="H236" s="820"/>
      <c r="I236" s="820"/>
      <c r="J236" s="998"/>
      <c r="K236" s="998"/>
      <c r="L236" s="998"/>
      <c r="M236" s="998"/>
      <c r="N236" s="998"/>
      <c r="O236" s="998"/>
      <c r="P236" s="998"/>
      <c r="Q236" s="998"/>
      <c r="R236" s="998"/>
      <c r="S236" s="998"/>
      <c r="T236" s="998"/>
      <c r="U236" s="998"/>
      <c r="V236" s="998"/>
      <c r="W236" s="998"/>
      <c r="X236" s="998"/>
      <c r="Y236" s="998"/>
      <c r="Z236" s="998"/>
      <c r="AA236" s="998"/>
      <c r="AB236" s="998"/>
      <c r="AC236" s="998"/>
      <c r="AD236" s="998"/>
      <c r="AE236" s="998"/>
      <c r="AF236" s="998"/>
      <c r="AG236" s="998"/>
      <c r="AH236" s="998"/>
      <c r="AI236" s="998"/>
      <c r="AJ236" s="998"/>
      <c r="AK236" s="998"/>
      <c r="AL236" s="998"/>
      <c r="AM236" s="998"/>
      <c r="AN236" s="998"/>
    </row>
    <row r="237" spans="1:40" ht="15.75" customHeight="1">
      <c r="A237" s="820"/>
      <c r="B237" s="998"/>
      <c r="C237" s="820"/>
      <c r="D237" s="820"/>
      <c r="E237" s="820"/>
      <c r="F237" s="820"/>
      <c r="G237" s="820"/>
      <c r="H237" s="820"/>
      <c r="I237" s="820"/>
      <c r="J237" s="998"/>
      <c r="K237" s="998"/>
      <c r="L237" s="998"/>
      <c r="M237" s="998"/>
      <c r="N237" s="998"/>
      <c r="O237" s="998"/>
      <c r="P237" s="998"/>
      <c r="Q237" s="998"/>
      <c r="R237" s="998"/>
      <c r="S237" s="998"/>
      <c r="T237" s="998"/>
      <c r="U237" s="998"/>
      <c r="V237" s="998"/>
      <c r="W237" s="998"/>
      <c r="X237" s="998"/>
      <c r="Y237" s="998"/>
      <c r="Z237" s="998"/>
      <c r="AA237" s="998"/>
      <c r="AB237" s="998"/>
      <c r="AC237" s="998"/>
      <c r="AD237" s="998"/>
      <c r="AE237" s="998"/>
      <c r="AF237" s="998"/>
      <c r="AG237" s="998"/>
      <c r="AH237" s="998"/>
      <c r="AI237" s="998"/>
      <c r="AJ237" s="998"/>
      <c r="AK237" s="998"/>
      <c r="AL237" s="998"/>
      <c r="AM237" s="998"/>
      <c r="AN237" s="998"/>
    </row>
    <row r="238" spans="1:40" ht="15.75" customHeight="1">
      <c r="A238" s="820"/>
      <c r="B238" s="998"/>
      <c r="C238" s="820"/>
      <c r="D238" s="820"/>
      <c r="E238" s="820"/>
      <c r="F238" s="820"/>
      <c r="G238" s="820"/>
      <c r="H238" s="820"/>
      <c r="I238" s="820"/>
      <c r="J238" s="998"/>
      <c r="K238" s="998"/>
      <c r="L238" s="998"/>
      <c r="M238" s="998"/>
      <c r="N238" s="998"/>
      <c r="O238" s="998"/>
      <c r="P238" s="998"/>
      <c r="Q238" s="998"/>
      <c r="R238" s="998"/>
      <c r="S238" s="998"/>
      <c r="T238" s="998"/>
      <c r="U238" s="998"/>
      <c r="V238" s="998"/>
      <c r="W238" s="998"/>
      <c r="X238" s="998"/>
      <c r="Y238" s="998"/>
      <c r="Z238" s="998"/>
      <c r="AA238" s="998"/>
      <c r="AB238" s="998"/>
      <c r="AC238" s="998"/>
      <c r="AD238" s="998"/>
      <c r="AE238" s="998"/>
      <c r="AF238" s="998"/>
      <c r="AG238" s="998"/>
      <c r="AH238" s="998"/>
      <c r="AI238" s="998"/>
      <c r="AJ238" s="998"/>
      <c r="AK238" s="998"/>
      <c r="AL238" s="998"/>
      <c r="AM238" s="998"/>
      <c r="AN238" s="998"/>
    </row>
    <row r="239" spans="1:40" ht="15.75" customHeight="1">
      <c r="A239" s="820"/>
      <c r="B239" s="998"/>
      <c r="C239" s="820"/>
      <c r="D239" s="820"/>
      <c r="E239" s="820"/>
      <c r="F239" s="820"/>
      <c r="G239" s="820"/>
      <c r="H239" s="820"/>
      <c r="I239" s="820"/>
      <c r="J239" s="998"/>
      <c r="K239" s="998"/>
      <c r="L239" s="998"/>
      <c r="M239" s="998"/>
      <c r="N239" s="998"/>
      <c r="O239" s="998"/>
      <c r="P239" s="998"/>
      <c r="Q239" s="998"/>
      <c r="R239" s="998"/>
      <c r="S239" s="998"/>
      <c r="T239" s="998"/>
      <c r="U239" s="998"/>
      <c r="V239" s="998"/>
      <c r="W239" s="998"/>
      <c r="X239" s="998"/>
      <c r="Y239" s="998"/>
      <c r="Z239" s="998"/>
      <c r="AA239" s="998"/>
      <c r="AB239" s="998"/>
      <c r="AC239" s="998"/>
      <c r="AD239" s="998"/>
      <c r="AE239" s="998"/>
      <c r="AF239" s="998"/>
      <c r="AG239" s="998"/>
      <c r="AH239" s="998"/>
      <c r="AI239" s="998"/>
      <c r="AJ239" s="998"/>
      <c r="AK239" s="998"/>
      <c r="AL239" s="998"/>
      <c r="AM239" s="998"/>
      <c r="AN239" s="998"/>
    </row>
    <row r="240" spans="1:40" ht="15.75" customHeight="1">
      <c r="A240" s="820"/>
      <c r="B240" s="998"/>
      <c r="C240" s="820"/>
      <c r="D240" s="820"/>
      <c r="E240" s="820"/>
      <c r="F240" s="820"/>
      <c r="G240" s="820"/>
      <c r="H240" s="820"/>
      <c r="I240" s="820"/>
      <c r="J240" s="998"/>
      <c r="K240" s="998"/>
      <c r="L240" s="998"/>
      <c r="M240" s="998"/>
      <c r="N240" s="998"/>
      <c r="O240" s="998"/>
      <c r="P240" s="998"/>
      <c r="Q240" s="998"/>
      <c r="R240" s="998"/>
      <c r="S240" s="998"/>
      <c r="T240" s="998"/>
      <c r="U240" s="998"/>
      <c r="V240" s="998"/>
      <c r="W240" s="998"/>
      <c r="X240" s="998"/>
      <c r="Y240" s="998"/>
      <c r="Z240" s="998"/>
      <c r="AA240" s="998"/>
      <c r="AB240" s="998"/>
      <c r="AC240" s="998"/>
      <c r="AD240" s="998"/>
      <c r="AE240" s="998"/>
      <c r="AF240" s="998"/>
      <c r="AG240" s="998"/>
      <c r="AH240" s="998"/>
      <c r="AI240" s="998"/>
      <c r="AJ240" s="998"/>
      <c r="AK240" s="998"/>
      <c r="AL240" s="998"/>
      <c r="AM240" s="998"/>
      <c r="AN240" s="998"/>
    </row>
    <row r="241" spans="1:40" ht="15.75" customHeight="1">
      <c r="A241" s="820"/>
      <c r="B241" s="998"/>
      <c r="C241" s="820"/>
      <c r="D241" s="820"/>
      <c r="E241" s="820"/>
      <c r="F241" s="820"/>
      <c r="G241" s="820"/>
      <c r="H241" s="820"/>
      <c r="I241" s="820"/>
      <c r="J241" s="998"/>
      <c r="K241" s="998"/>
      <c r="L241" s="998"/>
      <c r="M241" s="998"/>
      <c r="N241" s="998"/>
      <c r="O241" s="998"/>
      <c r="P241" s="998"/>
      <c r="Q241" s="998"/>
      <c r="R241" s="998"/>
      <c r="S241" s="998"/>
      <c r="T241" s="998"/>
      <c r="U241" s="998"/>
      <c r="V241" s="998"/>
      <c r="W241" s="998"/>
      <c r="X241" s="998"/>
      <c r="Y241" s="998"/>
      <c r="Z241" s="998"/>
      <c r="AA241" s="998"/>
      <c r="AB241" s="998"/>
      <c r="AC241" s="998"/>
      <c r="AD241" s="998"/>
      <c r="AE241" s="998"/>
      <c r="AF241" s="998"/>
      <c r="AG241" s="998"/>
      <c r="AH241" s="998"/>
      <c r="AI241" s="998"/>
      <c r="AJ241" s="998"/>
      <c r="AK241" s="998"/>
      <c r="AL241" s="998"/>
      <c r="AM241" s="998"/>
      <c r="AN241" s="998"/>
    </row>
    <row r="242" spans="1:40" ht="15.75" customHeight="1">
      <c r="A242" s="820"/>
      <c r="B242" s="998"/>
      <c r="C242" s="820"/>
      <c r="D242" s="820"/>
      <c r="E242" s="820"/>
      <c r="F242" s="820"/>
      <c r="G242" s="820"/>
      <c r="H242" s="820"/>
      <c r="I242" s="820"/>
      <c r="J242" s="998"/>
      <c r="K242" s="998"/>
      <c r="L242" s="998"/>
      <c r="M242" s="998"/>
      <c r="N242" s="998"/>
      <c r="O242" s="998"/>
      <c r="P242" s="998"/>
      <c r="Q242" s="998"/>
      <c r="R242" s="998"/>
      <c r="S242" s="998"/>
      <c r="T242" s="998"/>
      <c r="U242" s="998"/>
      <c r="V242" s="998"/>
      <c r="W242" s="998"/>
      <c r="X242" s="998"/>
      <c r="Y242" s="998"/>
      <c r="Z242" s="998"/>
      <c r="AA242" s="998"/>
      <c r="AB242" s="998"/>
      <c r="AC242" s="998"/>
      <c r="AD242" s="998"/>
      <c r="AE242" s="998"/>
      <c r="AF242" s="998"/>
      <c r="AG242" s="998"/>
      <c r="AH242" s="998"/>
      <c r="AI242" s="998"/>
      <c r="AJ242" s="998"/>
      <c r="AK242" s="998"/>
      <c r="AL242" s="998"/>
      <c r="AM242" s="998"/>
      <c r="AN242" s="998"/>
    </row>
    <row r="243" spans="1:40" ht="15.75" customHeight="1">
      <c r="A243" s="820"/>
      <c r="B243" s="998"/>
      <c r="C243" s="820"/>
      <c r="D243" s="820"/>
      <c r="E243" s="820"/>
      <c r="F243" s="820"/>
      <c r="G243" s="820"/>
      <c r="H243" s="820"/>
      <c r="I243" s="820"/>
      <c r="J243" s="998"/>
      <c r="K243" s="998"/>
      <c r="L243" s="998"/>
      <c r="M243" s="998"/>
      <c r="N243" s="998"/>
      <c r="O243" s="998"/>
      <c r="P243" s="998"/>
      <c r="Q243" s="998"/>
      <c r="R243" s="998"/>
      <c r="S243" s="998"/>
      <c r="T243" s="998"/>
      <c r="U243" s="998"/>
      <c r="V243" s="998"/>
      <c r="W243" s="998"/>
      <c r="X243" s="998"/>
      <c r="Y243" s="998"/>
      <c r="Z243" s="998"/>
      <c r="AA243" s="998"/>
      <c r="AB243" s="998"/>
      <c r="AC243" s="998"/>
      <c r="AD243" s="998"/>
      <c r="AE243" s="998"/>
      <c r="AF243" s="998"/>
      <c r="AG243" s="998"/>
      <c r="AH243" s="998"/>
      <c r="AI243" s="998"/>
      <c r="AJ243" s="998"/>
      <c r="AK243" s="998"/>
      <c r="AL243" s="998"/>
      <c r="AM243" s="998"/>
      <c r="AN243" s="998"/>
    </row>
    <row r="244" spans="1:40" ht="15.75" customHeight="1">
      <c r="A244" s="820"/>
      <c r="B244" s="998"/>
      <c r="C244" s="820"/>
      <c r="D244" s="820"/>
      <c r="E244" s="820"/>
      <c r="F244" s="820"/>
      <c r="G244" s="820"/>
      <c r="H244" s="820"/>
      <c r="I244" s="820"/>
      <c r="J244" s="998"/>
      <c r="K244" s="998"/>
      <c r="L244" s="998"/>
      <c r="M244" s="998"/>
      <c r="N244" s="998"/>
      <c r="O244" s="998"/>
      <c r="P244" s="998"/>
      <c r="Q244" s="998"/>
      <c r="R244" s="998"/>
      <c r="S244" s="998"/>
      <c r="T244" s="998"/>
      <c r="U244" s="998"/>
      <c r="V244" s="998"/>
      <c r="W244" s="998"/>
      <c r="X244" s="998"/>
      <c r="Y244" s="998"/>
      <c r="Z244" s="998"/>
      <c r="AA244" s="998"/>
      <c r="AB244" s="998"/>
      <c r="AC244" s="998"/>
      <c r="AD244" s="998"/>
      <c r="AE244" s="998"/>
      <c r="AF244" s="998"/>
      <c r="AG244" s="998"/>
      <c r="AH244" s="998"/>
      <c r="AI244" s="998"/>
      <c r="AJ244" s="998"/>
      <c r="AK244" s="998"/>
      <c r="AL244" s="998"/>
      <c r="AM244" s="998"/>
      <c r="AN244" s="998"/>
    </row>
    <row r="245" spans="1:40" ht="15.75" customHeight="1">
      <c r="A245" s="820"/>
      <c r="B245" s="998"/>
      <c r="C245" s="820"/>
      <c r="D245" s="820"/>
      <c r="E245" s="820"/>
      <c r="F245" s="820"/>
      <c r="G245" s="820"/>
      <c r="H245" s="820"/>
      <c r="I245" s="820"/>
      <c r="J245" s="998"/>
      <c r="K245" s="998"/>
      <c r="L245" s="998"/>
      <c r="M245" s="998"/>
      <c r="N245" s="998"/>
      <c r="O245" s="998"/>
      <c r="P245" s="998"/>
      <c r="Q245" s="998"/>
      <c r="R245" s="998"/>
      <c r="S245" s="998"/>
      <c r="T245" s="998"/>
      <c r="U245" s="998"/>
      <c r="V245" s="998"/>
      <c r="W245" s="998"/>
      <c r="X245" s="998"/>
      <c r="Y245" s="998"/>
      <c r="Z245" s="998"/>
      <c r="AA245" s="998"/>
      <c r="AB245" s="998"/>
      <c r="AC245" s="998"/>
      <c r="AD245" s="998"/>
      <c r="AE245" s="998"/>
      <c r="AF245" s="998"/>
      <c r="AG245" s="998"/>
      <c r="AH245" s="998"/>
      <c r="AI245" s="998"/>
      <c r="AJ245" s="998"/>
      <c r="AK245" s="998"/>
      <c r="AL245" s="998"/>
      <c r="AM245" s="998"/>
      <c r="AN245" s="998"/>
    </row>
    <row r="246" spans="1:40" ht="15.75" customHeight="1">
      <c r="A246" s="820"/>
      <c r="B246" s="998"/>
      <c r="C246" s="820"/>
      <c r="D246" s="820"/>
      <c r="E246" s="820"/>
      <c r="F246" s="820"/>
      <c r="G246" s="820"/>
      <c r="H246" s="820"/>
      <c r="I246" s="820"/>
      <c r="J246" s="998"/>
      <c r="K246" s="998"/>
      <c r="L246" s="998"/>
      <c r="M246" s="998"/>
      <c r="N246" s="998"/>
      <c r="O246" s="998"/>
      <c r="P246" s="998"/>
      <c r="Q246" s="998"/>
      <c r="R246" s="998"/>
      <c r="S246" s="998"/>
      <c r="T246" s="998"/>
      <c r="U246" s="998"/>
      <c r="V246" s="998"/>
      <c r="W246" s="998"/>
      <c r="X246" s="998"/>
      <c r="Y246" s="998"/>
      <c r="Z246" s="998"/>
      <c r="AA246" s="998"/>
      <c r="AB246" s="998"/>
      <c r="AC246" s="998"/>
      <c r="AD246" s="998"/>
      <c r="AE246" s="998"/>
      <c r="AF246" s="998"/>
      <c r="AG246" s="998"/>
      <c r="AH246" s="998"/>
      <c r="AI246" s="998"/>
      <c r="AJ246" s="998"/>
      <c r="AK246" s="998"/>
      <c r="AL246" s="998"/>
      <c r="AM246" s="998"/>
      <c r="AN246" s="998"/>
    </row>
    <row r="247" spans="1:40" ht="15.75" customHeight="1">
      <c r="A247" s="820"/>
      <c r="B247" s="998"/>
      <c r="C247" s="820"/>
      <c r="D247" s="820"/>
      <c r="E247" s="820"/>
      <c r="F247" s="820"/>
      <c r="G247" s="820"/>
      <c r="H247" s="820"/>
      <c r="I247" s="820"/>
      <c r="J247" s="998"/>
      <c r="K247" s="998"/>
      <c r="L247" s="998"/>
      <c r="M247" s="998"/>
      <c r="N247" s="998"/>
      <c r="O247" s="998"/>
      <c r="P247" s="998"/>
      <c r="Q247" s="998"/>
      <c r="R247" s="998"/>
      <c r="S247" s="998"/>
      <c r="T247" s="998"/>
      <c r="U247" s="998"/>
      <c r="V247" s="998"/>
      <c r="W247" s="998"/>
      <c r="X247" s="998"/>
      <c r="Y247" s="998"/>
      <c r="Z247" s="998"/>
      <c r="AA247" s="998"/>
      <c r="AB247" s="998"/>
      <c r="AC247" s="998"/>
      <c r="AD247" s="998"/>
      <c r="AE247" s="998"/>
      <c r="AF247" s="998"/>
      <c r="AG247" s="998"/>
      <c r="AH247" s="998"/>
      <c r="AI247" s="998"/>
      <c r="AJ247" s="998"/>
      <c r="AK247" s="998"/>
      <c r="AL247" s="998"/>
      <c r="AM247" s="998"/>
      <c r="AN247" s="998"/>
    </row>
    <row r="248" spans="1:40" ht="15.75" customHeight="1">
      <c r="A248" s="820"/>
      <c r="B248" s="998"/>
      <c r="C248" s="820"/>
      <c r="D248" s="820"/>
      <c r="E248" s="820"/>
      <c r="F248" s="820"/>
      <c r="G248" s="820"/>
      <c r="H248" s="820"/>
      <c r="I248" s="820"/>
      <c r="J248" s="998"/>
      <c r="K248" s="998"/>
      <c r="L248" s="998"/>
      <c r="M248" s="998"/>
      <c r="N248" s="998"/>
      <c r="O248" s="998"/>
      <c r="P248" s="998"/>
      <c r="Q248" s="998"/>
      <c r="R248" s="998"/>
      <c r="S248" s="998"/>
      <c r="T248" s="998"/>
      <c r="U248" s="998"/>
      <c r="V248" s="998"/>
      <c r="W248" s="998"/>
      <c r="X248" s="998"/>
      <c r="Y248" s="998"/>
      <c r="Z248" s="998"/>
      <c r="AA248" s="998"/>
      <c r="AB248" s="998"/>
      <c r="AC248" s="998"/>
      <c r="AD248" s="998"/>
      <c r="AE248" s="998"/>
      <c r="AF248" s="998"/>
      <c r="AG248" s="998"/>
      <c r="AH248" s="998"/>
      <c r="AI248" s="998"/>
      <c r="AJ248" s="998"/>
      <c r="AK248" s="998"/>
      <c r="AL248" s="998"/>
      <c r="AM248" s="998"/>
      <c r="AN248" s="998"/>
    </row>
    <row r="249" spans="1:40" ht="15.75" customHeight="1">
      <c r="A249" s="820"/>
      <c r="B249" s="998"/>
      <c r="C249" s="820"/>
      <c r="D249" s="820"/>
      <c r="E249" s="820"/>
      <c r="F249" s="820"/>
      <c r="G249" s="820"/>
      <c r="H249" s="820"/>
      <c r="I249" s="820"/>
      <c r="J249" s="998"/>
      <c r="K249" s="998"/>
      <c r="L249" s="998"/>
      <c r="M249" s="998"/>
      <c r="N249" s="998"/>
      <c r="O249" s="998"/>
      <c r="P249" s="998"/>
      <c r="Q249" s="998"/>
      <c r="R249" s="998"/>
      <c r="S249" s="998"/>
      <c r="T249" s="998"/>
      <c r="U249" s="998"/>
      <c r="V249" s="998"/>
      <c r="W249" s="998"/>
      <c r="X249" s="998"/>
      <c r="Y249" s="998"/>
      <c r="Z249" s="998"/>
      <c r="AA249" s="998"/>
      <c r="AB249" s="998"/>
      <c r="AC249" s="998"/>
      <c r="AD249" s="998"/>
      <c r="AE249" s="998"/>
      <c r="AF249" s="998"/>
      <c r="AG249" s="998"/>
      <c r="AH249" s="998"/>
      <c r="AI249" s="998"/>
      <c r="AJ249" s="998"/>
      <c r="AK249" s="998"/>
      <c r="AL249" s="998"/>
      <c r="AM249" s="998"/>
      <c r="AN249" s="998"/>
    </row>
    <row r="250" spans="1:40" ht="15.75" customHeight="1">
      <c r="A250" s="820"/>
      <c r="B250" s="998"/>
      <c r="C250" s="820"/>
      <c r="D250" s="820"/>
      <c r="E250" s="820"/>
      <c r="F250" s="820"/>
      <c r="G250" s="820"/>
      <c r="H250" s="820"/>
      <c r="I250" s="820"/>
      <c r="J250" s="998"/>
      <c r="K250" s="998"/>
      <c r="L250" s="998"/>
      <c r="M250" s="998"/>
      <c r="N250" s="998"/>
      <c r="O250" s="998"/>
      <c r="P250" s="998"/>
      <c r="Q250" s="998"/>
      <c r="R250" s="998"/>
      <c r="S250" s="998"/>
      <c r="T250" s="998"/>
      <c r="U250" s="998"/>
      <c r="V250" s="998"/>
      <c r="W250" s="998"/>
      <c r="X250" s="998"/>
      <c r="Y250" s="998"/>
      <c r="Z250" s="998"/>
      <c r="AA250" s="998"/>
      <c r="AB250" s="998"/>
      <c r="AC250" s="998"/>
      <c r="AD250" s="998"/>
      <c r="AE250" s="998"/>
      <c r="AF250" s="998"/>
      <c r="AG250" s="998"/>
      <c r="AH250" s="998"/>
      <c r="AI250" s="998"/>
      <c r="AJ250" s="998"/>
      <c r="AK250" s="998"/>
      <c r="AL250" s="998"/>
      <c r="AM250" s="998"/>
      <c r="AN250" s="998"/>
    </row>
    <row r="251" spans="1:40" ht="15.75" customHeight="1">
      <c r="A251" s="820"/>
      <c r="B251" s="998"/>
      <c r="C251" s="820"/>
      <c r="D251" s="820"/>
      <c r="E251" s="820"/>
      <c r="F251" s="820"/>
      <c r="G251" s="820"/>
      <c r="H251" s="820"/>
      <c r="I251" s="820"/>
      <c r="J251" s="998"/>
      <c r="K251" s="998"/>
      <c r="L251" s="998"/>
      <c r="M251" s="998"/>
      <c r="N251" s="998"/>
      <c r="O251" s="998"/>
      <c r="P251" s="998"/>
      <c r="Q251" s="998"/>
      <c r="R251" s="998"/>
      <c r="S251" s="998"/>
      <c r="T251" s="998"/>
      <c r="U251" s="998"/>
      <c r="V251" s="998"/>
      <c r="W251" s="998"/>
      <c r="X251" s="998"/>
      <c r="Y251" s="998"/>
      <c r="Z251" s="998"/>
      <c r="AA251" s="998"/>
      <c r="AB251" s="998"/>
      <c r="AC251" s="998"/>
      <c r="AD251" s="998"/>
      <c r="AE251" s="998"/>
      <c r="AF251" s="998"/>
      <c r="AG251" s="998"/>
      <c r="AH251" s="998"/>
      <c r="AI251" s="998"/>
      <c r="AJ251" s="998"/>
      <c r="AK251" s="998"/>
      <c r="AL251" s="998"/>
      <c r="AM251" s="998"/>
      <c r="AN251" s="998"/>
    </row>
    <row r="252" spans="1:40" ht="15.75" customHeight="1">
      <c r="A252" s="820"/>
      <c r="B252" s="998"/>
      <c r="C252" s="820"/>
      <c r="D252" s="820"/>
      <c r="E252" s="820"/>
      <c r="F252" s="820"/>
      <c r="G252" s="820"/>
      <c r="H252" s="820"/>
      <c r="I252" s="820"/>
      <c r="J252" s="998"/>
      <c r="K252" s="998"/>
      <c r="L252" s="998"/>
      <c r="M252" s="998"/>
      <c r="N252" s="998"/>
      <c r="O252" s="998"/>
      <c r="P252" s="998"/>
      <c r="Q252" s="998"/>
      <c r="R252" s="998"/>
      <c r="S252" s="998"/>
      <c r="T252" s="998"/>
      <c r="U252" s="998"/>
      <c r="V252" s="998"/>
      <c r="W252" s="998"/>
      <c r="X252" s="998"/>
      <c r="Y252" s="998"/>
      <c r="Z252" s="998"/>
      <c r="AA252" s="998"/>
      <c r="AB252" s="998"/>
      <c r="AC252" s="998"/>
      <c r="AD252" s="998"/>
      <c r="AE252" s="998"/>
      <c r="AF252" s="998"/>
      <c r="AG252" s="998"/>
      <c r="AH252" s="998"/>
      <c r="AI252" s="998"/>
      <c r="AJ252" s="998"/>
      <c r="AK252" s="998"/>
      <c r="AL252" s="998"/>
      <c r="AM252" s="998"/>
      <c r="AN252" s="998"/>
    </row>
    <row r="253" spans="1:40" ht="15.75" customHeight="1">
      <c r="A253" s="820"/>
      <c r="B253" s="998"/>
      <c r="C253" s="820"/>
      <c r="D253" s="820"/>
      <c r="E253" s="820"/>
      <c r="F253" s="820"/>
      <c r="G253" s="820"/>
      <c r="H253" s="820"/>
      <c r="I253" s="820"/>
      <c r="J253" s="998"/>
      <c r="K253" s="998"/>
      <c r="L253" s="998"/>
      <c r="M253" s="998"/>
      <c r="N253" s="998"/>
      <c r="O253" s="998"/>
      <c r="P253" s="998"/>
      <c r="Q253" s="998"/>
      <c r="R253" s="998"/>
      <c r="S253" s="998"/>
      <c r="T253" s="998"/>
      <c r="U253" s="998"/>
      <c r="V253" s="998"/>
      <c r="W253" s="998"/>
      <c r="X253" s="998"/>
      <c r="Y253" s="998"/>
      <c r="Z253" s="998"/>
      <c r="AA253" s="998"/>
      <c r="AB253" s="998"/>
      <c r="AC253" s="998"/>
      <c r="AD253" s="998"/>
      <c r="AE253" s="998"/>
      <c r="AF253" s="998"/>
      <c r="AG253" s="998"/>
      <c r="AH253" s="998"/>
      <c r="AI253" s="998"/>
      <c r="AJ253" s="998"/>
      <c r="AK253" s="998"/>
      <c r="AL253" s="998"/>
      <c r="AM253" s="998"/>
      <c r="AN253" s="998"/>
    </row>
    <row r="254" spans="1:40" ht="15.75" customHeight="1">
      <c r="A254" s="820"/>
      <c r="B254" s="998"/>
      <c r="C254" s="820"/>
      <c r="D254" s="820"/>
      <c r="E254" s="820"/>
      <c r="F254" s="820"/>
      <c r="G254" s="820"/>
      <c r="H254" s="820"/>
      <c r="I254" s="820"/>
      <c r="J254" s="998"/>
      <c r="K254" s="998"/>
      <c r="L254" s="998"/>
      <c r="M254" s="998"/>
      <c r="N254" s="998"/>
      <c r="O254" s="998"/>
      <c r="P254" s="998"/>
      <c r="Q254" s="998"/>
      <c r="R254" s="998"/>
      <c r="S254" s="998"/>
      <c r="T254" s="998"/>
      <c r="U254" s="998"/>
      <c r="V254" s="998"/>
      <c r="W254" s="998"/>
      <c r="X254" s="998"/>
      <c r="Y254" s="998"/>
      <c r="Z254" s="998"/>
      <c r="AA254" s="998"/>
      <c r="AB254" s="998"/>
      <c r="AC254" s="998"/>
      <c r="AD254" s="998"/>
      <c r="AE254" s="998"/>
      <c r="AF254" s="998"/>
      <c r="AG254" s="998"/>
      <c r="AH254" s="998"/>
      <c r="AI254" s="998"/>
      <c r="AJ254" s="998"/>
      <c r="AK254" s="998"/>
      <c r="AL254" s="998"/>
      <c r="AM254" s="998"/>
      <c r="AN254" s="998"/>
    </row>
    <row r="255" spans="1:40" ht="15.75" customHeight="1">
      <c r="A255" s="820"/>
      <c r="B255" s="998"/>
      <c r="C255" s="820"/>
      <c r="D255" s="820"/>
      <c r="E255" s="820"/>
      <c r="F255" s="820"/>
      <c r="G255" s="820"/>
      <c r="H255" s="820"/>
      <c r="I255" s="820"/>
      <c r="J255" s="998"/>
      <c r="K255" s="998"/>
      <c r="L255" s="998"/>
      <c r="M255" s="998"/>
      <c r="N255" s="998"/>
      <c r="O255" s="998"/>
      <c r="P255" s="998"/>
      <c r="Q255" s="998"/>
      <c r="R255" s="998"/>
      <c r="S255" s="998"/>
      <c r="T255" s="998"/>
      <c r="U255" s="998"/>
      <c r="V255" s="998"/>
      <c r="W255" s="998"/>
      <c r="X255" s="998"/>
      <c r="Y255" s="998"/>
      <c r="Z255" s="998"/>
      <c r="AA255" s="998"/>
      <c r="AB255" s="998"/>
      <c r="AC255" s="998"/>
      <c r="AD255" s="998"/>
      <c r="AE255" s="998"/>
      <c r="AF255" s="998"/>
      <c r="AG255" s="998"/>
      <c r="AH255" s="998"/>
      <c r="AI255" s="998"/>
      <c r="AJ255" s="998"/>
      <c r="AK255" s="998"/>
      <c r="AL255" s="998"/>
      <c r="AM255" s="998"/>
      <c r="AN255" s="998"/>
    </row>
    <row r="256" spans="1:40" ht="15.75" customHeight="1">
      <c r="A256" s="820"/>
      <c r="B256" s="998"/>
      <c r="C256" s="820"/>
      <c r="D256" s="820"/>
      <c r="E256" s="820"/>
      <c r="F256" s="820"/>
      <c r="G256" s="820"/>
      <c r="H256" s="820"/>
      <c r="I256" s="820"/>
      <c r="J256" s="998"/>
      <c r="K256" s="998"/>
      <c r="L256" s="998"/>
      <c r="M256" s="998"/>
      <c r="N256" s="998"/>
      <c r="O256" s="998"/>
      <c r="P256" s="998"/>
      <c r="Q256" s="998"/>
      <c r="R256" s="998"/>
      <c r="S256" s="998"/>
      <c r="T256" s="998"/>
      <c r="U256" s="998"/>
      <c r="V256" s="998"/>
      <c r="W256" s="998"/>
      <c r="X256" s="998"/>
      <c r="Y256" s="998"/>
      <c r="Z256" s="998"/>
      <c r="AA256" s="998"/>
      <c r="AB256" s="998"/>
      <c r="AC256" s="998"/>
      <c r="AD256" s="998"/>
      <c r="AE256" s="998"/>
      <c r="AF256" s="998"/>
      <c r="AG256" s="998"/>
      <c r="AH256" s="998"/>
      <c r="AI256" s="998"/>
      <c r="AJ256" s="998"/>
      <c r="AK256" s="998"/>
      <c r="AL256" s="998"/>
      <c r="AM256" s="998"/>
      <c r="AN256" s="998"/>
    </row>
    <row r="257" spans="1:40" ht="15.75" customHeight="1">
      <c r="A257" s="820"/>
      <c r="B257" s="998"/>
      <c r="C257" s="820"/>
      <c r="D257" s="820"/>
      <c r="E257" s="820"/>
      <c r="F257" s="820"/>
      <c r="G257" s="820"/>
      <c r="H257" s="820"/>
      <c r="I257" s="820"/>
      <c r="J257" s="998"/>
      <c r="K257" s="998"/>
      <c r="L257" s="998"/>
      <c r="M257" s="998"/>
      <c r="N257" s="998"/>
      <c r="O257" s="998"/>
      <c r="P257" s="998"/>
      <c r="Q257" s="998"/>
      <c r="R257" s="998"/>
      <c r="S257" s="998"/>
      <c r="T257" s="998"/>
      <c r="U257" s="998"/>
      <c r="V257" s="998"/>
      <c r="W257" s="998"/>
      <c r="X257" s="998"/>
      <c r="Y257" s="998"/>
      <c r="Z257" s="998"/>
      <c r="AA257" s="998"/>
      <c r="AB257" s="998"/>
      <c r="AC257" s="998"/>
      <c r="AD257" s="998"/>
      <c r="AE257" s="998"/>
      <c r="AF257" s="998"/>
      <c r="AG257" s="998"/>
      <c r="AH257" s="998"/>
      <c r="AI257" s="998"/>
      <c r="AJ257" s="998"/>
      <c r="AK257" s="998"/>
      <c r="AL257" s="998"/>
      <c r="AM257" s="998"/>
      <c r="AN257" s="998"/>
    </row>
    <row r="258" spans="1:40" ht="15.75" customHeight="1">
      <c r="A258" s="820"/>
      <c r="B258" s="998"/>
      <c r="C258" s="820"/>
      <c r="D258" s="820"/>
      <c r="E258" s="820"/>
      <c r="F258" s="820"/>
      <c r="G258" s="820"/>
      <c r="H258" s="820"/>
      <c r="I258" s="820"/>
      <c r="J258" s="998"/>
      <c r="K258" s="998"/>
      <c r="L258" s="998"/>
      <c r="M258" s="998"/>
      <c r="N258" s="998"/>
      <c r="O258" s="998"/>
      <c r="P258" s="998"/>
      <c r="Q258" s="998"/>
      <c r="R258" s="998"/>
      <c r="S258" s="998"/>
      <c r="T258" s="998"/>
      <c r="U258" s="998"/>
      <c r="V258" s="998"/>
      <c r="W258" s="998"/>
      <c r="X258" s="998"/>
      <c r="Y258" s="998"/>
      <c r="Z258" s="998"/>
      <c r="AA258" s="998"/>
      <c r="AB258" s="998"/>
      <c r="AC258" s="998"/>
      <c r="AD258" s="998"/>
      <c r="AE258" s="998"/>
      <c r="AF258" s="998"/>
      <c r="AG258" s="998"/>
      <c r="AH258" s="998"/>
      <c r="AI258" s="998"/>
      <c r="AJ258" s="998"/>
      <c r="AK258" s="998"/>
      <c r="AL258" s="998"/>
      <c r="AM258" s="998"/>
      <c r="AN258" s="998"/>
    </row>
    <row r="259" spans="1:40" ht="15.75" customHeight="1">
      <c r="A259" s="820"/>
      <c r="B259" s="998"/>
      <c r="C259" s="820"/>
      <c r="D259" s="820"/>
      <c r="E259" s="820"/>
      <c r="F259" s="820"/>
      <c r="G259" s="820"/>
      <c r="H259" s="820"/>
      <c r="I259" s="820"/>
      <c r="J259" s="998"/>
      <c r="K259" s="998"/>
      <c r="L259" s="998"/>
      <c r="M259" s="998"/>
      <c r="N259" s="998"/>
      <c r="O259" s="998"/>
      <c r="P259" s="998"/>
      <c r="Q259" s="998"/>
      <c r="R259" s="998"/>
      <c r="S259" s="998"/>
      <c r="T259" s="998"/>
      <c r="U259" s="998"/>
      <c r="V259" s="998"/>
      <c r="W259" s="998"/>
      <c r="X259" s="998"/>
      <c r="Y259" s="998"/>
      <c r="Z259" s="998"/>
      <c r="AA259" s="998"/>
      <c r="AB259" s="998"/>
      <c r="AC259" s="998"/>
      <c r="AD259" s="998"/>
      <c r="AE259" s="998"/>
      <c r="AF259" s="998"/>
      <c r="AG259" s="998"/>
      <c r="AH259" s="998"/>
      <c r="AI259" s="998"/>
      <c r="AJ259" s="998"/>
      <c r="AK259" s="998"/>
      <c r="AL259" s="998"/>
      <c r="AM259" s="998"/>
      <c r="AN259" s="998"/>
    </row>
    <row r="260" spans="1:40" ht="15.75" customHeight="1">
      <c r="A260" s="820"/>
      <c r="B260" s="998"/>
      <c r="C260" s="820"/>
      <c r="D260" s="820"/>
      <c r="E260" s="820"/>
      <c r="F260" s="820"/>
      <c r="G260" s="820"/>
      <c r="H260" s="820"/>
      <c r="I260" s="820"/>
      <c r="J260" s="998"/>
      <c r="K260" s="998"/>
      <c r="L260" s="998"/>
      <c r="M260" s="998"/>
      <c r="N260" s="998"/>
      <c r="O260" s="998"/>
      <c r="P260" s="998"/>
      <c r="Q260" s="998"/>
      <c r="R260" s="998"/>
      <c r="S260" s="998"/>
      <c r="T260" s="998"/>
      <c r="U260" s="998"/>
      <c r="V260" s="998"/>
      <c r="W260" s="998"/>
      <c r="X260" s="998"/>
      <c r="Y260" s="998"/>
      <c r="Z260" s="998"/>
      <c r="AA260" s="998"/>
      <c r="AB260" s="998"/>
      <c r="AC260" s="998"/>
      <c r="AD260" s="998"/>
      <c r="AE260" s="998"/>
      <c r="AF260" s="998"/>
      <c r="AG260" s="998"/>
      <c r="AH260" s="998"/>
      <c r="AI260" s="998"/>
      <c r="AJ260" s="998"/>
      <c r="AK260" s="998"/>
      <c r="AL260" s="998"/>
      <c r="AM260" s="998"/>
      <c r="AN260" s="998"/>
    </row>
    <row r="261" spans="1:40" ht="15.75" customHeight="1">
      <c r="A261" s="820"/>
      <c r="B261" s="998"/>
      <c r="C261" s="820"/>
      <c r="D261" s="820"/>
      <c r="E261" s="820"/>
      <c r="F261" s="820"/>
      <c r="G261" s="820"/>
      <c r="H261" s="820"/>
      <c r="I261" s="820"/>
      <c r="J261" s="998"/>
      <c r="K261" s="998"/>
      <c r="L261" s="998"/>
      <c r="M261" s="998"/>
      <c r="N261" s="998"/>
      <c r="O261" s="998"/>
      <c r="P261" s="998"/>
      <c r="Q261" s="998"/>
      <c r="R261" s="998"/>
      <c r="S261" s="998"/>
      <c r="T261" s="998"/>
      <c r="U261" s="998"/>
      <c r="V261" s="998"/>
      <c r="W261" s="998"/>
      <c r="X261" s="998"/>
      <c r="Y261" s="998"/>
      <c r="Z261" s="998"/>
      <c r="AA261" s="998"/>
      <c r="AB261" s="998"/>
      <c r="AC261" s="998"/>
      <c r="AD261" s="998"/>
      <c r="AE261" s="998"/>
      <c r="AF261" s="998"/>
      <c r="AG261" s="998"/>
      <c r="AH261" s="998"/>
      <c r="AI261" s="998"/>
      <c r="AJ261" s="998"/>
      <c r="AK261" s="998"/>
      <c r="AL261" s="998"/>
      <c r="AM261" s="998"/>
      <c r="AN261" s="998"/>
    </row>
    <row r="262" spans="1:40" ht="15.75" customHeight="1">
      <c r="A262" s="820"/>
      <c r="B262" s="998"/>
      <c r="C262" s="820"/>
      <c r="D262" s="820"/>
      <c r="E262" s="820"/>
      <c r="F262" s="820"/>
      <c r="G262" s="820"/>
      <c r="H262" s="820"/>
      <c r="I262" s="820"/>
      <c r="J262" s="998"/>
      <c r="K262" s="998"/>
      <c r="L262" s="998"/>
      <c r="M262" s="998"/>
      <c r="N262" s="998"/>
      <c r="O262" s="998"/>
      <c r="P262" s="998"/>
      <c r="Q262" s="998"/>
      <c r="R262" s="998"/>
      <c r="S262" s="998"/>
      <c r="T262" s="998"/>
      <c r="U262" s="998"/>
      <c r="V262" s="998"/>
      <c r="W262" s="998"/>
      <c r="X262" s="998"/>
      <c r="Y262" s="998"/>
      <c r="Z262" s="998"/>
      <c r="AA262" s="998"/>
      <c r="AB262" s="998"/>
      <c r="AC262" s="998"/>
      <c r="AD262" s="998"/>
      <c r="AE262" s="998"/>
      <c r="AF262" s="998"/>
      <c r="AG262" s="998"/>
      <c r="AH262" s="998"/>
      <c r="AI262" s="998"/>
      <c r="AJ262" s="998"/>
      <c r="AK262" s="998"/>
      <c r="AL262" s="998"/>
      <c r="AM262" s="998"/>
      <c r="AN262" s="998"/>
    </row>
    <row r="263" spans="1:40" ht="15.75" customHeight="1">
      <c r="A263" s="820"/>
      <c r="B263" s="998"/>
      <c r="C263" s="820"/>
      <c r="D263" s="820"/>
      <c r="E263" s="820"/>
      <c r="F263" s="820"/>
      <c r="G263" s="820"/>
      <c r="H263" s="820"/>
      <c r="I263" s="820"/>
      <c r="J263" s="998"/>
      <c r="K263" s="998"/>
      <c r="L263" s="998"/>
      <c r="M263" s="998"/>
      <c r="N263" s="998"/>
      <c r="O263" s="998"/>
      <c r="P263" s="998"/>
      <c r="Q263" s="998"/>
      <c r="R263" s="998"/>
      <c r="S263" s="998"/>
      <c r="T263" s="998"/>
      <c r="U263" s="998"/>
      <c r="V263" s="998"/>
      <c r="W263" s="998"/>
      <c r="X263" s="998"/>
      <c r="Y263" s="998"/>
      <c r="Z263" s="998"/>
      <c r="AA263" s="998"/>
      <c r="AB263" s="998"/>
      <c r="AC263" s="998"/>
      <c r="AD263" s="998"/>
      <c r="AE263" s="998"/>
      <c r="AF263" s="998"/>
      <c r="AG263" s="998"/>
      <c r="AH263" s="998"/>
      <c r="AI263" s="998"/>
      <c r="AJ263" s="998"/>
      <c r="AK263" s="998"/>
      <c r="AL263" s="998"/>
      <c r="AM263" s="998"/>
      <c r="AN263" s="998"/>
    </row>
    <row r="264" spans="1:40" ht="15.75" customHeight="1">
      <c r="A264" s="820"/>
      <c r="B264" s="998"/>
      <c r="C264" s="820"/>
      <c r="D264" s="820"/>
      <c r="E264" s="820"/>
      <c r="F264" s="820"/>
      <c r="G264" s="820"/>
      <c r="H264" s="820"/>
      <c r="I264" s="820"/>
      <c r="J264" s="998"/>
      <c r="K264" s="998"/>
      <c r="L264" s="998"/>
      <c r="M264" s="998"/>
      <c r="N264" s="998"/>
      <c r="O264" s="998"/>
      <c r="P264" s="998"/>
      <c r="Q264" s="998"/>
      <c r="R264" s="998"/>
      <c r="S264" s="998"/>
      <c r="T264" s="998"/>
      <c r="U264" s="998"/>
      <c r="V264" s="998"/>
      <c r="W264" s="998"/>
      <c r="X264" s="998"/>
      <c r="Y264" s="998"/>
      <c r="Z264" s="998"/>
      <c r="AA264" s="998"/>
      <c r="AB264" s="998"/>
      <c r="AC264" s="998"/>
      <c r="AD264" s="998"/>
      <c r="AE264" s="998"/>
      <c r="AF264" s="998"/>
      <c r="AG264" s="998"/>
      <c r="AH264" s="998"/>
      <c r="AI264" s="998"/>
      <c r="AJ264" s="998"/>
      <c r="AK264" s="998"/>
      <c r="AL264" s="998"/>
      <c r="AM264" s="998"/>
      <c r="AN264" s="998"/>
    </row>
    <row r="265" spans="1:40" ht="15.75" customHeight="1">
      <c r="A265" s="820"/>
      <c r="B265" s="998"/>
      <c r="C265" s="820"/>
      <c r="D265" s="820"/>
      <c r="E265" s="820"/>
      <c r="F265" s="820"/>
      <c r="G265" s="820"/>
      <c r="H265" s="820"/>
      <c r="I265" s="820"/>
      <c r="J265" s="998"/>
      <c r="K265" s="998"/>
      <c r="L265" s="998"/>
      <c r="M265" s="998"/>
      <c r="N265" s="998"/>
      <c r="O265" s="998"/>
      <c r="P265" s="998"/>
      <c r="Q265" s="998"/>
      <c r="R265" s="998"/>
      <c r="S265" s="998"/>
      <c r="T265" s="998"/>
      <c r="U265" s="998"/>
      <c r="V265" s="998"/>
      <c r="W265" s="998"/>
      <c r="X265" s="998"/>
      <c r="Y265" s="998"/>
      <c r="Z265" s="998"/>
      <c r="AA265" s="998"/>
      <c r="AB265" s="998"/>
      <c r="AC265" s="998"/>
      <c r="AD265" s="998"/>
      <c r="AE265" s="998"/>
      <c r="AF265" s="998"/>
      <c r="AG265" s="998"/>
      <c r="AH265" s="998"/>
      <c r="AI265" s="998"/>
      <c r="AJ265" s="998"/>
      <c r="AK265" s="998"/>
      <c r="AL265" s="998"/>
      <c r="AM265" s="998"/>
      <c r="AN265" s="998"/>
    </row>
    <row r="266" spans="1:40" ht="15.75" customHeight="1">
      <c r="A266" s="820"/>
      <c r="B266" s="998"/>
      <c r="C266" s="820"/>
      <c r="D266" s="820"/>
      <c r="E266" s="820"/>
      <c r="F266" s="820"/>
      <c r="G266" s="820"/>
      <c r="H266" s="820"/>
      <c r="I266" s="820"/>
      <c r="J266" s="998"/>
      <c r="K266" s="998"/>
      <c r="L266" s="998"/>
      <c r="M266" s="998"/>
      <c r="N266" s="998"/>
      <c r="O266" s="998"/>
      <c r="P266" s="998"/>
      <c r="Q266" s="998"/>
      <c r="R266" s="998"/>
      <c r="S266" s="998"/>
      <c r="T266" s="998"/>
      <c r="U266" s="998"/>
      <c r="V266" s="998"/>
      <c r="W266" s="998"/>
      <c r="X266" s="998"/>
      <c r="Y266" s="998"/>
      <c r="Z266" s="998"/>
      <c r="AA266" s="998"/>
      <c r="AB266" s="998"/>
      <c r="AC266" s="998"/>
      <c r="AD266" s="998"/>
      <c r="AE266" s="998"/>
      <c r="AF266" s="998"/>
      <c r="AG266" s="998"/>
      <c r="AH266" s="998"/>
      <c r="AI266" s="998"/>
      <c r="AJ266" s="998"/>
      <c r="AK266" s="998"/>
      <c r="AL266" s="998"/>
      <c r="AM266" s="998"/>
      <c r="AN266" s="998"/>
    </row>
    <row r="267" spans="1:40" ht="15.75" customHeight="1">
      <c r="A267" s="820"/>
      <c r="B267" s="998"/>
      <c r="C267" s="820"/>
      <c r="D267" s="820"/>
      <c r="E267" s="820"/>
      <c r="F267" s="820"/>
      <c r="G267" s="820"/>
      <c r="H267" s="820"/>
      <c r="I267" s="820"/>
      <c r="J267" s="998"/>
      <c r="K267" s="998"/>
      <c r="L267" s="998"/>
      <c r="M267" s="998"/>
      <c r="N267" s="998"/>
      <c r="O267" s="998"/>
      <c r="P267" s="998"/>
      <c r="Q267" s="998"/>
      <c r="R267" s="998"/>
      <c r="S267" s="998"/>
      <c r="T267" s="998"/>
      <c r="U267" s="998"/>
      <c r="V267" s="998"/>
      <c r="W267" s="998"/>
      <c r="X267" s="998"/>
      <c r="Y267" s="998"/>
      <c r="Z267" s="998"/>
      <c r="AA267" s="998"/>
      <c r="AB267" s="998"/>
      <c r="AC267" s="998"/>
      <c r="AD267" s="998"/>
      <c r="AE267" s="998"/>
      <c r="AF267" s="998"/>
      <c r="AG267" s="998"/>
      <c r="AH267" s="998"/>
      <c r="AI267" s="998"/>
      <c r="AJ267" s="998"/>
      <c r="AK267" s="998"/>
      <c r="AL267" s="998"/>
      <c r="AM267" s="998"/>
      <c r="AN267" s="998"/>
    </row>
    <row r="268" spans="1:40" ht="15.75" customHeight="1">
      <c r="A268" s="820"/>
      <c r="B268" s="998"/>
      <c r="C268" s="820"/>
      <c r="D268" s="820"/>
      <c r="E268" s="820"/>
      <c r="F268" s="820"/>
      <c r="G268" s="820"/>
      <c r="H268" s="820"/>
      <c r="I268" s="820"/>
      <c r="J268" s="998"/>
      <c r="K268" s="998"/>
      <c r="L268" s="998"/>
      <c r="M268" s="998"/>
      <c r="N268" s="998"/>
      <c r="O268" s="998"/>
      <c r="P268" s="998"/>
      <c r="Q268" s="998"/>
      <c r="R268" s="998"/>
      <c r="S268" s="998"/>
      <c r="T268" s="998"/>
      <c r="U268" s="998"/>
      <c r="V268" s="998"/>
      <c r="W268" s="998"/>
      <c r="X268" s="998"/>
      <c r="Y268" s="998"/>
      <c r="Z268" s="998"/>
      <c r="AA268" s="998"/>
      <c r="AB268" s="998"/>
      <c r="AC268" s="998"/>
      <c r="AD268" s="998"/>
      <c r="AE268" s="998"/>
      <c r="AF268" s="998"/>
      <c r="AG268" s="998"/>
      <c r="AH268" s="998"/>
      <c r="AI268" s="998"/>
      <c r="AJ268" s="998"/>
      <c r="AK268" s="998"/>
      <c r="AL268" s="998"/>
      <c r="AM268" s="998"/>
      <c r="AN268" s="998"/>
    </row>
    <row r="269" spans="1:40" ht="15.75" customHeight="1">
      <c r="A269" s="820"/>
      <c r="B269" s="998"/>
      <c r="C269" s="820"/>
      <c r="D269" s="820"/>
      <c r="E269" s="820"/>
      <c r="F269" s="820"/>
      <c r="G269" s="820"/>
      <c r="H269" s="820"/>
      <c r="I269" s="820"/>
      <c r="J269" s="998"/>
      <c r="K269" s="998"/>
      <c r="L269" s="998"/>
      <c r="M269" s="998"/>
      <c r="N269" s="998"/>
      <c r="O269" s="998"/>
      <c r="P269" s="998"/>
      <c r="Q269" s="998"/>
      <c r="R269" s="998"/>
      <c r="S269" s="998"/>
      <c r="T269" s="998"/>
      <c r="U269" s="998"/>
      <c r="V269" s="998"/>
      <c r="W269" s="998"/>
      <c r="X269" s="998"/>
      <c r="Y269" s="998"/>
      <c r="Z269" s="998"/>
      <c r="AA269" s="998"/>
      <c r="AB269" s="998"/>
      <c r="AC269" s="998"/>
      <c r="AD269" s="998"/>
      <c r="AE269" s="998"/>
      <c r="AF269" s="998"/>
      <c r="AG269" s="998"/>
      <c r="AH269" s="998"/>
      <c r="AI269" s="998"/>
      <c r="AJ269" s="998"/>
      <c r="AK269" s="998"/>
      <c r="AL269" s="998"/>
      <c r="AM269" s="998"/>
      <c r="AN269" s="998"/>
    </row>
    <row r="270" spans="1:40" ht="15.75" customHeight="1">
      <c r="A270" s="820"/>
      <c r="B270" s="998"/>
      <c r="C270" s="820"/>
      <c r="D270" s="820"/>
      <c r="E270" s="820"/>
      <c r="F270" s="820"/>
      <c r="G270" s="820"/>
      <c r="H270" s="820"/>
      <c r="I270" s="820"/>
      <c r="J270" s="998"/>
      <c r="K270" s="998"/>
      <c r="L270" s="998"/>
      <c r="M270" s="998"/>
      <c r="N270" s="998"/>
      <c r="O270" s="998"/>
      <c r="P270" s="998"/>
      <c r="Q270" s="998"/>
      <c r="R270" s="998"/>
      <c r="S270" s="998"/>
      <c r="T270" s="998"/>
      <c r="U270" s="998"/>
      <c r="V270" s="998"/>
      <c r="W270" s="998"/>
      <c r="X270" s="998"/>
      <c r="Y270" s="998"/>
      <c r="Z270" s="998"/>
      <c r="AA270" s="998"/>
      <c r="AB270" s="998"/>
      <c r="AC270" s="998"/>
      <c r="AD270" s="998"/>
      <c r="AE270" s="998"/>
      <c r="AF270" s="998"/>
      <c r="AG270" s="998"/>
      <c r="AH270" s="998"/>
      <c r="AI270" s="998"/>
      <c r="AJ270" s="998"/>
      <c r="AK270" s="998"/>
      <c r="AL270" s="998"/>
      <c r="AM270" s="998"/>
      <c r="AN270" s="998"/>
    </row>
    <row r="271" spans="1:40" ht="15.75" customHeight="1">
      <c r="A271" s="820"/>
      <c r="B271" s="998"/>
      <c r="C271" s="820"/>
      <c r="D271" s="820"/>
      <c r="E271" s="820"/>
      <c r="F271" s="820"/>
      <c r="G271" s="820"/>
      <c r="H271" s="820"/>
      <c r="I271" s="820"/>
      <c r="J271" s="998"/>
      <c r="K271" s="998"/>
      <c r="L271" s="998"/>
      <c r="M271" s="998"/>
      <c r="N271" s="998"/>
      <c r="O271" s="998"/>
      <c r="P271" s="998"/>
      <c r="Q271" s="998"/>
      <c r="R271" s="998"/>
      <c r="S271" s="998"/>
      <c r="T271" s="998"/>
      <c r="U271" s="998"/>
      <c r="V271" s="998"/>
      <c r="W271" s="998"/>
      <c r="X271" s="998"/>
      <c r="Y271" s="998"/>
      <c r="Z271" s="998"/>
      <c r="AA271" s="998"/>
      <c r="AB271" s="998"/>
      <c r="AC271" s="998"/>
      <c r="AD271" s="998"/>
      <c r="AE271" s="998"/>
      <c r="AF271" s="998"/>
      <c r="AG271" s="998"/>
      <c r="AH271" s="998"/>
      <c r="AI271" s="998"/>
      <c r="AJ271" s="998"/>
      <c r="AK271" s="998"/>
      <c r="AL271" s="998"/>
      <c r="AM271" s="998"/>
      <c r="AN271" s="998"/>
    </row>
    <row r="272" spans="1:40" ht="15.75" customHeight="1">
      <c r="A272" s="820"/>
      <c r="B272" s="998"/>
      <c r="C272" s="820"/>
      <c r="D272" s="820"/>
      <c r="E272" s="820"/>
      <c r="F272" s="820"/>
      <c r="G272" s="820"/>
      <c r="H272" s="820"/>
      <c r="I272" s="820"/>
      <c r="J272" s="998"/>
      <c r="K272" s="998"/>
      <c r="L272" s="998"/>
      <c r="M272" s="998"/>
      <c r="N272" s="998"/>
      <c r="O272" s="998"/>
      <c r="P272" s="998"/>
      <c r="Q272" s="998"/>
      <c r="R272" s="998"/>
      <c r="S272" s="998"/>
      <c r="T272" s="998"/>
      <c r="U272" s="998"/>
      <c r="V272" s="998"/>
      <c r="W272" s="998"/>
      <c r="X272" s="998"/>
      <c r="Y272" s="998"/>
      <c r="Z272" s="998"/>
      <c r="AA272" s="998"/>
      <c r="AB272" s="998"/>
      <c r="AC272" s="998"/>
      <c r="AD272" s="998"/>
      <c r="AE272" s="998"/>
      <c r="AF272" s="998"/>
      <c r="AG272" s="998"/>
      <c r="AH272" s="998"/>
      <c r="AI272" s="998"/>
      <c r="AJ272" s="998"/>
      <c r="AK272" s="998"/>
      <c r="AL272" s="998"/>
      <c r="AM272" s="998"/>
      <c r="AN272" s="998"/>
    </row>
    <row r="273" spans="1:40" ht="15.75" customHeight="1">
      <c r="A273" s="820"/>
      <c r="B273" s="998"/>
      <c r="C273" s="820"/>
      <c r="D273" s="820"/>
      <c r="E273" s="820"/>
      <c r="F273" s="820"/>
      <c r="G273" s="820"/>
      <c r="H273" s="820"/>
      <c r="I273" s="820"/>
      <c r="J273" s="998"/>
      <c r="K273" s="998"/>
      <c r="L273" s="998"/>
      <c r="M273" s="998"/>
      <c r="N273" s="998"/>
      <c r="O273" s="998"/>
      <c r="P273" s="998"/>
      <c r="Q273" s="998"/>
      <c r="R273" s="998"/>
      <c r="S273" s="998"/>
      <c r="T273" s="998"/>
      <c r="U273" s="998"/>
      <c r="V273" s="998"/>
      <c r="W273" s="998"/>
      <c r="X273" s="998"/>
      <c r="Y273" s="998"/>
      <c r="Z273" s="998"/>
      <c r="AA273" s="998"/>
      <c r="AB273" s="998"/>
      <c r="AC273" s="998"/>
      <c r="AD273" s="998"/>
      <c r="AE273" s="998"/>
      <c r="AF273" s="998"/>
      <c r="AG273" s="998"/>
      <c r="AH273" s="998"/>
      <c r="AI273" s="998"/>
      <c r="AJ273" s="998"/>
      <c r="AK273" s="998"/>
      <c r="AL273" s="998"/>
      <c r="AM273" s="998"/>
      <c r="AN273" s="998"/>
    </row>
    <row r="274" spans="1:40" ht="15.75" customHeight="1">
      <c r="A274" s="820"/>
      <c r="B274" s="998"/>
      <c r="C274" s="820"/>
      <c r="D274" s="820"/>
      <c r="E274" s="820"/>
      <c r="F274" s="820"/>
      <c r="G274" s="820"/>
      <c r="H274" s="820"/>
      <c r="I274" s="820"/>
      <c r="J274" s="998"/>
      <c r="K274" s="998"/>
      <c r="L274" s="998"/>
      <c r="M274" s="998"/>
      <c r="N274" s="998"/>
      <c r="O274" s="998"/>
      <c r="P274" s="998"/>
      <c r="Q274" s="998"/>
      <c r="R274" s="998"/>
      <c r="S274" s="998"/>
      <c r="T274" s="998"/>
      <c r="U274" s="998"/>
      <c r="V274" s="998"/>
      <c r="W274" s="998"/>
      <c r="X274" s="998"/>
      <c r="Y274" s="998"/>
      <c r="Z274" s="998"/>
      <c r="AA274" s="998"/>
      <c r="AB274" s="998"/>
      <c r="AC274" s="998"/>
      <c r="AD274" s="998"/>
      <c r="AE274" s="998"/>
      <c r="AF274" s="998"/>
      <c r="AG274" s="998"/>
      <c r="AH274" s="998"/>
      <c r="AI274" s="998"/>
      <c r="AJ274" s="998"/>
      <c r="AK274" s="998"/>
      <c r="AL274" s="998"/>
      <c r="AM274" s="998"/>
      <c r="AN274" s="998"/>
    </row>
    <row r="275" spans="1:40" ht="15.75" customHeight="1">
      <c r="A275" s="820"/>
      <c r="B275" s="998"/>
      <c r="C275" s="820"/>
      <c r="D275" s="820"/>
      <c r="E275" s="820"/>
      <c r="F275" s="820"/>
      <c r="G275" s="820"/>
      <c r="H275" s="820"/>
      <c r="I275" s="820"/>
      <c r="J275" s="998"/>
      <c r="K275" s="998"/>
      <c r="L275" s="998"/>
      <c r="M275" s="998"/>
      <c r="N275" s="998"/>
      <c r="O275" s="998"/>
      <c r="P275" s="998"/>
      <c r="Q275" s="998"/>
      <c r="R275" s="998"/>
      <c r="S275" s="998"/>
      <c r="T275" s="998"/>
      <c r="U275" s="998"/>
      <c r="V275" s="998"/>
      <c r="W275" s="998"/>
      <c r="X275" s="998"/>
      <c r="Y275" s="998"/>
      <c r="Z275" s="998"/>
      <c r="AA275" s="998"/>
      <c r="AB275" s="998"/>
      <c r="AC275" s="998"/>
      <c r="AD275" s="998"/>
      <c r="AE275" s="998"/>
      <c r="AF275" s="998"/>
      <c r="AG275" s="998"/>
      <c r="AH275" s="998"/>
      <c r="AI275" s="998"/>
      <c r="AJ275" s="998"/>
      <c r="AK275" s="998"/>
      <c r="AL275" s="998"/>
      <c r="AM275" s="998"/>
      <c r="AN275" s="998"/>
    </row>
    <row r="276" spans="1:40" ht="15.75" customHeight="1">
      <c r="A276" s="820"/>
      <c r="B276" s="998"/>
      <c r="C276" s="820"/>
      <c r="D276" s="820"/>
      <c r="E276" s="820"/>
      <c r="F276" s="820"/>
      <c r="G276" s="820"/>
      <c r="H276" s="820"/>
      <c r="I276" s="820"/>
      <c r="J276" s="998"/>
      <c r="K276" s="998"/>
      <c r="L276" s="998"/>
      <c r="M276" s="998"/>
      <c r="N276" s="998"/>
      <c r="O276" s="998"/>
      <c r="P276" s="998"/>
      <c r="Q276" s="998"/>
      <c r="R276" s="998"/>
      <c r="S276" s="998"/>
      <c r="T276" s="998"/>
      <c r="U276" s="998"/>
      <c r="V276" s="998"/>
      <c r="W276" s="998"/>
      <c r="X276" s="998"/>
      <c r="Y276" s="998"/>
      <c r="Z276" s="998"/>
      <c r="AA276" s="998"/>
      <c r="AB276" s="998"/>
      <c r="AC276" s="998"/>
      <c r="AD276" s="998"/>
      <c r="AE276" s="998"/>
      <c r="AF276" s="998"/>
      <c r="AG276" s="998"/>
      <c r="AH276" s="998"/>
      <c r="AI276" s="998"/>
      <c r="AJ276" s="998"/>
      <c r="AK276" s="998"/>
      <c r="AL276" s="998"/>
      <c r="AM276" s="998"/>
      <c r="AN276" s="998"/>
    </row>
    <row r="277" spans="1:40" ht="15.75" customHeight="1">
      <c r="A277" s="820"/>
      <c r="B277" s="998"/>
      <c r="C277" s="820"/>
      <c r="D277" s="820"/>
      <c r="E277" s="820"/>
      <c r="F277" s="820"/>
      <c r="G277" s="820"/>
      <c r="H277" s="820"/>
      <c r="I277" s="820"/>
      <c r="J277" s="998"/>
      <c r="K277" s="998"/>
      <c r="L277" s="998"/>
      <c r="M277" s="998"/>
      <c r="N277" s="998"/>
      <c r="O277" s="998"/>
      <c r="P277" s="998"/>
      <c r="Q277" s="998"/>
      <c r="R277" s="998"/>
      <c r="S277" s="998"/>
      <c r="T277" s="998"/>
      <c r="U277" s="998"/>
      <c r="V277" s="998"/>
      <c r="W277" s="998"/>
      <c r="X277" s="998"/>
      <c r="Y277" s="998"/>
      <c r="Z277" s="998"/>
      <c r="AA277" s="998"/>
      <c r="AB277" s="998"/>
      <c r="AC277" s="998"/>
      <c r="AD277" s="998"/>
      <c r="AE277" s="998"/>
      <c r="AF277" s="998"/>
      <c r="AG277" s="998"/>
      <c r="AH277" s="998"/>
      <c r="AI277" s="998"/>
      <c r="AJ277" s="998"/>
      <c r="AK277" s="998"/>
      <c r="AL277" s="998"/>
      <c r="AM277" s="998"/>
      <c r="AN277" s="998"/>
    </row>
    <row r="278" spans="1:40" ht="15.75" customHeight="1">
      <c r="A278" s="820"/>
      <c r="B278" s="998"/>
      <c r="C278" s="820"/>
      <c r="D278" s="820"/>
      <c r="E278" s="820"/>
      <c r="F278" s="820"/>
      <c r="G278" s="820"/>
      <c r="H278" s="820"/>
      <c r="I278" s="820"/>
      <c r="J278" s="998"/>
      <c r="K278" s="998"/>
      <c r="L278" s="998"/>
      <c r="M278" s="998"/>
      <c r="N278" s="998"/>
      <c r="O278" s="998"/>
      <c r="P278" s="998"/>
      <c r="Q278" s="998"/>
      <c r="R278" s="998"/>
      <c r="S278" s="998"/>
      <c r="T278" s="998"/>
      <c r="U278" s="998"/>
      <c r="V278" s="998"/>
      <c r="W278" s="998"/>
      <c r="X278" s="998"/>
      <c r="Y278" s="998"/>
      <c r="Z278" s="998"/>
      <c r="AA278" s="998"/>
      <c r="AB278" s="998"/>
      <c r="AC278" s="998"/>
      <c r="AD278" s="998"/>
      <c r="AE278" s="998"/>
      <c r="AF278" s="998"/>
      <c r="AG278" s="998"/>
      <c r="AH278" s="998"/>
      <c r="AI278" s="998"/>
      <c r="AJ278" s="998"/>
      <c r="AK278" s="998"/>
      <c r="AL278" s="998"/>
      <c r="AM278" s="998"/>
      <c r="AN278" s="998"/>
    </row>
    <row r="279" spans="1:40" ht="15.75" customHeight="1">
      <c r="A279" s="820"/>
      <c r="B279" s="998"/>
      <c r="C279" s="820"/>
      <c r="D279" s="820"/>
      <c r="E279" s="820"/>
      <c r="F279" s="820"/>
      <c r="G279" s="820"/>
      <c r="H279" s="820"/>
      <c r="I279" s="820"/>
      <c r="J279" s="998"/>
      <c r="K279" s="998"/>
      <c r="L279" s="998"/>
      <c r="M279" s="998"/>
      <c r="N279" s="998"/>
      <c r="O279" s="998"/>
      <c r="P279" s="998"/>
      <c r="Q279" s="998"/>
      <c r="R279" s="998"/>
      <c r="S279" s="998"/>
      <c r="T279" s="998"/>
      <c r="U279" s="998"/>
      <c r="V279" s="998"/>
      <c r="W279" s="998"/>
      <c r="X279" s="998"/>
      <c r="Y279" s="998"/>
      <c r="Z279" s="998"/>
      <c r="AA279" s="998"/>
      <c r="AB279" s="998"/>
      <c r="AC279" s="998"/>
      <c r="AD279" s="998"/>
      <c r="AE279" s="998"/>
      <c r="AF279" s="998"/>
      <c r="AG279" s="998"/>
      <c r="AH279" s="998"/>
      <c r="AI279" s="998"/>
      <c r="AJ279" s="998"/>
      <c r="AK279" s="998"/>
      <c r="AL279" s="998"/>
      <c r="AM279" s="998"/>
      <c r="AN279" s="998"/>
    </row>
    <row r="280" spans="1:40" ht="15.75" customHeight="1">
      <c r="A280" s="820"/>
      <c r="B280" s="998"/>
      <c r="C280" s="820"/>
      <c r="D280" s="820"/>
      <c r="E280" s="820"/>
      <c r="F280" s="820"/>
      <c r="G280" s="820"/>
      <c r="H280" s="820"/>
      <c r="I280" s="820"/>
      <c r="J280" s="998"/>
      <c r="K280" s="998"/>
      <c r="L280" s="998"/>
      <c r="M280" s="998"/>
      <c r="N280" s="998"/>
      <c r="O280" s="998"/>
      <c r="P280" s="998"/>
      <c r="Q280" s="998"/>
      <c r="R280" s="998"/>
      <c r="S280" s="998"/>
      <c r="T280" s="998"/>
      <c r="U280" s="998"/>
      <c r="V280" s="998"/>
      <c r="W280" s="998"/>
      <c r="X280" s="998"/>
      <c r="Y280" s="998"/>
      <c r="Z280" s="998"/>
      <c r="AA280" s="998"/>
      <c r="AB280" s="998"/>
      <c r="AC280" s="998"/>
      <c r="AD280" s="998"/>
      <c r="AE280" s="998"/>
      <c r="AF280" s="998"/>
      <c r="AG280" s="998"/>
      <c r="AH280" s="998"/>
      <c r="AI280" s="998"/>
      <c r="AJ280" s="998"/>
      <c r="AK280" s="998"/>
      <c r="AL280" s="998"/>
      <c r="AM280" s="998"/>
      <c r="AN280" s="998"/>
    </row>
    <row r="281" spans="1:40" ht="15.75" customHeight="1">
      <c r="A281" s="820"/>
      <c r="B281" s="998"/>
      <c r="C281" s="820"/>
      <c r="D281" s="820"/>
      <c r="E281" s="820"/>
      <c r="F281" s="820"/>
      <c r="G281" s="820"/>
      <c r="H281" s="820"/>
      <c r="I281" s="820"/>
      <c r="J281" s="998"/>
      <c r="K281" s="998"/>
      <c r="L281" s="998"/>
      <c r="M281" s="998"/>
      <c r="N281" s="998"/>
      <c r="O281" s="998"/>
      <c r="P281" s="998"/>
      <c r="Q281" s="998"/>
      <c r="R281" s="998"/>
      <c r="S281" s="998"/>
      <c r="T281" s="998"/>
      <c r="U281" s="998"/>
      <c r="V281" s="998"/>
      <c r="W281" s="998"/>
      <c r="X281" s="998"/>
      <c r="Y281" s="998"/>
      <c r="Z281" s="998"/>
      <c r="AA281" s="998"/>
      <c r="AB281" s="998"/>
      <c r="AC281" s="998"/>
      <c r="AD281" s="998"/>
      <c r="AE281" s="998"/>
      <c r="AF281" s="998"/>
      <c r="AG281" s="998"/>
      <c r="AH281" s="998"/>
      <c r="AI281" s="998"/>
      <c r="AJ281" s="998"/>
      <c r="AK281" s="998"/>
      <c r="AL281" s="998"/>
      <c r="AM281" s="998"/>
      <c r="AN281" s="998"/>
    </row>
    <row r="282" spans="1:40" ht="15.75" customHeight="1">
      <c r="A282" s="820"/>
      <c r="B282" s="998"/>
      <c r="C282" s="820"/>
      <c r="D282" s="820"/>
      <c r="E282" s="820"/>
      <c r="F282" s="820"/>
      <c r="G282" s="820"/>
      <c r="H282" s="820"/>
      <c r="I282" s="820"/>
      <c r="J282" s="998"/>
      <c r="K282" s="998"/>
      <c r="L282" s="998"/>
      <c r="M282" s="998"/>
      <c r="N282" s="998"/>
      <c r="O282" s="998"/>
      <c r="P282" s="998"/>
      <c r="Q282" s="998"/>
      <c r="R282" s="998"/>
      <c r="S282" s="998"/>
      <c r="T282" s="998"/>
      <c r="U282" s="998"/>
      <c r="V282" s="998"/>
      <c r="W282" s="998"/>
      <c r="X282" s="998"/>
      <c r="Y282" s="998"/>
      <c r="Z282" s="998"/>
      <c r="AA282" s="998"/>
      <c r="AB282" s="998"/>
      <c r="AC282" s="998"/>
      <c r="AD282" s="998"/>
      <c r="AE282" s="998"/>
      <c r="AF282" s="998"/>
      <c r="AG282" s="998"/>
      <c r="AH282" s="998"/>
      <c r="AI282" s="998"/>
      <c r="AJ282" s="998"/>
      <c r="AK282" s="998"/>
      <c r="AL282" s="998"/>
      <c r="AM282" s="998"/>
      <c r="AN282" s="998"/>
    </row>
    <row r="283" spans="1:40" ht="15.75" customHeight="1">
      <c r="A283" s="820"/>
      <c r="B283" s="998"/>
      <c r="C283" s="820"/>
      <c r="D283" s="820"/>
      <c r="E283" s="820"/>
      <c r="F283" s="820"/>
      <c r="G283" s="820"/>
      <c r="H283" s="820"/>
      <c r="I283" s="820"/>
      <c r="J283" s="998"/>
      <c r="K283" s="998"/>
      <c r="L283" s="998"/>
      <c r="M283" s="998"/>
      <c r="N283" s="998"/>
      <c r="O283" s="998"/>
      <c r="P283" s="998"/>
      <c r="Q283" s="998"/>
      <c r="R283" s="998"/>
      <c r="S283" s="998"/>
      <c r="T283" s="998"/>
      <c r="U283" s="998"/>
      <c r="V283" s="998"/>
      <c r="W283" s="998"/>
      <c r="X283" s="998"/>
      <c r="Y283" s="998"/>
      <c r="Z283" s="998"/>
      <c r="AA283" s="998"/>
      <c r="AB283" s="998"/>
      <c r="AC283" s="998"/>
      <c r="AD283" s="998"/>
      <c r="AE283" s="998"/>
      <c r="AF283" s="998"/>
      <c r="AG283" s="998"/>
      <c r="AH283" s="998"/>
      <c r="AI283" s="998"/>
      <c r="AJ283" s="998"/>
      <c r="AK283" s="998"/>
      <c r="AL283" s="998"/>
      <c r="AM283" s="998"/>
      <c r="AN283" s="998"/>
    </row>
    <row r="284" spans="1:40" ht="15.75" customHeight="1">
      <c r="A284" s="820"/>
      <c r="B284" s="998"/>
      <c r="C284" s="820"/>
      <c r="D284" s="820"/>
      <c r="E284" s="820"/>
      <c r="F284" s="820"/>
      <c r="G284" s="820"/>
      <c r="H284" s="820"/>
      <c r="I284" s="820"/>
      <c r="J284" s="998"/>
      <c r="K284" s="998"/>
      <c r="L284" s="998"/>
      <c r="M284" s="998"/>
      <c r="N284" s="998"/>
      <c r="O284" s="998"/>
      <c r="P284" s="998"/>
      <c r="Q284" s="998"/>
      <c r="R284" s="998"/>
      <c r="S284" s="998"/>
      <c r="T284" s="998"/>
      <c r="U284" s="998"/>
      <c r="V284" s="998"/>
      <c r="W284" s="998"/>
      <c r="X284" s="998"/>
      <c r="Y284" s="998"/>
      <c r="Z284" s="998"/>
      <c r="AA284" s="998"/>
      <c r="AB284" s="998"/>
      <c r="AC284" s="998"/>
      <c r="AD284" s="998"/>
      <c r="AE284" s="998"/>
      <c r="AF284" s="998"/>
      <c r="AG284" s="998"/>
      <c r="AH284" s="998"/>
      <c r="AI284" s="998"/>
      <c r="AJ284" s="998"/>
      <c r="AK284" s="998"/>
      <c r="AL284" s="998"/>
      <c r="AM284" s="998"/>
      <c r="AN284" s="998"/>
    </row>
    <row r="285" spans="1:40" ht="15.75" customHeight="1">
      <c r="A285" s="820"/>
      <c r="B285" s="998"/>
      <c r="C285" s="820"/>
      <c r="D285" s="820"/>
      <c r="E285" s="820"/>
      <c r="F285" s="820"/>
      <c r="G285" s="820"/>
      <c r="H285" s="820"/>
      <c r="I285" s="820"/>
      <c r="J285" s="998"/>
      <c r="K285" s="998"/>
      <c r="L285" s="998"/>
      <c r="M285" s="998"/>
      <c r="N285" s="998"/>
      <c r="O285" s="998"/>
      <c r="P285" s="998"/>
      <c r="Q285" s="998"/>
      <c r="R285" s="998"/>
      <c r="S285" s="998"/>
      <c r="T285" s="998"/>
      <c r="U285" s="998"/>
      <c r="V285" s="998"/>
      <c r="W285" s="998"/>
      <c r="X285" s="998"/>
      <c r="Y285" s="998"/>
      <c r="Z285" s="998"/>
      <c r="AA285" s="998"/>
      <c r="AB285" s="998"/>
      <c r="AC285" s="998"/>
      <c r="AD285" s="998"/>
      <c r="AE285" s="998"/>
      <c r="AF285" s="998"/>
      <c r="AG285" s="998"/>
      <c r="AH285" s="998"/>
      <c r="AI285" s="998"/>
      <c r="AJ285" s="998"/>
      <c r="AK285" s="998"/>
      <c r="AL285" s="998"/>
      <c r="AM285" s="998"/>
      <c r="AN285" s="998"/>
    </row>
    <row r="286" spans="1:40" ht="15.75" customHeight="1">
      <c r="A286" s="820"/>
      <c r="B286" s="998"/>
      <c r="C286" s="820"/>
      <c r="D286" s="820"/>
      <c r="E286" s="820"/>
      <c r="F286" s="820"/>
      <c r="G286" s="820"/>
      <c r="H286" s="820"/>
      <c r="I286" s="820"/>
      <c r="J286" s="998"/>
      <c r="K286" s="998"/>
      <c r="L286" s="998"/>
      <c r="M286" s="998"/>
      <c r="N286" s="998"/>
      <c r="O286" s="998"/>
      <c r="P286" s="998"/>
      <c r="Q286" s="998"/>
      <c r="R286" s="998"/>
      <c r="S286" s="998"/>
      <c r="T286" s="998"/>
      <c r="U286" s="998"/>
      <c r="V286" s="998"/>
      <c r="W286" s="998"/>
      <c r="X286" s="998"/>
      <c r="Y286" s="998"/>
      <c r="Z286" s="998"/>
      <c r="AA286" s="998"/>
      <c r="AB286" s="998"/>
      <c r="AC286" s="998"/>
      <c r="AD286" s="998"/>
      <c r="AE286" s="998"/>
      <c r="AF286" s="998"/>
      <c r="AG286" s="998"/>
      <c r="AH286" s="998"/>
      <c r="AI286" s="998"/>
      <c r="AJ286" s="998"/>
      <c r="AK286" s="998"/>
      <c r="AL286" s="998"/>
      <c r="AM286" s="998"/>
      <c r="AN286" s="998"/>
    </row>
    <row r="287" spans="1:40" ht="15.75" customHeight="1">
      <c r="A287" s="820"/>
      <c r="B287" s="998"/>
      <c r="C287" s="820"/>
      <c r="D287" s="820"/>
      <c r="E287" s="820"/>
      <c r="F287" s="820"/>
      <c r="G287" s="820"/>
      <c r="H287" s="820"/>
      <c r="I287" s="820"/>
      <c r="J287" s="998"/>
      <c r="K287" s="998"/>
      <c r="L287" s="998"/>
      <c r="M287" s="998"/>
      <c r="N287" s="998"/>
      <c r="O287" s="998"/>
      <c r="P287" s="998"/>
      <c r="Q287" s="998"/>
      <c r="R287" s="998"/>
      <c r="S287" s="998"/>
      <c r="T287" s="998"/>
      <c r="U287" s="998"/>
      <c r="V287" s="998"/>
      <c r="W287" s="998"/>
      <c r="X287" s="998"/>
      <c r="Y287" s="998"/>
      <c r="Z287" s="998"/>
      <c r="AA287" s="998"/>
      <c r="AB287" s="998"/>
      <c r="AC287" s="998"/>
      <c r="AD287" s="998"/>
      <c r="AE287" s="998"/>
      <c r="AF287" s="998"/>
      <c r="AG287" s="998"/>
      <c r="AH287" s="998"/>
      <c r="AI287" s="998"/>
      <c r="AJ287" s="998"/>
      <c r="AK287" s="998"/>
      <c r="AL287" s="998"/>
      <c r="AM287" s="998"/>
      <c r="AN287" s="998"/>
    </row>
    <row r="288" spans="1:40" ht="15.75" customHeight="1">
      <c r="A288" s="820"/>
      <c r="B288" s="998"/>
      <c r="C288" s="820"/>
      <c r="D288" s="820"/>
      <c r="E288" s="820"/>
      <c r="F288" s="820"/>
      <c r="G288" s="820"/>
      <c r="H288" s="820"/>
      <c r="I288" s="820"/>
      <c r="J288" s="998"/>
      <c r="K288" s="998"/>
      <c r="L288" s="998"/>
      <c r="M288" s="998"/>
      <c r="N288" s="998"/>
      <c r="O288" s="998"/>
      <c r="P288" s="998"/>
      <c r="Q288" s="998"/>
      <c r="R288" s="998"/>
      <c r="S288" s="998"/>
      <c r="T288" s="998"/>
      <c r="U288" s="998"/>
      <c r="V288" s="998"/>
      <c r="W288" s="998"/>
      <c r="X288" s="998"/>
      <c r="Y288" s="998"/>
      <c r="Z288" s="998"/>
      <c r="AA288" s="998"/>
      <c r="AB288" s="998"/>
      <c r="AC288" s="998"/>
      <c r="AD288" s="998"/>
      <c r="AE288" s="998"/>
      <c r="AF288" s="998"/>
      <c r="AG288" s="998"/>
      <c r="AH288" s="998"/>
      <c r="AI288" s="998"/>
      <c r="AJ288" s="998"/>
      <c r="AK288" s="998"/>
      <c r="AL288" s="998"/>
      <c r="AM288" s="998"/>
      <c r="AN288" s="998"/>
    </row>
    <row r="289" spans="1:40" ht="15.75" customHeight="1">
      <c r="A289" s="820"/>
      <c r="B289" s="998"/>
      <c r="C289" s="820"/>
      <c r="D289" s="820"/>
      <c r="E289" s="820"/>
      <c r="F289" s="820"/>
      <c r="G289" s="820"/>
      <c r="H289" s="820"/>
      <c r="I289" s="820"/>
      <c r="J289" s="998"/>
      <c r="K289" s="998"/>
      <c r="L289" s="998"/>
      <c r="M289" s="998"/>
      <c r="N289" s="998"/>
      <c r="O289" s="998"/>
      <c r="P289" s="998"/>
      <c r="Q289" s="998"/>
      <c r="R289" s="998"/>
      <c r="S289" s="998"/>
      <c r="T289" s="998"/>
      <c r="U289" s="998"/>
      <c r="V289" s="998"/>
      <c r="W289" s="998"/>
      <c r="X289" s="998"/>
      <c r="Y289" s="998"/>
      <c r="Z289" s="998"/>
      <c r="AA289" s="998"/>
      <c r="AB289" s="998"/>
      <c r="AC289" s="998"/>
      <c r="AD289" s="998"/>
      <c r="AE289" s="998"/>
      <c r="AF289" s="998"/>
      <c r="AG289" s="998"/>
      <c r="AH289" s="998"/>
      <c r="AI289" s="998"/>
      <c r="AJ289" s="998"/>
      <c r="AK289" s="998"/>
      <c r="AL289" s="998"/>
      <c r="AM289" s="998"/>
      <c r="AN289" s="998"/>
    </row>
    <row r="290" spans="1:40" ht="15.75" customHeight="1">
      <c r="A290" s="820"/>
      <c r="B290" s="998"/>
      <c r="C290" s="820"/>
      <c r="D290" s="820"/>
      <c r="E290" s="820"/>
      <c r="F290" s="820"/>
      <c r="G290" s="820"/>
      <c r="H290" s="820"/>
      <c r="I290" s="820"/>
      <c r="J290" s="998"/>
      <c r="K290" s="998"/>
      <c r="L290" s="998"/>
      <c r="M290" s="998"/>
      <c r="N290" s="998"/>
      <c r="O290" s="998"/>
      <c r="P290" s="998"/>
      <c r="Q290" s="998"/>
      <c r="R290" s="998"/>
      <c r="S290" s="998"/>
      <c r="T290" s="998"/>
      <c r="U290" s="998"/>
      <c r="V290" s="998"/>
      <c r="W290" s="998"/>
      <c r="X290" s="998"/>
      <c r="Y290" s="998"/>
      <c r="Z290" s="998"/>
      <c r="AA290" s="998"/>
      <c r="AB290" s="998"/>
      <c r="AC290" s="998"/>
      <c r="AD290" s="998"/>
      <c r="AE290" s="998"/>
      <c r="AF290" s="998"/>
      <c r="AG290" s="998"/>
      <c r="AH290" s="998"/>
      <c r="AI290" s="998"/>
      <c r="AJ290" s="998"/>
      <c r="AK290" s="998"/>
      <c r="AL290" s="998"/>
      <c r="AM290" s="998"/>
      <c r="AN290" s="998"/>
    </row>
    <row r="291" spans="1:40" ht="15.75" customHeight="1">
      <c r="A291" s="820"/>
      <c r="B291" s="998"/>
      <c r="C291" s="820"/>
      <c r="D291" s="820"/>
      <c r="E291" s="820"/>
      <c r="F291" s="820"/>
      <c r="G291" s="820"/>
      <c r="H291" s="820"/>
      <c r="I291" s="820"/>
      <c r="J291" s="998"/>
      <c r="K291" s="998"/>
      <c r="L291" s="998"/>
      <c r="M291" s="998"/>
      <c r="N291" s="998"/>
      <c r="O291" s="998"/>
      <c r="P291" s="998"/>
      <c r="Q291" s="998"/>
      <c r="R291" s="998"/>
      <c r="S291" s="998"/>
      <c r="T291" s="998"/>
      <c r="U291" s="998"/>
      <c r="V291" s="998"/>
      <c r="W291" s="998"/>
      <c r="X291" s="998"/>
      <c r="Y291" s="998"/>
      <c r="Z291" s="998"/>
      <c r="AA291" s="998"/>
      <c r="AB291" s="998"/>
      <c r="AC291" s="998"/>
      <c r="AD291" s="998"/>
      <c r="AE291" s="998"/>
      <c r="AF291" s="998"/>
      <c r="AG291" s="998"/>
      <c r="AH291" s="998"/>
      <c r="AI291" s="998"/>
      <c r="AJ291" s="998"/>
      <c r="AK291" s="998"/>
      <c r="AL291" s="998"/>
      <c r="AM291" s="998"/>
      <c r="AN291" s="998"/>
    </row>
    <row r="292" spans="1:40" ht="15.75" customHeight="1">
      <c r="A292" s="820"/>
      <c r="B292" s="998"/>
      <c r="C292" s="820"/>
      <c r="D292" s="820"/>
      <c r="E292" s="820"/>
      <c r="F292" s="820"/>
      <c r="G292" s="820"/>
      <c r="H292" s="820"/>
      <c r="I292" s="820"/>
      <c r="J292" s="998"/>
      <c r="K292" s="998"/>
      <c r="L292" s="998"/>
      <c r="M292" s="998"/>
      <c r="N292" s="998"/>
      <c r="O292" s="998"/>
      <c r="P292" s="998"/>
      <c r="Q292" s="998"/>
      <c r="R292" s="998"/>
      <c r="S292" s="998"/>
      <c r="T292" s="998"/>
      <c r="U292" s="998"/>
      <c r="V292" s="998"/>
      <c r="W292" s="998"/>
      <c r="X292" s="998"/>
      <c r="Y292" s="998"/>
      <c r="Z292" s="998"/>
      <c r="AA292" s="998"/>
      <c r="AB292" s="998"/>
      <c r="AC292" s="998"/>
      <c r="AD292" s="998"/>
      <c r="AE292" s="998"/>
      <c r="AF292" s="998"/>
      <c r="AG292" s="998"/>
      <c r="AH292" s="998"/>
      <c r="AI292" s="998"/>
      <c r="AJ292" s="998"/>
      <c r="AK292" s="998"/>
      <c r="AL292" s="998"/>
      <c r="AM292" s="998"/>
      <c r="AN292" s="998"/>
    </row>
    <row r="293" spans="1:40" ht="15.75" customHeight="1">
      <c r="A293" s="820"/>
      <c r="B293" s="998"/>
      <c r="C293" s="820"/>
      <c r="D293" s="820"/>
      <c r="E293" s="820"/>
      <c r="F293" s="820"/>
      <c r="G293" s="820"/>
      <c r="H293" s="820"/>
      <c r="I293" s="820"/>
      <c r="J293" s="998"/>
      <c r="K293" s="998"/>
      <c r="L293" s="998"/>
      <c r="M293" s="998"/>
      <c r="N293" s="998"/>
      <c r="O293" s="998"/>
      <c r="P293" s="998"/>
      <c r="Q293" s="998"/>
      <c r="R293" s="998"/>
      <c r="S293" s="998"/>
      <c r="T293" s="998"/>
      <c r="U293" s="998"/>
      <c r="V293" s="998"/>
      <c r="W293" s="998"/>
      <c r="X293" s="998"/>
      <c r="Y293" s="998"/>
      <c r="Z293" s="998"/>
      <c r="AA293" s="998"/>
      <c r="AB293" s="998"/>
      <c r="AC293" s="998"/>
      <c r="AD293" s="998"/>
      <c r="AE293" s="998"/>
      <c r="AF293" s="998"/>
      <c r="AG293" s="998"/>
      <c r="AH293" s="998"/>
      <c r="AI293" s="998"/>
      <c r="AJ293" s="998"/>
      <c r="AK293" s="998"/>
      <c r="AL293" s="998"/>
      <c r="AM293" s="998"/>
      <c r="AN293" s="998"/>
    </row>
    <row r="294" spans="1:40" ht="15.75" customHeight="1">
      <c r="A294" s="820"/>
      <c r="B294" s="998"/>
      <c r="C294" s="820"/>
      <c r="D294" s="820"/>
      <c r="E294" s="820"/>
      <c r="F294" s="820"/>
      <c r="G294" s="820"/>
      <c r="H294" s="820"/>
      <c r="I294" s="820"/>
      <c r="J294" s="998"/>
      <c r="K294" s="998"/>
      <c r="L294" s="998"/>
      <c r="M294" s="998"/>
      <c r="N294" s="998"/>
      <c r="O294" s="998"/>
      <c r="P294" s="998"/>
      <c r="Q294" s="998"/>
      <c r="R294" s="998"/>
      <c r="S294" s="998"/>
      <c r="T294" s="998"/>
      <c r="U294" s="998"/>
      <c r="V294" s="998"/>
      <c r="W294" s="998"/>
      <c r="X294" s="998"/>
      <c r="Y294" s="998"/>
      <c r="Z294" s="998"/>
      <c r="AA294" s="998"/>
      <c r="AB294" s="998"/>
      <c r="AC294" s="998"/>
      <c r="AD294" s="998"/>
      <c r="AE294" s="998"/>
      <c r="AF294" s="998"/>
      <c r="AG294" s="998"/>
      <c r="AH294" s="998"/>
      <c r="AI294" s="998"/>
      <c r="AJ294" s="998"/>
      <c r="AK294" s="998"/>
      <c r="AL294" s="998"/>
      <c r="AM294" s="998"/>
      <c r="AN294" s="998"/>
    </row>
    <row r="295" spans="1:40" ht="15.75" customHeight="1">
      <c r="A295" s="820"/>
      <c r="B295" s="998"/>
      <c r="C295" s="820"/>
      <c r="D295" s="820"/>
      <c r="E295" s="820"/>
      <c r="F295" s="820"/>
      <c r="G295" s="820"/>
      <c r="H295" s="820"/>
      <c r="I295" s="820"/>
      <c r="J295" s="998"/>
      <c r="K295" s="998"/>
      <c r="L295" s="998"/>
      <c r="M295" s="998"/>
      <c r="N295" s="998"/>
      <c r="O295" s="998"/>
      <c r="P295" s="998"/>
      <c r="Q295" s="998"/>
      <c r="R295" s="998"/>
      <c r="S295" s="998"/>
      <c r="T295" s="998"/>
      <c r="U295" s="998"/>
      <c r="V295" s="998"/>
      <c r="W295" s="998"/>
      <c r="X295" s="998"/>
      <c r="Y295" s="998"/>
      <c r="Z295" s="998"/>
      <c r="AA295" s="998"/>
      <c r="AB295" s="998"/>
      <c r="AC295" s="998"/>
      <c r="AD295" s="998"/>
      <c r="AE295" s="998"/>
      <c r="AF295" s="998"/>
      <c r="AG295" s="998"/>
      <c r="AH295" s="998"/>
      <c r="AI295" s="998"/>
      <c r="AJ295" s="998"/>
      <c r="AK295" s="998"/>
      <c r="AL295" s="998"/>
      <c r="AM295" s="998"/>
      <c r="AN295" s="998"/>
    </row>
    <row r="296" spans="1:40" ht="15.75" customHeight="1">
      <c r="A296" s="820"/>
      <c r="B296" s="998"/>
      <c r="C296" s="820"/>
      <c r="D296" s="820"/>
      <c r="E296" s="820"/>
      <c r="F296" s="820"/>
      <c r="G296" s="820"/>
      <c r="H296" s="820"/>
      <c r="I296" s="820"/>
      <c r="J296" s="998"/>
      <c r="K296" s="998"/>
      <c r="L296" s="998"/>
      <c r="M296" s="998"/>
      <c r="N296" s="998"/>
      <c r="O296" s="998"/>
      <c r="P296" s="998"/>
      <c r="Q296" s="998"/>
      <c r="R296" s="998"/>
      <c r="S296" s="998"/>
      <c r="T296" s="998"/>
      <c r="U296" s="998"/>
      <c r="V296" s="998"/>
      <c r="W296" s="998"/>
      <c r="X296" s="998"/>
      <c r="Y296" s="998"/>
      <c r="Z296" s="998"/>
      <c r="AA296" s="998"/>
      <c r="AB296" s="998"/>
      <c r="AC296" s="998"/>
      <c r="AD296" s="998"/>
      <c r="AE296" s="998"/>
      <c r="AF296" s="998"/>
      <c r="AG296" s="998"/>
      <c r="AH296" s="998"/>
      <c r="AI296" s="998"/>
      <c r="AJ296" s="998"/>
      <c r="AK296" s="998"/>
      <c r="AL296" s="998"/>
      <c r="AM296" s="998"/>
      <c r="AN296" s="998"/>
    </row>
    <row r="297" spans="1:40" ht="15.75" customHeight="1">
      <c r="A297" s="820"/>
      <c r="B297" s="998"/>
      <c r="C297" s="820"/>
      <c r="D297" s="820"/>
      <c r="E297" s="820"/>
      <c r="F297" s="820"/>
      <c r="G297" s="820"/>
      <c r="H297" s="820"/>
      <c r="I297" s="820"/>
      <c r="J297" s="998"/>
      <c r="K297" s="998"/>
      <c r="L297" s="998"/>
      <c r="M297" s="998"/>
      <c r="N297" s="998"/>
      <c r="O297" s="998"/>
      <c r="P297" s="998"/>
      <c r="Q297" s="998"/>
      <c r="R297" s="998"/>
      <c r="S297" s="998"/>
      <c r="T297" s="998"/>
      <c r="U297" s="998"/>
      <c r="V297" s="998"/>
      <c r="W297" s="998"/>
      <c r="X297" s="998"/>
      <c r="Y297" s="998"/>
      <c r="Z297" s="998"/>
      <c r="AA297" s="998"/>
      <c r="AB297" s="998"/>
      <c r="AC297" s="998"/>
      <c r="AD297" s="998"/>
      <c r="AE297" s="998"/>
      <c r="AF297" s="998"/>
      <c r="AG297" s="998"/>
      <c r="AH297" s="998"/>
      <c r="AI297" s="998"/>
      <c r="AJ297" s="998"/>
      <c r="AK297" s="998"/>
      <c r="AL297" s="998"/>
      <c r="AM297" s="998"/>
      <c r="AN297" s="998"/>
    </row>
    <row r="298" spans="1:40" ht="15.75" customHeight="1">
      <c r="A298" s="820"/>
      <c r="B298" s="998"/>
      <c r="C298" s="820"/>
      <c r="D298" s="820"/>
      <c r="E298" s="820"/>
      <c r="F298" s="820"/>
      <c r="G298" s="820"/>
      <c r="H298" s="820"/>
      <c r="I298" s="820"/>
      <c r="J298" s="998"/>
      <c r="K298" s="998"/>
      <c r="L298" s="998"/>
      <c r="M298" s="998"/>
      <c r="N298" s="998"/>
      <c r="O298" s="998"/>
      <c r="P298" s="998"/>
      <c r="Q298" s="998"/>
      <c r="R298" s="998"/>
      <c r="S298" s="998"/>
      <c r="T298" s="998"/>
      <c r="U298" s="998"/>
      <c r="V298" s="998"/>
      <c r="W298" s="998"/>
      <c r="X298" s="998"/>
      <c r="Y298" s="998"/>
      <c r="Z298" s="998"/>
      <c r="AA298" s="998"/>
      <c r="AB298" s="998"/>
      <c r="AC298" s="998"/>
      <c r="AD298" s="998"/>
      <c r="AE298" s="998"/>
      <c r="AF298" s="998"/>
      <c r="AG298" s="998"/>
      <c r="AH298" s="998"/>
      <c r="AI298" s="998"/>
      <c r="AJ298" s="998"/>
      <c r="AK298" s="998"/>
      <c r="AL298" s="998"/>
      <c r="AM298" s="998"/>
      <c r="AN298" s="998"/>
    </row>
    <row r="299" spans="1:40" ht="15.75" customHeight="1">
      <c r="A299" s="820"/>
      <c r="B299" s="998"/>
      <c r="C299" s="820"/>
      <c r="D299" s="820"/>
      <c r="E299" s="820"/>
      <c r="F299" s="820"/>
      <c r="G299" s="820"/>
      <c r="H299" s="820"/>
      <c r="I299" s="820"/>
      <c r="J299" s="998"/>
      <c r="K299" s="998"/>
      <c r="L299" s="998"/>
      <c r="M299" s="998"/>
      <c r="N299" s="998"/>
      <c r="O299" s="998"/>
      <c r="P299" s="998"/>
      <c r="Q299" s="998"/>
      <c r="R299" s="998"/>
      <c r="S299" s="998"/>
      <c r="T299" s="998"/>
      <c r="U299" s="998"/>
      <c r="V299" s="998"/>
      <c r="W299" s="998"/>
      <c r="X299" s="998"/>
      <c r="Y299" s="998"/>
      <c r="Z299" s="998"/>
      <c r="AA299" s="998"/>
      <c r="AB299" s="998"/>
      <c r="AC299" s="998"/>
      <c r="AD299" s="998"/>
      <c r="AE299" s="998"/>
      <c r="AF299" s="998"/>
      <c r="AG299" s="998"/>
      <c r="AH299" s="998"/>
      <c r="AI299" s="998"/>
      <c r="AJ299" s="998"/>
      <c r="AK299" s="998"/>
      <c r="AL299" s="998"/>
      <c r="AM299" s="998"/>
      <c r="AN299" s="998"/>
    </row>
    <row r="300" spans="1:40" ht="15.75" customHeight="1">
      <c r="A300" s="820"/>
      <c r="B300" s="998"/>
      <c r="C300" s="820"/>
      <c r="D300" s="820"/>
      <c r="E300" s="820"/>
      <c r="F300" s="820"/>
      <c r="G300" s="820"/>
      <c r="H300" s="820"/>
      <c r="I300" s="820"/>
      <c r="J300" s="998"/>
      <c r="K300" s="998"/>
      <c r="L300" s="998"/>
      <c r="M300" s="998"/>
      <c r="N300" s="998"/>
      <c r="O300" s="998"/>
      <c r="P300" s="998"/>
      <c r="Q300" s="998"/>
      <c r="R300" s="998"/>
      <c r="S300" s="998"/>
      <c r="T300" s="998"/>
      <c r="U300" s="998"/>
      <c r="V300" s="998"/>
      <c r="W300" s="998"/>
      <c r="X300" s="998"/>
      <c r="Y300" s="998"/>
      <c r="Z300" s="998"/>
      <c r="AA300" s="998"/>
      <c r="AB300" s="998"/>
      <c r="AC300" s="998"/>
      <c r="AD300" s="998"/>
      <c r="AE300" s="998"/>
      <c r="AF300" s="998"/>
      <c r="AG300" s="998"/>
      <c r="AH300" s="998"/>
      <c r="AI300" s="998"/>
      <c r="AJ300" s="998"/>
      <c r="AK300" s="998"/>
      <c r="AL300" s="998"/>
      <c r="AM300" s="998"/>
      <c r="AN300" s="998"/>
    </row>
    <row r="301" spans="1:40" ht="15.75" customHeight="1">
      <c r="A301" s="820"/>
      <c r="B301" s="998"/>
      <c r="C301" s="820"/>
      <c r="D301" s="820"/>
      <c r="E301" s="820"/>
      <c r="F301" s="820"/>
      <c r="G301" s="820"/>
      <c r="H301" s="820"/>
      <c r="I301" s="820"/>
      <c r="J301" s="998"/>
      <c r="K301" s="998"/>
      <c r="L301" s="998"/>
      <c r="M301" s="998"/>
      <c r="N301" s="998"/>
      <c r="O301" s="998"/>
      <c r="P301" s="998"/>
      <c r="Q301" s="998"/>
      <c r="R301" s="998"/>
      <c r="S301" s="998"/>
      <c r="T301" s="998"/>
      <c r="U301" s="998"/>
      <c r="V301" s="998"/>
      <c r="W301" s="998"/>
      <c r="X301" s="998"/>
      <c r="Y301" s="998"/>
      <c r="Z301" s="998"/>
      <c r="AA301" s="998"/>
      <c r="AB301" s="998"/>
      <c r="AC301" s="998"/>
      <c r="AD301" s="998"/>
      <c r="AE301" s="998"/>
      <c r="AF301" s="998"/>
      <c r="AG301" s="998"/>
      <c r="AH301" s="998"/>
      <c r="AI301" s="998"/>
      <c r="AJ301" s="998"/>
      <c r="AK301" s="998"/>
      <c r="AL301" s="998"/>
      <c r="AM301" s="998"/>
      <c r="AN301" s="998"/>
    </row>
    <row r="302" spans="1:40" ht="15.75" customHeight="1">
      <c r="A302" s="820"/>
      <c r="B302" s="998"/>
      <c r="C302" s="820"/>
      <c r="D302" s="820"/>
      <c r="E302" s="820"/>
      <c r="F302" s="820"/>
      <c r="G302" s="820"/>
      <c r="H302" s="820"/>
      <c r="I302" s="820"/>
      <c r="J302" s="998"/>
      <c r="K302" s="998"/>
      <c r="L302" s="998"/>
      <c r="M302" s="998"/>
      <c r="N302" s="998"/>
      <c r="O302" s="998"/>
      <c r="P302" s="998"/>
      <c r="Q302" s="998"/>
      <c r="R302" s="998"/>
      <c r="S302" s="998"/>
      <c r="T302" s="998"/>
      <c r="U302" s="998"/>
      <c r="V302" s="998"/>
      <c r="W302" s="998"/>
      <c r="X302" s="998"/>
      <c r="Y302" s="998"/>
      <c r="Z302" s="998"/>
      <c r="AA302" s="998"/>
      <c r="AB302" s="998"/>
      <c r="AC302" s="998"/>
      <c r="AD302" s="998"/>
      <c r="AE302" s="998"/>
      <c r="AF302" s="998"/>
      <c r="AG302" s="998"/>
      <c r="AH302" s="998"/>
      <c r="AI302" s="998"/>
      <c r="AJ302" s="998"/>
      <c r="AK302" s="998"/>
      <c r="AL302" s="998"/>
      <c r="AM302" s="998"/>
      <c r="AN302" s="998"/>
    </row>
    <row r="303" spans="1:40" ht="15.75" customHeight="1">
      <c r="A303" s="820"/>
      <c r="B303" s="998"/>
      <c r="C303" s="820"/>
      <c r="D303" s="820"/>
      <c r="E303" s="820"/>
      <c r="F303" s="820"/>
      <c r="G303" s="820"/>
      <c r="H303" s="820"/>
      <c r="I303" s="820"/>
      <c r="J303" s="998"/>
      <c r="K303" s="998"/>
      <c r="L303" s="998"/>
      <c r="M303" s="998"/>
      <c r="N303" s="998"/>
      <c r="O303" s="998"/>
      <c r="P303" s="998"/>
      <c r="Q303" s="998"/>
      <c r="R303" s="998"/>
      <c r="S303" s="998"/>
      <c r="T303" s="998"/>
      <c r="U303" s="998"/>
      <c r="V303" s="998"/>
      <c r="W303" s="998"/>
      <c r="X303" s="998"/>
      <c r="Y303" s="998"/>
      <c r="Z303" s="998"/>
      <c r="AA303" s="998"/>
      <c r="AB303" s="998"/>
      <c r="AC303" s="998"/>
      <c r="AD303" s="998"/>
      <c r="AE303" s="998"/>
      <c r="AF303" s="998"/>
      <c r="AG303" s="998"/>
      <c r="AH303" s="998"/>
      <c r="AI303" s="998"/>
      <c r="AJ303" s="998"/>
      <c r="AK303" s="998"/>
      <c r="AL303" s="998"/>
      <c r="AM303" s="998"/>
      <c r="AN303" s="998"/>
    </row>
    <row r="304" spans="1:40" ht="15.75" customHeight="1">
      <c r="A304" s="820"/>
      <c r="B304" s="998"/>
      <c r="C304" s="820"/>
      <c r="D304" s="820"/>
      <c r="E304" s="820"/>
      <c r="F304" s="820"/>
      <c r="G304" s="820"/>
      <c r="H304" s="820"/>
      <c r="I304" s="820"/>
      <c r="J304" s="998"/>
      <c r="K304" s="998"/>
      <c r="L304" s="998"/>
      <c r="M304" s="998"/>
      <c r="N304" s="998"/>
      <c r="O304" s="998"/>
      <c r="P304" s="998"/>
      <c r="Q304" s="998"/>
      <c r="R304" s="998"/>
      <c r="S304" s="998"/>
      <c r="T304" s="998"/>
      <c r="U304" s="998"/>
      <c r="V304" s="998"/>
      <c r="W304" s="998"/>
      <c r="X304" s="998"/>
      <c r="Y304" s="998"/>
      <c r="Z304" s="998"/>
      <c r="AA304" s="998"/>
      <c r="AB304" s="998"/>
      <c r="AC304" s="998"/>
      <c r="AD304" s="998"/>
      <c r="AE304" s="998"/>
      <c r="AF304" s="998"/>
      <c r="AG304" s="998"/>
      <c r="AH304" s="998"/>
      <c r="AI304" s="998"/>
      <c r="AJ304" s="998"/>
      <c r="AK304" s="998"/>
      <c r="AL304" s="998"/>
      <c r="AM304" s="998"/>
      <c r="AN304" s="998"/>
    </row>
    <row r="305" spans="1:40" ht="15.75" customHeight="1">
      <c r="A305" s="820"/>
      <c r="B305" s="998"/>
      <c r="C305" s="820"/>
      <c r="D305" s="820"/>
      <c r="E305" s="820"/>
      <c r="F305" s="820"/>
      <c r="G305" s="820"/>
      <c r="H305" s="820"/>
      <c r="I305" s="820"/>
      <c r="J305" s="998"/>
      <c r="K305" s="998"/>
      <c r="L305" s="998"/>
      <c r="M305" s="998"/>
      <c r="N305" s="998"/>
      <c r="O305" s="998"/>
      <c r="P305" s="998"/>
      <c r="Q305" s="998"/>
      <c r="R305" s="998"/>
      <c r="S305" s="998"/>
      <c r="T305" s="998"/>
      <c r="U305" s="998"/>
      <c r="V305" s="998"/>
      <c r="W305" s="998"/>
      <c r="X305" s="998"/>
      <c r="Y305" s="998"/>
      <c r="Z305" s="998"/>
      <c r="AA305" s="998"/>
      <c r="AB305" s="998"/>
      <c r="AC305" s="998"/>
      <c r="AD305" s="998"/>
      <c r="AE305" s="998"/>
      <c r="AF305" s="998"/>
      <c r="AG305" s="998"/>
      <c r="AH305" s="998"/>
      <c r="AI305" s="998"/>
      <c r="AJ305" s="998"/>
      <c r="AK305" s="998"/>
      <c r="AL305" s="998"/>
      <c r="AM305" s="998"/>
      <c r="AN305" s="998"/>
    </row>
    <row r="306" spans="1:40" ht="15.75" customHeight="1">
      <c r="A306" s="820"/>
      <c r="B306" s="998"/>
      <c r="C306" s="820"/>
      <c r="D306" s="820"/>
      <c r="E306" s="820"/>
      <c r="F306" s="820"/>
      <c r="G306" s="820"/>
      <c r="H306" s="820"/>
      <c r="I306" s="820"/>
      <c r="J306" s="998"/>
      <c r="K306" s="998"/>
      <c r="L306" s="998"/>
      <c r="M306" s="998"/>
      <c r="N306" s="998"/>
      <c r="O306" s="998"/>
      <c r="P306" s="998"/>
      <c r="Q306" s="998"/>
      <c r="R306" s="998"/>
      <c r="S306" s="998"/>
      <c r="T306" s="998"/>
      <c r="U306" s="998"/>
      <c r="V306" s="998"/>
      <c r="W306" s="998"/>
      <c r="X306" s="998"/>
      <c r="Y306" s="998"/>
      <c r="Z306" s="998"/>
      <c r="AA306" s="998"/>
      <c r="AB306" s="998"/>
      <c r="AC306" s="998"/>
      <c r="AD306" s="998"/>
      <c r="AE306" s="998"/>
      <c r="AF306" s="998"/>
      <c r="AG306" s="998"/>
      <c r="AH306" s="998"/>
      <c r="AI306" s="998"/>
      <c r="AJ306" s="998"/>
      <c r="AK306" s="998"/>
      <c r="AL306" s="998"/>
      <c r="AM306" s="998"/>
      <c r="AN306" s="998"/>
    </row>
    <row r="307" spans="1:40" ht="15.75" customHeight="1">
      <c r="A307" s="820"/>
      <c r="B307" s="998"/>
      <c r="C307" s="820"/>
      <c r="D307" s="820"/>
      <c r="E307" s="820"/>
      <c r="F307" s="820"/>
      <c r="G307" s="820"/>
      <c r="H307" s="820"/>
      <c r="I307" s="820"/>
      <c r="J307" s="998"/>
      <c r="K307" s="998"/>
      <c r="L307" s="998"/>
      <c r="M307" s="998"/>
      <c r="N307" s="998"/>
      <c r="O307" s="998"/>
      <c r="P307" s="998"/>
      <c r="Q307" s="998"/>
      <c r="R307" s="998"/>
      <c r="S307" s="998"/>
      <c r="T307" s="998"/>
      <c r="U307" s="998"/>
      <c r="V307" s="998"/>
      <c r="W307" s="998"/>
      <c r="X307" s="998"/>
      <c r="Y307" s="998"/>
      <c r="Z307" s="998"/>
      <c r="AA307" s="998"/>
      <c r="AB307" s="998"/>
      <c r="AC307" s="998"/>
      <c r="AD307" s="998"/>
      <c r="AE307" s="998"/>
      <c r="AF307" s="998"/>
      <c r="AG307" s="998"/>
      <c r="AH307" s="998"/>
      <c r="AI307" s="998"/>
      <c r="AJ307" s="998"/>
      <c r="AK307" s="998"/>
      <c r="AL307" s="998"/>
      <c r="AM307" s="998"/>
      <c r="AN307" s="998"/>
    </row>
    <row r="308" spans="1:40" ht="15.75" customHeight="1">
      <c r="A308" s="820"/>
      <c r="B308" s="998"/>
      <c r="C308" s="820"/>
      <c r="D308" s="820"/>
      <c r="E308" s="820"/>
      <c r="F308" s="820"/>
      <c r="G308" s="820"/>
      <c r="H308" s="820"/>
      <c r="I308" s="820"/>
      <c r="J308" s="998"/>
      <c r="K308" s="998"/>
      <c r="L308" s="998"/>
      <c r="M308" s="998"/>
      <c r="N308" s="998"/>
      <c r="O308" s="998"/>
      <c r="P308" s="998"/>
      <c r="Q308" s="998"/>
      <c r="R308" s="998"/>
      <c r="S308" s="998"/>
      <c r="T308" s="998"/>
      <c r="U308" s="998"/>
      <c r="V308" s="998"/>
      <c r="W308" s="998"/>
      <c r="X308" s="998"/>
      <c r="Y308" s="998"/>
      <c r="Z308" s="998"/>
      <c r="AA308" s="998"/>
      <c r="AB308" s="998"/>
      <c r="AC308" s="998"/>
      <c r="AD308" s="998"/>
      <c r="AE308" s="998"/>
      <c r="AF308" s="998"/>
      <c r="AG308" s="998"/>
      <c r="AH308" s="998"/>
      <c r="AI308" s="998"/>
      <c r="AJ308" s="998"/>
      <c r="AK308" s="998"/>
      <c r="AL308" s="998"/>
      <c r="AM308" s="998"/>
      <c r="AN308" s="998"/>
    </row>
    <row r="309" spans="1:40" ht="15.75" customHeight="1">
      <c r="A309" s="820"/>
      <c r="B309" s="998"/>
      <c r="C309" s="820"/>
      <c r="D309" s="820"/>
      <c r="E309" s="820"/>
      <c r="F309" s="820"/>
      <c r="G309" s="820"/>
      <c r="H309" s="820"/>
      <c r="I309" s="820"/>
      <c r="J309" s="998"/>
      <c r="K309" s="998"/>
      <c r="L309" s="998"/>
      <c r="M309" s="998"/>
      <c r="N309" s="998"/>
      <c r="O309" s="998"/>
      <c r="P309" s="998"/>
      <c r="Q309" s="998"/>
      <c r="R309" s="998"/>
      <c r="S309" s="998"/>
      <c r="T309" s="998"/>
      <c r="U309" s="998"/>
      <c r="V309" s="998"/>
      <c r="W309" s="998"/>
      <c r="X309" s="998"/>
      <c r="Y309" s="998"/>
      <c r="Z309" s="998"/>
      <c r="AA309" s="998"/>
      <c r="AB309" s="998"/>
      <c r="AC309" s="998"/>
      <c r="AD309" s="998"/>
      <c r="AE309" s="998"/>
      <c r="AF309" s="998"/>
      <c r="AG309" s="998"/>
      <c r="AH309" s="998"/>
      <c r="AI309" s="998"/>
      <c r="AJ309" s="998"/>
      <c r="AK309" s="998"/>
      <c r="AL309" s="998"/>
      <c r="AM309" s="998"/>
      <c r="AN309" s="998"/>
    </row>
    <row r="310" spans="1:40" ht="15.75" customHeight="1">
      <c r="A310" s="820"/>
      <c r="B310" s="998"/>
      <c r="C310" s="820"/>
      <c r="D310" s="820"/>
      <c r="E310" s="820"/>
      <c r="F310" s="820"/>
      <c r="G310" s="820"/>
      <c r="H310" s="820"/>
      <c r="I310" s="820"/>
      <c r="J310" s="998"/>
      <c r="K310" s="998"/>
      <c r="L310" s="998"/>
      <c r="M310" s="998"/>
      <c r="N310" s="998"/>
      <c r="O310" s="998"/>
      <c r="P310" s="998"/>
      <c r="Q310" s="998"/>
      <c r="R310" s="998"/>
      <c r="S310" s="998"/>
      <c r="T310" s="998"/>
      <c r="U310" s="998"/>
      <c r="V310" s="998"/>
      <c r="W310" s="998"/>
      <c r="X310" s="998"/>
      <c r="Y310" s="998"/>
      <c r="Z310" s="998"/>
      <c r="AA310" s="998"/>
      <c r="AB310" s="998"/>
      <c r="AC310" s="998"/>
      <c r="AD310" s="998"/>
      <c r="AE310" s="998"/>
      <c r="AF310" s="998"/>
      <c r="AG310" s="998"/>
      <c r="AH310" s="998"/>
      <c r="AI310" s="998"/>
      <c r="AJ310" s="998"/>
      <c r="AK310" s="998"/>
      <c r="AL310" s="998"/>
      <c r="AM310" s="998"/>
      <c r="AN310" s="998"/>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858" customFormat="1" ht="15.75" customHeight="1"/>
    <row r="322" s="858" customFormat="1" ht="15.75" customHeight="1"/>
    <row r="323" s="858" customFormat="1" ht="15.75" customHeight="1"/>
    <row r="324" s="858" customFormat="1" ht="15.75" customHeight="1"/>
    <row r="325" s="858" customFormat="1" ht="15.75" customHeight="1"/>
    <row r="326" s="858" customFormat="1" ht="15.75" customHeight="1"/>
    <row r="327" s="858" customFormat="1" ht="15.75" customHeight="1"/>
    <row r="328" s="858" customFormat="1" ht="15.75" customHeight="1"/>
    <row r="329" s="858" customFormat="1" ht="15.75" customHeight="1"/>
    <row r="330" s="858" customFormat="1" ht="15.75" customHeight="1"/>
    <row r="331" s="858" customFormat="1" ht="15.75" customHeight="1"/>
    <row r="332" s="858" customFormat="1" ht="15.75" customHeight="1"/>
    <row r="333" s="858" customFormat="1" ht="15.75" customHeight="1"/>
    <row r="334" s="858" customFormat="1" ht="15.75" customHeight="1"/>
    <row r="335" s="858" customFormat="1" ht="15.75" customHeight="1"/>
    <row r="336" s="858" customFormat="1" ht="15.75" customHeight="1"/>
    <row r="337" s="858" customFormat="1" ht="15.75" customHeight="1"/>
    <row r="338" s="858" customFormat="1" ht="15.75" customHeight="1"/>
    <row r="339" s="858" customFormat="1" ht="15.75" customHeight="1"/>
    <row r="340" s="858" customFormat="1" ht="15.75" customHeight="1"/>
    <row r="341" s="858" customFormat="1" ht="15.75" customHeight="1"/>
    <row r="342" s="858" customFormat="1" ht="15.75" customHeight="1"/>
    <row r="343" s="858" customFormat="1" ht="15.75" customHeight="1"/>
    <row r="344" s="858" customFormat="1" ht="15.75" customHeight="1"/>
    <row r="345" s="858" customFormat="1" ht="15.75" customHeight="1"/>
    <row r="346" s="858" customFormat="1" ht="15.75" customHeight="1"/>
    <row r="347" s="858" customFormat="1" ht="15.75" customHeight="1"/>
    <row r="348" s="858" customFormat="1" ht="15.75" customHeight="1"/>
    <row r="349" s="858" customFormat="1" ht="15.75" customHeight="1"/>
    <row r="350" s="858" customFormat="1" ht="15.75" customHeight="1"/>
    <row r="351" s="858" customFormat="1" ht="15.75" customHeight="1"/>
    <row r="352" s="858" customFormat="1" ht="15.75" customHeight="1"/>
    <row r="353" s="858" customFormat="1" ht="15.75" customHeight="1"/>
    <row r="354" s="858" customFormat="1" ht="15.75" customHeight="1"/>
    <row r="355" s="858" customFormat="1" ht="15.75" customHeight="1"/>
    <row r="356" s="858" customFormat="1" ht="15.75" customHeight="1"/>
    <row r="357" s="858" customFormat="1" ht="15.75" customHeight="1"/>
    <row r="358" s="858" customFormat="1" ht="15.75" customHeight="1"/>
    <row r="359" s="858" customFormat="1" ht="15.75" customHeight="1"/>
    <row r="360" s="858" customFormat="1" ht="15.75" customHeight="1"/>
    <row r="361" s="858" customFormat="1" ht="15.75" customHeight="1"/>
    <row r="362" s="858" customFormat="1" ht="15.75" customHeight="1"/>
    <row r="363" s="858" customFormat="1" ht="15.75" customHeight="1"/>
    <row r="364" s="858" customFormat="1" ht="15.75" customHeight="1"/>
    <row r="365" s="858" customFormat="1" ht="15.75" customHeight="1"/>
    <row r="366" s="858" customFormat="1" ht="15.75" customHeight="1"/>
    <row r="367" s="858" customFormat="1" ht="15.75" customHeight="1"/>
    <row r="368" s="858" customFormat="1" ht="15.75" customHeight="1"/>
    <row r="369" s="858" customFormat="1" ht="15.75" customHeight="1"/>
    <row r="370" s="858" customFormat="1" ht="15.75" customHeight="1"/>
    <row r="371" s="858" customFormat="1" ht="15.75" customHeight="1"/>
    <row r="372" s="858" customFormat="1" ht="15.75" customHeight="1"/>
    <row r="373" s="858" customFormat="1" ht="15.75" customHeight="1"/>
    <row r="374" s="858" customFormat="1" ht="15.75" customHeight="1"/>
    <row r="375" s="858" customFormat="1" ht="15.75" customHeight="1"/>
    <row r="376" s="858" customFormat="1" ht="15.75" customHeight="1"/>
    <row r="377" s="858" customFormat="1" ht="15.75" customHeight="1"/>
    <row r="378" s="858" customFormat="1" ht="15.75" customHeight="1"/>
    <row r="379" s="858" customFormat="1" ht="15.75" customHeight="1"/>
    <row r="380" s="858" customFormat="1" ht="15.75" customHeight="1"/>
    <row r="381" s="858" customFormat="1" ht="15.75" customHeight="1"/>
    <row r="382" s="858" customFormat="1" ht="15.75" customHeight="1"/>
    <row r="383" s="858" customFormat="1" ht="15.75" customHeight="1"/>
    <row r="384" s="858" customFormat="1" ht="15.75" customHeight="1"/>
    <row r="385" s="858" customFormat="1" ht="15.75" customHeight="1"/>
    <row r="386" s="858" customFormat="1" ht="15.75" customHeight="1"/>
    <row r="387" s="858" customFormat="1" ht="15.75" customHeight="1"/>
    <row r="388" s="858" customFormat="1" ht="15.75" customHeight="1"/>
    <row r="389" s="858" customFormat="1" ht="15.75" customHeight="1"/>
    <row r="390" s="858" customFormat="1" ht="15.75" customHeight="1"/>
    <row r="391" s="858" customFormat="1" ht="15.75" customHeight="1"/>
    <row r="392" s="858" customFormat="1" ht="15.75" customHeight="1"/>
    <row r="393" s="858" customFormat="1" ht="15.75" customHeight="1"/>
    <row r="394" s="858" customFormat="1" ht="15.75" customHeight="1"/>
    <row r="395" s="858" customFormat="1" ht="15.75" customHeight="1"/>
    <row r="396" s="858" customFormat="1" ht="15.75" customHeight="1"/>
    <row r="397" s="858" customFormat="1" ht="15.75" customHeight="1"/>
    <row r="398" s="858" customFormat="1" ht="15.75" customHeight="1"/>
    <row r="399" s="858" customFormat="1" ht="15.75" customHeight="1"/>
    <row r="400" s="858" customFormat="1" ht="15.75" customHeight="1"/>
    <row r="401" s="858" customFormat="1" ht="15.75" customHeight="1"/>
    <row r="402" s="858" customFormat="1" ht="15.75" customHeight="1"/>
    <row r="403" s="858" customFormat="1" ht="15.75" customHeight="1"/>
    <row r="404" s="858" customFormat="1" ht="15.75" customHeight="1"/>
    <row r="405" s="858" customFormat="1" ht="15.75" customHeight="1"/>
    <row r="406" s="858" customFormat="1" ht="15.75" customHeight="1"/>
    <row r="407" s="858" customFormat="1" ht="15.75" customHeight="1"/>
    <row r="408" s="858" customFormat="1" ht="15.75" customHeight="1"/>
    <row r="409" s="858" customFormat="1" ht="15.75" customHeight="1"/>
    <row r="410" s="858" customFormat="1" ht="15.75" customHeight="1"/>
    <row r="411" s="858" customFormat="1" ht="15.75" customHeight="1"/>
    <row r="412" s="858" customFormat="1" ht="15.75" customHeight="1"/>
    <row r="413" s="858" customFormat="1" ht="15.75" customHeight="1"/>
    <row r="414" s="858" customFormat="1" ht="15.75" customHeight="1"/>
    <row r="415" s="858" customFormat="1" ht="15.75" customHeight="1"/>
    <row r="416" s="858" customFormat="1" ht="15.75" customHeight="1"/>
    <row r="417" s="858" customFormat="1" ht="15.75" customHeight="1"/>
    <row r="418" s="858" customFormat="1" ht="15.75" customHeight="1"/>
    <row r="419" s="858" customFormat="1" ht="15.75" customHeight="1"/>
    <row r="420" s="858" customFormat="1" ht="15.75" customHeight="1"/>
    <row r="421" s="858" customFormat="1" ht="15.75" customHeight="1"/>
    <row r="422" s="858" customFormat="1" ht="15.75" customHeight="1"/>
    <row r="423" s="858" customFormat="1" ht="15.75" customHeight="1"/>
    <row r="424" s="858" customFormat="1" ht="15.75" customHeight="1"/>
    <row r="425" s="858" customFormat="1" ht="15.75" customHeight="1"/>
    <row r="426" s="858" customFormat="1" ht="15.75" customHeight="1"/>
    <row r="427" s="858" customFormat="1" ht="15.75" customHeight="1"/>
    <row r="428" s="858" customFormat="1" ht="15.75" customHeight="1"/>
    <row r="429" s="858" customFormat="1" ht="15.75" customHeight="1"/>
    <row r="430" s="858" customFormat="1" ht="15.75" customHeight="1"/>
    <row r="431" s="858" customFormat="1" ht="15.75" customHeight="1"/>
    <row r="432" s="858" customFormat="1" ht="15.75" customHeight="1"/>
    <row r="433" s="858" customFormat="1" ht="15.75" customHeight="1"/>
    <row r="434" s="858" customFormat="1" ht="15.75" customHeight="1"/>
    <row r="435" s="858" customFormat="1" ht="15.75" customHeight="1"/>
    <row r="436" s="858" customFormat="1" ht="15.75" customHeight="1"/>
    <row r="437" s="858" customFormat="1" ht="15.75" customHeight="1"/>
    <row r="438" s="858" customFormat="1" ht="15.75" customHeight="1"/>
    <row r="439" s="858" customFormat="1" ht="15.75" customHeight="1"/>
    <row r="440" s="858" customFormat="1" ht="15.75" customHeight="1"/>
    <row r="441" s="858" customFormat="1" ht="15.75" customHeight="1"/>
    <row r="442" s="858" customFormat="1" ht="15.75" customHeight="1"/>
    <row r="443" s="858" customFormat="1" ht="15.75" customHeight="1"/>
    <row r="444" s="858" customFormat="1" ht="15.75" customHeight="1"/>
    <row r="445" s="858" customFormat="1" ht="15.75" customHeight="1"/>
    <row r="446" s="858" customFormat="1" ht="15.75" customHeight="1"/>
    <row r="447" s="858" customFormat="1" ht="15.75" customHeight="1"/>
    <row r="448" s="858" customFormat="1" ht="15.75" customHeight="1"/>
    <row r="449" s="858" customFormat="1" ht="15.75" customHeight="1"/>
    <row r="450" s="858" customFormat="1" ht="15.75" customHeight="1"/>
    <row r="451" s="858" customFormat="1" ht="15.75" customHeight="1"/>
    <row r="452" s="858" customFormat="1" ht="15.75" customHeight="1"/>
    <row r="453" s="858" customFormat="1" ht="15.75" customHeight="1"/>
    <row r="454" s="858" customFormat="1" ht="15.75" customHeight="1"/>
    <row r="455" s="858" customFormat="1" ht="15.75" customHeight="1"/>
    <row r="456" s="858" customFormat="1" ht="15.75" customHeight="1"/>
    <row r="457" s="858" customFormat="1" ht="15.75" customHeight="1"/>
    <row r="458" s="858" customFormat="1" ht="15.75" customHeight="1"/>
    <row r="459" s="858" customFormat="1" ht="15.75" customHeight="1"/>
    <row r="460" s="858" customFormat="1" ht="15.75" customHeight="1"/>
    <row r="461" s="858" customFormat="1" ht="15.75" customHeight="1"/>
    <row r="462" s="858" customFormat="1" ht="15.75" customHeight="1"/>
    <row r="463" s="858" customFormat="1" ht="15.75" customHeight="1"/>
    <row r="464" s="858" customFormat="1" ht="15.75" customHeight="1"/>
    <row r="465" s="858" customFormat="1" ht="15.75" customHeight="1"/>
    <row r="466" s="858" customFormat="1" ht="15.75" customHeight="1"/>
    <row r="467" s="858" customFormat="1" ht="15.75" customHeight="1"/>
    <row r="468" s="858" customFormat="1" ht="15.75" customHeight="1"/>
    <row r="469" s="858" customFormat="1" ht="15.75" customHeight="1"/>
    <row r="470" s="858" customFormat="1" ht="15.75" customHeight="1"/>
    <row r="471" s="858" customFormat="1" ht="15.75" customHeight="1"/>
    <row r="472" s="858" customFormat="1" ht="15.75" customHeight="1"/>
    <row r="473" s="858" customFormat="1" ht="15.75" customHeight="1"/>
    <row r="474" s="858" customFormat="1" ht="15.75" customHeight="1"/>
    <row r="475" s="858" customFormat="1" ht="15.75" customHeight="1"/>
    <row r="476" s="858" customFormat="1" ht="15.75" customHeight="1"/>
    <row r="477" s="858" customFormat="1" ht="15.75" customHeight="1"/>
    <row r="478" s="858" customFormat="1" ht="15.75" customHeight="1"/>
    <row r="479" s="858" customFormat="1" ht="15.75" customHeight="1"/>
    <row r="480" s="858" customFormat="1" ht="15.75" customHeight="1"/>
    <row r="481" s="858" customFormat="1" ht="15.75" customHeight="1"/>
    <row r="482" s="858" customFormat="1" ht="15.75" customHeight="1"/>
    <row r="483" s="858" customFormat="1" ht="15.75" customHeight="1"/>
    <row r="484" s="858" customFormat="1" ht="15.75" customHeight="1"/>
    <row r="485" s="858" customFormat="1" ht="15.75" customHeight="1"/>
    <row r="486" s="858" customFormat="1" ht="15.75" customHeight="1"/>
    <row r="487" s="858" customFormat="1" ht="15.75" customHeight="1"/>
    <row r="488" s="858" customFormat="1" ht="15.75" customHeight="1"/>
    <row r="489" s="858" customFormat="1" ht="15.75" customHeight="1"/>
    <row r="490" s="858" customFormat="1" ht="15.75" customHeight="1"/>
    <row r="491" s="858" customFormat="1" ht="15.75" customHeight="1"/>
    <row r="492" s="858" customFormat="1" ht="15.75" customHeight="1"/>
    <row r="493" s="858" customFormat="1" ht="15.75" customHeight="1"/>
    <row r="494" s="858" customFormat="1" ht="15.75" customHeight="1"/>
    <row r="495" s="858" customFormat="1" ht="15.75" customHeight="1"/>
    <row r="496" s="858" customFormat="1" ht="15.75" customHeight="1"/>
    <row r="497" s="858" customFormat="1" ht="15.75" customHeight="1"/>
    <row r="498" s="858" customFormat="1" ht="15.75" customHeight="1"/>
    <row r="499" s="858" customFormat="1" ht="15.75" customHeight="1"/>
    <row r="500" s="858" customFormat="1" ht="15.75" customHeight="1"/>
    <row r="501" s="858" customFormat="1" ht="15.75" customHeight="1"/>
    <row r="502" s="858" customFormat="1" ht="15.75" customHeight="1"/>
    <row r="503" s="858" customFormat="1" ht="15.75" customHeight="1"/>
    <row r="504" s="858" customFormat="1" ht="15.75" customHeight="1"/>
    <row r="505" s="858" customFormat="1" ht="15.75" customHeight="1"/>
    <row r="506" s="858" customFormat="1" ht="15.75" customHeight="1"/>
    <row r="507" s="858" customFormat="1" ht="15.75" customHeight="1"/>
    <row r="508" s="858" customFormat="1" ht="15.75" customHeight="1"/>
    <row r="509" s="858" customFormat="1" ht="15.75" customHeight="1"/>
    <row r="510" s="858" customFormat="1" ht="15.75" customHeight="1"/>
    <row r="511" s="858" customFormat="1" ht="15.75" customHeight="1"/>
    <row r="512" s="858" customFormat="1" ht="15.75" customHeight="1"/>
    <row r="513" s="858" customFormat="1" ht="15.75" customHeight="1"/>
    <row r="514" s="858" customFormat="1" ht="15.75" customHeight="1"/>
    <row r="515" s="858" customFormat="1" ht="15.75" customHeight="1"/>
    <row r="516" s="858" customFormat="1" ht="15.75" customHeight="1"/>
    <row r="517" s="858" customFormat="1" ht="15.75" customHeight="1"/>
    <row r="518" s="858" customFormat="1" ht="15.75" customHeight="1"/>
    <row r="519" s="858" customFormat="1" ht="15.75" customHeight="1"/>
    <row r="520" s="858" customFormat="1" ht="15.75" customHeight="1"/>
    <row r="521" s="858" customFormat="1" ht="15.75" customHeight="1"/>
    <row r="522" s="858" customFormat="1" ht="15.75" customHeight="1"/>
    <row r="523" s="858" customFormat="1" ht="15.75" customHeight="1"/>
    <row r="524" s="858" customFormat="1" ht="15.75" customHeight="1"/>
    <row r="525" s="858" customFormat="1" ht="15.75" customHeight="1"/>
    <row r="526" s="858" customFormat="1" ht="15.75" customHeight="1"/>
    <row r="527" s="858" customFormat="1" ht="15.75" customHeight="1"/>
    <row r="528" s="858" customFormat="1" ht="15.75" customHeight="1"/>
    <row r="529" s="858" customFormat="1" ht="15.75" customHeight="1"/>
    <row r="530" s="858" customFormat="1" ht="15.75" customHeight="1"/>
    <row r="531" s="858" customFormat="1" ht="15.75" customHeight="1"/>
    <row r="532" s="858" customFormat="1" ht="15.75" customHeight="1"/>
    <row r="533" s="858" customFormat="1" ht="15.75" customHeight="1"/>
    <row r="534" s="858" customFormat="1" ht="15.75" customHeight="1"/>
    <row r="535" s="858" customFormat="1" ht="15.75" customHeight="1"/>
    <row r="536" s="858" customFormat="1" ht="15.75" customHeight="1"/>
    <row r="537" s="858" customFormat="1" ht="15.75" customHeight="1"/>
    <row r="538" s="858" customFormat="1" ht="15.75" customHeight="1"/>
    <row r="539" s="858" customFormat="1" ht="15.75" customHeight="1"/>
    <row r="540" s="858" customFormat="1" ht="15.75" customHeight="1"/>
    <row r="541" s="858" customFormat="1" ht="15.75" customHeight="1"/>
    <row r="542" s="858" customFormat="1" ht="15.75" customHeight="1"/>
    <row r="543" s="858" customFormat="1" ht="15.75" customHeight="1"/>
    <row r="544" s="858" customFormat="1" ht="15.75" customHeight="1"/>
    <row r="545" s="858" customFormat="1" ht="15.75" customHeight="1"/>
    <row r="546" s="858" customFormat="1" ht="15.75" customHeight="1"/>
    <row r="547" s="858" customFormat="1" ht="15.75" customHeight="1"/>
    <row r="548" s="858" customFormat="1" ht="15.75" customHeight="1"/>
    <row r="549" s="858" customFormat="1" ht="15.75" customHeight="1"/>
    <row r="550" s="858" customFormat="1" ht="15.75" customHeight="1"/>
    <row r="551" s="858" customFormat="1" ht="15.75" customHeight="1"/>
    <row r="552" s="858" customFormat="1" ht="15.75" customHeight="1"/>
    <row r="553" s="858" customFormat="1" ht="15.75" customHeight="1"/>
    <row r="554" s="858" customFormat="1" ht="15.75" customHeight="1"/>
    <row r="555" s="858" customFormat="1" ht="15.75" customHeight="1"/>
    <row r="556" s="858" customFormat="1" ht="15.75" customHeight="1"/>
    <row r="557" s="858" customFormat="1" ht="15.75" customHeight="1"/>
    <row r="558" s="858" customFormat="1" ht="15.75" customHeight="1"/>
    <row r="559" s="858" customFormat="1" ht="15.75" customHeight="1"/>
    <row r="560" s="858" customFormat="1" ht="15.75" customHeight="1"/>
    <row r="561" s="858" customFormat="1" ht="15.75" customHeight="1"/>
    <row r="562" s="858" customFormat="1" ht="15.75" customHeight="1"/>
    <row r="563" s="858" customFormat="1" ht="15.75" customHeight="1"/>
    <row r="564" s="858" customFormat="1" ht="15.75" customHeight="1"/>
    <row r="565" s="858" customFormat="1" ht="15.75" customHeight="1"/>
    <row r="566" s="858" customFormat="1" ht="15.75" customHeight="1"/>
    <row r="567" s="858" customFormat="1" ht="15.75" customHeight="1"/>
    <row r="568" s="858" customFormat="1" ht="15.75" customHeight="1"/>
    <row r="569" s="858" customFormat="1" ht="15.75" customHeight="1"/>
    <row r="570" s="858" customFormat="1" ht="15.75" customHeight="1"/>
    <row r="571" s="858" customFormat="1" ht="15.75" customHeight="1"/>
    <row r="572" s="858" customFormat="1" ht="15.75" customHeight="1"/>
    <row r="573" s="858" customFormat="1" ht="15.75" customHeight="1"/>
    <row r="574" s="858" customFormat="1" ht="15.75" customHeight="1"/>
    <row r="575" s="858" customFormat="1" ht="15.75" customHeight="1"/>
    <row r="576" s="858" customFormat="1" ht="15.75" customHeight="1"/>
    <row r="577" s="858" customFormat="1" ht="15.75" customHeight="1"/>
    <row r="578" s="858" customFormat="1" ht="15.75" customHeight="1"/>
    <row r="579" s="858" customFormat="1" ht="15.75" customHeight="1"/>
    <row r="580" s="858" customFormat="1" ht="15.75" customHeight="1"/>
    <row r="581" s="858" customFormat="1" ht="15.75" customHeight="1"/>
    <row r="582" s="858" customFormat="1" ht="15.75" customHeight="1"/>
    <row r="583" s="858" customFormat="1" ht="15.75" customHeight="1"/>
    <row r="584" s="858" customFormat="1" ht="15.75" customHeight="1"/>
    <row r="585" s="858" customFormat="1" ht="15.75" customHeight="1"/>
    <row r="586" s="858" customFormat="1" ht="15.75" customHeight="1"/>
    <row r="587" s="858" customFormat="1" ht="15.75" customHeight="1"/>
    <row r="588" s="858" customFormat="1" ht="15.75" customHeight="1"/>
    <row r="589" s="858" customFormat="1" ht="15.75" customHeight="1"/>
    <row r="590" s="858" customFormat="1" ht="15.75" customHeight="1"/>
    <row r="591" s="858" customFormat="1" ht="15.75" customHeight="1"/>
    <row r="592" s="858" customFormat="1" ht="15.75" customHeight="1"/>
    <row r="593" s="858" customFormat="1" ht="15.75" customHeight="1"/>
    <row r="594" s="858" customFormat="1" ht="15.75" customHeight="1"/>
    <row r="595" s="858" customFormat="1" ht="15.75" customHeight="1"/>
    <row r="596" s="858" customFormat="1" ht="15.75" customHeight="1"/>
    <row r="597" s="858" customFormat="1" ht="15.75" customHeight="1"/>
    <row r="598" s="858" customFormat="1" ht="15.75" customHeight="1"/>
    <row r="599" s="858" customFormat="1" ht="15.75" customHeight="1"/>
    <row r="600" s="858" customFormat="1" ht="15.75" customHeight="1"/>
    <row r="601" s="858" customFormat="1" ht="15.75" customHeight="1"/>
    <row r="602" s="858" customFormat="1" ht="15.75" customHeight="1"/>
    <row r="603" s="858" customFormat="1" ht="15.75" customHeight="1"/>
    <row r="604" s="858" customFormat="1" ht="15.75" customHeight="1"/>
    <row r="605" s="858" customFormat="1" ht="15.75" customHeight="1"/>
    <row r="606" s="858" customFormat="1" ht="15.75" customHeight="1"/>
    <row r="607" s="858" customFormat="1" ht="15.75" customHeight="1"/>
    <row r="608" s="858" customFormat="1" ht="15.75" customHeight="1"/>
    <row r="609" s="858" customFormat="1" ht="15.75" customHeight="1"/>
    <row r="610" s="858" customFormat="1" ht="15.75" customHeight="1"/>
    <row r="611" s="858" customFormat="1" ht="15.75" customHeight="1"/>
    <row r="612" s="858" customFormat="1" ht="15.75" customHeight="1"/>
    <row r="613" s="858" customFormat="1" ht="15.75" customHeight="1"/>
    <row r="614" s="858" customFormat="1" ht="15.75" customHeight="1"/>
    <row r="615" s="858" customFormat="1" ht="15.75" customHeight="1"/>
    <row r="616" s="858" customFormat="1" ht="15.75" customHeight="1"/>
    <row r="617" s="858" customFormat="1" ht="15.75" customHeight="1"/>
    <row r="618" s="858" customFormat="1" ht="15.75" customHeight="1"/>
    <row r="619" s="858" customFormat="1" ht="15.75" customHeight="1"/>
    <row r="620" s="858" customFormat="1" ht="15.75" customHeight="1"/>
    <row r="621" s="858" customFormat="1" ht="15.75" customHeight="1"/>
    <row r="622" s="858" customFormat="1" ht="15.75" customHeight="1"/>
    <row r="623" s="858" customFormat="1" ht="15.75" customHeight="1"/>
    <row r="624" s="858" customFormat="1" ht="15.75" customHeight="1"/>
    <row r="625" s="858" customFormat="1" ht="15.75" customHeight="1"/>
    <row r="626" s="858" customFormat="1" ht="15.75" customHeight="1"/>
    <row r="627" s="858" customFormat="1" ht="15.75" customHeight="1"/>
    <row r="628" s="858" customFormat="1" ht="15.75" customHeight="1"/>
    <row r="629" s="858" customFormat="1" ht="15.75" customHeight="1"/>
    <row r="630" s="858" customFormat="1" ht="15.75" customHeight="1"/>
    <row r="631" s="858" customFormat="1" ht="15.75" customHeight="1"/>
    <row r="632" s="858" customFormat="1" ht="15.75" customHeight="1"/>
    <row r="633" s="858" customFormat="1" ht="15.75" customHeight="1"/>
    <row r="634" s="858" customFormat="1" ht="15.75" customHeight="1"/>
    <row r="635" s="858" customFormat="1" ht="15.75" customHeight="1"/>
    <row r="636" s="858" customFormat="1" ht="15.75" customHeight="1"/>
    <row r="637" s="858" customFormat="1" ht="15.75" customHeight="1"/>
    <row r="638" s="858" customFormat="1" ht="15.75" customHeight="1"/>
    <row r="639" s="858" customFormat="1" ht="15.75" customHeight="1"/>
    <row r="640" s="858" customFormat="1" ht="15.75" customHeight="1"/>
    <row r="641" s="858" customFormat="1" ht="15.75" customHeight="1"/>
    <row r="642" s="858" customFormat="1" ht="15.75" customHeight="1"/>
    <row r="643" s="858" customFormat="1" ht="15.75" customHeight="1"/>
    <row r="644" s="858" customFormat="1" ht="15.75" customHeight="1"/>
    <row r="645" s="858" customFormat="1" ht="15.75" customHeight="1"/>
    <row r="646" s="858" customFormat="1" ht="15.75" customHeight="1"/>
    <row r="647" s="858" customFormat="1" ht="15.75" customHeight="1"/>
    <row r="648" s="858" customFormat="1" ht="15.75" customHeight="1"/>
    <row r="649" s="858" customFormat="1" ht="15.75" customHeight="1"/>
    <row r="650" s="858" customFormat="1" ht="15.75" customHeight="1"/>
    <row r="651" s="858" customFormat="1" ht="15.75" customHeight="1"/>
    <row r="652" s="858" customFormat="1" ht="15.75" customHeight="1"/>
    <row r="653" s="858" customFormat="1" ht="15.75" customHeight="1"/>
    <row r="654" s="858" customFormat="1" ht="15.75" customHeight="1"/>
    <row r="655" s="858" customFormat="1" ht="15.75" customHeight="1"/>
    <row r="656" s="858" customFormat="1" ht="15.75" customHeight="1"/>
    <row r="657" s="858" customFormat="1" ht="15.75" customHeight="1"/>
    <row r="658" s="858" customFormat="1" ht="15.75" customHeight="1"/>
    <row r="659" s="858" customFormat="1" ht="15.75" customHeight="1"/>
    <row r="660" s="858" customFormat="1" ht="15.75" customHeight="1"/>
    <row r="661" s="858" customFormat="1" ht="15.75" customHeight="1"/>
    <row r="662" s="858" customFormat="1" ht="15.75" customHeight="1"/>
    <row r="663" s="858" customFormat="1" ht="15.75" customHeight="1"/>
    <row r="664" s="858" customFormat="1" ht="15.75" customHeight="1"/>
    <row r="665" s="858" customFormat="1" ht="15.75" customHeight="1"/>
    <row r="666" s="858" customFormat="1" ht="15.75" customHeight="1"/>
    <row r="667" s="858" customFormat="1" ht="15.75" customHeight="1"/>
    <row r="668" s="858" customFormat="1" ht="15.75" customHeight="1"/>
    <row r="669" s="858" customFormat="1" ht="15.75" customHeight="1"/>
    <row r="670" s="858" customFormat="1" ht="15.75" customHeight="1"/>
    <row r="671" s="858" customFormat="1" ht="15.75" customHeight="1"/>
    <row r="672" s="858" customFormat="1" ht="15.75" customHeight="1"/>
    <row r="673" s="858" customFormat="1" ht="15.75" customHeight="1"/>
    <row r="674" s="858" customFormat="1" ht="15.75" customHeight="1"/>
    <row r="675" s="858" customFormat="1" ht="15.75" customHeight="1"/>
    <row r="676" s="858" customFormat="1" ht="15.75" customHeight="1"/>
    <row r="677" s="858" customFormat="1" ht="15.75" customHeight="1"/>
    <row r="678" s="858" customFormat="1" ht="15.75" customHeight="1"/>
    <row r="679" s="858" customFormat="1" ht="15.75" customHeight="1"/>
    <row r="680" s="858" customFormat="1" ht="15.75" customHeight="1"/>
    <row r="681" s="858" customFormat="1" ht="15.75" customHeight="1"/>
    <row r="682" s="858" customFormat="1" ht="15.75" customHeight="1"/>
    <row r="683" s="858" customFormat="1" ht="15.75" customHeight="1"/>
    <row r="684" s="858" customFormat="1" ht="15.75" customHeight="1"/>
    <row r="685" s="858" customFormat="1" ht="15.75" customHeight="1"/>
    <row r="686" s="858" customFormat="1" ht="15.75" customHeight="1"/>
    <row r="687" s="858" customFormat="1" ht="15.75" customHeight="1"/>
    <row r="688" s="858" customFormat="1" ht="15.75" customHeight="1"/>
    <row r="689" s="858" customFormat="1" ht="15.75" customHeight="1"/>
    <row r="690" s="858" customFormat="1" ht="15.75" customHeight="1"/>
    <row r="691" s="858" customFormat="1" ht="15.75" customHeight="1"/>
    <row r="692" s="858" customFormat="1" ht="15.75" customHeight="1"/>
    <row r="693" s="858" customFormat="1" ht="15.75" customHeight="1"/>
    <row r="694" s="858" customFormat="1" ht="15.75" customHeight="1"/>
    <row r="695" s="858" customFormat="1" ht="15.75" customHeight="1"/>
    <row r="696" s="858" customFormat="1" ht="15.75" customHeight="1"/>
    <row r="697" s="858" customFormat="1" ht="15.75" customHeight="1"/>
    <row r="698" s="858" customFormat="1" ht="15.75" customHeight="1"/>
    <row r="699" s="858" customFormat="1" ht="15.75" customHeight="1"/>
    <row r="700" s="858" customFormat="1" ht="15.75" customHeight="1"/>
    <row r="701" s="858" customFormat="1" ht="15.75" customHeight="1"/>
    <row r="702" s="858" customFormat="1" ht="15.75" customHeight="1"/>
    <row r="703" s="858" customFormat="1" ht="15.75" customHeight="1"/>
    <row r="704" s="858" customFormat="1" ht="15.75" customHeight="1"/>
    <row r="705" s="858" customFormat="1" ht="15.75" customHeight="1"/>
    <row r="706" s="858" customFormat="1" ht="15.75" customHeight="1"/>
    <row r="707" s="858" customFormat="1" ht="15.75" customHeight="1"/>
    <row r="708" s="858" customFormat="1" ht="15.75" customHeight="1"/>
    <row r="709" s="858" customFormat="1" ht="15.75" customHeight="1"/>
    <row r="710" s="858" customFormat="1" ht="15.75" customHeight="1"/>
    <row r="711" s="858" customFormat="1" ht="15.75" customHeight="1"/>
    <row r="712" s="858" customFormat="1" ht="15.75" customHeight="1"/>
    <row r="713" s="858" customFormat="1" ht="15.75" customHeight="1"/>
    <row r="714" s="858" customFormat="1" ht="15.75" customHeight="1"/>
    <row r="715" s="858" customFormat="1" ht="15.75" customHeight="1"/>
    <row r="716" s="858" customFormat="1" ht="15.75" customHeight="1"/>
    <row r="717" s="858" customFormat="1" ht="15.75" customHeight="1"/>
    <row r="718" s="858" customFormat="1" ht="15.75" customHeight="1"/>
    <row r="719" s="858" customFormat="1" ht="15.75" customHeight="1"/>
    <row r="720" s="858" customFormat="1" ht="15.75" customHeight="1"/>
    <row r="721" s="858" customFormat="1" ht="15.75" customHeight="1"/>
    <row r="722" s="858" customFormat="1" ht="15.75" customHeight="1"/>
    <row r="723" s="858" customFormat="1" ht="15.75" customHeight="1"/>
    <row r="724" s="858" customFormat="1" ht="15.75" customHeight="1"/>
    <row r="725" s="858" customFormat="1" ht="15.75" customHeight="1"/>
    <row r="726" s="858" customFormat="1" ht="15.75" customHeight="1"/>
    <row r="727" s="858" customFormat="1" ht="15.75" customHeight="1"/>
    <row r="728" s="858" customFormat="1" ht="15.75" customHeight="1"/>
    <row r="729" s="858" customFormat="1" ht="15.75" customHeight="1"/>
    <row r="730" s="858" customFormat="1" ht="15.75" customHeight="1"/>
    <row r="731" s="858" customFormat="1" ht="15.75" customHeight="1"/>
    <row r="732" s="858" customFormat="1" ht="15.75" customHeight="1"/>
    <row r="733" s="858" customFormat="1" ht="15.75" customHeight="1"/>
    <row r="734" s="858" customFormat="1" ht="15.75" customHeight="1"/>
    <row r="735" s="858" customFormat="1" ht="15.75" customHeight="1"/>
    <row r="736" s="858" customFormat="1" ht="15.75" customHeight="1"/>
    <row r="737" s="858" customFormat="1" ht="15.75" customHeight="1"/>
    <row r="738" s="858" customFormat="1" ht="15.75" customHeight="1"/>
    <row r="739" s="858" customFormat="1" ht="15.75" customHeight="1"/>
    <row r="740" s="858" customFormat="1" ht="15.75" customHeight="1"/>
    <row r="741" s="858" customFormat="1" ht="15.75" customHeight="1"/>
    <row r="742" s="858" customFormat="1" ht="15.75" customHeight="1"/>
    <row r="743" s="858" customFormat="1" ht="15.75" customHeight="1"/>
    <row r="744" s="858" customFormat="1" ht="15.75" customHeight="1"/>
    <row r="745" s="858" customFormat="1" ht="15.75" customHeight="1"/>
    <row r="746" s="858" customFormat="1" ht="15.75" customHeight="1"/>
    <row r="747" s="858" customFormat="1" ht="15.75" customHeight="1"/>
    <row r="748" s="858" customFormat="1" ht="15.75" customHeight="1"/>
    <row r="749" s="858" customFormat="1" ht="15.75" customHeight="1"/>
    <row r="750" s="858" customFormat="1" ht="15.75" customHeight="1"/>
    <row r="751" s="858" customFormat="1" ht="15.75" customHeight="1"/>
    <row r="752" s="858" customFormat="1" ht="15.75" customHeight="1"/>
    <row r="753" s="858" customFormat="1" ht="15.75" customHeight="1"/>
    <row r="754" s="858" customFormat="1" ht="15.75" customHeight="1"/>
    <row r="755" s="858" customFormat="1" ht="15.75" customHeight="1"/>
    <row r="756" s="858" customFormat="1" ht="15.75" customHeight="1"/>
    <row r="757" s="858" customFormat="1" ht="15.75" customHeight="1"/>
    <row r="758" s="858" customFormat="1" ht="15.75" customHeight="1"/>
    <row r="759" s="858" customFormat="1" ht="15.75" customHeight="1"/>
    <row r="760" s="858" customFormat="1" ht="15.75" customHeight="1"/>
    <row r="761" s="858" customFormat="1" ht="15.75" customHeight="1"/>
    <row r="762" s="858" customFormat="1" ht="15.75" customHeight="1"/>
    <row r="763" s="858" customFormat="1" ht="15.75" customHeight="1"/>
    <row r="764" s="858" customFormat="1" ht="15.75" customHeight="1"/>
    <row r="765" s="858" customFormat="1" ht="15.75" customHeight="1"/>
    <row r="766" s="858" customFormat="1" ht="15.75" customHeight="1"/>
    <row r="767" s="858" customFormat="1" ht="15.75" customHeight="1"/>
    <row r="768" s="858" customFormat="1" ht="15.75" customHeight="1"/>
    <row r="769" s="858" customFormat="1" ht="15.75" customHeight="1"/>
    <row r="770" s="858" customFormat="1" ht="15.75" customHeight="1"/>
    <row r="771" s="858" customFormat="1" ht="15.75" customHeight="1"/>
    <row r="772" s="858" customFormat="1" ht="15.75" customHeight="1"/>
    <row r="773" s="858" customFormat="1" ht="15.75" customHeight="1"/>
    <row r="774" s="858" customFormat="1" ht="15.75" customHeight="1"/>
    <row r="775" s="858" customFormat="1" ht="15.75" customHeight="1"/>
    <row r="776" s="858" customFormat="1" ht="15.75" customHeight="1"/>
    <row r="777" s="858" customFormat="1" ht="15.75" customHeight="1"/>
    <row r="778" s="858" customFormat="1" ht="15.75" customHeight="1"/>
    <row r="779" s="858" customFormat="1" ht="15.75" customHeight="1"/>
    <row r="780" s="858" customFormat="1" ht="15.75" customHeight="1"/>
    <row r="781" s="858" customFormat="1" ht="15.75" customHeight="1"/>
    <row r="782" s="858" customFormat="1" ht="15.75" customHeight="1"/>
    <row r="783" s="858" customFormat="1" ht="15.75" customHeight="1"/>
    <row r="784" s="858" customFormat="1" ht="15.75" customHeight="1"/>
    <row r="785" s="858" customFormat="1" ht="15.75" customHeight="1"/>
    <row r="786" s="858" customFormat="1" ht="15.75" customHeight="1"/>
    <row r="787" s="858" customFormat="1" ht="15.75" customHeight="1"/>
    <row r="788" s="858" customFormat="1" ht="15.75" customHeight="1"/>
    <row r="789" s="858" customFormat="1" ht="15.75" customHeight="1"/>
    <row r="790" s="858" customFormat="1" ht="15.75" customHeight="1"/>
    <row r="791" s="858" customFormat="1" ht="15.75" customHeight="1"/>
    <row r="792" s="858" customFormat="1" ht="15.75" customHeight="1"/>
    <row r="793" s="858" customFormat="1" ht="15.75" customHeight="1"/>
    <row r="794" s="858" customFormat="1" ht="15.75" customHeight="1"/>
    <row r="795" s="858" customFormat="1" ht="15.75" customHeight="1"/>
    <row r="796" s="858" customFormat="1" ht="15.75" customHeight="1"/>
    <row r="797" s="858" customFormat="1" ht="15.75" customHeight="1"/>
    <row r="798" s="858" customFormat="1" ht="15.75" customHeight="1"/>
    <row r="799" s="858" customFormat="1" ht="15.75" customHeight="1"/>
    <row r="800" s="858" customFormat="1" ht="15.75" customHeight="1"/>
    <row r="801" s="858" customFormat="1" ht="15.75" customHeight="1"/>
    <row r="802" s="858" customFormat="1" ht="15.75" customHeight="1"/>
    <row r="803" s="858" customFormat="1" ht="15.75" customHeight="1"/>
    <row r="804" s="858" customFormat="1" ht="15.75" customHeight="1"/>
    <row r="805" s="858" customFormat="1" ht="15.75" customHeight="1"/>
    <row r="806" s="858" customFormat="1" ht="15.75" customHeight="1"/>
    <row r="807" s="858" customFormat="1" ht="15.75" customHeight="1"/>
    <row r="808" s="858" customFormat="1" ht="15.75" customHeight="1"/>
    <row r="809" s="858" customFormat="1" ht="15.75" customHeight="1"/>
    <row r="810" s="858" customFormat="1" ht="15.75" customHeight="1"/>
    <row r="811" s="858" customFormat="1" ht="15.75" customHeight="1"/>
    <row r="812" s="858" customFormat="1" ht="15.75" customHeight="1"/>
    <row r="813" s="858" customFormat="1" ht="15.75" customHeight="1"/>
    <row r="814" s="858" customFormat="1" ht="15.75" customHeight="1"/>
    <row r="815" s="858" customFormat="1" ht="15.75" customHeight="1"/>
    <row r="816" s="858" customFormat="1" ht="15.75" customHeight="1"/>
    <row r="817" s="858" customFormat="1" ht="15.75" customHeight="1"/>
    <row r="818" s="858" customFormat="1" ht="15.75" customHeight="1"/>
    <row r="819" s="858" customFormat="1" ht="15.75" customHeight="1"/>
    <row r="820" s="858" customFormat="1" ht="15.75" customHeight="1"/>
    <row r="821" s="858" customFormat="1" ht="15.75" customHeight="1"/>
    <row r="822" s="858" customFormat="1" ht="15.75" customHeight="1"/>
    <row r="823" s="858" customFormat="1" ht="15.75" customHeight="1"/>
    <row r="824" s="858" customFormat="1" ht="15.75" customHeight="1"/>
    <row r="825" s="858" customFormat="1" ht="15.75" customHeight="1"/>
    <row r="826" s="858" customFormat="1" ht="15.75" customHeight="1"/>
    <row r="827" s="858" customFormat="1" ht="15.75" customHeight="1"/>
    <row r="828" s="858" customFormat="1" ht="15.75" customHeight="1"/>
    <row r="829" s="858" customFormat="1" ht="15.75" customHeight="1"/>
    <row r="830" s="858" customFormat="1" ht="15.75" customHeight="1"/>
    <row r="831" s="858" customFormat="1" ht="15.75" customHeight="1"/>
    <row r="832" s="858" customFormat="1" ht="15.75" customHeight="1"/>
    <row r="833" s="858" customFormat="1" ht="15.75" customHeight="1"/>
    <row r="834" s="858" customFormat="1" ht="15.75" customHeight="1"/>
    <row r="835" s="858" customFormat="1" ht="15.75" customHeight="1"/>
    <row r="836" s="858" customFormat="1" ht="15.75" customHeight="1"/>
    <row r="837" s="858" customFormat="1" ht="15.75" customHeight="1"/>
    <row r="838" s="858" customFormat="1" ht="15.75" customHeight="1"/>
    <row r="839" s="858" customFormat="1" ht="15.75" customHeight="1"/>
    <row r="840" s="858" customFormat="1" ht="15.75" customHeight="1"/>
    <row r="841" s="858" customFormat="1" ht="15.75" customHeight="1"/>
    <row r="842" s="858" customFormat="1" ht="15.75" customHeight="1"/>
    <row r="843" s="858" customFormat="1" ht="15.75" customHeight="1"/>
    <row r="844" s="858" customFormat="1" ht="15.75" customHeight="1"/>
    <row r="845" s="858" customFormat="1" ht="15.75" customHeight="1"/>
    <row r="846" s="858" customFormat="1" ht="15.75" customHeight="1"/>
    <row r="847" s="858" customFormat="1" ht="15.75" customHeight="1"/>
    <row r="848" s="858" customFormat="1" ht="15.75" customHeight="1"/>
    <row r="849" s="858" customFormat="1" ht="15.75" customHeight="1"/>
    <row r="850" s="858" customFormat="1" ht="15.75" customHeight="1"/>
    <row r="851" s="858" customFormat="1" ht="15.75" customHeight="1"/>
    <row r="852" s="858" customFormat="1" ht="15.75" customHeight="1"/>
    <row r="853" s="858" customFormat="1" ht="15.75" customHeight="1"/>
    <row r="854" s="858" customFormat="1" ht="15.75" customHeight="1"/>
    <row r="855" s="858" customFormat="1" ht="15.75" customHeight="1"/>
    <row r="856" s="858" customFormat="1" ht="15.75" customHeight="1"/>
    <row r="857" s="858" customFormat="1" ht="15.75" customHeight="1"/>
    <row r="858" s="858" customFormat="1" ht="15.75" customHeight="1"/>
    <row r="859" s="858" customFormat="1" ht="15.75" customHeight="1"/>
    <row r="860" s="858" customFormat="1" ht="15.75" customHeight="1"/>
    <row r="861" s="858" customFormat="1" ht="15.75" customHeight="1"/>
    <row r="862" s="858" customFormat="1" ht="15.75" customHeight="1"/>
    <row r="863" s="858" customFormat="1" ht="15.75" customHeight="1"/>
    <row r="864" s="858" customFormat="1" ht="15.75" customHeight="1"/>
    <row r="865" s="858" customFormat="1" ht="15.75" customHeight="1"/>
    <row r="866" s="858" customFormat="1" ht="15.75" customHeight="1"/>
    <row r="867" s="858" customFormat="1" ht="15.75" customHeight="1"/>
    <row r="868" s="858" customFormat="1" ht="15.75" customHeight="1"/>
    <row r="869" s="858" customFormat="1" ht="15.75" customHeight="1"/>
    <row r="870" s="858" customFormat="1" ht="15.75" customHeight="1"/>
    <row r="871" s="858" customFormat="1" ht="15.75" customHeight="1"/>
    <row r="872" s="858" customFormat="1" ht="15.75" customHeight="1"/>
    <row r="873" s="858" customFormat="1" ht="15.75" customHeight="1"/>
    <row r="874" s="858" customFormat="1" ht="15.75" customHeight="1"/>
    <row r="875" s="858" customFormat="1" ht="15.75" customHeight="1"/>
    <row r="876" s="858" customFormat="1" ht="15.75" customHeight="1"/>
    <row r="877" s="858" customFormat="1" ht="15.75" customHeight="1"/>
    <row r="878" s="858" customFormat="1" ht="15.75" customHeight="1"/>
    <row r="879" s="858" customFormat="1" ht="15.75" customHeight="1"/>
    <row r="880" s="858" customFormat="1" ht="15.75" customHeight="1"/>
    <row r="881" s="858" customFormat="1" ht="15.75" customHeight="1"/>
    <row r="882" s="858" customFormat="1" ht="15.75" customHeight="1"/>
    <row r="883" s="858" customFormat="1" ht="15.75" customHeight="1"/>
    <row r="884" s="858" customFormat="1" ht="15.75" customHeight="1"/>
    <row r="885" s="858" customFormat="1" ht="15.75" customHeight="1"/>
    <row r="886" s="858" customFormat="1" ht="15.75" customHeight="1"/>
    <row r="887" s="858" customFormat="1" ht="15.75" customHeight="1"/>
    <row r="888" s="858" customFormat="1" ht="15.75" customHeight="1"/>
    <row r="889" s="858" customFormat="1" ht="15.75" customHeight="1"/>
    <row r="890" s="858" customFormat="1" ht="15.75" customHeight="1"/>
    <row r="891" s="858" customFormat="1" ht="15.75" customHeight="1"/>
    <row r="892" s="858" customFormat="1" ht="15.75" customHeight="1"/>
    <row r="893" s="858" customFormat="1" ht="15.75" customHeight="1"/>
    <row r="894" s="858" customFormat="1" ht="15.75" customHeight="1"/>
    <row r="895" s="858" customFormat="1" ht="15.75" customHeight="1"/>
    <row r="896" s="858" customFormat="1" ht="15.75" customHeight="1"/>
    <row r="897" s="858" customFormat="1" ht="15.75" customHeight="1"/>
    <row r="898" s="858" customFormat="1" ht="15.75" customHeight="1"/>
    <row r="899" s="858" customFormat="1" ht="15.75" customHeight="1"/>
    <row r="900" s="858" customFormat="1" ht="15.75" customHeight="1"/>
    <row r="901" s="858" customFormat="1" ht="15.75" customHeight="1"/>
    <row r="902" s="858" customFormat="1" ht="15.75" customHeight="1"/>
    <row r="903" s="858" customFormat="1" ht="15.75" customHeight="1"/>
    <row r="904" s="858" customFormat="1" ht="15.75" customHeight="1"/>
    <row r="905" s="858" customFormat="1" ht="15.75" customHeight="1"/>
    <row r="906" s="858" customFormat="1" ht="15.75" customHeight="1"/>
    <row r="907" s="858" customFormat="1" ht="15.75" customHeight="1"/>
    <row r="908" s="858" customFormat="1" ht="15.75" customHeight="1"/>
    <row r="909" s="858" customFormat="1" ht="15.75" customHeight="1"/>
    <row r="910" s="858" customFormat="1" ht="15.75" customHeight="1"/>
    <row r="911" s="858" customFormat="1" ht="15.75" customHeight="1"/>
    <row r="912" s="858" customFormat="1" ht="15.75" customHeight="1"/>
    <row r="913" s="858" customFormat="1" ht="15.75" customHeight="1"/>
    <row r="914" s="858" customFormat="1" ht="15.75" customHeight="1"/>
    <row r="915" s="858" customFormat="1" ht="15.75" customHeight="1"/>
    <row r="916" s="858" customFormat="1" ht="15.75" customHeight="1"/>
    <row r="917" s="858" customFormat="1" ht="15.75" customHeight="1"/>
    <row r="918" s="858" customFormat="1" ht="15.75" customHeight="1"/>
    <row r="919" s="858" customFormat="1" ht="15.75" customHeight="1"/>
    <row r="920" s="858" customFormat="1" ht="15.75" customHeight="1"/>
    <row r="921" s="858" customFormat="1" ht="15.75" customHeight="1"/>
    <row r="922" s="858" customFormat="1" ht="15.75" customHeight="1"/>
    <row r="923" s="858" customFormat="1" ht="15.75" customHeight="1"/>
    <row r="924" s="858" customFormat="1" ht="15.75" customHeight="1"/>
    <row r="925" s="858" customFormat="1" ht="15.75" customHeight="1"/>
    <row r="926" s="858" customFormat="1" ht="15.75" customHeight="1"/>
    <row r="927" s="858" customFormat="1" ht="15.75" customHeight="1"/>
    <row r="928" s="858" customFormat="1" ht="15.75" customHeight="1"/>
    <row r="929" s="858" customFormat="1" ht="15.75" customHeight="1"/>
    <row r="930" s="858" customFormat="1" ht="15.75" customHeight="1"/>
    <row r="931" s="858" customFormat="1" ht="15.75" customHeight="1"/>
    <row r="932" s="858" customFormat="1" ht="15.75" customHeight="1"/>
    <row r="933" s="858" customFormat="1" ht="15.75" customHeight="1"/>
    <row r="934" s="858" customFormat="1" ht="15.75" customHeight="1"/>
    <row r="935" s="858" customFormat="1" ht="15.75" customHeight="1"/>
    <row r="936" s="858" customFormat="1" ht="15.75" customHeight="1"/>
    <row r="937" s="858" customFormat="1" ht="15.75" customHeight="1"/>
    <row r="938" s="858" customFormat="1" ht="15.75" customHeight="1"/>
    <row r="939" s="858" customFormat="1" ht="15.75" customHeight="1"/>
    <row r="940" s="858" customFormat="1" ht="15.75" customHeight="1"/>
    <row r="941" s="858" customFormat="1" ht="15.75" customHeight="1"/>
    <row r="942" s="858" customFormat="1" ht="15.75" customHeight="1"/>
    <row r="943" s="858" customFormat="1" ht="15.75" customHeight="1"/>
    <row r="944" s="858" customFormat="1" ht="15.75" customHeight="1"/>
    <row r="945" s="858" customFormat="1" ht="15.75" customHeight="1"/>
    <row r="946" s="858" customFormat="1" ht="15.75" customHeight="1"/>
    <row r="947" s="858" customFormat="1" ht="15.75" customHeight="1"/>
    <row r="948" s="858" customFormat="1" ht="15.75" customHeight="1"/>
    <row r="949" s="858" customFormat="1" ht="15.75" customHeight="1"/>
    <row r="950" s="858" customFormat="1" ht="15.75" customHeight="1"/>
    <row r="951" s="858" customFormat="1" ht="15.75" customHeight="1"/>
    <row r="952" s="858" customFormat="1" ht="15.75" customHeight="1"/>
    <row r="953" s="858" customFormat="1" ht="15.75" customHeight="1"/>
    <row r="954" s="858" customFormat="1" ht="15.75" customHeight="1"/>
    <row r="955" s="858" customFormat="1" ht="15.75" customHeight="1"/>
    <row r="956" s="858" customFormat="1" ht="15.75" customHeight="1"/>
    <row r="957" s="858" customFormat="1" ht="15.75" customHeight="1"/>
    <row r="958" s="858" customFormat="1" ht="15.75" customHeight="1"/>
    <row r="959" s="858" customFormat="1" ht="15.75" customHeight="1"/>
    <row r="960" s="858" customFormat="1" ht="15.75" customHeight="1"/>
    <row r="961" s="858" customFormat="1" ht="15.75" customHeight="1"/>
    <row r="962" s="858" customFormat="1" ht="15.75" customHeight="1"/>
    <row r="963" s="858" customFormat="1" ht="15.75" customHeight="1"/>
    <row r="964" s="858" customFormat="1" ht="15.75" customHeight="1"/>
    <row r="965" s="858" customFormat="1" ht="15.75" customHeight="1"/>
    <row r="966" s="858" customFormat="1" ht="15.75" customHeight="1"/>
    <row r="967" s="858" customFormat="1" ht="15.75" customHeight="1"/>
    <row r="968" s="858" customFormat="1" ht="15.75" customHeight="1"/>
    <row r="969" s="858" customFormat="1" ht="15.75" customHeight="1"/>
    <row r="970" s="858" customFormat="1" ht="15.75" customHeight="1"/>
    <row r="971" s="858" customFormat="1" ht="15.75" customHeight="1"/>
    <row r="972" s="858" customFormat="1" ht="15.75" customHeight="1"/>
    <row r="973" s="858" customFormat="1" ht="15.75" customHeight="1"/>
    <row r="974" s="858" customFormat="1" ht="15.75" customHeight="1"/>
    <row r="975" s="858" customFormat="1" ht="15.75" customHeight="1"/>
    <row r="976" s="858" customFormat="1" ht="15.75" customHeight="1"/>
    <row r="977" s="858" customFormat="1" ht="15.75" customHeight="1"/>
    <row r="978" s="858" customFormat="1" ht="15.75" customHeight="1"/>
    <row r="979" s="858" customFormat="1" ht="15.75" customHeight="1"/>
    <row r="980" s="858" customFormat="1" ht="15.75" customHeight="1"/>
    <row r="981" s="858" customFormat="1" ht="15.75" customHeight="1"/>
    <row r="982" s="858" customFormat="1" ht="15.75" customHeight="1"/>
    <row r="983" s="858" customFormat="1" ht="15.75" customHeight="1"/>
    <row r="984" s="858" customFormat="1" ht="15.75" customHeight="1"/>
    <row r="985" s="858" customFormat="1" ht="15.75" customHeight="1"/>
    <row r="986" s="858" customFormat="1" ht="15.75" customHeight="1"/>
    <row r="987" s="858" customFormat="1" ht="15.75" customHeight="1"/>
    <row r="988" s="858" customFormat="1" ht="15.75" customHeight="1"/>
    <row r="989" s="858" customFormat="1" ht="15.75" customHeight="1"/>
    <row r="990" s="858" customFormat="1" ht="15.75" customHeight="1"/>
    <row r="991" s="858" customFormat="1" ht="15.75" customHeight="1"/>
    <row r="992" s="858" customFormat="1" ht="15.75" customHeight="1"/>
    <row r="993" s="858" customFormat="1" ht="15.75" customHeight="1"/>
    <row r="994" s="858" customFormat="1" ht="15.75" customHeight="1"/>
    <row r="995" s="858" customFormat="1" ht="15.75" customHeight="1"/>
    <row r="996" s="858" customFormat="1" ht="15.75" customHeight="1"/>
    <row r="997" s="858" customFormat="1" ht="15.75" customHeight="1"/>
    <row r="998" s="858" customFormat="1" ht="15.75" customHeight="1"/>
    <row r="999" s="858" customFormat="1" ht="15.75" customHeight="1"/>
    <row r="1000" s="858" customFormat="1" ht="15.75" customHeight="1"/>
  </sheetData>
  <mergeCells count="55">
    <mergeCell ref="A41:I41"/>
    <mergeCell ref="A1:I1"/>
    <mergeCell ref="A2:I2"/>
    <mergeCell ref="A3:I3"/>
    <mergeCell ref="A4:E4"/>
    <mergeCell ref="G4:G5"/>
    <mergeCell ref="H4:H5"/>
    <mergeCell ref="I4:I5"/>
    <mergeCell ref="K4:M4"/>
    <mergeCell ref="N4:P4"/>
    <mergeCell ref="Q4:S4"/>
    <mergeCell ref="T4:T5"/>
    <mergeCell ref="AL37:AN37"/>
    <mergeCell ref="A75:I75"/>
    <mergeCell ref="A43:H43"/>
    <mergeCell ref="U43:AI43"/>
    <mergeCell ref="AL43:AN43"/>
    <mergeCell ref="A45:I45"/>
    <mergeCell ref="A46:I46"/>
    <mergeCell ref="A47:E47"/>
    <mergeCell ref="G47:G48"/>
    <mergeCell ref="H47:H48"/>
    <mergeCell ref="I47:I48"/>
    <mergeCell ref="K47:M47"/>
    <mergeCell ref="N47:P47"/>
    <mergeCell ref="Q47:S47"/>
    <mergeCell ref="T47:T48"/>
    <mergeCell ref="A71:I71"/>
    <mergeCell ref="A73:H73"/>
    <mergeCell ref="A91:I91"/>
    <mergeCell ref="A76:I76"/>
    <mergeCell ref="A77:H77"/>
    <mergeCell ref="A78:H78"/>
    <mergeCell ref="A79:H79"/>
    <mergeCell ref="A80:H80"/>
    <mergeCell ref="A81:I81"/>
    <mergeCell ref="A82:I82"/>
    <mergeCell ref="A83:I83"/>
    <mergeCell ref="A84:I84"/>
    <mergeCell ref="A89:I89"/>
    <mergeCell ref="A90:I90"/>
    <mergeCell ref="A108:H108"/>
    <mergeCell ref="A110:I110"/>
    <mergeCell ref="Q92:S92"/>
    <mergeCell ref="T92:T93"/>
    <mergeCell ref="A105:E105"/>
    <mergeCell ref="G105:H105"/>
    <mergeCell ref="A106:H106"/>
    <mergeCell ref="A107:H107"/>
    <mergeCell ref="A92:E92"/>
    <mergeCell ref="G92:G93"/>
    <mergeCell ref="H92:H93"/>
    <mergeCell ref="I92:I93"/>
    <mergeCell ref="K92:M92"/>
    <mergeCell ref="N92:P92"/>
  </mergeCells>
  <printOptions horizontalCentered="1"/>
  <pageMargins left="0.51180555555555496" right="0.51180555555555496" top="1.3475000000000001" bottom="0.78749999999999998" header="0" footer="0"/>
  <pageSetup paperSize="9" scale="72" pageOrder="overThenDown"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Z1005"/>
  <sheetViews>
    <sheetView showGridLines="0" workbookViewId="0">
      <selection activeCell="A4" sqref="A4:F4"/>
    </sheetView>
  </sheetViews>
  <sheetFormatPr defaultColWidth="14.42578125" defaultRowHeight="15" customHeight="1"/>
  <cols>
    <col min="1" max="1" width="5.42578125" style="120" customWidth="1"/>
    <col min="2" max="2" width="57.5703125" style="120" customWidth="1"/>
    <col min="3" max="3" width="7.85546875" style="120" customWidth="1"/>
    <col min="4" max="4" width="14.5703125" style="120" customWidth="1"/>
    <col min="5" max="5" width="13.140625" style="120" customWidth="1"/>
    <col min="6" max="6" width="14.7109375" style="120" customWidth="1"/>
    <col min="7" max="11" width="8.5703125" style="120" hidden="1" customWidth="1"/>
    <col min="12" max="16" width="8.7109375" style="120" hidden="1" customWidth="1"/>
    <col min="17" max="26" width="8.7109375" style="120" customWidth="1"/>
    <col min="27" max="16384" width="14.42578125" style="120"/>
  </cols>
  <sheetData>
    <row r="1" spans="1:26" ht="96.75" customHeight="1">
      <c r="A1" s="1322"/>
      <c r="B1" s="1323"/>
      <c r="C1" s="1323"/>
      <c r="D1" s="1323"/>
      <c r="E1" s="1323"/>
      <c r="F1" s="1323"/>
      <c r="G1" s="758"/>
      <c r="H1" s="689"/>
      <c r="I1" s="689"/>
      <c r="J1" s="689"/>
      <c r="K1" s="689"/>
      <c r="L1" s="691"/>
      <c r="M1" s="691"/>
      <c r="N1" s="691"/>
      <c r="O1" s="691"/>
      <c r="P1" s="691"/>
      <c r="Q1" s="691"/>
      <c r="R1" s="691"/>
      <c r="S1" s="691"/>
      <c r="T1" s="691"/>
      <c r="U1" s="691"/>
      <c r="V1" s="691"/>
      <c r="W1" s="691"/>
      <c r="X1" s="691"/>
      <c r="Y1" s="691"/>
      <c r="Z1" s="691"/>
    </row>
    <row r="2" spans="1:26" ht="15.75" customHeight="1">
      <c r="A2" s="1324"/>
      <c r="B2" s="1323"/>
      <c r="C2" s="1323"/>
      <c r="D2" s="1323"/>
      <c r="E2" s="1323"/>
      <c r="F2" s="1323"/>
      <c r="G2" s="758"/>
      <c r="H2" s="689"/>
      <c r="I2" s="689"/>
      <c r="J2" s="689"/>
      <c r="K2" s="689"/>
      <c r="L2" s="691"/>
      <c r="M2" s="691"/>
      <c r="N2" s="691"/>
      <c r="O2" s="691"/>
      <c r="P2" s="691"/>
      <c r="Q2" s="691"/>
      <c r="R2" s="691"/>
      <c r="S2" s="691"/>
      <c r="T2" s="691"/>
      <c r="U2" s="691"/>
      <c r="V2" s="691"/>
      <c r="W2" s="691"/>
      <c r="X2" s="691"/>
      <c r="Y2" s="691"/>
      <c r="Z2" s="691"/>
    </row>
    <row r="3" spans="1:26" ht="15.75" customHeight="1">
      <c r="A3" s="1325" t="s">
        <v>670</v>
      </c>
      <c r="B3" s="1326"/>
      <c r="C3" s="1326"/>
      <c r="D3" s="1326"/>
      <c r="E3" s="1326"/>
      <c r="F3" s="1327"/>
      <c r="G3" s="758"/>
      <c r="H3" s="689"/>
      <c r="I3" s="689"/>
      <c r="J3" s="689"/>
      <c r="K3" s="689"/>
      <c r="L3" s="691"/>
      <c r="M3" s="691"/>
      <c r="N3" s="691"/>
      <c r="O3" s="691"/>
      <c r="P3" s="691"/>
      <c r="Q3" s="691"/>
      <c r="R3" s="691"/>
      <c r="S3" s="691"/>
      <c r="T3" s="691"/>
      <c r="U3" s="691"/>
      <c r="V3" s="691"/>
      <c r="W3" s="691"/>
      <c r="X3" s="691"/>
      <c r="Y3" s="691"/>
      <c r="Z3" s="691"/>
    </row>
    <row r="4" spans="1:26" ht="12.75" customHeight="1">
      <c r="A4" s="1295" t="s">
        <v>632</v>
      </c>
      <c r="B4" s="1285"/>
      <c r="C4" s="1285"/>
      <c r="D4" s="1285"/>
      <c r="E4" s="1285"/>
      <c r="F4" s="1285"/>
      <c r="G4" s="689"/>
      <c r="H4" s="689"/>
      <c r="I4" s="689"/>
      <c r="J4" s="689"/>
      <c r="K4" s="689"/>
      <c r="L4" s="691"/>
      <c r="M4" s="691"/>
      <c r="N4" s="691"/>
      <c r="O4" s="691"/>
      <c r="P4" s="691"/>
      <c r="Q4" s="691"/>
      <c r="R4" s="691"/>
      <c r="S4" s="691"/>
      <c r="T4" s="691"/>
      <c r="U4" s="691"/>
      <c r="V4" s="691"/>
      <c r="W4" s="691"/>
      <c r="X4" s="691"/>
      <c r="Y4" s="691"/>
      <c r="Z4" s="691"/>
    </row>
    <row r="5" spans="1:26" ht="12.75" customHeight="1">
      <c r="A5" s="1328" t="s">
        <v>57</v>
      </c>
      <c r="B5" s="1329"/>
      <c r="C5" s="1400" t="s">
        <v>58</v>
      </c>
      <c r="D5" s="1285"/>
      <c r="E5" s="1309" t="s">
        <v>59</v>
      </c>
      <c r="F5" s="1285"/>
      <c r="G5" s="692"/>
      <c r="H5" s="692"/>
      <c r="I5" s="693"/>
      <c r="J5" s="693"/>
      <c r="K5" s="690"/>
      <c r="L5" s="707"/>
      <c r="M5" s="690"/>
      <c r="N5" s="690"/>
      <c r="O5" s="690"/>
      <c r="P5" s="690"/>
      <c r="Q5" s="694"/>
      <c r="R5" s="694"/>
      <c r="S5" s="694"/>
      <c r="T5" s="694"/>
      <c r="U5" s="694"/>
      <c r="V5" s="694"/>
      <c r="W5" s="694"/>
      <c r="X5" s="694"/>
      <c r="Y5" s="694"/>
      <c r="Z5" s="694"/>
    </row>
    <row r="6" spans="1:26" ht="12.75" customHeight="1">
      <c r="A6" s="1311" t="s">
        <v>656</v>
      </c>
      <c r="B6" s="1312"/>
      <c r="C6" s="1402" t="s">
        <v>655</v>
      </c>
      <c r="D6" s="1403"/>
      <c r="E6" s="1308"/>
      <c r="F6" s="1285"/>
      <c r="G6" s="692"/>
      <c r="H6" s="692"/>
      <c r="I6" s="695"/>
      <c r="J6" s="695"/>
      <c r="K6" s="690"/>
      <c r="L6" s="707"/>
      <c r="M6" s="690"/>
      <c r="N6" s="690"/>
      <c r="O6" s="690"/>
      <c r="P6" s="690"/>
      <c r="Q6" s="694"/>
      <c r="R6" s="694"/>
      <c r="S6" s="694"/>
      <c r="T6" s="694"/>
      <c r="U6" s="694"/>
      <c r="V6" s="694"/>
      <c r="W6" s="694"/>
      <c r="X6" s="694"/>
      <c r="Y6" s="694"/>
      <c r="Z6" s="694"/>
    </row>
    <row r="7" spans="1:26" ht="12.75" customHeight="1">
      <c r="A7" s="1330"/>
      <c r="B7" s="1331"/>
      <c r="C7" s="1400" t="s">
        <v>60</v>
      </c>
      <c r="D7" s="1285"/>
      <c r="E7" s="1309" t="s">
        <v>61</v>
      </c>
      <c r="F7" s="1285"/>
      <c r="G7" s="692"/>
      <c r="H7" s="692"/>
      <c r="I7" s="693"/>
      <c r="J7" s="693"/>
      <c r="K7" s="690"/>
      <c r="L7" s="707"/>
      <c r="M7" s="690"/>
      <c r="N7" s="690"/>
      <c r="O7" s="690"/>
      <c r="P7" s="690"/>
      <c r="Q7" s="694"/>
      <c r="R7" s="694"/>
      <c r="S7" s="694"/>
      <c r="T7" s="694"/>
      <c r="U7" s="694"/>
      <c r="V7" s="694"/>
      <c r="W7" s="694"/>
      <c r="X7" s="694"/>
      <c r="Y7" s="694"/>
      <c r="Z7" s="694"/>
    </row>
    <row r="8" spans="1:26" ht="12.75" customHeight="1">
      <c r="A8" s="1330"/>
      <c r="B8" s="1331"/>
      <c r="C8" s="1401" t="s">
        <v>62</v>
      </c>
      <c r="D8" s="1285"/>
      <c r="E8" s="1310" t="s">
        <v>63</v>
      </c>
      <c r="F8" s="1285"/>
      <c r="G8" s="692"/>
      <c r="H8" s="692"/>
      <c r="I8" s="696"/>
      <c r="J8" s="696"/>
      <c r="K8" s="690"/>
      <c r="L8" s="707"/>
      <c r="M8" s="690"/>
      <c r="N8" s="690"/>
      <c r="O8" s="690"/>
      <c r="P8" s="690"/>
      <c r="Q8" s="694"/>
      <c r="R8" s="694"/>
      <c r="S8" s="694"/>
      <c r="T8" s="694"/>
      <c r="U8" s="694"/>
      <c r="V8" s="694"/>
      <c r="W8" s="694"/>
      <c r="X8" s="694"/>
      <c r="Y8" s="694"/>
      <c r="Z8" s="694"/>
    </row>
    <row r="9" spans="1:26" ht="12.75" customHeight="1">
      <c r="A9" s="1313" t="s">
        <v>64</v>
      </c>
      <c r="B9" s="1314"/>
      <c r="C9" s="1404"/>
      <c r="D9" s="1405"/>
      <c r="E9" s="1309" t="s">
        <v>65</v>
      </c>
      <c r="F9" s="1285"/>
      <c r="G9" s="692"/>
      <c r="H9" s="692"/>
      <c r="I9" s="696"/>
      <c r="J9" s="696"/>
      <c r="K9" s="690"/>
      <c r="L9" s="707"/>
      <c r="M9" s="690"/>
      <c r="N9" s="690"/>
      <c r="O9" s="690"/>
      <c r="P9" s="690"/>
      <c r="Q9" s="694"/>
      <c r="R9" s="694"/>
      <c r="S9" s="694"/>
      <c r="T9" s="694"/>
      <c r="U9" s="694"/>
      <c r="V9" s="694"/>
      <c r="W9" s="694"/>
      <c r="X9" s="694"/>
      <c r="Y9" s="694"/>
      <c r="Z9" s="694"/>
    </row>
    <row r="10" spans="1:26" ht="12.75" customHeight="1">
      <c r="A10" s="1315" t="s">
        <v>66</v>
      </c>
      <c r="B10" s="1316"/>
      <c r="C10" s="1404"/>
      <c r="D10" s="1405"/>
      <c r="E10" s="1320"/>
      <c r="F10" s="1321"/>
      <c r="G10" s="692"/>
      <c r="H10" s="692"/>
      <c r="I10" s="695"/>
      <c r="J10" s="695"/>
      <c r="K10" s="690"/>
      <c r="L10" s="695"/>
      <c r="M10" s="690"/>
      <c r="N10" s="690"/>
      <c r="O10" s="690"/>
      <c r="P10" s="690"/>
      <c r="Q10" s="694"/>
      <c r="R10" s="694"/>
      <c r="S10" s="694"/>
      <c r="T10" s="694"/>
      <c r="U10" s="694"/>
      <c r="V10" s="694"/>
      <c r="W10" s="694"/>
      <c r="X10" s="694"/>
      <c r="Y10" s="694"/>
      <c r="Z10" s="694"/>
    </row>
    <row r="11" spans="1:26" ht="12.75" customHeight="1">
      <c r="A11" s="1313" t="s">
        <v>67</v>
      </c>
      <c r="B11" s="1314"/>
      <c r="C11" s="1404"/>
      <c r="D11" s="1405"/>
      <c r="E11" s="1320"/>
      <c r="F11" s="1321"/>
      <c r="G11" s="692"/>
      <c r="H11" s="692"/>
      <c r="I11" s="697"/>
      <c r="J11" s="697"/>
      <c r="K11" s="690"/>
      <c r="L11" s="695"/>
      <c r="M11" s="690"/>
      <c r="N11" s="690"/>
      <c r="O11" s="690"/>
      <c r="P11" s="690"/>
      <c r="Q11" s="694"/>
      <c r="R11" s="694"/>
      <c r="S11" s="694"/>
      <c r="T11" s="694"/>
      <c r="U11" s="694"/>
      <c r="V11" s="694"/>
      <c r="W11" s="694"/>
      <c r="X11" s="694"/>
      <c r="Y11" s="694"/>
      <c r="Z11" s="694"/>
    </row>
    <row r="12" spans="1:26" ht="12.75" customHeight="1">
      <c r="A12" s="1315" t="s">
        <v>69</v>
      </c>
      <c r="B12" s="1316"/>
      <c r="C12" s="1404"/>
      <c r="D12" s="1405"/>
      <c r="E12" s="1320"/>
      <c r="F12" s="1321"/>
      <c r="G12" s="692"/>
      <c r="H12" s="692"/>
      <c r="I12" s="697"/>
      <c r="J12" s="697"/>
      <c r="K12" s="690"/>
      <c r="L12" s="695"/>
      <c r="M12" s="690"/>
      <c r="N12" s="690"/>
      <c r="O12" s="690"/>
      <c r="P12" s="690"/>
      <c r="Q12" s="694"/>
      <c r="R12" s="694"/>
      <c r="S12" s="694"/>
      <c r="T12" s="694"/>
      <c r="U12" s="694"/>
      <c r="V12" s="694"/>
      <c r="W12" s="694"/>
      <c r="X12" s="694"/>
      <c r="Y12" s="694"/>
      <c r="Z12" s="694"/>
    </row>
    <row r="13" spans="1:26" ht="12.75" customHeight="1">
      <c r="A13" s="1317" t="s">
        <v>71</v>
      </c>
      <c r="B13" s="1318"/>
      <c r="C13" s="1318"/>
      <c r="D13" s="1319"/>
      <c r="E13" s="1307">
        <v>1412</v>
      </c>
      <c r="F13" s="1285"/>
      <c r="G13" s="692"/>
      <c r="H13" s="692"/>
      <c r="I13" s="698"/>
      <c r="J13" s="698"/>
      <c r="K13" s="690"/>
      <c r="L13" s="707"/>
      <c r="M13" s="690"/>
      <c r="N13" s="690"/>
      <c r="O13" s="690"/>
      <c r="P13" s="690"/>
      <c r="Q13" s="694"/>
      <c r="R13" s="694"/>
      <c r="S13" s="694"/>
      <c r="T13" s="694"/>
      <c r="U13" s="694"/>
      <c r="V13" s="694"/>
      <c r="W13" s="694"/>
      <c r="X13" s="694"/>
      <c r="Y13" s="694"/>
      <c r="Z13" s="694"/>
    </row>
    <row r="14" spans="1:26" ht="15.75" customHeight="1">
      <c r="A14" s="1295" t="s">
        <v>72</v>
      </c>
      <c r="B14" s="1285"/>
      <c r="C14" s="1285"/>
      <c r="D14" s="1285"/>
      <c r="E14" s="1285"/>
      <c r="F14" s="1285"/>
      <c r="G14" s="689"/>
      <c r="H14" s="689"/>
      <c r="I14" s="689"/>
      <c r="J14" s="689"/>
      <c r="K14" s="689"/>
      <c r="L14" s="691"/>
      <c r="M14" s="691"/>
      <c r="N14" s="691"/>
      <c r="O14" s="691"/>
      <c r="P14" s="691"/>
      <c r="Q14" s="691"/>
      <c r="R14" s="691"/>
      <c r="S14" s="691"/>
      <c r="T14" s="691"/>
      <c r="U14" s="691"/>
      <c r="V14" s="691"/>
      <c r="W14" s="691"/>
      <c r="X14" s="691"/>
      <c r="Y14" s="691"/>
      <c r="Z14" s="691"/>
    </row>
    <row r="15" spans="1:26" ht="27" customHeight="1">
      <c r="A15" s="154" t="s">
        <v>73</v>
      </c>
      <c r="B15" s="154" t="s">
        <v>74</v>
      </c>
      <c r="C15" s="238"/>
      <c r="D15" s="154" t="s">
        <v>668</v>
      </c>
      <c r="E15" s="155" t="s">
        <v>49</v>
      </c>
      <c r="F15" s="155" t="s">
        <v>50</v>
      </c>
      <c r="G15" s="699"/>
      <c r="H15" s="699"/>
      <c r="I15" s="699"/>
      <c r="J15" s="701"/>
      <c r="K15" s="701"/>
      <c r="L15" s="734"/>
      <c r="M15" s="701"/>
      <c r="N15" s="701"/>
      <c r="O15" s="701"/>
      <c r="P15" s="701"/>
      <c r="Q15" s="701"/>
      <c r="R15" s="701"/>
      <c r="S15" s="701"/>
      <c r="T15" s="701"/>
      <c r="U15" s="701"/>
      <c r="V15" s="701"/>
      <c r="W15" s="701"/>
      <c r="X15" s="701"/>
      <c r="Y15" s="701"/>
      <c r="Z15" s="701"/>
    </row>
    <row r="16" spans="1:26" ht="15.75" customHeight="1">
      <c r="A16" s="156" t="s">
        <v>75</v>
      </c>
      <c r="B16" s="157" t="s">
        <v>76</v>
      </c>
      <c r="C16" s="239"/>
      <c r="D16" s="158"/>
      <c r="E16" s="158"/>
      <c r="F16" s="158">
        <v>1590</v>
      </c>
      <c r="G16" s="689"/>
      <c r="H16" s="689"/>
      <c r="I16" s="702"/>
      <c r="J16" s="702"/>
      <c r="K16" s="691"/>
      <c r="L16" s="735"/>
      <c r="M16" s="691"/>
      <c r="N16" s="691"/>
      <c r="O16" s="691"/>
      <c r="P16" s="691"/>
      <c r="Q16" s="691"/>
      <c r="R16" s="691"/>
      <c r="S16" s="691"/>
      <c r="T16" s="691"/>
      <c r="U16" s="691"/>
      <c r="V16" s="691"/>
      <c r="W16" s="691"/>
      <c r="X16" s="691"/>
      <c r="Y16" s="691"/>
      <c r="Z16" s="691"/>
    </row>
    <row r="17" spans="1:26" ht="15.75" customHeight="1">
      <c r="A17" s="156" t="s">
        <v>77</v>
      </c>
      <c r="B17" s="157" t="s">
        <v>78</v>
      </c>
      <c r="C17" s="239"/>
      <c r="D17" s="159"/>
      <c r="E17" s="159"/>
      <c r="F17" s="159"/>
      <c r="G17" s="689"/>
      <c r="H17" s="689"/>
      <c r="I17" s="704"/>
      <c r="J17" s="704"/>
      <c r="K17" s="691"/>
      <c r="L17" s="735"/>
      <c r="M17" s="691"/>
      <c r="N17" s="691"/>
      <c r="O17" s="691"/>
      <c r="P17" s="691"/>
      <c r="Q17" s="691"/>
      <c r="R17" s="691"/>
      <c r="S17" s="691"/>
      <c r="T17" s="691"/>
      <c r="U17" s="691"/>
      <c r="V17" s="691"/>
      <c r="W17" s="691"/>
      <c r="X17" s="691"/>
      <c r="Y17" s="691"/>
      <c r="Z17" s="691"/>
    </row>
    <row r="18" spans="1:26" ht="21" customHeight="1">
      <c r="A18" s="156" t="s">
        <v>79</v>
      </c>
      <c r="B18" s="157" t="s">
        <v>80</v>
      </c>
      <c r="C18" s="239"/>
      <c r="D18" s="159"/>
      <c r="E18" s="159"/>
      <c r="F18" s="158">
        <f>G18*E13</f>
        <v>564.80000000000007</v>
      </c>
      <c r="G18" s="779">
        <v>0.4</v>
      </c>
      <c r="H18" s="689"/>
      <c r="I18" s="704"/>
      <c r="J18" s="704"/>
      <c r="K18" s="691"/>
      <c r="L18" s="735"/>
      <c r="M18" s="691"/>
      <c r="N18" s="691"/>
      <c r="O18" s="691"/>
      <c r="P18" s="691"/>
      <c r="Q18" s="691"/>
      <c r="R18" s="691"/>
      <c r="S18" s="691"/>
      <c r="T18" s="691"/>
      <c r="U18" s="691"/>
      <c r="V18" s="691"/>
      <c r="W18" s="691"/>
      <c r="X18" s="691"/>
      <c r="Y18" s="691"/>
      <c r="Z18" s="691"/>
    </row>
    <row r="19" spans="1:26" ht="15.75" customHeight="1">
      <c r="A19" s="156" t="s">
        <v>82</v>
      </c>
      <c r="B19" s="157" t="s">
        <v>83</v>
      </c>
      <c r="C19" s="239"/>
      <c r="D19" s="159"/>
      <c r="E19" s="159"/>
      <c r="F19" s="159"/>
      <c r="G19" s="689"/>
      <c r="H19" s="689"/>
      <c r="I19" s="704"/>
      <c r="J19" s="704"/>
      <c r="K19" s="691"/>
      <c r="L19" s="735"/>
      <c r="M19" s="691"/>
      <c r="N19" s="691"/>
      <c r="O19" s="691"/>
      <c r="P19" s="691"/>
      <c r="Q19" s="691"/>
      <c r="R19" s="691"/>
      <c r="S19" s="691"/>
      <c r="T19" s="691"/>
      <c r="U19" s="691"/>
      <c r="V19" s="691"/>
      <c r="W19" s="691"/>
      <c r="X19" s="691"/>
      <c r="Y19" s="691"/>
      <c r="Z19" s="691"/>
    </row>
    <row r="20" spans="1:26" ht="15.75" customHeight="1">
      <c r="A20" s="156" t="s">
        <v>84</v>
      </c>
      <c r="B20" s="157" t="s">
        <v>85</v>
      </c>
      <c r="C20" s="239"/>
      <c r="D20" s="159"/>
      <c r="E20" s="159"/>
      <c r="F20" s="159"/>
      <c r="G20" s="689"/>
      <c r="H20" s="689"/>
      <c r="I20" s="704"/>
      <c r="J20" s="704"/>
      <c r="K20" s="691"/>
      <c r="L20" s="735"/>
      <c r="M20" s="691"/>
      <c r="N20" s="691"/>
      <c r="O20" s="691"/>
      <c r="P20" s="691"/>
      <c r="Q20" s="691"/>
      <c r="R20" s="691"/>
      <c r="S20" s="691"/>
      <c r="T20" s="691"/>
      <c r="U20" s="691"/>
      <c r="V20" s="691"/>
      <c r="W20" s="691"/>
      <c r="X20" s="691"/>
      <c r="Y20" s="691"/>
      <c r="Z20" s="691"/>
    </row>
    <row r="21" spans="1:26" ht="15.75" customHeight="1">
      <c r="A21" s="1294" t="s">
        <v>86</v>
      </c>
      <c r="B21" s="1285"/>
      <c r="C21" s="240"/>
      <c r="D21" s="241">
        <f t="shared" ref="D21:E21" si="0">ROUND(SUM(D16:D20),2)</f>
        <v>0</v>
      </c>
      <c r="E21" s="241">
        <f t="shared" si="0"/>
        <v>0</v>
      </c>
      <c r="F21" s="241">
        <f>ROUND(SUM(F16:F20),2)</f>
        <v>2154.8000000000002</v>
      </c>
      <c r="G21" s="699"/>
      <c r="H21" s="699"/>
      <c r="I21" s="705"/>
      <c r="J21" s="705"/>
      <c r="K21" s="701"/>
      <c r="L21" s="736"/>
      <c r="M21" s="701"/>
      <c r="N21" s="701"/>
      <c r="O21" s="701"/>
      <c r="P21" s="701"/>
      <c r="Q21" s="701"/>
      <c r="R21" s="701"/>
      <c r="S21" s="701"/>
      <c r="T21" s="701"/>
      <c r="U21" s="701"/>
      <c r="V21" s="701"/>
      <c r="W21" s="701"/>
      <c r="X21" s="701"/>
      <c r="Y21" s="701"/>
      <c r="Z21" s="701"/>
    </row>
    <row r="22" spans="1:26" ht="15.75" customHeight="1">
      <c r="A22" s="783"/>
      <c r="B22" s="783"/>
      <c r="C22" s="261"/>
      <c r="D22" s="783"/>
      <c r="E22" s="783"/>
      <c r="F22" s="783"/>
      <c r="G22" s="691"/>
      <c r="H22" s="691"/>
      <c r="I22" s="691"/>
      <c r="J22" s="691"/>
      <c r="K22" s="691"/>
      <c r="L22" s="691"/>
      <c r="M22" s="691"/>
      <c r="N22" s="691"/>
      <c r="O22" s="691"/>
      <c r="P22" s="691"/>
      <c r="Q22" s="691"/>
      <c r="R22" s="691"/>
      <c r="S22" s="691"/>
      <c r="T22" s="691"/>
      <c r="U22" s="691"/>
      <c r="V22" s="691"/>
      <c r="W22" s="691"/>
      <c r="X22" s="691"/>
      <c r="Y22" s="691"/>
      <c r="Z22" s="691"/>
    </row>
    <row r="23" spans="1:26" ht="15" customHeight="1">
      <c r="A23" s="1295" t="s">
        <v>87</v>
      </c>
      <c r="B23" s="1285"/>
      <c r="C23" s="1285"/>
      <c r="D23" s="1285"/>
      <c r="E23" s="1285"/>
      <c r="F23" s="1285"/>
      <c r="G23" s="699"/>
      <c r="H23" s="699"/>
      <c r="I23" s="699"/>
      <c r="J23" s="701"/>
      <c r="K23" s="701"/>
      <c r="L23" s="701"/>
      <c r="M23" s="701"/>
      <c r="N23" s="701"/>
      <c r="O23" s="701"/>
      <c r="P23" s="701"/>
      <c r="Q23" s="701"/>
      <c r="R23" s="701"/>
      <c r="S23" s="701"/>
      <c r="T23" s="701"/>
      <c r="U23" s="701"/>
      <c r="V23" s="701"/>
      <c r="W23" s="701"/>
      <c r="X23" s="701"/>
      <c r="Y23" s="701"/>
      <c r="Z23" s="701"/>
    </row>
    <row r="24" spans="1:26" ht="15" customHeight="1">
      <c r="A24" s="1304" t="s">
        <v>88</v>
      </c>
      <c r="B24" s="1285"/>
      <c r="C24" s="1285"/>
      <c r="D24" s="1285"/>
      <c r="E24" s="1285"/>
      <c r="F24" s="1285"/>
      <c r="G24" s="699"/>
      <c r="H24" s="699"/>
      <c r="I24" s="699"/>
      <c r="J24" s="701"/>
      <c r="K24" s="701"/>
      <c r="L24" s="701"/>
      <c r="M24" s="701"/>
      <c r="N24" s="701"/>
      <c r="O24" s="701"/>
      <c r="P24" s="701"/>
      <c r="Q24" s="701"/>
      <c r="R24" s="701"/>
      <c r="S24" s="701"/>
      <c r="T24" s="701"/>
      <c r="U24" s="701"/>
      <c r="V24" s="701"/>
      <c r="W24" s="701"/>
      <c r="X24" s="701"/>
      <c r="Y24" s="701"/>
      <c r="Z24" s="701"/>
    </row>
    <row r="25" spans="1:26" ht="27" customHeight="1">
      <c r="A25" s="154" t="s">
        <v>89</v>
      </c>
      <c r="B25" s="163" t="s">
        <v>90</v>
      </c>
      <c r="C25" s="238"/>
      <c r="D25" s="154" t="s">
        <v>668</v>
      </c>
      <c r="E25" s="155" t="s">
        <v>49</v>
      </c>
      <c r="F25" s="155" t="s">
        <v>50</v>
      </c>
      <c r="G25" s="708"/>
      <c r="H25" s="708"/>
      <c r="I25" s="708"/>
      <c r="J25" s="701"/>
      <c r="K25" s="701"/>
      <c r="L25" s="734"/>
      <c r="M25" s="701"/>
      <c r="N25" s="701"/>
      <c r="O25" s="701"/>
      <c r="P25" s="701"/>
      <c r="Q25" s="701"/>
      <c r="R25" s="701"/>
      <c r="S25" s="701"/>
      <c r="T25" s="701"/>
      <c r="U25" s="701"/>
      <c r="V25" s="701"/>
      <c r="W25" s="701"/>
      <c r="X25" s="701"/>
      <c r="Y25" s="701"/>
      <c r="Z25" s="701"/>
    </row>
    <row r="26" spans="1:26" ht="15.75" customHeight="1">
      <c r="A26" s="156" t="s">
        <v>75</v>
      </c>
      <c r="B26" s="165" t="s">
        <v>91</v>
      </c>
      <c r="C26" s="242">
        <v>8.9300000000000004E-2</v>
      </c>
      <c r="D26" s="167">
        <f t="shared" ref="D26:F26" si="1">$C$26*D21</f>
        <v>0</v>
      </c>
      <c r="E26" s="167">
        <f t="shared" si="1"/>
        <v>0</v>
      </c>
      <c r="F26" s="167">
        <f t="shared" si="1"/>
        <v>192.42364000000003</v>
      </c>
      <c r="G26" s="709"/>
      <c r="H26" s="709"/>
      <c r="I26" s="709"/>
      <c r="J26" s="691"/>
      <c r="K26" s="691"/>
      <c r="L26" s="735"/>
      <c r="M26" s="691"/>
      <c r="N26" s="691"/>
      <c r="O26" s="691"/>
      <c r="P26" s="691"/>
      <c r="Q26" s="691"/>
      <c r="R26" s="691"/>
      <c r="S26" s="691"/>
      <c r="T26" s="691"/>
      <c r="U26" s="691"/>
      <c r="V26" s="691"/>
      <c r="W26" s="691"/>
      <c r="X26" s="691"/>
      <c r="Y26" s="691"/>
      <c r="Z26" s="691"/>
    </row>
    <row r="27" spans="1:26" ht="15.75" customHeight="1">
      <c r="A27" s="156" t="s">
        <v>77</v>
      </c>
      <c r="B27" s="165" t="s">
        <v>92</v>
      </c>
      <c r="C27" s="242">
        <v>2.98E-2</v>
      </c>
      <c r="D27" s="167">
        <f t="shared" ref="D27:F27" si="2">$C$27*D21</f>
        <v>0</v>
      </c>
      <c r="E27" s="167">
        <f t="shared" si="2"/>
        <v>0</v>
      </c>
      <c r="F27" s="167">
        <f t="shared" si="2"/>
        <v>64.213040000000007</v>
      </c>
      <c r="G27" s="709"/>
      <c r="H27" s="709"/>
      <c r="I27" s="709"/>
      <c r="J27" s="691"/>
      <c r="K27" s="691"/>
      <c r="L27" s="735"/>
      <c r="M27" s="691"/>
      <c r="N27" s="691"/>
      <c r="O27" s="691"/>
      <c r="P27" s="691"/>
      <c r="Q27" s="691"/>
      <c r="R27" s="691"/>
      <c r="S27" s="691"/>
      <c r="T27" s="691"/>
      <c r="U27" s="691"/>
      <c r="V27" s="691"/>
      <c r="W27" s="691"/>
      <c r="X27" s="691"/>
      <c r="Y27" s="691"/>
      <c r="Z27" s="691"/>
    </row>
    <row r="28" spans="1:26" ht="15.75" customHeight="1">
      <c r="A28" s="1294" t="s">
        <v>93</v>
      </c>
      <c r="B28" s="1285"/>
      <c r="C28" s="240"/>
      <c r="D28" s="232">
        <f t="shared" ref="D28:F28" si="3">SUM(D26:D27)</f>
        <v>0</v>
      </c>
      <c r="E28" s="232">
        <f t="shared" si="3"/>
        <v>0</v>
      </c>
      <c r="F28" s="232">
        <f t="shared" si="3"/>
        <v>256.63668000000007</v>
      </c>
      <c r="G28" s="709"/>
      <c r="H28" s="709"/>
      <c r="I28" s="709"/>
      <c r="J28" s="691"/>
      <c r="K28" s="691"/>
      <c r="L28" s="735"/>
      <c r="M28" s="691"/>
      <c r="N28" s="691"/>
      <c r="O28" s="691"/>
      <c r="P28" s="691"/>
      <c r="Q28" s="691"/>
      <c r="R28" s="691"/>
      <c r="S28" s="691"/>
      <c r="T28" s="691"/>
      <c r="U28" s="691"/>
      <c r="V28" s="691"/>
      <c r="W28" s="691"/>
      <c r="X28" s="691"/>
      <c r="Y28" s="691"/>
      <c r="Z28" s="691"/>
    </row>
    <row r="29" spans="1:26">
      <c r="A29" s="156" t="s">
        <v>79</v>
      </c>
      <c r="B29" s="784" t="s">
        <v>94</v>
      </c>
      <c r="C29" s="815">
        <v>0.36799999999999999</v>
      </c>
      <c r="D29" s="180">
        <f t="shared" ref="D29:F29" si="4">ROUND(D28*$C$42,2)</f>
        <v>0</v>
      </c>
      <c r="E29" s="180">
        <f t="shared" si="4"/>
        <v>0</v>
      </c>
      <c r="F29" s="180">
        <f t="shared" si="4"/>
        <v>94.44</v>
      </c>
      <c r="G29" s="697"/>
      <c r="H29" s="697"/>
      <c r="I29" s="697"/>
      <c r="J29" s="710"/>
      <c r="K29" s="711"/>
      <c r="L29" s="735"/>
      <c r="M29" s="711"/>
      <c r="N29" s="711"/>
      <c r="O29" s="711"/>
      <c r="P29" s="711"/>
      <c r="Q29" s="711"/>
      <c r="R29" s="711"/>
      <c r="S29" s="711"/>
      <c r="T29" s="711"/>
      <c r="U29" s="711"/>
      <c r="V29" s="711"/>
      <c r="W29" s="711"/>
      <c r="X29" s="711"/>
      <c r="Y29" s="711"/>
      <c r="Z29" s="711"/>
    </row>
    <row r="30" spans="1:26">
      <c r="A30" s="1294" t="s">
        <v>95</v>
      </c>
      <c r="B30" s="1285"/>
      <c r="C30" s="240"/>
      <c r="D30" s="170">
        <f t="shared" ref="D30:E30" si="5">ROUND(SUM(D28:D29),2)</f>
        <v>0</v>
      </c>
      <c r="E30" s="170">
        <f t="shared" si="5"/>
        <v>0</v>
      </c>
      <c r="F30" s="170">
        <f>ROUND(SUM(F28:F29),2)</f>
        <v>351.08</v>
      </c>
      <c r="G30" s="697"/>
      <c r="H30" s="697"/>
      <c r="I30" s="697"/>
      <c r="J30" s="710"/>
      <c r="K30" s="711"/>
      <c r="L30" s="735"/>
      <c r="M30" s="711"/>
      <c r="N30" s="711"/>
      <c r="O30" s="711"/>
      <c r="P30" s="711"/>
      <c r="Q30" s="711"/>
      <c r="R30" s="711"/>
      <c r="S30" s="711"/>
      <c r="T30" s="711"/>
      <c r="U30" s="711"/>
      <c r="V30" s="711"/>
      <c r="W30" s="711"/>
      <c r="X30" s="711"/>
      <c r="Y30" s="711"/>
      <c r="Z30" s="711"/>
    </row>
    <row r="31" spans="1:26" ht="42" customHeight="1">
      <c r="A31" s="1305" t="s">
        <v>625</v>
      </c>
      <c r="B31" s="1285"/>
      <c r="C31" s="1285"/>
      <c r="D31" s="1285"/>
      <c r="E31" s="1285"/>
      <c r="F31" s="1285"/>
      <c r="G31" s="737"/>
      <c r="H31" s="737"/>
      <c r="I31" s="737"/>
      <c r="J31" s="738"/>
      <c r="K31" s="738"/>
      <c r="L31" s="738"/>
      <c r="M31" s="738"/>
      <c r="N31" s="738"/>
      <c r="O31" s="738"/>
      <c r="P31" s="738"/>
      <c r="Q31" s="738"/>
      <c r="R31" s="738"/>
      <c r="S31" s="738"/>
      <c r="T31" s="738"/>
      <c r="U31" s="738"/>
      <c r="V31" s="738"/>
      <c r="W31" s="738"/>
      <c r="X31" s="738"/>
      <c r="Y31" s="738"/>
      <c r="Z31" s="738"/>
    </row>
    <row r="32" spans="1:26" ht="27" customHeight="1">
      <c r="A32" s="1304" t="s">
        <v>97</v>
      </c>
      <c r="B32" s="1285"/>
      <c r="C32" s="1285"/>
      <c r="D32" s="1285"/>
      <c r="E32" s="1285"/>
      <c r="F32" s="1285"/>
      <c r="G32" s="699"/>
      <c r="H32" s="699"/>
      <c r="I32" s="699"/>
      <c r="J32" s="701"/>
      <c r="K32" s="701"/>
      <c r="L32" s="701"/>
      <c r="M32" s="701"/>
      <c r="N32" s="701"/>
      <c r="O32" s="701"/>
      <c r="P32" s="701"/>
      <c r="Q32" s="701"/>
      <c r="R32" s="701"/>
      <c r="S32" s="701"/>
      <c r="T32" s="701"/>
      <c r="U32" s="701"/>
      <c r="V32" s="701"/>
      <c r="W32" s="701"/>
      <c r="X32" s="701"/>
      <c r="Y32" s="701"/>
      <c r="Z32" s="701"/>
    </row>
    <row r="33" spans="1:26" ht="27" customHeight="1">
      <c r="A33" s="154" t="s">
        <v>98</v>
      </c>
      <c r="B33" s="163" t="s">
        <v>99</v>
      </c>
      <c r="C33" s="238"/>
      <c r="D33" s="154" t="s">
        <v>668</v>
      </c>
      <c r="E33" s="155" t="s">
        <v>49</v>
      </c>
      <c r="F33" s="155" t="s">
        <v>50</v>
      </c>
      <c r="G33" s="709"/>
      <c r="H33" s="709"/>
      <c r="I33" s="709"/>
      <c r="J33" s="691"/>
      <c r="K33" s="691"/>
      <c r="L33" s="742"/>
      <c r="M33" s="691"/>
      <c r="N33" s="691"/>
      <c r="O33" s="691"/>
      <c r="P33" s="691"/>
      <c r="Q33" s="691"/>
      <c r="R33" s="691"/>
      <c r="S33" s="691"/>
      <c r="T33" s="691"/>
      <c r="U33" s="691"/>
      <c r="V33" s="691"/>
      <c r="W33" s="691"/>
      <c r="X33" s="691"/>
      <c r="Y33" s="691"/>
      <c r="Z33" s="691"/>
    </row>
    <row r="34" spans="1:26" ht="15.75" customHeight="1">
      <c r="A34" s="156" t="s">
        <v>75</v>
      </c>
      <c r="B34" s="157" t="s">
        <v>100</v>
      </c>
      <c r="C34" s="230">
        <v>0.2</v>
      </c>
      <c r="D34" s="190">
        <f t="shared" ref="D34:D41" si="6">(D$21+D$28)*$C34</f>
        <v>0</v>
      </c>
      <c r="E34" s="190">
        <f t="shared" ref="E34:E41" si="7">(E$21+E$30)*$C34</f>
        <v>0</v>
      </c>
      <c r="F34" s="816">
        <f>(F$21)*$C34</f>
        <v>430.96000000000004</v>
      </c>
      <c r="G34" s="689"/>
      <c r="H34" s="689"/>
      <c r="I34" s="689"/>
      <c r="J34" s="691"/>
      <c r="K34" s="691"/>
      <c r="L34" s="735"/>
      <c r="M34" s="691"/>
      <c r="N34" s="691"/>
      <c r="O34" s="691"/>
      <c r="P34" s="691"/>
      <c r="Q34" s="691"/>
      <c r="R34" s="691"/>
      <c r="S34" s="691"/>
      <c r="T34" s="691"/>
      <c r="U34" s="691"/>
      <c r="V34" s="691"/>
      <c r="W34" s="691"/>
      <c r="X34" s="691"/>
      <c r="Y34" s="691"/>
      <c r="Z34" s="691"/>
    </row>
    <row r="35" spans="1:26" ht="15.75" customHeight="1">
      <c r="A35" s="156" t="s">
        <v>77</v>
      </c>
      <c r="B35" s="157" t="s">
        <v>101</v>
      </c>
      <c r="C35" s="230">
        <v>1.4999999999999999E-2</v>
      </c>
      <c r="D35" s="190">
        <f t="shared" si="6"/>
        <v>0</v>
      </c>
      <c r="E35" s="190">
        <f t="shared" si="7"/>
        <v>0</v>
      </c>
      <c r="F35" s="816">
        <f t="shared" ref="F35:F41" si="8">(F$21)*$C35</f>
        <v>32.322000000000003</v>
      </c>
      <c r="G35" s="689"/>
      <c r="H35" s="689"/>
      <c r="I35" s="689"/>
      <c r="J35" s="691"/>
      <c r="K35" s="691"/>
      <c r="L35" s="735"/>
      <c r="M35" s="691"/>
      <c r="N35" s="691"/>
      <c r="O35" s="691"/>
      <c r="P35" s="691"/>
      <c r="Q35" s="691"/>
      <c r="R35" s="691"/>
      <c r="S35" s="691"/>
      <c r="T35" s="691"/>
      <c r="U35" s="691"/>
      <c r="V35" s="691"/>
      <c r="W35" s="691"/>
      <c r="X35" s="691"/>
      <c r="Y35" s="691"/>
      <c r="Z35" s="691"/>
    </row>
    <row r="36" spans="1:26" ht="15.75" customHeight="1">
      <c r="A36" s="156" t="s">
        <v>79</v>
      </c>
      <c r="B36" s="157" t="s">
        <v>102</v>
      </c>
      <c r="C36" s="230">
        <v>0.01</v>
      </c>
      <c r="D36" s="190">
        <f t="shared" si="6"/>
        <v>0</v>
      </c>
      <c r="E36" s="190">
        <f t="shared" si="7"/>
        <v>0</v>
      </c>
      <c r="F36" s="816">
        <f t="shared" si="8"/>
        <v>21.548000000000002</v>
      </c>
      <c r="G36" s="689"/>
      <c r="H36" s="689"/>
      <c r="I36" s="689"/>
      <c r="J36" s="691"/>
      <c r="K36" s="691"/>
      <c r="L36" s="735"/>
      <c r="M36" s="691"/>
      <c r="N36" s="691"/>
      <c r="O36" s="691"/>
      <c r="P36" s="691"/>
      <c r="Q36" s="691"/>
      <c r="R36" s="691"/>
      <c r="S36" s="691"/>
      <c r="T36" s="691"/>
      <c r="U36" s="691"/>
      <c r="V36" s="691"/>
      <c r="W36" s="691"/>
      <c r="X36" s="691"/>
      <c r="Y36" s="691"/>
      <c r="Z36" s="691"/>
    </row>
    <row r="37" spans="1:26" ht="15.75" customHeight="1">
      <c r="A37" s="156" t="s">
        <v>82</v>
      </c>
      <c r="B37" s="157" t="s">
        <v>103</v>
      </c>
      <c r="C37" s="230">
        <v>2E-3</v>
      </c>
      <c r="D37" s="190">
        <f t="shared" si="6"/>
        <v>0</v>
      </c>
      <c r="E37" s="190">
        <f t="shared" si="7"/>
        <v>0</v>
      </c>
      <c r="F37" s="816">
        <f t="shared" si="8"/>
        <v>4.3096000000000005</v>
      </c>
      <c r="G37" s="689"/>
      <c r="H37" s="689"/>
      <c r="I37" s="689"/>
      <c r="J37" s="691"/>
      <c r="K37" s="691"/>
      <c r="L37" s="735"/>
      <c r="M37" s="691"/>
      <c r="N37" s="691"/>
      <c r="O37" s="691"/>
      <c r="P37" s="691"/>
      <c r="Q37" s="691"/>
      <c r="R37" s="691"/>
      <c r="S37" s="691"/>
      <c r="T37" s="691"/>
      <c r="U37" s="691"/>
      <c r="V37" s="691"/>
      <c r="W37" s="691"/>
      <c r="X37" s="691"/>
      <c r="Y37" s="691"/>
      <c r="Z37" s="691"/>
    </row>
    <row r="38" spans="1:26" ht="15.75" customHeight="1">
      <c r="A38" s="156" t="s">
        <v>104</v>
      </c>
      <c r="B38" s="157" t="s">
        <v>105</v>
      </c>
      <c r="C38" s="230">
        <v>2.5000000000000001E-2</v>
      </c>
      <c r="D38" s="190">
        <f t="shared" si="6"/>
        <v>0</v>
      </c>
      <c r="E38" s="190">
        <f t="shared" si="7"/>
        <v>0</v>
      </c>
      <c r="F38" s="816">
        <f t="shared" si="8"/>
        <v>53.870000000000005</v>
      </c>
      <c r="G38" s="689"/>
      <c r="H38" s="689"/>
      <c r="I38" s="689"/>
      <c r="J38" s="691"/>
      <c r="K38" s="691"/>
      <c r="L38" s="735"/>
      <c r="M38" s="691"/>
      <c r="N38" s="691"/>
      <c r="O38" s="691"/>
      <c r="P38" s="691"/>
      <c r="Q38" s="691"/>
      <c r="R38" s="691"/>
      <c r="S38" s="691"/>
      <c r="T38" s="691"/>
      <c r="U38" s="691"/>
      <c r="V38" s="691"/>
      <c r="W38" s="691"/>
      <c r="X38" s="691"/>
      <c r="Y38" s="691"/>
      <c r="Z38" s="691"/>
    </row>
    <row r="39" spans="1:26" ht="15.75" customHeight="1">
      <c r="A39" s="156" t="s">
        <v>84</v>
      </c>
      <c r="B39" s="157" t="s">
        <v>106</v>
      </c>
      <c r="C39" s="230">
        <v>0.08</v>
      </c>
      <c r="D39" s="190">
        <f t="shared" si="6"/>
        <v>0</v>
      </c>
      <c r="E39" s="190">
        <f t="shared" si="7"/>
        <v>0</v>
      </c>
      <c r="F39" s="816">
        <f t="shared" si="8"/>
        <v>172.38400000000001</v>
      </c>
      <c r="G39" s="689"/>
      <c r="H39" s="689"/>
      <c r="I39" s="689"/>
      <c r="J39" s="691"/>
      <c r="K39" s="691"/>
      <c r="L39" s="735"/>
      <c r="M39" s="691"/>
      <c r="N39" s="691"/>
      <c r="O39" s="691"/>
      <c r="P39" s="691"/>
      <c r="Q39" s="691"/>
      <c r="R39" s="691"/>
      <c r="S39" s="691"/>
      <c r="T39" s="691"/>
      <c r="U39" s="691"/>
      <c r="V39" s="691"/>
      <c r="W39" s="691"/>
      <c r="X39" s="691"/>
      <c r="Y39" s="691"/>
      <c r="Z39" s="691"/>
    </row>
    <row r="40" spans="1:26" ht="15.75" customHeight="1">
      <c r="A40" s="176" t="s">
        <v>107</v>
      </c>
      <c r="B40" s="165" t="s">
        <v>377</v>
      </c>
      <c r="C40" s="166">
        <v>0.03</v>
      </c>
      <c r="D40" s="167">
        <f t="shared" si="6"/>
        <v>0</v>
      </c>
      <c r="E40" s="167">
        <f t="shared" si="7"/>
        <v>0</v>
      </c>
      <c r="F40" s="816">
        <f t="shared" si="8"/>
        <v>64.644000000000005</v>
      </c>
      <c r="G40" s="712"/>
      <c r="H40" s="712"/>
      <c r="I40" s="712"/>
      <c r="J40" s="691"/>
      <c r="K40" s="691"/>
      <c r="L40" s="735"/>
      <c r="M40" s="691"/>
      <c r="N40" s="691"/>
      <c r="O40" s="691"/>
      <c r="P40" s="691"/>
      <c r="Q40" s="691"/>
      <c r="R40" s="691"/>
      <c r="S40" s="691"/>
      <c r="T40" s="691"/>
      <c r="U40" s="691"/>
      <c r="V40" s="691"/>
      <c r="W40" s="691"/>
      <c r="X40" s="691"/>
      <c r="Y40" s="691"/>
      <c r="Z40" s="691"/>
    </row>
    <row r="41" spans="1:26" ht="15.75" customHeight="1">
      <c r="A41" s="156" t="s">
        <v>109</v>
      </c>
      <c r="B41" s="157" t="s">
        <v>110</v>
      </c>
      <c r="C41" s="230">
        <v>6.0000000000000001E-3</v>
      </c>
      <c r="D41" s="190">
        <f t="shared" si="6"/>
        <v>0</v>
      </c>
      <c r="E41" s="190">
        <f t="shared" si="7"/>
        <v>0</v>
      </c>
      <c r="F41" s="816">
        <f t="shared" si="8"/>
        <v>12.928800000000001</v>
      </c>
      <c r="G41" s="689"/>
      <c r="H41" s="689"/>
      <c r="I41" s="689"/>
      <c r="J41" s="691"/>
      <c r="K41" s="691"/>
      <c r="L41" s="735"/>
      <c r="M41" s="691"/>
      <c r="N41" s="691"/>
      <c r="O41" s="691"/>
      <c r="P41" s="691"/>
      <c r="Q41" s="691"/>
      <c r="R41" s="691"/>
      <c r="S41" s="691"/>
      <c r="T41" s="691"/>
      <c r="U41" s="691"/>
      <c r="V41" s="691"/>
      <c r="W41" s="691"/>
      <c r="X41" s="691"/>
      <c r="Y41" s="691"/>
      <c r="Z41" s="691"/>
    </row>
    <row r="42" spans="1:26" ht="15.75" customHeight="1">
      <c r="A42" s="1294" t="s">
        <v>111</v>
      </c>
      <c r="B42" s="1285"/>
      <c r="C42" s="230">
        <f>SUM(C34:C41)</f>
        <v>0.3680000000000001</v>
      </c>
      <c r="D42" s="170">
        <f>ROUND(SUM(D34:D41),2)</f>
        <v>0</v>
      </c>
      <c r="E42" s="170">
        <f t="shared" ref="E42:F42" si="9">ROUND(SUM(E34:E41),2)</f>
        <v>0</v>
      </c>
      <c r="F42" s="170">
        <f t="shared" si="9"/>
        <v>792.97</v>
      </c>
      <c r="G42" s="689"/>
      <c r="H42" s="689"/>
      <c r="I42" s="689"/>
      <c r="J42" s="691"/>
      <c r="K42" s="691"/>
      <c r="L42" s="735"/>
      <c r="M42" s="691"/>
      <c r="N42" s="691"/>
      <c r="O42" s="691"/>
      <c r="P42" s="691"/>
      <c r="Q42" s="691"/>
      <c r="R42" s="691"/>
      <c r="S42" s="691"/>
      <c r="T42" s="691"/>
      <c r="U42" s="691"/>
      <c r="V42" s="691"/>
      <c r="W42" s="691"/>
      <c r="X42" s="691"/>
      <c r="Y42" s="691"/>
      <c r="Z42" s="691"/>
    </row>
    <row r="43" spans="1:26" ht="48" customHeight="1">
      <c r="A43" s="1360" t="s">
        <v>626</v>
      </c>
      <c r="B43" s="1285"/>
      <c r="C43" s="1285"/>
      <c r="D43" s="1285"/>
      <c r="E43" s="1285"/>
      <c r="F43" s="1285"/>
      <c r="G43" s="689"/>
      <c r="H43" s="689"/>
      <c r="I43" s="689"/>
      <c r="J43" s="691"/>
      <c r="K43" s="691"/>
      <c r="L43" s="691"/>
      <c r="M43" s="691"/>
      <c r="N43" s="691"/>
      <c r="O43" s="691"/>
      <c r="P43" s="691"/>
      <c r="Q43" s="691"/>
      <c r="R43" s="691"/>
      <c r="S43" s="691"/>
      <c r="T43" s="691"/>
      <c r="U43" s="691"/>
      <c r="V43" s="691"/>
      <c r="W43" s="691"/>
      <c r="X43" s="691"/>
      <c r="Y43" s="691"/>
      <c r="Z43" s="691"/>
    </row>
    <row r="44" spans="1:26" ht="15" customHeight="1">
      <c r="A44" s="1304" t="s">
        <v>112</v>
      </c>
      <c r="B44" s="1285"/>
      <c r="C44" s="1285"/>
      <c r="D44" s="1285"/>
      <c r="E44" s="1285"/>
      <c r="F44" s="1285"/>
      <c r="G44" s="699"/>
      <c r="H44" s="699"/>
      <c r="I44" s="699"/>
      <c r="J44" s="701"/>
      <c r="K44" s="701"/>
      <c r="L44" s="701"/>
      <c r="M44" s="701"/>
      <c r="N44" s="701"/>
      <c r="O44" s="701"/>
      <c r="P44" s="701"/>
      <c r="Q44" s="701"/>
      <c r="R44" s="701"/>
      <c r="S44" s="701"/>
      <c r="T44" s="701"/>
      <c r="U44" s="701"/>
      <c r="V44" s="701"/>
      <c r="W44" s="701"/>
      <c r="X44" s="701"/>
      <c r="Y44" s="701"/>
      <c r="Z44" s="701"/>
    </row>
    <row r="45" spans="1:26" ht="27" customHeight="1">
      <c r="A45" s="154" t="s">
        <v>113</v>
      </c>
      <c r="B45" s="163" t="s">
        <v>114</v>
      </c>
      <c r="C45" s="243"/>
      <c r="D45" s="154" t="s">
        <v>668</v>
      </c>
      <c r="E45" s="155" t="s">
        <v>49</v>
      </c>
      <c r="F45" s="155" t="s">
        <v>50</v>
      </c>
      <c r="G45" s="699"/>
      <c r="H45" s="699"/>
      <c r="I45" s="699"/>
      <c r="J45" s="701"/>
      <c r="K45" s="701"/>
      <c r="L45" s="734"/>
      <c r="M45" s="701"/>
      <c r="N45" s="701"/>
      <c r="O45" s="701"/>
      <c r="P45" s="701"/>
      <c r="Q45" s="701"/>
      <c r="R45" s="701"/>
      <c r="S45" s="701"/>
      <c r="T45" s="701"/>
      <c r="U45" s="701"/>
      <c r="V45" s="701"/>
      <c r="W45" s="701"/>
      <c r="X45" s="701"/>
      <c r="Y45" s="701"/>
      <c r="Z45" s="701"/>
    </row>
    <row r="46" spans="1:26" ht="15.75" customHeight="1">
      <c r="A46" s="156" t="s">
        <v>75</v>
      </c>
      <c r="B46" s="157" t="s">
        <v>633</v>
      </c>
      <c r="C46" s="178">
        <v>5</v>
      </c>
      <c r="D46" s="167"/>
      <c r="E46" s="167"/>
      <c r="F46" s="167">
        <f>G46*H46-(6%*F21)</f>
        <v>90.711999999999989</v>
      </c>
      <c r="G46" s="807">
        <v>5</v>
      </c>
      <c r="H46" s="739">
        <v>44</v>
      </c>
      <c r="I46" s="699"/>
      <c r="J46" s="701"/>
      <c r="K46" s="691"/>
      <c r="L46" s="735"/>
      <c r="M46" s="691"/>
      <c r="N46" s="691"/>
      <c r="O46" s="691"/>
      <c r="P46" s="691"/>
      <c r="Q46" s="691"/>
      <c r="R46" s="691"/>
      <c r="S46" s="691"/>
      <c r="T46" s="691"/>
      <c r="U46" s="691"/>
      <c r="V46" s="691"/>
      <c r="W46" s="691"/>
      <c r="X46" s="691"/>
      <c r="Y46" s="691"/>
      <c r="Z46" s="691"/>
    </row>
    <row r="47" spans="1:26" ht="15.75" customHeight="1">
      <c r="A47" s="156" t="s">
        <v>77</v>
      </c>
      <c r="B47" s="221" t="s">
        <v>401</v>
      </c>
      <c r="C47" s="178">
        <v>19.77</v>
      </c>
      <c r="D47" s="167"/>
      <c r="E47" s="167"/>
      <c r="F47" s="167">
        <f t="shared" ref="F47" si="10">G47*H47</f>
        <v>434.94</v>
      </c>
      <c r="G47" s="809">
        <v>19.77</v>
      </c>
      <c r="H47" s="739">
        <v>22</v>
      </c>
      <c r="I47" s="699"/>
      <c r="J47" s="701"/>
      <c r="K47" s="691"/>
      <c r="L47" s="735"/>
      <c r="M47" s="691"/>
      <c r="N47" s="691"/>
      <c r="O47" s="691"/>
      <c r="P47" s="691"/>
      <c r="Q47" s="691"/>
      <c r="R47" s="691"/>
      <c r="S47" s="691"/>
      <c r="T47" s="691"/>
      <c r="U47" s="691"/>
      <c r="V47" s="691"/>
      <c r="W47" s="691"/>
      <c r="X47" s="691"/>
      <c r="Y47" s="691"/>
      <c r="Z47" s="691"/>
    </row>
    <row r="48" spans="1:26" ht="15.75" customHeight="1">
      <c r="A48" s="156" t="s">
        <v>79</v>
      </c>
      <c r="B48" s="221" t="s">
        <v>382</v>
      </c>
      <c r="C48" s="178"/>
      <c r="D48" s="167"/>
      <c r="E48" s="167"/>
      <c r="F48" s="167">
        <v>137.79</v>
      </c>
      <c r="G48" s="809"/>
      <c r="H48" s="743"/>
      <c r="I48" s="699"/>
      <c r="J48" s="701"/>
      <c r="K48" s="691"/>
      <c r="L48" s="735"/>
      <c r="M48" s="691"/>
      <c r="N48" s="691"/>
      <c r="O48" s="691"/>
      <c r="P48" s="691"/>
      <c r="Q48" s="691"/>
      <c r="R48" s="691"/>
      <c r="S48" s="691"/>
      <c r="T48" s="691"/>
      <c r="U48" s="691"/>
      <c r="V48" s="691"/>
      <c r="W48" s="691"/>
      <c r="X48" s="691"/>
      <c r="Y48" s="691"/>
      <c r="Z48" s="691"/>
    </row>
    <row r="49" spans="1:26" ht="15.75" customHeight="1">
      <c r="A49" s="156" t="s">
        <v>82</v>
      </c>
      <c r="B49" s="221" t="s">
        <v>117</v>
      </c>
      <c r="C49" s="178"/>
      <c r="D49" s="167"/>
      <c r="E49" s="167"/>
      <c r="F49" s="167">
        <f>F48/12</f>
        <v>11.4825</v>
      </c>
      <c r="G49" s="809"/>
      <c r="H49" s="743"/>
      <c r="I49" s="699"/>
      <c r="J49" s="701"/>
      <c r="K49" s="691"/>
      <c r="L49" s="735"/>
      <c r="M49" s="691"/>
      <c r="N49" s="691"/>
      <c r="O49" s="691"/>
      <c r="P49" s="691"/>
      <c r="Q49" s="691"/>
      <c r="R49" s="691"/>
      <c r="S49" s="691"/>
      <c r="T49" s="691"/>
      <c r="U49" s="691"/>
      <c r="V49" s="691"/>
      <c r="W49" s="691"/>
      <c r="X49" s="691"/>
      <c r="Y49" s="691"/>
      <c r="Z49" s="691"/>
    </row>
    <row r="50" spans="1:26" ht="21" customHeight="1">
      <c r="A50" s="179" t="s">
        <v>104</v>
      </c>
      <c r="B50" s="221" t="s">
        <v>118</v>
      </c>
      <c r="C50" s="178"/>
      <c r="D50" s="167"/>
      <c r="E50" s="167"/>
      <c r="F50" s="167">
        <v>33.65</v>
      </c>
      <c r="G50" s="739"/>
      <c r="H50" s="743"/>
      <c r="I50" s="699"/>
      <c r="J50" s="701"/>
      <c r="K50" s="691"/>
      <c r="L50" s="735"/>
      <c r="M50" s="691"/>
      <c r="N50" s="691"/>
      <c r="O50" s="691"/>
      <c r="P50" s="691"/>
      <c r="Q50" s="691"/>
      <c r="R50" s="691"/>
      <c r="S50" s="691"/>
      <c r="T50" s="691"/>
      <c r="U50" s="691"/>
      <c r="V50" s="691"/>
      <c r="W50" s="691"/>
      <c r="X50" s="691"/>
      <c r="Y50" s="691"/>
      <c r="Z50" s="691"/>
    </row>
    <row r="51" spans="1:26" ht="15.75" customHeight="1">
      <c r="A51" s="181" t="s">
        <v>84</v>
      </c>
      <c r="B51" s="222" t="s">
        <v>384</v>
      </c>
      <c r="C51" s="223"/>
      <c r="D51" s="226"/>
      <c r="E51" s="226"/>
      <c r="F51" s="226">
        <v>15.2</v>
      </c>
      <c r="G51" s="772"/>
      <c r="H51" s="744"/>
      <c r="I51" s="699"/>
      <c r="J51" s="701"/>
      <c r="K51" s="715"/>
      <c r="L51" s="745"/>
      <c r="M51" s="715"/>
      <c r="N51" s="715"/>
      <c r="O51" s="715"/>
      <c r="P51" s="715"/>
      <c r="Q51" s="715"/>
      <c r="R51" s="715"/>
      <c r="S51" s="715"/>
      <c r="T51" s="715"/>
      <c r="U51" s="715"/>
      <c r="V51" s="715"/>
      <c r="W51" s="715"/>
      <c r="X51" s="715"/>
      <c r="Y51" s="715"/>
      <c r="Z51" s="715"/>
    </row>
    <row r="52" spans="1:26" ht="15.75" customHeight="1">
      <c r="A52" s="181" t="s">
        <v>107</v>
      </c>
      <c r="B52" s="224" t="s">
        <v>567</v>
      </c>
      <c r="C52" s="225"/>
      <c r="D52" s="226"/>
      <c r="E52" s="226"/>
      <c r="F52" s="226">
        <f>ROUND($E$13*30%*1%,2)</f>
        <v>4.24</v>
      </c>
      <c r="G52" s="743"/>
      <c r="H52" s="744"/>
      <c r="I52" s="699"/>
      <c r="J52" s="701"/>
      <c r="K52" s="691"/>
      <c r="L52" s="735"/>
      <c r="M52" s="691"/>
      <c r="N52" s="691"/>
      <c r="O52" s="691"/>
      <c r="P52" s="691"/>
      <c r="Q52" s="691"/>
      <c r="R52" s="691"/>
      <c r="S52" s="691"/>
      <c r="T52" s="691"/>
      <c r="U52" s="691"/>
      <c r="V52" s="691"/>
      <c r="W52" s="691"/>
      <c r="X52" s="691"/>
      <c r="Y52" s="691"/>
      <c r="Z52" s="691"/>
    </row>
    <row r="53" spans="1:26" ht="15.75" customHeight="1">
      <c r="A53" s="181" t="s">
        <v>109</v>
      </c>
      <c r="B53" s="224" t="s">
        <v>568</v>
      </c>
      <c r="C53" s="178">
        <v>19.77</v>
      </c>
      <c r="D53" s="226"/>
      <c r="E53" s="226"/>
      <c r="F53" s="226">
        <f>C53/12</f>
        <v>1.6475</v>
      </c>
      <c r="G53" s="708"/>
      <c r="H53" s="708"/>
      <c r="I53" s="699"/>
      <c r="J53" s="701"/>
      <c r="K53" s="701"/>
      <c r="L53" s="691"/>
      <c r="M53" s="691"/>
      <c r="N53" s="691"/>
      <c r="O53" s="691"/>
      <c r="P53" s="691"/>
      <c r="Q53" s="691"/>
      <c r="R53" s="691"/>
      <c r="S53" s="691"/>
      <c r="T53" s="691"/>
      <c r="U53" s="691"/>
      <c r="V53" s="691"/>
      <c r="W53" s="691"/>
      <c r="X53" s="691"/>
      <c r="Y53" s="691"/>
      <c r="Z53" s="691"/>
    </row>
    <row r="54" spans="1:26" ht="15.75" customHeight="1">
      <c r="A54" s="1294" t="s">
        <v>111</v>
      </c>
      <c r="B54" s="1285"/>
      <c r="C54" s="244"/>
      <c r="D54" s="817">
        <f t="shared" ref="D54:E54" si="11">ROUND(SUM(D46:D53),2)</f>
        <v>0</v>
      </c>
      <c r="E54" s="817">
        <f t="shared" si="11"/>
        <v>0</v>
      </c>
      <c r="F54" s="817">
        <f>ROUND(SUM(F46:F53),2)</f>
        <v>729.66</v>
      </c>
      <c r="G54" s="708"/>
      <c r="H54" s="708"/>
      <c r="I54" s="708"/>
      <c r="J54" s="701"/>
      <c r="K54" s="701"/>
      <c r="L54" s="736"/>
      <c r="M54" s="701"/>
      <c r="N54" s="701"/>
      <c r="O54" s="701"/>
      <c r="P54" s="701"/>
      <c r="Q54" s="701"/>
      <c r="R54" s="701"/>
      <c r="S54" s="701"/>
      <c r="T54" s="701"/>
      <c r="U54" s="701"/>
      <c r="V54" s="701"/>
      <c r="W54" s="701"/>
      <c r="X54" s="701"/>
      <c r="Y54" s="701"/>
      <c r="Z54" s="701"/>
    </row>
    <row r="55" spans="1:26" ht="15.75" customHeight="1">
      <c r="A55" s="783"/>
      <c r="B55" s="783"/>
      <c r="C55" s="818"/>
      <c r="D55" s="783"/>
      <c r="E55" s="783"/>
      <c r="F55" s="783"/>
      <c r="G55" s="691"/>
      <c r="H55" s="691"/>
      <c r="I55" s="691"/>
      <c r="J55" s="691"/>
      <c r="K55" s="691"/>
      <c r="L55" s="691"/>
      <c r="M55" s="691"/>
      <c r="N55" s="691"/>
      <c r="O55" s="691"/>
      <c r="P55" s="691"/>
      <c r="Q55" s="691"/>
      <c r="R55" s="691"/>
      <c r="S55" s="691"/>
      <c r="T55" s="691"/>
      <c r="U55" s="691"/>
      <c r="V55" s="691"/>
      <c r="W55" s="691"/>
      <c r="X55" s="691"/>
      <c r="Y55" s="691"/>
      <c r="Z55" s="691"/>
    </row>
    <row r="56" spans="1:26" ht="15.75" customHeight="1">
      <c r="A56" s="1295" t="s">
        <v>122</v>
      </c>
      <c r="B56" s="1285"/>
      <c r="C56" s="1285"/>
      <c r="D56" s="1285"/>
      <c r="E56" s="1285"/>
      <c r="F56" s="1285"/>
      <c r="G56" s="709"/>
      <c r="H56" s="709"/>
      <c r="I56" s="709"/>
      <c r="J56" s="691"/>
      <c r="K56" s="691"/>
      <c r="L56" s="691"/>
      <c r="M56" s="691"/>
      <c r="N56" s="691"/>
      <c r="O56" s="691"/>
      <c r="P56" s="691"/>
      <c r="Q56" s="691"/>
      <c r="R56" s="691"/>
      <c r="S56" s="691"/>
      <c r="T56" s="691"/>
      <c r="U56" s="691"/>
      <c r="V56" s="691"/>
      <c r="W56" s="691"/>
      <c r="X56" s="691"/>
      <c r="Y56" s="691"/>
      <c r="Z56" s="691"/>
    </row>
    <row r="57" spans="1:26" ht="27" customHeight="1">
      <c r="A57" s="187">
        <v>2</v>
      </c>
      <c r="B57" s="187" t="s">
        <v>123</v>
      </c>
      <c r="C57" s="243"/>
      <c r="D57" s="154" t="s">
        <v>668</v>
      </c>
      <c r="E57" s="155" t="s">
        <v>49</v>
      </c>
      <c r="F57" s="155" t="s">
        <v>50</v>
      </c>
      <c r="G57" s="708"/>
      <c r="H57" s="708"/>
      <c r="I57" s="708"/>
      <c r="J57" s="701"/>
      <c r="K57" s="701"/>
      <c r="L57" s="734"/>
      <c r="M57" s="701"/>
      <c r="N57" s="701"/>
      <c r="O57" s="701"/>
      <c r="P57" s="701"/>
      <c r="Q57" s="701"/>
      <c r="R57" s="701"/>
      <c r="S57" s="701"/>
      <c r="T57" s="701"/>
      <c r="U57" s="701"/>
      <c r="V57" s="701"/>
      <c r="W57" s="701"/>
      <c r="X57" s="701"/>
      <c r="Y57" s="701"/>
      <c r="Z57" s="701"/>
    </row>
    <row r="58" spans="1:26" ht="15.75" customHeight="1">
      <c r="A58" s="156" t="s">
        <v>89</v>
      </c>
      <c r="B58" s="188" t="s">
        <v>90</v>
      </c>
      <c r="C58" s="189"/>
      <c r="D58" s="190">
        <f>D29</f>
        <v>0</v>
      </c>
      <c r="E58" s="190">
        <f t="shared" ref="E58:F58" si="12">E30</f>
        <v>0</v>
      </c>
      <c r="F58" s="190">
        <f t="shared" si="12"/>
        <v>351.08</v>
      </c>
      <c r="G58" s="709"/>
      <c r="H58" s="709"/>
      <c r="I58" s="709"/>
      <c r="J58" s="691"/>
      <c r="K58" s="691"/>
      <c r="L58" s="735"/>
      <c r="M58" s="691"/>
      <c r="N58" s="691"/>
      <c r="O58" s="691"/>
      <c r="P58" s="691"/>
      <c r="Q58" s="691"/>
      <c r="R58" s="691"/>
      <c r="S58" s="691"/>
      <c r="T58" s="691"/>
      <c r="U58" s="691"/>
      <c r="V58" s="691"/>
      <c r="W58" s="691"/>
      <c r="X58" s="691"/>
      <c r="Y58" s="691"/>
      <c r="Z58" s="691"/>
    </row>
    <row r="59" spans="1:26" ht="15.75" customHeight="1">
      <c r="A59" s="156" t="s">
        <v>98</v>
      </c>
      <c r="B59" s="157" t="s">
        <v>124</v>
      </c>
      <c r="C59" s="189"/>
      <c r="D59" s="190">
        <f t="shared" ref="D59:F59" si="13">D42</f>
        <v>0</v>
      </c>
      <c r="E59" s="190">
        <f t="shared" si="13"/>
        <v>0</v>
      </c>
      <c r="F59" s="190">
        <f t="shared" si="13"/>
        <v>792.97</v>
      </c>
      <c r="G59" s="709"/>
      <c r="H59" s="709"/>
      <c r="I59" s="709"/>
      <c r="J59" s="691"/>
      <c r="K59" s="691"/>
      <c r="L59" s="735"/>
      <c r="M59" s="691"/>
      <c r="N59" s="691"/>
      <c r="O59" s="691"/>
      <c r="P59" s="691"/>
      <c r="Q59" s="691"/>
      <c r="R59" s="691"/>
      <c r="S59" s="691"/>
      <c r="T59" s="691"/>
      <c r="U59" s="691"/>
      <c r="V59" s="691"/>
      <c r="W59" s="691"/>
      <c r="X59" s="691"/>
      <c r="Y59" s="691"/>
      <c r="Z59" s="691"/>
    </row>
    <row r="60" spans="1:26" ht="15.75" customHeight="1">
      <c r="A60" s="156" t="s">
        <v>113</v>
      </c>
      <c r="B60" s="157" t="s">
        <v>125</v>
      </c>
      <c r="C60" s="189"/>
      <c r="D60" s="190">
        <f t="shared" ref="D60:F60" si="14">D54</f>
        <v>0</v>
      </c>
      <c r="E60" s="190">
        <f t="shared" si="14"/>
        <v>0</v>
      </c>
      <c r="F60" s="190">
        <f t="shared" si="14"/>
        <v>729.66</v>
      </c>
      <c r="G60" s="709"/>
      <c r="H60" s="709"/>
      <c r="I60" s="709"/>
      <c r="J60" s="691"/>
      <c r="K60" s="691"/>
      <c r="L60" s="735"/>
      <c r="M60" s="691"/>
      <c r="N60" s="691"/>
      <c r="O60" s="691"/>
      <c r="P60" s="691"/>
      <c r="Q60" s="691"/>
      <c r="R60" s="691"/>
      <c r="S60" s="691"/>
      <c r="T60" s="691"/>
      <c r="U60" s="691"/>
      <c r="V60" s="691"/>
      <c r="W60" s="691"/>
      <c r="X60" s="691"/>
      <c r="Y60" s="691"/>
      <c r="Z60" s="691"/>
    </row>
    <row r="61" spans="1:26" ht="15" customHeight="1">
      <c r="A61" s="1294" t="s">
        <v>126</v>
      </c>
      <c r="B61" s="1285"/>
      <c r="C61" s="186"/>
      <c r="D61" s="817">
        <f>ROUND(SUM(D58:D60),2)</f>
        <v>0</v>
      </c>
      <c r="E61" s="817">
        <f t="shared" ref="E61" si="15">ROUND(SUM(E58:E60),2)</f>
        <v>0</v>
      </c>
      <c r="F61" s="817">
        <f>ROUND(SUM(F58:F60),2)</f>
        <v>1873.71</v>
      </c>
      <c r="G61" s="708"/>
      <c r="H61" s="708"/>
      <c r="I61" s="708"/>
      <c r="J61" s="701"/>
      <c r="K61" s="701"/>
      <c r="L61" s="736"/>
      <c r="M61" s="701"/>
      <c r="N61" s="701"/>
      <c r="O61" s="701"/>
      <c r="P61" s="701"/>
      <c r="Q61" s="701"/>
      <c r="R61" s="701"/>
      <c r="S61" s="701"/>
      <c r="T61" s="701"/>
      <c r="U61" s="701"/>
      <c r="V61" s="701"/>
      <c r="W61" s="701"/>
      <c r="X61" s="701"/>
      <c r="Y61" s="701"/>
      <c r="Z61" s="701"/>
    </row>
    <row r="62" spans="1:26" ht="15.75" customHeight="1">
      <c r="A62" s="783"/>
      <c r="B62" s="783"/>
      <c r="C62" s="261"/>
      <c r="D62" s="783"/>
      <c r="E62" s="783"/>
      <c r="F62" s="783"/>
      <c r="G62" s="691"/>
      <c r="H62" s="691"/>
      <c r="I62" s="691"/>
      <c r="J62" s="691"/>
      <c r="K62" s="691"/>
      <c r="L62" s="691"/>
      <c r="M62" s="691"/>
      <c r="N62" s="691"/>
      <c r="O62" s="691"/>
      <c r="P62" s="691"/>
      <c r="Q62" s="691"/>
      <c r="R62" s="691"/>
      <c r="S62" s="691"/>
      <c r="T62" s="691"/>
      <c r="U62" s="691"/>
      <c r="V62" s="691"/>
      <c r="W62" s="691"/>
      <c r="X62" s="691"/>
      <c r="Y62" s="691"/>
      <c r="Z62" s="691"/>
    </row>
    <row r="63" spans="1:26" ht="15.75" customHeight="1">
      <c r="A63" s="1295" t="s">
        <v>127</v>
      </c>
      <c r="B63" s="1285"/>
      <c r="C63" s="1285"/>
      <c r="D63" s="1285"/>
      <c r="E63" s="1285"/>
      <c r="F63" s="1285"/>
      <c r="G63" s="709"/>
      <c r="H63" s="709"/>
      <c r="I63" s="709"/>
      <c r="J63" s="691"/>
      <c r="K63" s="691"/>
      <c r="L63" s="691"/>
      <c r="M63" s="691"/>
      <c r="N63" s="691"/>
      <c r="O63" s="691"/>
      <c r="P63" s="691"/>
      <c r="Q63" s="691"/>
      <c r="R63" s="691"/>
      <c r="S63" s="691"/>
      <c r="T63" s="691"/>
      <c r="U63" s="691"/>
      <c r="V63" s="691"/>
      <c r="W63" s="691"/>
      <c r="X63" s="691"/>
      <c r="Y63" s="691"/>
      <c r="Z63" s="691"/>
    </row>
    <row r="64" spans="1:26" ht="27" customHeight="1">
      <c r="A64" s="187">
        <v>3</v>
      </c>
      <c r="B64" s="163" t="s">
        <v>128</v>
      </c>
      <c r="C64" s="245"/>
      <c r="D64" s="154" t="s">
        <v>668</v>
      </c>
      <c r="E64" s="155" t="s">
        <v>49</v>
      </c>
      <c r="F64" s="155" t="s">
        <v>50</v>
      </c>
      <c r="G64" s="708"/>
      <c r="H64" s="708"/>
      <c r="I64" s="708"/>
      <c r="J64" s="701"/>
      <c r="K64" s="701"/>
      <c r="L64" s="734"/>
      <c r="M64" s="701"/>
      <c r="N64" s="701"/>
      <c r="O64" s="701"/>
      <c r="P64" s="701"/>
      <c r="Q64" s="701"/>
      <c r="R64" s="701"/>
      <c r="S64" s="701"/>
      <c r="T64" s="701"/>
      <c r="U64" s="701"/>
      <c r="V64" s="701"/>
      <c r="W64" s="701"/>
      <c r="X64" s="701"/>
      <c r="Y64" s="701"/>
      <c r="Z64" s="701"/>
    </row>
    <row r="65" spans="1:26" ht="15.75" customHeight="1">
      <c r="A65" s="228" t="s">
        <v>75</v>
      </c>
      <c r="B65" s="229" t="s">
        <v>129</v>
      </c>
      <c r="C65" s="166">
        <f>((7/30)+(7/30*0.1*12/12))/24</f>
        <v>1.0694444444444444E-2</v>
      </c>
      <c r="D65" s="190">
        <f>ROUND(D21*$C$65,2)</f>
        <v>0</v>
      </c>
      <c r="E65" s="190">
        <f t="shared" ref="E65" si="16">ROUND(E21*$C$65,2)</f>
        <v>0</v>
      </c>
      <c r="F65" s="190">
        <f>ROUND(F21*$C$65,2)</f>
        <v>23.04</v>
      </c>
      <c r="G65" s="709"/>
      <c r="H65" s="709"/>
      <c r="I65" s="709"/>
      <c r="J65" s="691"/>
      <c r="K65" s="691"/>
      <c r="L65" s="735"/>
      <c r="M65" s="691"/>
      <c r="N65" s="691"/>
      <c r="O65" s="691"/>
      <c r="P65" s="691"/>
      <c r="Q65" s="691"/>
      <c r="R65" s="691"/>
      <c r="S65" s="691"/>
      <c r="T65" s="691"/>
      <c r="U65" s="691"/>
      <c r="V65" s="691"/>
      <c r="W65" s="691"/>
      <c r="X65" s="691"/>
      <c r="Y65" s="691"/>
      <c r="Z65" s="691"/>
    </row>
    <row r="66" spans="1:26" ht="33" customHeight="1">
      <c r="A66" s="228" t="s">
        <v>77</v>
      </c>
      <c r="B66" s="229" t="s">
        <v>130</v>
      </c>
      <c r="C66" s="166">
        <f>C42</f>
        <v>0.3680000000000001</v>
      </c>
      <c r="D66" s="190">
        <f>ROUND(($C66*D65),2)</f>
        <v>0</v>
      </c>
      <c r="E66" s="190">
        <f t="shared" ref="E66" si="17">$C66*E65</f>
        <v>0</v>
      </c>
      <c r="F66" s="190">
        <f>$C66*F65</f>
        <v>8.4787200000000027</v>
      </c>
      <c r="G66" s="709"/>
      <c r="H66" s="709"/>
      <c r="I66" s="709"/>
      <c r="J66" s="691"/>
      <c r="K66" s="691"/>
      <c r="L66" s="735"/>
      <c r="M66" s="691"/>
      <c r="N66" s="691"/>
      <c r="O66" s="691"/>
      <c r="P66" s="691"/>
      <c r="Q66" s="691"/>
      <c r="R66" s="691"/>
      <c r="S66" s="691"/>
      <c r="T66" s="691"/>
      <c r="U66" s="691"/>
      <c r="V66" s="691"/>
      <c r="W66" s="691"/>
      <c r="X66" s="691"/>
      <c r="Y66" s="691"/>
      <c r="Z66" s="691"/>
    </row>
    <row r="67" spans="1:26" ht="15.75" customHeight="1">
      <c r="A67" s="228" t="s">
        <v>79</v>
      </c>
      <c r="B67" s="229" t="s">
        <v>131</v>
      </c>
      <c r="C67" s="166"/>
      <c r="D67" s="190">
        <f t="shared" ref="D67:F67" si="18">$C67*D$21</f>
        <v>0</v>
      </c>
      <c r="E67" s="190">
        <f t="shared" si="18"/>
        <v>0</v>
      </c>
      <c r="F67" s="190">
        <f t="shared" si="18"/>
        <v>0</v>
      </c>
      <c r="G67" s="709"/>
      <c r="H67" s="709"/>
      <c r="I67" s="709"/>
      <c r="J67" s="691"/>
      <c r="K67" s="691"/>
      <c r="L67" s="735"/>
      <c r="M67" s="691"/>
      <c r="N67" s="691"/>
      <c r="O67" s="691"/>
      <c r="P67" s="691"/>
      <c r="Q67" s="691"/>
      <c r="R67" s="691"/>
      <c r="S67" s="691"/>
      <c r="T67" s="691"/>
      <c r="U67" s="691"/>
      <c r="V67" s="691"/>
      <c r="W67" s="691"/>
      <c r="X67" s="691"/>
      <c r="Y67" s="691"/>
      <c r="Z67" s="691"/>
    </row>
    <row r="68" spans="1:26" ht="15.75" customHeight="1">
      <c r="A68" s="228" t="s">
        <v>82</v>
      </c>
      <c r="B68" s="229" t="s">
        <v>132</v>
      </c>
      <c r="C68" s="166">
        <v>0.4</v>
      </c>
      <c r="D68" s="190">
        <f t="shared" ref="D68:F68" si="19">ROUND((D21+D28)*(0.08*0.4),2)</f>
        <v>0</v>
      </c>
      <c r="E68" s="190">
        <f t="shared" si="19"/>
        <v>0</v>
      </c>
      <c r="F68" s="190">
        <f t="shared" si="19"/>
        <v>77.17</v>
      </c>
      <c r="G68" s="709"/>
      <c r="H68" s="709"/>
      <c r="I68" s="709"/>
      <c r="J68" s="691"/>
      <c r="K68" s="691"/>
      <c r="L68" s="735"/>
      <c r="M68" s="691"/>
      <c r="N68" s="691"/>
      <c r="O68" s="691"/>
      <c r="P68" s="691"/>
      <c r="Q68" s="691"/>
      <c r="R68" s="691"/>
      <c r="S68" s="691"/>
      <c r="T68" s="691"/>
      <c r="U68" s="691"/>
      <c r="V68" s="691"/>
      <c r="W68" s="691"/>
      <c r="X68" s="691"/>
      <c r="Y68" s="691"/>
      <c r="Z68" s="691"/>
    </row>
    <row r="69" spans="1:26" ht="15.75" customHeight="1">
      <c r="A69" s="228"/>
      <c r="B69" s="229"/>
      <c r="C69" s="166"/>
      <c r="D69" s="190">
        <f t="shared" ref="D69:F69" si="20">$C69*D$21</f>
        <v>0</v>
      </c>
      <c r="E69" s="190">
        <f t="shared" si="20"/>
        <v>0</v>
      </c>
      <c r="F69" s="190">
        <f t="shared" si="20"/>
        <v>0</v>
      </c>
      <c r="G69" s="709"/>
      <c r="H69" s="709"/>
      <c r="I69" s="709"/>
      <c r="J69" s="691"/>
      <c r="K69" s="691"/>
      <c r="L69" s="735"/>
      <c r="M69" s="691"/>
      <c r="N69" s="691"/>
      <c r="O69" s="691"/>
      <c r="P69" s="691"/>
      <c r="Q69" s="691"/>
      <c r="R69" s="691"/>
      <c r="S69" s="691"/>
      <c r="T69" s="691"/>
      <c r="U69" s="691"/>
      <c r="V69" s="691"/>
      <c r="W69" s="691"/>
      <c r="X69" s="691"/>
      <c r="Y69" s="691"/>
      <c r="Z69" s="691"/>
    </row>
    <row r="70" spans="1:26" ht="15.75" customHeight="1">
      <c r="A70" s="228" t="s">
        <v>104</v>
      </c>
      <c r="B70" s="229" t="s">
        <v>133</v>
      </c>
      <c r="C70" s="166">
        <v>0.05</v>
      </c>
      <c r="D70" s="190">
        <f t="shared" ref="D70:F70" si="21">ROUND((D21/12)*0.05,2)</f>
        <v>0</v>
      </c>
      <c r="E70" s="190">
        <f t="shared" si="21"/>
        <v>0</v>
      </c>
      <c r="F70" s="190">
        <f t="shared" si="21"/>
        <v>8.98</v>
      </c>
      <c r="G70" s="709"/>
      <c r="H70" s="709"/>
      <c r="I70" s="709"/>
      <c r="J70" s="691"/>
      <c r="K70" s="691"/>
      <c r="L70" s="735"/>
      <c r="M70" s="691"/>
      <c r="N70" s="691"/>
      <c r="O70" s="691"/>
      <c r="P70" s="691"/>
      <c r="Q70" s="691"/>
      <c r="R70" s="691"/>
      <c r="S70" s="691"/>
      <c r="T70" s="691"/>
      <c r="U70" s="691"/>
      <c r="V70" s="691"/>
      <c r="W70" s="691"/>
      <c r="X70" s="691"/>
      <c r="Y70" s="691"/>
      <c r="Z70" s="691"/>
    </row>
    <row r="71" spans="1:26" ht="15.75" customHeight="1">
      <c r="A71" s="228" t="s">
        <v>84</v>
      </c>
      <c r="B71" s="229" t="s">
        <v>134</v>
      </c>
      <c r="C71" s="166">
        <v>0.08</v>
      </c>
      <c r="D71" s="190"/>
      <c r="E71" s="190"/>
      <c r="F71" s="190">
        <f>ROUND(F70*$C71,2)</f>
        <v>0.72</v>
      </c>
      <c r="G71" s="708"/>
      <c r="H71" s="708"/>
      <c r="I71" s="708"/>
      <c r="J71" s="701"/>
      <c r="K71" s="701"/>
      <c r="L71" s="736"/>
      <c r="M71" s="701"/>
      <c r="N71" s="701"/>
      <c r="O71" s="701"/>
      <c r="P71" s="701"/>
      <c r="Q71" s="701"/>
      <c r="R71" s="701"/>
      <c r="S71" s="701"/>
      <c r="T71" s="701"/>
      <c r="U71" s="701"/>
      <c r="V71" s="701"/>
      <c r="W71" s="701"/>
      <c r="X71" s="701"/>
      <c r="Y71" s="701"/>
      <c r="Z71" s="701"/>
    </row>
    <row r="72" spans="1:26" ht="15.75" customHeight="1">
      <c r="A72" s="228" t="s">
        <v>107</v>
      </c>
      <c r="B72" s="229" t="s">
        <v>135</v>
      </c>
      <c r="C72" s="166"/>
      <c r="D72" s="190"/>
      <c r="E72" s="190"/>
      <c r="F72" s="190"/>
      <c r="G72" s="691"/>
      <c r="H72" s="691"/>
      <c r="I72" s="691"/>
      <c r="J72" s="691"/>
      <c r="K72" s="691"/>
      <c r="L72" s="735"/>
      <c r="M72" s="691"/>
      <c r="N72" s="691"/>
      <c r="O72" s="691"/>
      <c r="P72" s="691"/>
      <c r="Q72" s="691"/>
      <c r="R72" s="691"/>
      <c r="S72" s="691"/>
      <c r="T72" s="691"/>
      <c r="U72" s="691"/>
      <c r="V72" s="691"/>
      <c r="W72" s="691"/>
      <c r="X72" s="691"/>
      <c r="Y72" s="691"/>
      <c r="Z72" s="691"/>
    </row>
    <row r="73" spans="1:26" ht="15.75" customHeight="1">
      <c r="A73" s="228" t="s">
        <v>109</v>
      </c>
      <c r="B73" s="229" t="s">
        <v>132</v>
      </c>
      <c r="C73" s="166"/>
      <c r="D73" s="190"/>
      <c r="E73" s="190"/>
      <c r="F73" s="190">
        <f>ROUND((F21+F28)*(0.08*0.4*0.05),2)</f>
        <v>3.86</v>
      </c>
      <c r="G73" s="709"/>
      <c r="H73" s="709"/>
      <c r="I73" s="709"/>
      <c r="J73" s="691"/>
      <c r="K73" s="691"/>
      <c r="L73" s="735"/>
      <c r="M73" s="691"/>
      <c r="N73" s="691"/>
      <c r="O73" s="691"/>
      <c r="P73" s="691"/>
      <c r="Q73" s="691"/>
      <c r="R73" s="691"/>
      <c r="S73" s="691"/>
      <c r="T73" s="691"/>
      <c r="U73" s="691"/>
      <c r="V73" s="691"/>
      <c r="W73" s="691"/>
      <c r="X73" s="691"/>
      <c r="Y73" s="691"/>
      <c r="Z73" s="691"/>
    </row>
    <row r="74" spans="1:26" ht="15.75" customHeight="1">
      <c r="A74" s="1294" t="s">
        <v>9</v>
      </c>
      <c r="B74" s="1285"/>
      <c r="C74" s="202" t="s">
        <v>136</v>
      </c>
      <c r="D74" s="235"/>
      <c r="E74" s="235"/>
      <c r="F74" s="235">
        <f>ROUND(SUM(F65:F73),2)</f>
        <v>122.25</v>
      </c>
      <c r="G74" s="709"/>
      <c r="H74" s="709"/>
      <c r="I74" s="709"/>
      <c r="J74" s="691"/>
      <c r="K74" s="691"/>
      <c r="L74" s="740"/>
      <c r="M74" s="691"/>
      <c r="N74" s="691"/>
      <c r="O74" s="691"/>
      <c r="P74" s="691"/>
      <c r="Q74" s="691"/>
      <c r="R74" s="691"/>
      <c r="S74" s="691"/>
      <c r="T74" s="691"/>
      <c r="U74" s="691"/>
      <c r="V74" s="691"/>
      <c r="W74" s="691"/>
      <c r="X74" s="691"/>
      <c r="Y74" s="691"/>
      <c r="Z74" s="691"/>
    </row>
    <row r="75" spans="1:26" ht="15.75" customHeight="1">
      <c r="A75" s="160"/>
      <c r="B75" s="160"/>
      <c r="C75" s="202"/>
      <c r="D75" s="235"/>
      <c r="E75" s="235"/>
      <c r="F75" s="235"/>
      <c r="G75" s="709"/>
      <c r="H75" s="709"/>
      <c r="I75" s="709"/>
      <c r="J75" s="691"/>
      <c r="K75" s="691"/>
      <c r="L75" s="691"/>
      <c r="M75" s="691"/>
      <c r="N75" s="691"/>
      <c r="O75" s="691"/>
      <c r="P75" s="691"/>
      <c r="Q75" s="691"/>
      <c r="R75" s="691"/>
      <c r="S75" s="691"/>
      <c r="T75" s="691"/>
      <c r="U75" s="691"/>
      <c r="V75" s="691"/>
      <c r="W75" s="691"/>
      <c r="X75" s="691"/>
      <c r="Y75" s="691"/>
      <c r="Z75" s="691"/>
    </row>
    <row r="76" spans="1:26" ht="15.75" customHeight="1">
      <c r="A76" s="1295" t="s">
        <v>137</v>
      </c>
      <c r="B76" s="1285"/>
      <c r="C76" s="1285"/>
      <c r="D76" s="1285"/>
      <c r="E76" s="1285"/>
      <c r="F76" s="1285"/>
      <c r="G76" s="709"/>
      <c r="H76" s="709"/>
      <c r="I76" s="709"/>
      <c r="J76" s="691"/>
      <c r="K76" s="691"/>
      <c r="L76" s="691"/>
      <c r="M76" s="691"/>
      <c r="N76" s="691"/>
      <c r="O76" s="691"/>
      <c r="P76" s="691"/>
      <c r="Q76" s="691"/>
      <c r="R76" s="691"/>
      <c r="S76" s="691"/>
      <c r="T76" s="691"/>
      <c r="U76" s="691"/>
      <c r="V76" s="691"/>
      <c r="W76" s="691"/>
      <c r="X76" s="691"/>
      <c r="Y76" s="691"/>
      <c r="Z76" s="691"/>
    </row>
    <row r="77" spans="1:26" ht="27" customHeight="1">
      <c r="A77" s="154" t="s">
        <v>138</v>
      </c>
      <c r="B77" s="163" t="s">
        <v>139</v>
      </c>
      <c r="C77" s="245"/>
      <c r="D77" s="154" t="s">
        <v>668</v>
      </c>
      <c r="E77" s="155" t="s">
        <v>49</v>
      </c>
      <c r="F77" s="155" t="s">
        <v>50</v>
      </c>
      <c r="G77" s="708"/>
      <c r="H77" s="708"/>
      <c r="I77" s="708"/>
      <c r="J77" s="701"/>
      <c r="K77" s="701"/>
      <c r="L77" s="734"/>
      <c r="M77" s="701"/>
      <c r="N77" s="701"/>
      <c r="O77" s="701"/>
      <c r="P77" s="701"/>
      <c r="Q77" s="701"/>
      <c r="R77" s="701"/>
      <c r="S77" s="701"/>
      <c r="T77" s="701"/>
      <c r="U77" s="701"/>
      <c r="V77" s="701"/>
      <c r="W77" s="701"/>
      <c r="X77" s="701"/>
      <c r="Y77" s="701"/>
      <c r="Z77" s="701"/>
    </row>
    <row r="78" spans="1:26" ht="15.75" customHeight="1">
      <c r="A78" s="201" t="s">
        <v>75</v>
      </c>
      <c r="B78" s="157" t="s">
        <v>140</v>
      </c>
      <c r="C78" s="230">
        <v>8.9300000000000004E-2</v>
      </c>
      <c r="D78" s="190">
        <f t="shared" ref="D78:E78" si="22">TRUNC(D21*$C$78,2)</f>
        <v>0</v>
      </c>
      <c r="E78" s="190">
        <f t="shared" si="22"/>
        <v>0</v>
      </c>
      <c r="F78" s="190">
        <f>ROUND(F21*$C$78,2)</f>
        <v>192.42</v>
      </c>
      <c r="G78" s="709"/>
      <c r="H78" s="709"/>
      <c r="I78" s="709"/>
      <c r="J78" s="691"/>
      <c r="K78" s="691"/>
      <c r="L78" s="735"/>
      <c r="M78" s="691"/>
      <c r="N78" s="691"/>
      <c r="O78" s="691"/>
      <c r="P78" s="691"/>
      <c r="Q78" s="691"/>
      <c r="R78" s="691"/>
      <c r="S78" s="691"/>
      <c r="T78" s="691"/>
      <c r="U78" s="691"/>
      <c r="V78" s="691"/>
      <c r="W78" s="691"/>
      <c r="X78" s="691"/>
      <c r="Y78" s="691"/>
      <c r="Z78" s="691"/>
    </row>
    <row r="79" spans="1:26" ht="15.75" customHeight="1">
      <c r="A79" s="156" t="s">
        <v>77</v>
      </c>
      <c r="B79" s="157" t="s">
        <v>385</v>
      </c>
      <c r="C79" s="230"/>
      <c r="D79" s="190">
        <f t="shared" ref="D79:E79" si="23">TRUNC(D21/30*3/12,2)</f>
        <v>0</v>
      </c>
      <c r="E79" s="190">
        <f t="shared" si="23"/>
        <v>0</v>
      </c>
      <c r="F79" s="190">
        <f>ROUND(F21/30*3/12,2)</f>
        <v>17.96</v>
      </c>
      <c r="G79" s="709"/>
      <c r="H79" s="709"/>
      <c r="I79" s="709"/>
      <c r="J79" s="691"/>
      <c r="K79" s="691"/>
      <c r="L79" s="735"/>
      <c r="M79" s="691"/>
      <c r="N79" s="691"/>
      <c r="O79" s="691"/>
      <c r="P79" s="691"/>
      <c r="Q79" s="691"/>
      <c r="R79" s="691"/>
      <c r="S79" s="691"/>
      <c r="T79" s="691"/>
      <c r="U79" s="691"/>
      <c r="V79" s="691"/>
      <c r="W79" s="691"/>
      <c r="X79" s="691"/>
      <c r="Y79" s="691"/>
      <c r="Z79" s="691"/>
    </row>
    <row r="80" spans="1:26" ht="15.75" customHeight="1">
      <c r="A80" s="156" t="s">
        <v>79</v>
      </c>
      <c r="B80" s="157" t="s">
        <v>386</v>
      </c>
      <c r="C80" s="230"/>
      <c r="D80" s="190">
        <f t="shared" ref="D80:E80" si="24">TRUNC((D21/30*5)/12*1.5/100,2)</f>
        <v>0</v>
      </c>
      <c r="E80" s="190">
        <f t="shared" si="24"/>
        <v>0</v>
      </c>
      <c r="F80" s="190">
        <f>ROUND((F21/30*5)/12*1.5/100,2)</f>
        <v>0.45</v>
      </c>
      <c r="G80" s="709"/>
      <c r="H80" s="709"/>
      <c r="I80" s="709"/>
      <c r="J80" s="691"/>
      <c r="K80" s="691"/>
      <c r="L80" s="735"/>
      <c r="M80" s="691"/>
      <c r="N80" s="691"/>
      <c r="O80" s="691"/>
      <c r="P80" s="691"/>
      <c r="Q80" s="691"/>
      <c r="R80" s="691"/>
      <c r="S80" s="691"/>
      <c r="T80" s="691"/>
      <c r="U80" s="691"/>
      <c r="V80" s="691"/>
      <c r="W80" s="691"/>
      <c r="X80" s="691"/>
      <c r="Y80" s="691"/>
      <c r="Z80" s="691"/>
    </row>
    <row r="81" spans="1:26" ht="15.75" customHeight="1">
      <c r="A81" s="156" t="s">
        <v>82</v>
      </c>
      <c r="B81" s="236" t="s">
        <v>387</v>
      </c>
      <c r="C81" s="230"/>
      <c r="D81" s="190">
        <f t="shared" ref="D81:E81" si="25">TRUNC(((D21/30)*3)/12,2)</f>
        <v>0</v>
      </c>
      <c r="E81" s="190">
        <f t="shared" si="25"/>
        <v>0</v>
      </c>
      <c r="F81" s="190">
        <f>ROUND(((F21/30)*3)/12,2)</f>
        <v>17.96</v>
      </c>
      <c r="G81" s="709"/>
      <c r="H81" s="709"/>
      <c r="I81" s="709"/>
      <c r="J81" s="691"/>
      <c r="K81" s="691"/>
      <c r="L81" s="735"/>
      <c r="M81" s="691"/>
      <c r="N81" s="691"/>
      <c r="O81" s="691"/>
      <c r="P81" s="691"/>
      <c r="Q81" s="691"/>
      <c r="R81" s="691"/>
      <c r="S81" s="691"/>
      <c r="T81" s="691"/>
      <c r="U81" s="691"/>
      <c r="V81" s="691"/>
      <c r="W81" s="691"/>
      <c r="X81" s="691"/>
      <c r="Y81" s="691"/>
      <c r="Z81" s="691"/>
    </row>
    <row r="82" spans="1:26" ht="15.75" customHeight="1">
      <c r="A82" s="156" t="s">
        <v>104</v>
      </c>
      <c r="B82" s="236" t="s">
        <v>144</v>
      </c>
      <c r="C82" s="230"/>
      <c r="D82" s="190">
        <f t="shared" ref="D82:E82" si="26">TRUNC(((D21+(D21/3))*(0.3333)/(12)*1.5/100),2)</f>
        <v>0</v>
      </c>
      <c r="E82" s="190">
        <f t="shared" si="26"/>
        <v>0</v>
      </c>
      <c r="F82" s="190">
        <f>ROUND(((F21+(F21/3))*(0.3333)/(12)*1.5/100),2)</f>
        <v>1.2</v>
      </c>
      <c r="G82" s="709"/>
      <c r="H82" s="709"/>
      <c r="I82" s="709"/>
      <c r="J82" s="691"/>
      <c r="K82" s="691"/>
      <c r="L82" s="735"/>
      <c r="M82" s="691"/>
      <c r="N82" s="691"/>
      <c r="O82" s="691"/>
      <c r="P82" s="691"/>
      <c r="Q82" s="691"/>
      <c r="R82" s="691"/>
      <c r="S82" s="691"/>
      <c r="T82" s="691"/>
      <c r="U82" s="691"/>
      <c r="V82" s="691"/>
      <c r="W82" s="691"/>
      <c r="X82" s="691"/>
      <c r="Y82" s="691"/>
      <c r="Z82" s="691"/>
    </row>
    <row r="83" spans="1:26" ht="15.75" customHeight="1">
      <c r="A83" s="156" t="s">
        <v>84</v>
      </c>
      <c r="B83" s="236" t="s">
        <v>145</v>
      </c>
      <c r="C83" s="230" t="s">
        <v>136</v>
      </c>
      <c r="D83" s="196" t="s">
        <v>136</v>
      </c>
      <c r="E83" s="196" t="s">
        <v>136</v>
      </c>
      <c r="F83" s="196" t="s">
        <v>136</v>
      </c>
      <c r="G83" s="709"/>
      <c r="H83" s="709"/>
      <c r="I83" s="709"/>
      <c r="J83" s="691"/>
      <c r="K83" s="691"/>
      <c r="L83" s="735"/>
      <c r="M83" s="691"/>
      <c r="N83" s="691"/>
      <c r="O83" s="691"/>
      <c r="P83" s="691"/>
      <c r="Q83" s="691"/>
      <c r="R83" s="691"/>
      <c r="S83" s="691"/>
      <c r="T83" s="691"/>
      <c r="U83" s="691"/>
      <c r="V83" s="691"/>
      <c r="W83" s="691"/>
      <c r="X83" s="691"/>
      <c r="Y83" s="691"/>
      <c r="Z83" s="691"/>
    </row>
    <row r="84" spans="1:26" ht="15.75" customHeight="1">
      <c r="A84" s="1358" t="s">
        <v>146</v>
      </c>
      <c r="B84" s="1285"/>
      <c r="C84" s="189"/>
      <c r="D84" s="194">
        <f>ROUND(SUM(D78:D83),2)</f>
        <v>0</v>
      </c>
      <c r="E84" s="194">
        <f t="shared" ref="E84" si="27">ROUND(SUM(E78:E83),2)</f>
        <v>0</v>
      </c>
      <c r="F84" s="194">
        <f>ROUND(SUM(F78:F83),2)</f>
        <v>229.99</v>
      </c>
      <c r="G84" s="709"/>
      <c r="H84" s="709"/>
      <c r="I84" s="709"/>
      <c r="J84" s="691"/>
      <c r="K84" s="691"/>
      <c r="L84" s="740"/>
      <c r="M84" s="691"/>
      <c r="N84" s="691"/>
      <c r="O84" s="691"/>
      <c r="P84" s="691"/>
      <c r="Q84" s="691"/>
      <c r="R84" s="691"/>
      <c r="S84" s="691"/>
      <c r="T84" s="691"/>
      <c r="U84" s="691"/>
      <c r="V84" s="691"/>
      <c r="W84" s="691"/>
      <c r="X84" s="691"/>
      <c r="Y84" s="691"/>
      <c r="Z84" s="691"/>
    </row>
    <row r="85" spans="1:26" ht="27" customHeight="1">
      <c r="A85" s="156" t="s">
        <v>107</v>
      </c>
      <c r="B85" s="157" t="s">
        <v>147</v>
      </c>
      <c r="C85" s="230">
        <f>C42</f>
        <v>0.3680000000000001</v>
      </c>
      <c r="D85" s="190">
        <f t="shared" ref="D85:E85" si="28">TRUNC(D84*$C85,2)</f>
        <v>0</v>
      </c>
      <c r="E85" s="190">
        <f t="shared" si="28"/>
        <v>0</v>
      </c>
      <c r="F85" s="190">
        <f>ROUND(F84*$C85,2)</f>
        <v>84.64</v>
      </c>
      <c r="G85" s="689"/>
      <c r="H85" s="689"/>
      <c r="I85" s="689"/>
      <c r="J85" s="691"/>
      <c r="K85" s="691"/>
      <c r="L85" s="735"/>
      <c r="M85" s="691"/>
      <c r="N85" s="691"/>
      <c r="O85" s="691"/>
      <c r="P85" s="691"/>
      <c r="Q85" s="691"/>
      <c r="R85" s="691"/>
      <c r="S85" s="691"/>
      <c r="T85" s="691"/>
      <c r="U85" s="691"/>
      <c r="V85" s="691"/>
      <c r="W85" s="691"/>
      <c r="X85" s="691"/>
      <c r="Y85" s="691"/>
      <c r="Z85" s="691"/>
    </row>
    <row r="86" spans="1:26" ht="15" customHeight="1">
      <c r="A86" s="1294" t="s">
        <v>111</v>
      </c>
      <c r="B86" s="1285"/>
      <c r="C86" s="1285"/>
      <c r="D86" s="194">
        <f>ROUND(SUM(D84:D85),2)</f>
        <v>0</v>
      </c>
      <c r="E86" s="194">
        <f t="shared" ref="E86:F86" si="29">ROUND(SUM(E84:E85),2)</f>
        <v>0</v>
      </c>
      <c r="F86" s="194">
        <f t="shared" si="29"/>
        <v>314.63</v>
      </c>
      <c r="G86" s="699"/>
      <c r="H86" s="699"/>
      <c r="I86" s="699"/>
      <c r="J86" s="701"/>
      <c r="K86" s="701"/>
      <c r="L86" s="741"/>
      <c r="M86" s="701"/>
      <c r="N86" s="701"/>
      <c r="O86" s="701"/>
      <c r="P86" s="701"/>
      <c r="Q86" s="701"/>
      <c r="R86" s="701"/>
      <c r="S86" s="701"/>
      <c r="T86" s="701"/>
      <c r="U86" s="701"/>
      <c r="V86" s="701"/>
      <c r="W86" s="701"/>
      <c r="X86" s="701"/>
      <c r="Y86" s="701"/>
      <c r="Z86" s="701"/>
    </row>
    <row r="87" spans="1:26" ht="21.75" customHeight="1">
      <c r="A87" s="1299" t="s">
        <v>628</v>
      </c>
      <c r="B87" s="1285"/>
      <c r="C87" s="1285"/>
      <c r="D87" s="1285"/>
      <c r="E87" s="1285"/>
      <c r="F87" s="1285"/>
      <c r="G87" s="689"/>
      <c r="H87" s="689"/>
      <c r="I87" s="689"/>
      <c r="J87" s="691"/>
      <c r="K87" s="691"/>
      <c r="L87" s="691"/>
      <c r="M87" s="691"/>
      <c r="N87" s="691"/>
      <c r="O87" s="691"/>
      <c r="P87" s="691"/>
      <c r="Q87" s="691"/>
      <c r="R87" s="691"/>
      <c r="S87" s="691"/>
      <c r="T87" s="691"/>
      <c r="U87" s="691"/>
      <c r="V87" s="691"/>
      <c r="W87" s="691"/>
      <c r="X87" s="691"/>
      <c r="Y87" s="691"/>
      <c r="Z87" s="691"/>
    </row>
    <row r="88" spans="1:26" ht="15.75" customHeight="1">
      <c r="A88" s="783"/>
      <c r="B88" s="783"/>
      <c r="C88" s="261"/>
      <c r="D88" s="783"/>
      <c r="E88" s="783"/>
      <c r="F88" s="783"/>
      <c r="G88" s="691"/>
      <c r="H88" s="691"/>
      <c r="I88" s="691"/>
      <c r="J88" s="691"/>
      <c r="K88" s="691"/>
      <c r="L88" s="691"/>
      <c r="M88" s="691"/>
      <c r="N88" s="691"/>
      <c r="O88" s="691"/>
      <c r="P88" s="691"/>
      <c r="Q88" s="691"/>
      <c r="R88" s="691"/>
      <c r="S88" s="691"/>
      <c r="T88" s="691"/>
      <c r="U88" s="691"/>
      <c r="V88" s="691"/>
      <c r="W88" s="691"/>
      <c r="X88" s="691"/>
      <c r="Y88" s="691"/>
      <c r="Z88" s="691"/>
    </row>
    <row r="89" spans="1:26" ht="15.75" customHeight="1">
      <c r="A89" s="1295" t="s">
        <v>148</v>
      </c>
      <c r="B89" s="1285"/>
      <c r="C89" s="1285"/>
      <c r="D89" s="1285"/>
      <c r="E89" s="1285"/>
      <c r="F89" s="1285"/>
      <c r="G89" s="709"/>
      <c r="H89" s="709"/>
      <c r="I89" s="709"/>
      <c r="J89" s="691"/>
      <c r="K89" s="691"/>
      <c r="L89" s="691"/>
      <c r="M89" s="691"/>
      <c r="N89" s="691"/>
      <c r="O89" s="691"/>
      <c r="P89" s="691"/>
      <c r="Q89" s="691"/>
      <c r="R89" s="691"/>
      <c r="S89" s="691"/>
      <c r="T89" s="691"/>
      <c r="U89" s="691"/>
      <c r="V89" s="691"/>
      <c r="W89" s="691"/>
      <c r="X89" s="691"/>
      <c r="Y89" s="691"/>
      <c r="Z89" s="691"/>
    </row>
    <row r="90" spans="1:26" ht="27" customHeight="1">
      <c r="A90" s="154" t="s">
        <v>149</v>
      </c>
      <c r="B90" s="163" t="s">
        <v>150</v>
      </c>
      <c r="C90" s="243"/>
      <c r="D90" s="154" t="s">
        <v>668</v>
      </c>
      <c r="E90" s="155" t="s">
        <v>49</v>
      </c>
      <c r="F90" s="155" t="s">
        <v>50</v>
      </c>
      <c r="G90" s="708"/>
      <c r="H90" s="708"/>
      <c r="I90" s="708"/>
      <c r="J90" s="701"/>
      <c r="K90" s="701"/>
      <c r="L90" s="734"/>
      <c r="M90" s="701"/>
      <c r="N90" s="701"/>
      <c r="O90" s="701"/>
      <c r="P90" s="701"/>
      <c r="Q90" s="701"/>
      <c r="R90" s="701"/>
      <c r="S90" s="701"/>
      <c r="T90" s="701"/>
      <c r="U90" s="701"/>
      <c r="V90" s="701"/>
      <c r="W90" s="701"/>
      <c r="X90" s="701"/>
      <c r="Y90" s="701"/>
      <c r="Z90" s="701"/>
    </row>
    <row r="91" spans="1:26" ht="15.75" customHeight="1">
      <c r="A91" s="156" t="s">
        <v>75</v>
      </c>
      <c r="B91" s="157" t="s">
        <v>151</v>
      </c>
      <c r="C91" s="246"/>
      <c r="D91" s="190"/>
      <c r="E91" s="190"/>
      <c r="F91" s="190">
        <f>'PREÇOS_-_UNIFORMES'!$G$29</f>
        <v>95.97</v>
      </c>
      <c r="G91" s="709"/>
      <c r="H91" s="709"/>
      <c r="I91" s="709"/>
      <c r="J91" s="691"/>
      <c r="K91" s="691"/>
      <c r="L91" s="735"/>
      <c r="M91" s="691"/>
      <c r="N91" s="691"/>
      <c r="O91" s="691"/>
      <c r="P91" s="691"/>
      <c r="Q91" s="691"/>
      <c r="R91" s="691"/>
      <c r="S91" s="691"/>
      <c r="T91" s="691"/>
      <c r="U91" s="691"/>
      <c r="V91" s="691"/>
      <c r="W91" s="691"/>
      <c r="X91" s="691"/>
      <c r="Y91" s="691"/>
      <c r="Z91" s="691"/>
    </row>
    <row r="92" spans="1:26" ht="15.75" customHeight="1">
      <c r="A92" s="156" t="s">
        <v>77</v>
      </c>
      <c r="B92" s="157" t="s">
        <v>152</v>
      </c>
      <c r="C92" s="246"/>
      <c r="D92" s="196"/>
      <c r="E92" s="190"/>
      <c r="F92" s="190">
        <f>'PREÇOS_-_EPIS'!G24</f>
        <v>109.26</v>
      </c>
      <c r="G92" s="709"/>
      <c r="H92" s="709"/>
      <c r="I92" s="709"/>
      <c r="J92" s="691"/>
      <c r="K92" s="691"/>
      <c r="L92" s="735"/>
      <c r="M92" s="691"/>
      <c r="N92" s="691"/>
      <c r="O92" s="691"/>
      <c r="P92" s="691"/>
      <c r="Q92" s="691"/>
      <c r="R92" s="691"/>
      <c r="S92" s="691"/>
      <c r="T92" s="691"/>
      <c r="U92" s="691"/>
      <c r="V92" s="691"/>
      <c r="W92" s="691"/>
      <c r="X92" s="691"/>
      <c r="Y92" s="691"/>
      <c r="Z92" s="691"/>
    </row>
    <row r="93" spans="1:26" ht="15.75" customHeight="1">
      <c r="A93" s="156" t="s">
        <v>79</v>
      </c>
      <c r="B93" s="157" t="s">
        <v>153</v>
      </c>
      <c r="C93" s="246"/>
      <c r="D93" s="196"/>
      <c r="E93" s="190"/>
      <c r="F93" s="190">
        <f>'MAT_e_D EQUIP Itapecerica'!I108</f>
        <v>74.06</v>
      </c>
      <c r="G93" s="709"/>
      <c r="H93" s="709"/>
      <c r="I93" s="709"/>
      <c r="J93" s="691"/>
      <c r="K93" s="691"/>
      <c r="L93" s="735"/>
      <c r="M93" s="691"/>
      <c r="N93" s="691"/>
      <c r="O93" s="691"/>
      <c r="P93" s="691"/>
      <c r="Q93" s="691"/>
      <c r="R93" s="691"/>
      <c r="S93" s="691"/>
      <c r="T93" s="691"/>
      <c r="U93" s="691"/>
      <c r="V93" s="691"/>
      <c r="W93" s="691"/>
      <c r="X93" s="691"/>
      <c r="Y93" s="691"/>
      <c r="Z93" s="691"/>
    </row>
    <row r="94" spans="1:26" ht="15.75" customHeight="1">
      <c r="A94" s="156" t="s">
        <v>82</v>
      </c>
      <c r="B94" s="157" t="s">
        <v>154</v>
      </c>
      <c r="C94" s="246"/>
      <c r="D94" s="196"/>
      <c r="E94" s="190"/>
      <c r="F94" s="190">
        <f>'MAT_e_D EQUIP Itapecerica'!I80</f>
        <v>662.35</v>
      </c>
      <c r="G94" s="709"/>
      <c r="H94" s="709"/>
      <c r="I94" s="709"/>
      <c r="J94" s="691"/>
      <c r="K94" s="691"/>
      <c r="L94" s="735"/>
      <c r="M94" s="691"/>
      <c r="N94" s="691"/>
      <c r="O94" s="691"/>
      <c r="P94" s="691"/>
      <c r="Q94" s="691"/>
      <c r="R94" s="691"/>
      <c r="S94" s="691"/>
      <c r="T94" s="691"/>
      <c r="U94" s="691"/>
      <c r="V94" s="691"/>
      <c r="W94" s="691"/>
      <c r="X94" s="691"/>
      <c r="Y94" s="691"/>
      <c r="Z94" s="691"/>
    </row>
    <row r="95" spans="1:26" ht="15" customHeight="1">
      <c r="A95" s="1300" t="s">
        <v>155</v>
      </c>
      <c r="B95" s="1285"/>
      <c r="C95" s="247"/>
      <c r="D95" s="170">
        <f t="shared" ref="D95:E95" si="30">ROUND(SUM(D91:D94),2)</f>
        <v>0</v>
      </c>
      <c r="E95" s="170">
        <f t="shared" si="30"/>
        <v>0</v>
      </c>
      <c r="F95" s="170">
        <f>ROUND(SUM(F91:F94),2)</f>
        <v>941.64</v>
      </c>
      <c r="G95" s="708"/>
      <c r="H95" s="708"/>
      <c r="I95" s="708"/>
      <c r="J95" s="701"/>
      <c r="K95" s="701"/>
      <c r="L95" s="736"/>
      <c r="M95" s="701"/>
      <c r="N95" s="701"/>
      <c r="O95" s="701"/>
      <c r="P95" s="701"/>
      <c r="Q95" s="701"/>
      <c r="R95" s="701"/>
      <c r="S95" s="701"/>
      <c r="T95" s="701"/>
      <c r="U95" s="701"/>
      <c r="V95" s="701"/>
      <c r="W95" s="701"/>
      <c r="X95" s="701"/>
      <c r="Y95" s="701"/>
      <c r="Z95" s="701"/>
    </row>
    <row r="96" spans="1:26" ht="15.75" customHeight="1">
      <c r="A96" s="783"/>
      <c r="B96" s="783"/>
      <c r="C96" s="261"/>
      <c r="D96" s="783"/>
      <c r="E96" s="783"/>
      <c r="F96" s="783"/>
      <c r="G96" s="691"/>
      <c r="H96" s="691"/>
      <c r="I96" s="691"/>
      <c r="J96" s="691"/>
      <c r="K96" s="691"/>
      <c r="L96" s="691"/>
      <c r="M96" s="691"/>
      <c r="N96" s="691"/>
      <c r="O96" s="691"/>
      <c r="P96" s="691"/>
      <c r="Q96" s="691"/>
      <c r="R96" s="691"/>
      <c r="S96" s="691"/>
      <c r="T96" s="691"/>
      <c r="U96" s="691"/>
      <c r="V96" s="691"/>
      <c r="W96" s="691"/>
      <c r="X96" s="691"/>
      <c r="Y96" s="691"/>
      <c r="Z96" s="691"/>
    </row>
    <row r="97" spans="1:26" ht="15.75" customHeight="1">
      <c r="A97" s="1295" t="s">
        <v>156</v>
      </c>
      <c r="B97" s="1285"/>
      <c r="C97" s="1285"/>
      <c r="D97" s="1285"/>
      <c r="E97" s="1285"/>
      <c r="F97" s="1285"/>
      <c r="G97" s="724"/>
      <c r="H97" s="724"/>
      <c r="I97" s="724"/>
      <c r="J97" s="691"/>
      <c r="K97" s="691"/>
      <c r="L97" s="691"/>
      <c r="M97" s="691"/>
      <c r="N97" s="691"/>
      <c r="O97" s="691"/>
      <c r="P97" s="691"/>
      <c r="Q97" s="691"/>
      <c r="R97" s="691"/>
      <c r="S97" s="691"/>
      <c r="T97" s="691"/>
      <c r="U97" s="691"/>
      <c r="V97" s="691"/>
      <c r="W97" s="691"/>
      <c r="X97" s="691"/>
      <c r="Y97" s="691"/>
      <c r="Z97" s="691"/>
    </row>
    <row r="98" spans="1:26" ht="27" customHeight="1">
      <c r="A98" s="187" t="s">
        <v>157</v>
      </c>
      <c r="B98" s="197" t="s">
        <v>158</v>
      </c>
      <c r="C98" s="238" t="s">
        <v>159</v>
      </c>
      <c r="D98" s="154" t="s">
        <v>668</v>
      </c>
      <c r="E98" s="155" t="s">
        <v>49</v>
      </c>
      <c r="F98" s="155" t="s">
        <v>50</v>
      </c>
      <c r="G98" s="725"/>
      <c r="H98" s="725"/>
      <c r="I98" s="725"/>
      <c r="J98" s="701"/>
      <c r="K98" s="701"/>
      <c r="L98" s="734"/>
      <c r="M98" s="701"/>
      <c r="N98" s="701"/>
      <c r="O98" s="701"/>
      <c r="P98" s="701"/>
      <c r="Q98" s="701"/>
      <c r="R98" s="701"/>
      <c r="S98" s="701"/>
      <c r="T98" s="701"/>
      <c r="U98" s="701"/>
      <c r="V98" s="701"/>
      <c r="W98" s="701"/>
      <c r="X98" s="701"/>
      <c r="Y98" s="701"/>
      <c r="Z98" s="701"/>
    </row>
    <row r="99" spans="1:26" ht="12.75" customHeight="1">
      <c r="A99" s="1301" t="s">
        <v>160</v>
      </c>
      <c r="B99" s="1285"/>
      <c r="C99" s="198"/>
      <c r="D99" s="237">
        <f t="shared" ref="D99:E99" si="31">TRUNC((D100+D108+D118)/(1-($C$103+$C$104+$C$106)),2)</f>
        <v>0</v>
      </c>
      <c r="E99" s="237">
        <f t="shared" si="31"/>
        <v>0</v>
      </c>
      <c r="F99" s="237">
        <f>ROUND((F100+F108+F118)/(1-($C$103+$C$104+$C$106)),2)</f>
        <v>7282.94</v>
      </c>
      <c r="G99" s="723"/>
      <c r="H99" s="723"/>
      <c r="I99" s="723"/>
      <c r="J99" s="723"/>
      <c r="K99" s="723"/>
      <c r="L99" s="746"/>
      <c r="M99" s="723"/>
      <c r="N99" s="723"/>
      <c r="O99" s="723"/>
      <c r="P99" s="723"/>
      <c r="Q99" s="723"/>
      <c r="R99" s="723"/>
      <c r="S99" s="723"/>
      <c r="T99" s="723"/>
      <c r="U99" s="723"/>
      <c r="V99" s="723"/>
      <c r="W99" s="723"/>
      <c r="X99" s="723"/>
      <c r="Y99" s="723"/>
      <c r="Z99" s="723"/>
    </row>
    <row r="100" spans="1:26" ht="12" customHeight="1">
      <c r="A100" s="156" t="s">
        <v>75</v>
      </c>
      <c r="B100" s="188" t="s">
        <v>161</v>
      </c>
      <c r="C100" s="174">
        <v>0.05</v>
      </c>
      <c r="D100" s="190">
        <f t="shared" ref="D100:E100" si="32">TRUNC(D118*$C100,2)</f>
        <v>0</v>
      </c>
      <c r="E100" s="190">
        <f t="shared" si="32"/>
        <v>0</v>
      </c>
      <c r="F100" s="190">
        <f>ROUND(F118*$C$100,2)</f>
        <v>270.35000000000002</v>
      </c>
      <c r="G100" s="724"/>
      <c r="H100" s="724"/>
      <c r="I100" s="724"/>
      <c r="J100" s="691"/>
      <c r="K100" s="691"/>
      <c r="L100" s="735"/>
      <c r="M100" s="691"/>
      <c r="N100" s="691"/>
      <c r="O100" s="691"/>
      <c r="P100" s="691"/>
      <c r="Q100" s="691"/>
      <c r="R100" s="691"/>
      <c r="S100" s="691"/>
      <c r="T100" s="691"/>
      <c r="U100" s="691"/>
      <c r="V100" s="691"/>
      <c r="W100" s="691"/>
      <c r="X100" s="691"/>
      <c r="Y100" s="691"/>
      <c r="Z100" s="691"/>
    </row>
    <row r="101" spans="1:26" ht="12" customHeight="1">
      <c r="A101" s="156" t="s">
        <v>77</v>
      </c>
      <c r="B101" s="188" t="s">
        <v>162</v>
      </c>
      <c r="C101" s="174">
        <f>SUM(C103:C107)</f>
        <v>0.14250000000000002</v>
      </c>
      <c r="D101" s="190">
        <f t="shared" ref="D101:E101" si="33">TRUNC(D99*$C101,2)</f>
        <v>0</v>
      </c>
      <c r="E101" s="190">
        <f t="shared" si="33"/>
        <v>0</v>
      </c>
      <c r="F101" s="190">
        <f>ROUND(F99*$C101,2)</f>
        <v>1037.82</v>
      </c>
      <c r="G101" s="724"/>
      <c r="H101" s="724"/>
      <c r="I101" s="724"/>
      <c r="J101" s="691"/>
      <c r="K101" s="691"/>
      <c r="L101" s="735"/>
      <c r="M101" s="691"/>
      <c r="N101" s="691"/>
      <c r="O101" s="691"/>
      <c r="P101" s="691"/>
      <c r="Q101" s="691"/>
      <c r="R101" s="691"/>
      <c r="S101" s="691"/>
      <c r="T101" s="691"/>
      <c r="U101" s="691"/>
      <c r="V101" s="691"/>
      <c r="W101" s="691"/>
      <c r="X101" s="691"/>
      <c r="Y101" s="691"/>
      <c r="Z101" s="691"/>
    </row>
    <row r="102" spans="1:26" ht="12" customHeight="1">
      <c r="A102" s="156"/>
      <c r="B102" s="188" t="s">
        <v>163</v>
      </c>
      <c r="C102" s="801"/>
      <c r="D102" s="190"/>
      <c r="E102" s="190"/>
      <c r="F102" s="190"/>
      <c r="G102" s="724"/>
      <c r="H102" s="724"/>
      <c r="I102" s="724"/>
      <c r="J102" s="691"/>
      <c r="K102" s="691"/>
      <c r="L102" s="735"/>
      <c r="M102" s="691"/>
      <c r="N102" s="691"/>
      <c r="O102" s="691"/>
      <c r="P102" s="691"/>
      <c r="Q102" s="691"/>
      <c r="R102" s="691"/>
      <c r="S102" s="691"/>
      <c r="T102" s="691"/>
      <c r="U102" s="691"/>
      <c r="V102" s="691"/>
      <c r="W102" s="691"/>
      <c r="X102" s="691"/>
      <c r="Y102" s="691"/>
      <c r="Z102" s="691"/>
    </row>
    <row r="103" spans="1:26" ht="12" customHeight="1">
      <c r="A103" s="201"/>
      <c r="B103" s="188" t="s">
        <v>164</v>
      </c>
      <c r="C103" s="174">
        <v>1.6500000000000001E-2</v>
      </c>
      <c r="D103" s="190">
        <f t="shared" ref="D103:E103" si="34">TRUNC(D99*$C103,2)</f>
        <v>0</v>
      </c>
      <c r="E103" s="190">
        <f t="shared" si="34"/>
        <v>0</v>
      </c>
      <c r="F103" s="190">
        <f>ROUND(F99*$C103,2)</f>
        <v>120.17</v>
      </c>
      <c r="G103" s="724"/>
      <c r="H103" s="724"/>
      <c r="I103" s="724"/>
      <c r="J103" s="691"/>
      <c r="K103" s="691"/>
      <c r="L103" s="735"/>
      <c r="M103" s="691"/>
      <c r="N103" s="691"/>
      <c r="O103" s="691"/>
      <c r="P103" s="691"/>
      <c r="Q103" s="691"/>
      <c r="R103" s="691"/>
      <c r="S103" s="691"/>
      <c r="T103" s="691"/>
      <c r="U103" s="691"/>
      <c r="V103" s="691"/>
      <c r="W103" s="691"/>
      <c r="X103" s="691"/>
      <c r="Y103" s="691"/>
      <c r="Z103" s="691"/>
    </row>
    <row r="104" spans="1:26" ht="12" customHeight="1">
      <c r="A104" s="201"/>
      <c r="B104" s="188" t="s">
        <v>165</v>
      </c>
      <c r="C104" s="174">
        <v>7.5999999999999998E-2</v>
      </c>
      <c r="D104" s="190">
        <f t="shared" ref="D104:E104" si="35">TRUNC(D99*$C104,2)</f>
        <v>0</v>
      </c>
      <c r="E104" s="190">
        <f t="shared" si="35"/>
        <v>0</v>
      </c>
      <c r="F104" s="190">
        <f>ROUND(F99*$C104,2)</f>
        <v>553.5</v>
      </c>
      <c r="G104" s="724"/>
      <c r="H104" s="724"/>
      <c r="I104" s="724"/>
      <c r="J104" s="691"/>
      <c r="K104" s="691"/>
      <c r="L104" s="735"/>
      <c r="M104" s="691"/>
      <c r="N104" s="691"/>
      <c r="O104" s="691"/>
      <c r="P104" s="691"/>
      <c r="Q104" s="691"/>
      <c r="R104" s="691"/>
      <c r="S104" s="691"/>
      <c r="T104" s="691"/>
      <c r="U104" s="691"/>
      <c r="V104" s="691"/>
      <c r="W104" s="691"/>
      <c r="X104" s="691"/>
      <c r="Y104" s="691"/>
      <c r="Z104" s="691"/>
    </row>
    <row r="105" spans="1:26" ht="12" customHeight="1">
      <c r="A105" s="201"/>
      <c r="B105" s="188" t="s">
        <v>166</v>
      </c>
      <c r="C105" s="174">
        <v>0</v>
      </c>
      <c r="D105" s="190">
        <f t="shared" ref="D105:F105" si="36">TRUNC(D100*0/100,2)</f>
        <v>0</v>
      </c>
      <c r="E105" s="190">
        <f t="shared" si="36"/>
        <v>0</v>
      </c>
      <c r="F105" s="190">
        <f t="shared" si="36"/>
        <v>0</v>
      </c>
      <c r="G105" s="724"/>
      <c r="H105" s="724"/>
      <c r="I105" s="724"/>
      <c r="J105" s="691"/>
      <c r="K105" s="691"/>
      <c r="L105" s="735"/>
      <c r="M105" s="691"/>
      <c r="N105" s="691"/>
      <c r="O105" s="691"/>
      <c r="P105" s="691"/>
      <c r="Q105" s="691"/>
      <c r="R105" s="691"/>
      <c r="S105" s="691"/>
      <c r="T105" s="691"/>
      <c r="U105" s="691"/>
      <c r="V105" s="691"/>
      <c r="W105" s="691"/>
      <c r="X105" s="691"/>
      <c r="Y105" s="691"/>
      <c r="Z105" s="691"/>
    </row>
    <row r="106" spans="1:26" ht="12" customHeight="1">
      <c r="A106" s="201"/>
      <c r="B106" s="188" t="s">
        <v>167</v>
      </c>
      <c r="C106" s="174">
        <v>0.05</v>
      </c>
      <c r="D106" s="190">
        <f t="shared" ref="D106:E106" si="37">TRUNC(D99*$C106,2)</f>
        <v>0</v>
      </c>
      <c r="E106" s="190">
        <f t="shared" si="37"/>
        <v>0</v>
      </c>
      <c r="F106" s="190">
        <f>ROUND(F99*$C106,2)</f>
        <v>364.15</v>
      </c>
      <c r="G106" s="724"/>
      <c r="H106" s="724"/>
      <c r="I106" s="724"/>
      <c r="J106" s="691"/>
      <c r="K106" s="691"/>
      <c r="L106" s="735"/>
      <c r="M106" s="691"/>
      <c r="N106" s="691"/>
      <c r="O106" s="691"/>
      <c r="P106" s="691"/>
      <c r="Q106" s="691"/>
      <c r="R106" s="691"/>
      <c r="S106" s="691"/>
      <c r="T106" s="691"/>
      <c r="U106" s="691"/>
      <c r="V106" s="691"/>
      <c r="W106" s="691"/>
      <c r="X106" s="691"/>
      <c r="Y106" s="691"/>
      <c r="Z106" s="691"/>
    </row>
    <row r="107" spans="1:26" ht="12" customHeight="1">
      <c r="A107" s="201"/>
      <c r="B107" s="188" t="s">
        <v>168</v>
      </c>
      <c r="C107" s="174">
        <v>0</v>
      </c>
      <c r="D107" s="190">
        <f t="shared" ref="D107:F107" si="38">TRUNC(D102*0/100,2)</f>
        <v>0</v>
      </c>
      <c r="E107" s="190">
        <f t="shared" si="38"/>
        <v>0</v>
      </c>
      <c r="F107" s="190">
        <f t="shared" si="38"/>
        <v>0</v>
      </c>
      <c r="G107" s="724"/>
      <c r="H107" s="724"/>
      <c r="I107" s="724"/>
      <c r="J107" s="691"/>
      <c r="K107" s="691"/>
      <c r="L107" s="735"/>
      <c r="M107" s="691"/>
      <c r="N107" s="691"/>
      <c r="O107" s="691"/>
      <c r="P107" s="691"/>
      <c r="Q107" s="691"/>
      <c r="R107" s="691"/>
      <c r="S107" s="691"/>
      <c r="T107" s="691"/>
      <c r="U107" s="691"/>
      <c r="V107" s="691"/>
      <c r="W107" s="691"/>
      <c r="X107" s="691"/>
      <c r="Y107" s="691"/>
      <c r="Z107" s="691"/>
    </row>
    <row r="108" spans="1:26" ht="12" customHeight="1">
      <c r="A108" s="156" t="s">
        <v>79</v>
      </c>
      <c r="B108" s="188" t="s">
        <v>169</v>
      </c>
      <c r="C108" s="174">
        <v>0.1</v>
      </c>
      <c r="D108" s="190">
        <f t="shared" ref="D108:E108" si="39">TRUNC($C108*(D118+D100),2)</f>
        <v>0</v>
      </c>
      <c r="E108" s="190">
        <f t="shared" si="39"/>
        <v>0</v>
      </c>
      <c r="F108" s="190">
        <f>ROUND($C108*(F118+F100),2)</f>
        <v>567.74</v>
      </c>
      <c r="G108" s="724"/>
      <c r="H108" s="724"/>
      <c r="I108" s="724"/>
      <c r="J108" s="691"/>
      <c r="K108" s="691"/>
      <c r="L108" s="735"/>
      <c r="M108" s="691"/>
      <c r="N108" s="691"/>
      <c r="O108" s="691"/>
      <c r="P108" s="691"/>
      <c r="Q108" s="691"/>
      <c r="R108" s="691"/>
      <c r="S108" s="691"/>
      <c r="T108" s="691"/>
      <c r="U108" s="691"/>
      <c r="V108" s="691"/>
      <c r="W108" s="691"/>
      <c r="X108" s="691"/>
      <c r="Y108" s="691"/>
      <c r="Z108" s="691"/>
    </row>
    <row r="109" spans="1:26" ht="15" customHeight="1">
      <c r="A109" s="1294" t="s">
        <v>9</v>
      </c>
      <c r="B109" s="1285"/>
      <c r="C109" s="202">
        <f t="shared" ref="C109" si="40">SUM(C100+C101+C108)</f>
        <v>0.29249999999999998</v>
      </c>
      <c r="D109" s="170">
        <f t="shared" ref="D109:E109" si="41">ROUND(SUM(D100+D101+D108),2)</f>
        <v>0</v>
      </c>
      <c r="E109" s="170">
        <f t="shared" si="41"/>
        <v>0</v>
      </c>
      <c r="F109" s="170">
        <f>ROUND(SUM(F100+F101+F108),2)</f>
        <v>1875.91</v>
      </c>
      <c r="G109" s="725"/>
      <c r="H109" s="725"/>
      <c r="I109" s="725"/>
      <c r="J109" s="701"/>
      <c r="K109" s="701"/>
      <c r="L109" s="736"/>
      <c r="M109" s="701"/>
      <c r="N109" s="701"/>
      <c r="O109" s="701"/>
      <c r="P109" s="701"/>
      <c r="Q109" s="701"/>
      <c r="R109" s="701"/>
      <c r="S109" s="701"/>
      <c r="T109" s="701"/>
      <c r="U109" s="701"/>
      <c r="V109" s="701"/>
      <c r="W109" s="701"/>
      <c r="X109" s="701"/>
      <c r="Y109" s="701"/>
      <c r="Z109" s="701"/>
    </row>
    <row r="110" spans="1:26" ht="15.75" customHeight="1">
      <c r="A110" s="783"/>
      <c r="B110" s="783"/>
      <c r="C110" s="261"/>
      <c r="D110" s="783"/>
      <c r="E110" s="783"/>
      <c r="F110" s="783"/>
      <c r="G110" s="691"/>
      <c r="H110" s="691"/>
      <c r="I110" s="691"/>
      <c r="J110" s="691"/>
      <c r="K110" s="691"/>
      <c r="L110" s="691"/>
      <c r="M110" s="691"/>
      <c r="N110" s="691"/>
      <c r="O110" s="691"/>
      <c r="P110" s="691"/>
      <c r="Q110" s="691"/>
      <c r="R110" s="691"/>
      <c r="S110" s="691"/>
      <c r="T110" s="691"/>
      <c r="U110" s="691"/>
      <c r="V110" s="691"/>
      <c r="W110" s="691"/>
      <c r="X110" s="691"/>
      <c r="Y110" s="691"/>
      <c r="Z110" s="691"/>
    </row>
    <row r="111" spans="1:26" ht="15.75" customHeight="1">
      <c r="A111" s="1295" t="s">
        <v>170</v>
      </c>
      <c r="B111" s="1285"/>
      <c r="C111" s="1285"/>
      <c r="D111" s="1285"/>
      <c r="E111" s="1285"/>
      <c r="F111" s="1285"/>
      <c r="G111" s="724"/>
      <c r="H111" s="724"/>
      <c r="I111" s="724"/>
      <c r="J111" s="691"/>
      <c r="K111" s="691"/>
      <c r="L111" s="691"/>
      <c r="M111" s="691"/>
      <c r="N111" s="691"/>
      <c r="O111" s="691"/>
      <c r="P111" s="691"/>
      <c r="Q111" s="691"/>
      <c r="R111" s="691"/>
      <c r="S111" s="691"/>
      <c r="T111" s="691"/>
      <c r="U111" s="691"/>
      <c r="V111" s="691"/>
      <c r="W111" s="691"/>
      <c r="X111" s="691"/>
      <c r="Y111" s="691"/>
      <c r="Z111" s="691"/>
    </row>
    <row r="112" spans="1:26" ht="27" customHeight="1">
      <c r="A112" s="1302" t="s">
        <v>171</v>
      </c>
      <c r="B112" s="1285"/>
      <c r="C112" s="248"/>
      <c r="D112" s="154" t="s">
        <v>668</v>
      </c>
      <c r="E112" s="155" t="s">
        <v>49</v>
      </c>
      <c r="F112" s="155" t="s">
        <v>50</v>
      </c>
      <c r="G112" s="725"/>
      <c r="H112" s="725"/>
      <c r="I112" s="725"/>
      <c r="J112" s="727"/>
      <c r="K112" s="727"/>
      <c r="L112" s="747"/>
      <c r="M112" s="727"/>
      <c r="N112" s="727"/>
      <c r="O112" s="727"/>
      <c r="P112" s="727"/>
      <c r="Q112" s="727"/>
      <c r="R112" s="727"/>
      <c r="S112" s="727"/>
      <c r="T112" s="727"/>
      <c r="U112" s="727"/>
      <c r="V112" s="727"/>
      <c r="W112" s="727"/>
      <c r="X112" s="727"/>
      <c r="Y112" s="727"/>
      <c r="Z112" s="727"/>
    </row>
    <row r="113" spans="1:26" ht="15.75" customHeight="1">
      <c r="A113" s="156" t="s">
        <v>75</v>
      </c>
      <c r="B113" s="157" t="s">
        <v>172</v>
      </c>
      <c r="C113" s="246"/>
      <c r="D113" s="190">
        <f t="shared" ref="D113:F113" si="42">D21</f>
        <v>0</v>
      </c>
      <c r="E113" s="190">
        <f t="shared" si="42"/>
        <v>0</v>
      </c>
      <c r="F113" s="190">
        <f t="shared" si="42"/>
        <v>2154.8000000000002</v>
      </c>
      <c r="G113" s="724"/>
      <c r="H113" s="724"/>
      <c r="I113" s="724"/>
      <c r="J113" s="691"/>
      <c r="K113" s="691"/>
      <c r="L113" s="735"/>
      <c r="M113" s="691"/>
      <c r="N113" s="691"/>
      <c r="O113" s="691"/>
      <c r="P113" s="691"/>
      <c r="Q113" s="691"/>
      <c r="R113" s="691"/>
      <c r="S113" s="691"/>
      <c r="T113" s="691"/>
      <c r="U113" s="691"/>
      <c r="V113" s="691"/>
      <c r="W113" s="691"/>
      <c r="X113" s="691"/>
      <c r="Y113" s="691"/>
      <c r="Z113" s="691"/>
    </row>
    <row r="114" spans="1:26" ht="15.75" customHeight="1">
      <c r="A114" s="156" t="s">
        <v>77</v>
      </c>
      <c r="B114" s="157" t="s">
        <v>173</v>
      </c>
      <c r="C114" s="246"/>
      <c r="D114" s="190">
        <f t="shared" ref="D114:F114" si="43">D61</f>
        <v>0</v>
      </c>
      <c r="E114" s="190">
        <f t="shared" si="43"/>
        <v>0</v>
      </c>
      <c r="F114" s="190">
        <f t="shared" si="43"/>
        <v>1873.71</v>
      </c>
      <c r="G114" s="724"/>
      <c r="H114" s="724"/>
      <c r="I114" s="724"/>
      <c r="J114" s="691"/>
      <c r="K114" s="691"/>
      <c r="L114" s="735"/>
      <c r="M114" s="691"/>
      <c r="N114" s="691"/>
      <c r="O114" s="691"/>
      <c r="P114" s="691"/>
      <c r="Q114" s="691"/>
      <c r="R114" s="691"/>
      <c r="S114" s="691"/>
      <c r="T114" s="691"/>
      <c r="U114" s="691"/>
      <c r="V114" s="691"/>
      <c r="W114" s="691"/>
      <c r="X114" s="691"/>
      <c r="Y114" s="691"/>
      <c r="Z114" s="691"/>
    </row>
    <row r="115" spans="1:26" ht="15.75" customHeight="1">
      <c r="A115" s="156" t="s">
        <v>79</v>
      </c>
      <c r="B115" s="157" t="s">
        <v>174</v>
      </c>
      <c r="C115" s="246"/>
      <c r="D115" s="190">
        <f t="shared" ref="D115:E115" si="44">D71</f>
        <v>0</v>
      </c>
      <c r="E115" s="190">
        <f t="shared" si="44"/>
        <v>0</v>
      </c>
      <c r="F115" s="190">
        <f>F74</f>
        <v>122.25</v>
      </c>
      <c r="G115" s="724"/>
      <c r="H115" s="724"/>
      <c r="I115" s="724"/>
      <c r="J115" s="691"/>
      <c r="K115" s="691"/>
      <c r="L115" s="735"/>
      <c r="M115" s="691"/>
      <c r="N115" s="691"/>
      <c r="O115" s="691"/>
      <c r="P115" s="691"/>
      <c r="Q115" s="691"/>
      <c r="R115" s="691"/>
      <c r="S115" s="691"/>
      <c r="T115" s="691"/>
      <c r="U115" s="691"/>
      <c r="V115" s="691"/>
      <c r="W115" s="691"/>
      <c r="X115" s="691"/>
      <c r="Y115" s="691"/>
      <c r="Z115" s="691"/>
    </row>
    <row r="116" spans="1:26" ht="15.75" customHeight="1">
      <c r="A116" s="156" t="s">
        <v>82</v>
      </c>
      <c r="B116" s="157" t="s">
        <v>175</v>
      </c>
      <c r="C116" s="246"/>
      <c r="D116" s="190">
        <f t="shared" ref="D116:F116" si="45">D86</f>
        <v>0</v>
      </c>
      <c r="E116" s="190">
        <f t="shared" si="45"/>
        <v>0</v>
      </c>
      <c r="F116" s="190">
        <f t="shared" si="45"/>
        <v>314.63</v>
      </c>
      <c r="G116" s="724"/>
      <c r="H116" s="724"/>
      <c r="I116" s="724"/>
      <c r="J116" s="691"/>
      <c r="K116" s="691"/>
      <c r="L116" s="735"/>
      <c r="M116" s="691"/>
      <c r="N116" s="691"/>
      <c r="O116" s="691"/>
      <c r="P116" s="691"/>
      <c r="Q116" s="691"/>
      <c r="R116" s="691"/>
      <c r="S116" s="691"/>
      <c r="T116" s="691"/>
      <c r="U116" s="691"/>
      <c r="V116" s="691"/>
      <c r="W116" s="691"/>
      <c r="X116" s="691"/>
      <c r="Y116" s="691"/>
      <c r="Z116" s="691"/>
    </row>
    <row r="117" spans="1:26" ht="15.75" customHeight="1">
      <c r="A117" s="156" t="s">
        <v>104</v>
      </c>
      <c r="B117" s="157" t="s">
        <v>176</v>
      </c>
      <c r="C117" s="246"/>
      <c r="D117" s="190">
        <f t="shared" ref="D117:F117" si="46">D95</f>
        <v>0</v>
      </c>
      <c r="E117" s="190">
        <f t="shared" si="46"/>
        <v>0</v>
      </c>
      <c r="F117" s="190">
        <f t="shared" si="46"/>
        <v>941.64</v>
      </c>
      <c r="G117" s="724"/>
      <c r="H117" s="724"/>
      <c r="I117" s="724"/>
      <c r="J117" s="691"/>
      <c r="K117" s="691"/>
      <c r="L117" s="735"/>
      <c r="M117" s="691"/>
      <c r="N117" s="691"/>
      <c r="O117" s="691"/>
      <c r="P117" s="691"/>
      <c r="Q117" s="691"/>
      <c r="R117" s="691"/>
      <c r="S117" s="691"/>
      <c r="T117" s="691"/>
      <c r="U117" s="691"/>
      <c r="V117" s="691"/>
      <c r="W117" s="691"/>
      <c r="X117" s="691"/>
      <c r="Y117" s="691"/>
      <c r="Z117" s="691"/>
    </row>
    <row r="118" spans="1:26" ht="15" customHeight="1">
      <c r="A118" s="1294" t="s">
        <v>177</v>
      </c>
      <c r="B118" s="1285"/>
      <c r="C118" s="247"/>
      <c r="D118" s="204">
        <f>ROUND(SUM(D113:D117),2)</f>
        <v>0</v>
      </c>
      <c r="E118" s="204">
        <f t="shared" ref="E118" si="47">ROUND(SUM(E113:E117),2)</f>
        <v>0</v>
      </c>
      <c r="F118" s="204">
        <f>ROUND(SUM(F113:F117),2)</f>
        <v>5407.03</v>
      </c>
      <c r="G118" s="725"/>
      <c r="H118" s="725"/>
      <c r="I118" s="725"/>
      <c r="J118" s="701"/>
      <c r="K118" s="701"/>
      <c r="L118" s="736"/>
      <c r="M118" s="701"/>
      <c r="N118" s="701"/>
      <c r="O118" s="701"/>
      <c r="P118" s="701"/>
      <c r="Q118" s="701"/>
      <c r="R118" s="701"/>
      <c r="S118" s="701"/>
      <c r="T118" s="701"/>
      <c r="U118" s="701"/>
      <c r="V118" s="701"/>
      <c r="W118" s="701"/>
      <c r="X118" s="701"/>
      <c r="Y118" s="701"/>
      <c r="Z118" s="701"/>
    </row>
    <row r="119" spans="1:26" ht="15.75" customHeight="1">
      <c r="A119" s="156" t="s">
        <v>104</v>
      </c>
      <c r="B119" s="157" t="s">
        <v>178</v>
      </c>
      <c r="C119" s="246"/>
      <c r="D119" s="190">
        <f t="shared" ref="D119:F119" si="48">D109</f>
        <v>0</v>
      </c>
      <c r="E119" s="190">
        <f t="shared" si="48"/>
        <v>0</v>
      </c>
      <c r="F119" s="190">
        <f t="shared" si="48"/>
        <v>1875.91</v>
      </c>
      <c r="G119" s="724"/>
      <c r="H119" s="724"/>
      <c r="I119" s="724"/>
      <c r="J119" s="691"/>
      <c r="K119" s="691"/>
      <c r="L119" s="735"/>
      <c r="M119" s="691"/>
      <c r="N119" s="691"/>
      <c r="O119" s="691"/>
      <c r="P119" s="691"/>
      <c r="Q119" s="691"/>
      <c r="R119" s="691"/>
      <c r="S119" s="691"/>
      <c r="T119" s="691"/>
      <c r="U119" s="691"/>
      <c r="V119" s="691"/>
      <c r="W119" s="691"/>
      <c r="X119" s="691"/>
      <c r="Y119" s="691"/>
      <c r="Z119" s="691"/>
    </row>
    <row r="120" spans="1:26" ht="15" customHeight="1">
      <c r="A120" s="1294" t="s">
        <v>179</v>
      </c>
      <c r="B120" s="1285"/>
      <c r="C120" s="240"/>
      <c r="D120" s="204">
        <f>ROUND(SUM(D118:D119),2)</f>
        <v>0</v>
      </c>
      <c r="E120" s="204">
        <f t="shared" ref="E120:F120" si="49">ROUND(SUM(E118:E119),2)</f>
        <v>0</v>
      </c>
      <c r="F120" s="204">
        <f t="shared" si="49"/>
        <v>7282.94</v>
      </c>
      <c r="G120" s="725"/>
      <c r="H120" s="725"/>
      <c r="I120" s="725"/>
      <c r="J120" s="701"/>
      <c r="K120" s="701"/>
      <c r="L120" s="748"/>
      <c r="M120" s="701"/>
      <c r="N120" s="701"/>
      <c r="O120" s="701"/>
      <c r="P120" s="701"/>
      <c r="Q120" s="701"/>
      <c r="R120" s="701"/>
      <c r="S120" s="701"/>
      <c r="T120" s="701"/>
      <c r="U120" s="701"/>
      <c r="V120" s="701"/>
      <c r="W120" s="701"/>
      <c r="X120" s="701"/>
      <c r="Y120" s="701"/>
      <c r="Z120" s="701"/>
    </row>
    <row r="121" spans="1:26" ht="15.75" customHeight="1">
      <c r="A121" s="1294" t="s">
        <v>180</v>
      </c>
      <c r="B121" s="1285"/>
      <c r="C121" s="247"/>
      <c r="D121" s="168">
        <v>0</v>
      </c>
      <c r="E121" s="206">
        <v>0</v>
      </c>
      <c r="F121" s="168">
        <v>2</v>
      </c>
      <c r="G121" s="724"/>
      <c r="H121" s="724"/>
      <c r="I121" s="724"/>
      <c r="J121" s="691"/>
      <c r="K121" s="691"/>
      <c r="L121" s="712"/>
      <c r="M121" s="691"/>
      <c r="N121" s="691"/>
      <c r="O121" s="691"/>
      <c r="P121" s="691"/>
      <c r="Q121" s="691"/>
      <c r="R121" s="691"/>
      <c r="S121" s="691"/>
      <c r="T121" s="691"/>
      <c r="U121" s="691"/>
      <c r="V121" s="691"/>
      <c r="W121" s="691"/>
      <c r="X121" s="691"/>
      <c r="Y121" s="691"/>
      <c r="Z121" s="691"/>
    </row>
    <row r="122" spans="1:26" ht="15.75" customHeight="1">
      <c r="A122" s="1294" t="s">
        <v>181</v>
      </c>
      <c r="B122" s="1285"/>
      <c r="C122" s="240"/>
      <c r="D122" s="204">
        <f>ROUND((D120*D121),2)</f>
        <v>0</v>
      </c>
      <c r="E122" s="204">
        <f t="shared" ref="E122:F122" si="50">ROUND((E120*E121),2)</f>
        <v>0</v>
      </c>
      <c r="F122" s="204">
        <f t="shared" si="50"/>
        <v>14565.88</v>
      </c>
      <c r="G122" s="724"/>
      <c r="H122" s="724"/>
      <c r="I122" s="724"/>
      <c r="J122" s="691"/>
      <c r="K122" s="691"/>
      <c r="L122" s="749"/>
      <c r="M122" s="691"/>
      <c r="N122" s="691"/>
      <c r="O122" s="691"/>
      <c r="P122" s="691"/>
      <c r="Q122" s="691"/>
      <c r="R122" s="691"/>
      <c r="S122" s="691"/>
      <c r="T122" s="691"/>
      <c r="U122" s="691"/>
      <c r="V122" s="691"/>
      <c r="W122" s="691"/>
      <c r="X122" s="691"/>
      <c r="Y122" s="691"/>
      <c r="Z122" s="691"/>
    </row>
    <row r="123" spans="1:26" ht="9" customHeight="1">
      <c r="A123" s="783"/>
      <c r="B123" s="783"/>
      <c r="C123" s="261"/>
      <c r="D123" s="783"/>
      <c r="E123" s="783"/>
      <c r="F123" s="783"/>
      <c r="G123" s="691"/>
      <c r="H123" s="691"/>
      <c r="I123" s="691"/>
      <c r="J123" s="691"/>
      <c r="K123" s="691"/>
      <c r="L123" s="691"/>
      <c r="M123" s="691"/>
      <c r="N123" s="691"/>
      <c r="O123" s="691"/>
      <c r="P123" s="691"/>
      <c r="Q123" s="691"/>
      <c r="R123" s="691"/>
      <c r="S123" s="691"/>
      <c r="T123" s="691"/>
      <c r="U123" s="691"/>
      <c r="V123" s="691"/>
      <c r="W123" s="691"/>
      <c r="X123" s="691"/>
      <c r="Y123" s="691"/>
      <c r="Z123" s="691"/>
    </row>
    <row r="124" spans="1:26" ht="21" customHeight="1">
      <c r="A124" s="1295" t="s">
        <v>634</v>
      </c>
      <c r="B124" s="1285"/>
      <c r="C124" s="1285"/>
      <c r="D124" s="1285"/>
      <c r="E124" s="1285"/>
      <c r="F124" s="1285"/>
      <c r="G124" s="701"/>
      <c r="H124" s="701"/>
      <c r="I124" s="701"/>
      <c r="J124" s="701"/>
      <c r="K124" s="701"/>
      <c r="L124" s="701"/>
      <c r="M124" s="701"/>
      <c r="N124" s="701"/>
      <c r="O124" s="701"/>
      <c r="P124" s="701"/>
      <c r="Q124" s="701"/>
      <c r="R124" s="701"/>
      <c r="S124" s="701"/>
      <c r="T124" s="701"/>
      <c r="U124" s="701"/>
      <c r="V124" s="701"/>
      <c r="W124" s="701"/>
      <c r="X124" s="701"/>
      <c r="Y124" s="701"/>
      <c r="Z124" s="701"/>
    </row>
    <row r="125" spans="1:26" ht="32.25" customHeight="1">
      <c r="A125" s="1296" t="s">
        <v>183</v>
      </c>
      <c r="B125" s="1285"/>
      <c r="C125" s="207"/>
      <c r="D125" s="208" t="s">
        <v>184</v>
      </c>
      <c r="E125" s="208" t="s">
        <v>185</v>
      </c>
      <c r="F125" s="249" t="s">
        <v>4</v>
      </c>
      <c r="G125" s="728"/>
      <c r="H125" s="728"/>
      <c r="I125" s="728"/>
      <c r="J125" s="728"/>
      <c r="K125" s="728"/>
      <c r="L125" s="728"/>
      <c r="M125" s="728"/>
      <c r="N125" s="728"/>
      <c r="O125" s="728"/>
      <c r="P125" s="728"/>
      <c r="Q125" s="728"/>
      <c r="R125" s="728"/>
      <c r="S125" s="728"/>
      <c r="T125" s="728"/>
      <c r="U125" s="728"/>
      <c r="V125" s="728"/>
      <c r="W125" s="728"/>
      <c r="X125" s="728"/>
      <c r="Y125" s="728"/>
      <c r="Z125" s="728"/>
    </row>
    <row r="126" spans="1:26" ht="12.75" customHeight="1">
      <c r="A126" s="1292" t="s">
        <v>668</v>
      </c>
      <c r="B126" s="1285"/>
      <c r="C126" s="250"/>
      <c r="D126" s="210">
        <v>0</v>
      </c>
      <c r="E126" s="211">
        <f>D120</f>
        <v>0</v>
      </c>
      <c r="F126" s="212">
        <f>ROUND(D126*E126,2)</f>
        <v>0</v>
      </c>
      <c r="G126" s="727"/>
      <c r="H126" s="727"/>
      <c r="I126" s="727"/>
      <c r="J126" s="727"/>
      <c r="K126" s="727"/>
      <c r="L126" s="750"/>
      <c r="M126" s="727"/>
      <c r="N126" s="727"/>
      <c r="O126" s="727"/>
      <c r="P126" s="727"/>
      <c r="Q126" s="727"/>
      <c r="R126" s="727"/>
      <c r="S126" s="727"/>
      <c r="T126" s="727"/>
      <c r="U126" s="727"/>
      <c r="V126" s="727"/>
      <c r="W126" s="727"/>
      <c r="X126" s="727"/>
      <c r="Y126" s="727"/>
      <c r="Z126" s="727"/>
    </row>
    <row r="127" spans="1:26" ht="12.75" customHeight="1">
      <c r="A127" s="1292" t="s">
        <v>49</v>
      </c>
      <c r="B127" s="1285"/>
      <c r="C127" s="250"/>
      <c r="D127" s="210">
        <v>0</v>
      </c>
      <c r="E127" s="211">
        <f>E120</f>
        <v>0</v>
      </c>
      <c r="F127" s="212">
        <f t="shared" ref="F127:F128" si="51">ROUND(D127*E127,2)</f>
        <v>0</v>
      </c>
      <c r="G127" s="727"/>
      <c r="H127" s="727"/>
      <c r="I127" s="727"/>
      <c r="J127" s="727"/>
      <c r="K127" s="727"/>
      <c r="L127" s="750"/>
      <c r="M127" s="727"/>
      <c r="N127" s="727"/>
      <c r="O127" s="727"/>
      <c r="P127" s="727"/>
      <c r="Q127" s="727"/>
      <c r="R127" s="727"/>
      <c r="S127" s="727"/>
      <c r="T127" s="727"/>
      <c r="U127" s="727"/>
      <c r="V127" s="727"/>
      <c r="W127" s="727"/>
      <c r="X127" s="727"/>
      <c r="Y127" s="727"/>
      <c r="Z127" s="727"/>
    </row>
    <row r="128" spans="1:26" ht="12.75" customHeight="1">
      <c r="A128" s="1292" t="s">
        <v>50</v>
      </c>
      <c r="B128" s="1285"/>
      <c r="C128" s="250"/>
      <c r="D128" s="210">
        <v>2</v>
      </c>
      <c r="E128" s="211">
        <f>F120</f>
        <v>7282.94</v>
      </c>
      <c r="F128" s="212">
        <f t="shared" si="51"/>
        <v>14565.88</v>
      </c>
      <c r="G128" s="701"/>
      <c r="H128" s="701"/>
      <c r="I128" s="701"/>
      <c r="J128" s="701"/>
      <c r="K128" s="701"/>
      <c r="L128" s="748"/>
      <c r="M128" s="701"/>
      <c r="N128" s="701"/>
      <c r="O128" s="701"/>
      <c r="P128" s="701"/>
      <c r="Q128" s="701"/>
      <c r="R128" s="701"/>
      <c r="S128" s="701"/>
      <c r="T128" s="701"/>
      <c r="U128" s="701"/>
      <c r="V128" s="701"/>
      <c r="W128" s="701"/>
      <c r="X128" s="701"/>
      <c r="Y128" s="701"/>
      <c r="Z128" s="701"/>
    </row>
    <row r="129" spans="1:26" ht="24" customHeight="1">
      <c r="A129" s="1293" t="s">
        <v>186</v>
      </c>
      <c r="B129" s="1285"/>
      <c r="C129" s="251"/>
      <c r="D129" s="213"/>
      <c r="E129" s="214"/>
      <c r="F129" s="215">
        <f>ROUND(SUM(F126:F128),2)</f>
        <v>14565.88</v>
      </c>
      <c r="G129" s="691"/>
      <c r="H129" s="691"/>
      <c r="I129" s="691"/>
      <c r="J129" s="691"/>
      <c r="K129" s="691"/>
      <c r="L129" s="749"/>
      <c r="M129" s="691"/>
      <c r="N129" s="691"/>
      <c r="O129" s="691"/>
      <c r="P129" s="691"/>
      <c r="Q129" s="691"/>
      <c r="R129" s="691"/>
      <c r="S129" s="691"/>
      <c r="T129" s="691"/>
      <c r="U129" s="691"/>
      <c r="V129" s="691"/>
      <c r="W129" s="691"/>
      <c r="X129" s="691"/>
      <c r="Y129" s="691"/>
      <c r="Z129" s="691"/>
    </row>
    <row r="130" spans="1:26" ht="27.75" customHeight="1">
      <c r="A130" s="216"/>
      <c r="B130" s="803" t="s">
        <v>187</v>
      </c>
      <c r="C130" s="179"/>
      <c r="D130" s="153"/>
      <c r="E130" s="153"/>
      <c r="F130" s="153"/>
      <c r="G130" s="691"/>
      <c r="H130" s="691"/>
      <c r="I130" s="691"/>
      <c r="J130" s="691"/>
      <c r="K130" s="691"/>
      <c r="L130" s="691"/>
      <c r="M130" s="691"/>
      <c r="N130" s="691"/>
      <c r="O130" s="691"/>
      <c r="P130" s="691"/>
      <c r="Q130" s="691"/>
      <c r="R130" s="691"/>
      <c r="S130" s="691"/>
      <c r="T130" s="691"/>
      <c r="U130" s="691"/>
      <c r="V130" s="691"/>
      <c r="W130" s="691"/>
      <c r="X130" s="691"/>
      <c r="Y130" s="691"/>
      <c r="Z130" s="691"/>
    </row>
    <row r="131" spans="1:26" ht="21" customHeight="1">
      <c r="A131" s="804"/>
      <c r="B131" s="805"/>
      <c r="C131" s="814"/>
      <c r="D131" s="805"/>
      <c r="E131" s="805"/>
      <c r="F131" s="805"/>
      <c r="G131" s="691"/>
      <c r="H131" s="691"/>
      <c r="I131" s="691"/>
      <c r="J131" s="691"/>
      <c r="K131" s="691"/>
      <c r="L131" s="691"/>
      <c r="M131" s="691"/>
      <c r="N131" s="691"/>
      <c r="O131" s="691"/>
      <c r="P131" s="691"/>
      <c r="Q131" s="691"/>
      <c r="R131" s="691"/>
      <c r="S131" s="691"/>
      <c r="T131" s="691"/>
      <c r="U131" s="691"/>
      <c r="V131" s="691"/>
      <c r="W131" s="691"/>
      <c r="X131" s="691"/>
      <c r="Y131" s="691"/>
      <c r="Z131" s="691"/>
    </row>
    <row r="132" spans="1:26" ht="21" customHeight="1">
      <c r="A132" s="776"/>
      <c r="B132" s="691"/>
      <c r="C132" s="778"/>
      <c r="D132" s="691"/>
      <c r="E132" s="691"/>
      <c r="F132" s="691"/>
      <c r="G132" s="691"/>
      <c r="H132" s="691"/>
      <c r="I132" s="691"/>
      <c r="J132" s="691"/>
      <c r="K132" s="691"/>
      <c r="L132" s="691"/>
      <c r="M132" s="691"/>
      <c r="N132" s="691"/>
      <c r="O132" s="691"/>
      <c r="P132" s="691"/>
      <c r="Q132" s="691"/>
      <c r="R132" s="691"/>
      <c r="S132" s="691"/>
      <c r="T132" s="691"/>
      <c r="U132" s="691"/>
      <c r="V132" s="691"/>
      <c r="W132" s="691"/>
      <c r="X132" s="691"/>
      <c r="Y132" s="691"/>
      <c r="Z132" s="691"/>
    </row>
    <row r="133" spans="1:26" ht="21" customHeight="1">
      <c r="A133" s="776"/>
      <c r="B133" s="691"/>
      <c r="C133" s="778"/>
      <c r="D133" s="691"/>
      <c r="E133" s="691"/>
      <c r="F133" s="691"/>
      <c r="G133" s="691"/>
      <c r="H133" s="691"/>
      <c r="I133" s="691"/>
      <c r="J133" s="691"/>
      <c r="K133" s="691"/>
      <c r="L133" s="691"/>
      <c r="M133" s="691"/>
      <c r="N133" s="691"/>
      <c r="O133" s="691"/>
      <c r="P133" s="691"/>
      <c r="Q133" s="691"/>
      <c r="R133" s="691"/>
      <c r="S133" s="691"/>
      <c r="T133" s="691"/>
      <c r="U133" s="691"/>
      <c r="V133" s="691"/>
      <c r="W133" s="691"/>
      <c r="X133" s="691"/>
      <c r="Y133" s="691"/>
      <c r="Z133" s="691"/>
    </row>
    <row r="134" spans="1:26" ht="21" customHeight="1">
      <c r="A134" s="776"/>
      <c r="B134" s="691"/>
      <c r="C134" s="778"/>
      <c r="D134" s="691"/>
      <c r="E134" s="691"/>
      <c r="F134" s="691"/>
      <c r="G134" s="691"/>
      <c r="H134" s="691"/>
      <c r="I134" s="691"/>
      <c r="J134" s="691"/>
      <c r="K134" s="691"/>
      <c r="L134" s="691"/>
      <c r="M134" s="691"/>
      <c r="N134" s="691"/>
      <c r="O134" s="691"/>
      <c r="P134" s="691"/>
      <c r="Q134" s="691"/>
      <c r="R134" s="691"/>
      <c r="S134" s="691"/>
      <c r="T134" s="691"/>
      <c r="U134" s="691"/>
      <c r="V134" s="691"/>
      <c r="W134" s="691"/>
      <c r="X134" s="691"/>
      <c r="Y134" s="691"/>
      <c r="Z134" s="691"/>
    </row>
    <row r="135" spans="1:26" ht="21" customHeight="1">
      <c r="A135" s="776"/>
      <c r="B135" s="691"/>
      <c r="C135" s="778"/>
      <c r="D135" s="691"/>
      <c r="E135" s="691"/>
      <c r="F135" s="691"/>
      <c r="G135" s="691"/>
      <c r="H135" s="691"/>
      <c r="I135" s="691"/>
      <c r="J135" s="691"/>
      <c r="K135" s="691"/>
      <c r="L135" s="691"/>
      <c r="M135" s="691"/>
      <c r="N135" s="691"/>
      <c r="O135" s="691"/>
      <c r="P135" s="691"/>
      <c r="Q135" s="691"/>
      <c r="R135" s="691"/>
      <c r="S135" s="691"/>
      <c r="T135" s="691"/>
      <c r="U135" s="691"/>
      <c r="V135" s="691"/>
      <c r="W135" s="691"/>
      <c r="X135" s="691"/>
      <c r="Y135" s="691"/>
      <c r="Z135" s="691"/>
    </row>
    <row r="136" spans="1:26" ht="21" customHeight="1">
      <c r="A136" s="776"/>
      <c r="B136" s="691"/>
      <c r="C136" s="778"/>
      <c r="D136" s="691"/>
      <c r="E136" s="691"/>
      <c r="F136" s="691"/>
      <c r="G136" s="691"/>
      <c r="H136" s="691"/>
      <c r="I136" s="691"/>
      <c r="J136" s="691"/>
      <c r="K136" s="691"/>
      <c r="L136" s="691"/>
      <c r="M136" s="691"/>
      <c r="N136" s="691"/>
      <c r="O136" s="691"/>
      <c r="P136" s="691"/>
      <c r="Q136" s="691"/>
      <c r="R136" s="691"/>
      <c r="S136" s="691"/>
      <c r="T136" s="691"/>
      <c r="U136" s="691"/>
      <c r="V136" s="691"/>
      <c r="W136" s="691"/>
      <c r="X136" s="691"/>
      <c r="Y136" s="691"/>
      <c r="Z136" s="691"/>
    </row>
    <row r="137" spans="1:26" ht="21" customHeight="1">
      <c r="A137" s="776"/>
      <c r="B137" s="691"/>
      <c r="C137" s="778"/>
      <c r="D137" s="691"/>
      <c r="E137" s="691"/>
      <c r="F137" s="691"/>
      <c r="G137" s="691"/>
      <c r="H137" s="691"/>
      <c r="I137" s="691"/>
      <c r="J137" s="691"/>
      <c r="K137" s="691"/>
      <c r="L137" s="691"/>
      <c r="M137" s="691"/>
      <c r="N137" s="691"/>
      <c r="O137" s="691"/>
      <c r="P137" s="691"/>
      <c r="Q137" s="691"/>
      <c r="R137" s="691"/>
      <c r="S137" s="691"/>
      <c r="T137" s="691"/>
      <c r="U137" s="691"/>
      <c r="V137" s="691"/>
      <c r="W137" s="691"/>
      <c r="X137" s="691"/>
      <c r="Y137" s="691"/>
      <c r="Z137" s="691"/>
    </row>
    <row r="138" spans="1:26" ht="21" customHeight="1">
      <c r="A138" s="776"/>
      <c r="B138" s="691"/>
      <c r="C138" s="778"/>
      <c r="D138" s="691"/>
      <c r="E138" s="691"/>
      <c r="F138" s="691"/>
      <c r="G138" s="691"/>
      <c r="H138" s="691"/>
      <c r="I138" s="691"/>
      <c r="J138" s="691"/>
      <c r="K138" s="691"/>
      <c r="L138" s="691"/>
      <c r="M138" s="691"/>
      <c r="N138" s="691"/>
      <c r="O138" s="691"/>
      <c r="P138" s="691"/>
      <c r="Q138" s="691"/>
      <c r="R138" s="691"/>
      <c r="S138" s="691"/>
      <c r="T138" s="691"/>
      <c r="U138" s="691"/>
      <c r="V138" s="691"/>
      <c r="W138" s="691"/>
      <c r="X138" s="691"/>
      <c r="Y138" s="691"/>
      <c r="Z138" s="691"/>
    </row>
    <row r="139" spans="1:26" ht="21" customHeight="1">
      <c r="A139" s="776"/>
      <c r="B139" s="691"/>
      <c r="C139" s="778"/>
      <c r="D139" s="691"/>
      <c r="E139" s="691"/>
      <c r="F139" s="691"/>
      <c r="G139" s="691"/>
      <c r="H139" s="691"/>
      <c r="I139" s="691"/>
      <c r="J139" s="691"/>
      <c r="K139" s="691"/>
      <c r="L139" s="691"/>
      <c r="M139" s="691"/>
      <c r="N139" s="691"/>
      <c r="O139" s="691"/>
      <c r="P139" s="691"/>
      <c r="Q139" s="691"/>
      <c r="R139" s="691"/>
      <c r="S139" s="691"/>
      <c r="T139" s="691"/>
      <c r="U139" s="691"/>
      <c r="V139" s="691"/>
      <c r="W139" s="691"/>
      <c r="X139" s="691"/>
      <c r="Y139" s="691"/>
      <c r="Z139" s="691"/>
    </row>
    <row r="140" spans="1:26" ht="21" customHeight="1">
      <c r="A140" s="776"/>
      <c r="B140" s="691"/>
      <c r="C140" s="778"/>
      <c r="D140" s="691"/>
      <c r="E140" s="691"/>
      <c r="F140" s="691"/>
      <c r="G140" s="691"/>
      <c r="H140" s="691"/>
      <c r="I140" s="691"/>
      <c r="J140" s="691"/>
      <c r="K140" s="691"/>
      <c r="L140" s="691"/>
      <c r="M140" s="691"/>
      <c r="N140" s="691"/>
      <c r="O140" s="691"/>
      <c r="P140" s="691"/>
      <c r="Q140" s="691"/>
      <c r="R140" s="691"/>
      <c r="S140" s="691"/>
      <c r="T140" s="691"/>
      <c r="U140" s="691"/>
      <c r="V140" s="691"/>
      <c r="W140" s="691"/>
      <c r="X140" s="691"/>
      <c r="Y140" s="691"/>
      <c r="Z140" s="691"/>
    </row>
    <row r="141" spans="1:26" ht="21" customHeight="1">
      <c r="A141" s="776"/>
      <c r="B141" s="691"/>
      <c r="C141" s="778"/>
      <c r="D141" s="691"/>
      <c r="E141" s="691"/>
      <c r="F141" s="691"/>
      <c r="G141" s="691"/>
      <c r="H141" s="691"/>
      <c r="I141" s="691"/>
      <c r="J141" s="691"/>
      <c r="K141" s="691"/>
      <c r="L141" s="691"/>
      <c r="M141" s="691"/>
      <c r="N141" s="691"/>
      <c r="O141" s="691"/>
      <c r="P141" s="691"/>
      <c r="Q141" s="691"/>
      <c r="R141" s="691"/>
      <c r="S141" s="691"/>
      <c r="T141" s="691"/>
      <c r="U141" s="691"/>
      <c r="V141" s="691"/>
      <c r="W141" s="691"/>
      <c r="X141" s="691"/>
      <c r="Y141" s="691"/>
      <c r="Z141" s="691"/>
    </row>
    <row r="142" spans="1:26" ht="21" customHeight="1">
      <c r="A142" s="776"/>
      <c r="B142" s="691"/>
      <c r="C142" s="778"/>
      <c r="D142" s="691"/>
      <c r="E142" s="691"/>
      <c r="F142" s="691"/>
      <c r="G142" s="691"/>
      <c r="H142" s="691"/>
      <c r="I142" s="691"/>
      <c r="J142" s="691"/>
      <c r="K142" s="691"/>
      <c r="L142" s="691"/>
      <c r="M142" s="691"/>
      <c r="N142" s="691"/>
      <c r="O142" s="691"/>
      <c r="P142" s="691"/>
      <c r="Q142" s="691"/>
      <c r="R142" s="691"/>
      <c r="S142" s="691"/>
      <c r="T142" s="691"/>
      <c r="U142" s="691"/>
      <c r="V142" s="691"/>
      <c r="W142" s="691"/>
      <c r="X142" s="691"/>
      <c r="Y142" s="691"/>
      <c r="Z142" s="691"/>
    </row>
    <row r="143" spans="1:26" ht="21" customHeight="1">
      <c r="A143" s="776"/>
      <c r="B143" s="691"/>
      <c r="C143" s="778"/>
      <c r="D143" s="691"/>
      <c r="E143" s="691"/>
      <c r="F143" s="691"/>
      <c r="G143" s="691"/>
      <c r="H143" s="691"/>
      <c r="I143" s="691"/>
      <c r="J143" s="691"/>
      <c r="K143" s="691"/>
      <c r="L143" s="691"/>
      <c r="M143" s="691"/>
      <c r="N143" s="691"/>
      <c r="O143" s="691"/>
      <c r="P143" s="691"/>
      <c r="Q143" s="691"/>
      <c r="R143" s="691"/>
      <c r="S143" s="691"/>
      <c r="T143" s="691"/>
      <c r="U143" s="691"/>
      <c r="V143" s="691"/>
      <c r="W143" s="691"/>
      <c r="X143" s="691"/>
      <c r="Y143" s="691"/>
      <c r="Z143" s="691"/>
    </row>
    <row r="144" spans="1:26" ht="21" customHeight="1">
      <c r="A144" s="776"/>
      <c r="B144" s="691"/>
      <c r="C144" s="778"/>
      <c r="D144" s="691"/>
      <c r="E144" s="691"/>
      <c r="F144" s="691"/>
      <c r="G144" s="691"/>
      <c r="H144" s="691"/>
      <c r="I144" s="691"/>
      <c r="J144" s="691"/>
      <c r="K144" s="691"/>
      <c r="L144" s="691"/>
      <c r="M144" s="691"/>
      <c r="N144" s="691"/>
      <c r="O144" s="691"/>
      <c r="P144" s="691"/>
      <c r="Q144" s="691"/>
      <c r="R144" s="691"/>
      <c r="S144" s="691"/>
      <c r="T144" s="691"/>
      <c r="U144" s="691"/>
      <c r="V144" s="691"/>
      <c r="W144" s="691"/>
      <c r="X144" s="691"/>
      <c r="Y144" s="691"/>
      <c r="Z144" s="691"/>
    </row>
    <row r="145" spans="1:26" ht="21" customHeight="1">
      <c r="A145" s="776"/>
      <c r="B145" s="691"/>
      <c r="C145" s="778"/>
      <c r="D145" s="691"/>
      <c r="E145" s="691"/>
      <c r="F145" s="691"/>
      <c r="G145" s="691"/>
      <c r="H145" s="691"/>
      <c r="I145" s="691"/>
      <c r="J145" s="691"/>
      <c r="K145" s="691"/>
      <c r="L145" s="691"/>
      <c r="M145" s="691"/>
      <c r="N145" s="691"/>
      <c r="O145" s="691"/>
      <c r="P145" s="691"/>
      <c r="Q145" s="691"/>
      <c r="R145" s="691"/>
      <c r="S145" s="691"/>
      <c r="T145" s="691"/>
      <c r="U145" s="691"/>
      <c r="V145" s="691"/>
      <c r="W145" s="691"/>
      <c r="X145" s="691"/>
      <c r="Y145" s="691"/>
      <c r="Z145" s="691"/>
    </row>
    <row r="146" spans="1:26" ht="21" customHeight="1">
      <c r="A146" s="776"/>
      <c r="B146" s="691"/>
      <c r="C146" s="778"/>
      <c r="D146" s="691"/>
      <c r="E146" s="691"/>
      <c r="F146" s="691"/>
      <c r="G146" s="691"/>
      <c r="H146" s="691"/>
      <c r="I146" s="691"/>
      <c r="J146" s="691"/>
      <c r="K146" s="691"/>
      <c r="L146" s="691"/>
      <c r="M146" s="691"/>
      <c r="N146" s="691"/>
      <c r="O146" s="691"/>
      <c r="P146" s="691"/>
      <c r="Q146" s="691"/>
      <c r="R146" s="691"/>
      <c r="S146" s="691"/>
      <c r="T146" s="691"/>
      <c r="U146" s="691"/>
      <c r="V146" s="691"/>
      <c r="W146" s="691"/>
      <c r="X146" s="691"/>
      <c r="Y146" s="691"/>
      <c r="Z146" s="691"/>
    </row>
    <row r="147" spans="1:26" ht="21" customHeight="1">
      <c r="A147" s="776"/>
      <c r="B147" s="691"/>
      <c r="C147" s="778"/>
      <c r="D147" s="691"/>
      <c r="E147" s="691"/>
      <c r="F147" s="691"/>
      <c r="G147" s="691"/>
      <c r="H147" s="691"/>
      <c r="I147" s="691"/>
      <c r="J147" s="691"/>
      <c r="K147" s="691"/>
      <c r="L147" s="691"/>
      <c r="M147" s="691"/>
      <c r="N147" s="691"/>
      <c r="O147" s="691"/>
      <c r="P147" s="691"/>
      <c r="Q147" s="691"/>
      <c r="R147" s="691"/>
      <c r="S147" s="691"/>
      <c r="T147" s="691"/>
      <c r="U147" s="691"/>
      <c r="V147" s="691"/>
      <c r="W147" s="691"/>
      <c r="X147" s="691"/>
      <c r="Y147" s="691"/>
      <c r="Z147" s="691"/>
    </row>
    <row r="148" spans="1:26" ht="21" customHeight="1">
      <c r="A148" s="776"/>
      <c r="B148" s="691"/>
      <c r="C148" s="778"/>
      <c r="D148" s="691"/>
      <c r="E148" s="691"/>
      <c r="F148" s="691"/>
      <c r="G148" s="691"/>
      <c r="H148" s="691"/>
      <c r="I148" s="691"/>
      <c r="J148" s="691"/>
      <c r="K148" s="691"/>
      <c r="L148" s="691"/>
      <c r="M148" s="691"/>
      <c r="N148" s="691"/>
      <c r="O148" s="691"/>
      <c r="P148" s="691"/>
      <c r="Q148" s="691"/>
      <c r="R148" s="691"/>
      <c r="S148" s="691"/>
      <c r="T148" s="691"/>
      <c r="U148" s="691"/>
      <c r="V148" s="691"/>
      <c r="W148" s="691"/>
      <c r="X148" s="691"/>
      <c r="Y148" s="691"/>
      <c r="Z148" s="691"/>
    </row>
    <row r="149" spans="1:26" ht="21" customHeight="1">
      <c r="A149" s="776"/>
      <c r="B149" s="691"/>
      <c r="C149" s="778"/>
      <c r="D149" s="691"/>
      <c r="E149" s="691"/>
      <c r="F149" s="691"/>
      <c r="G149" s="691"/>
      <c r="H149" s="691"/>
      <c r="I149" s="691"/>
      <c r="J149" s="691"/>
      <c r="K149" s="691"/>
      <c r="L149" s="691"/>
      <c r="M149" s="691"/>
      <c r="N149" s="691"/>
      <c r="O149" s="691"/>
      <c r="P149" s="691"/>
      <c r="Q149" s="691"/>
      <c r="R149" s="691"/>
      <c r="S149" s="691"/>
      <c r="T149" s="691"/>
      <c r="U149" s="691"/>
      <c r="V149" s="691"/>
      <c r="W149" s="691"/>
      <c r="X149" s="691"/>
      <c r="Y149" s="691"/>
      <c r="Z149" s="691"/>
    </row>
    <row r="150" spans="1:26" ht="21" customHeight="1">
      <c r="A150" s="776"/>
      <c r="B150" s="691"/>
      <c r="C150" s="778"/>
      <c r="D150" s="691"/>
      <c r="E150" s="691"/>
      <c r="F150" s="691"/>
      <c r="G150" s="691"/>
      <c r="H150" s="691"/>
      <c r="I150" s="691"/>
      <c r="J150" s="691"/>
      <c r="K150" s="691"/>
      <c r="L150" s="691"/>
      <c r="M150" s="691"/>
      <c r="N150" s="691"/>
      <c r="O150" s="691"/>
      <c r="P150" s="691"/>
      <c r="Q150" s="691"/>
      <c r="R150" s="691"/>
      <c r="S150" s="691"/>
      <c r="T150" s="691"/>
      <c r="U150" s="691"/>
      <c r="V150" s="691"/>
      <c r="W150" s="691"/>
      <c r="X150" s="691"/>
      <c r="Y150" s="691"/>
      <c r="Z150" s="691"/>
    </row>
    <row r="151" spans="1:26" ht="21" customHeight="1">
      <c r="A151" s="776"/>
      <c r="B151" s="691"/>
      <c r="C151" s="778"/>
      <c r="D151" s="691"/>
      <c r="E151" s="691"/>
      <c r="F151" s="691"/>
      <c r="G151" s="691"/>
      <c r="H151" s="691"/>
      <c r="I151" s="691"/>
      <c r="J151" s="691"/>
      <c r="K151" s="691"/>
      <c r="L151" s="691"/>
      <c r="M151" s="691"/>
      <c r="N151" s="691"/>
      <c r="O151" s="691"/>
      <c r="P151" s="691"/>
      <c r="Q151" s="691"/>
      <c r="R151" s="691"/>
      <c r="S151" s="691"/>
      <c r="T151" s="691"/>
      <c r="U151" s="691"/>
      <c r="V151" s="691"/>
      <c r="W151" s="691"/>
      <c r="X151" s="691"/>
      <c r="Y151" s="691"/>
      <c r="Z151" s="691"/>
    </row>
    <row r="152" spans="1:26" ht="21" customHeight="1">
      <c r="A152" s="776"/>
      <c r="B152" s="691"/>
      <c r="C152" s="778"/>
      <c r="D152" s="691"/>
      <c r="E152" s="691"/>
      <c r="F152" s="691"/>
      <c r="G152" s="691"/>
      <c r="H152" s="691"/>
      <c r="I152" s="691"/>
      <c r="J152" s="691"/>
      <c r="K152" s="691"/>
      <c r="L152" s="691"/>
      <c r="M152" s="691"/>
      <c r="N152" s="691"/>
      <c r="O152" s="691"/>
      <c r="P152" s="691"/>
      <c r="Q152" s="691"/>
      <c r="R152" s="691"/>
      <c r="S152" s="691"/>
      <c r="T152" s="691"/>
      <c r="U152" s="691"/>
      <c r="V152" s="691"/>
      <c r="W152" s="691"/>
      <c r="X152" s="691"/>
      <c r="Y152" s="691"/>
      <c r="Z152" s="691"/>
    </row>
    <row r="153" spans="1:26" ht="21" customHeight="1">
      <c r="A153" s="776"/>
      <c r="B153" s="691"/>
      <c r="C153" s="778"/>
      <c r="D153" s="691"/>
      <c r="E153" s="691"/>
      <c r="F153" s="691"/>
      <c r="G153" s="691"/>
      <c r="H153" s="691"/>
      <c r="I153" s="691"/>
      <c r="J153" s="691"/>
      <c r="K153" s="691"/>
      <c r="L153" s="691"/>
      <c r="M153" s="691"/>
      <c r="N153" s="691"/>
      <c r="O153" s="691"/>
      <c r="P153" s="691"/>
      <c r="Q153" s="691"/>
      <c r="R153" s="691"/>
      <c r="S153" s="691"/>
      <c r="T153" s="691"/>
      <c r="U153" s="691"/>
      <c r="V153" s="691"/>
      <c r="W153" s="691"/>
      <c r="X153" s="691"/>
      <c r="Y153" s="691"/>
      <c r="Z153" s="691"/>
    </row>
    <row r="154" spans="1:26" ht="21" customHeight="1">
      <c r="A154" s="776"/>
      <c r="B154" s="691"/>
      <c r="C154" s="778"/>
      <c r="D154" s="691"/>
      <c r="E154" s="691"/>
      <c r="F154" s="691"/>
      <c r="G154" s="691"/>
      <c r="H154" s="691"/>
      <c r="I154" s="691"/>
      <c r="J154" s="691"/>
      <c r="K154" s="691"/>
      <c r="L154" s="691"/>
      <c r="M154" s="691"/>
      <c r="N154" s="691"/>
      <c r="O154" s="691"/>
      <c r="P154" s="691"/>
      <c r="Q154" s="691"/>
      <c r="R154" s="691"/>
      <c r="S154" s="691"/>
      <c r="T154" s="691"/>
      <c r="U154" s="691"/>
      <c r="V154" s="691"/>
      <c r="W154" s="691"/>
      <c r="X154" s="691"/>
      <c r="Y154" s="691"/>
      <c r="Z154" s="691"/>
    </row>
    <row r="155" spans="1:26" ht="21" customHeight="1">
      <c r="A155" s="776"/>
      <c r="B155" s="691"/>
      <c r="C155" s="778"/>
      <c r="D155" s="691"/>
      <c r="E155" s="691"/>
      <c r="F155" s="691"/>
      <c r="G155" s="691"/>
      <c r="H155" s="691"/>
      <c r="I155" s="691"/>
      <c r="J155" s="691"/>
      <c r="K155" s="691"/>
      <c r="L155" s="691"/>
      <c r="M155" s="691"/>
      <c r="N155" s="691"/>
      <c r="O155" s="691"/>
      <c r="P155" s="691"/>
      <c r="Q155" s="691"/>
      <c r="R155" s="691"/>
      <c r="S155" s="691"/>
      <c r="T155" s="691"/>
      <c r="U155" s="691"/>
      <c r="V155" s="691"/>
      <c r="W155" s="691"/>
      <c r="X155" s="691"/>
      <c r="Y155" s="691"/>
      <c r="Z155" s="691"/>
    </row>
    <row r="156" spans="1:26" ht="21" customHeight="1">
      <c r="A156" s="776"/>
      <c r="B156" s="691"/>
      <c r="C156" s="778"/>
      <c r="D156" s="691"/>
      <c r="E156" s="691"/>
      <c r="F156" s="691"/>
      <c r="G156" s="691"/>
      <c r="H156" s="691"/>
      <c r="I156" s="691"/>
      <c r="J156" s="691"/>
      <c r="K156" s="691"/>
      <c r="L156" s="691"/>
      <c r="M156" s="691"/>
      <c r="N156" s="691"/>
      <c r="O156" s="691"/>
      <c r="P156" s="691"/>
      <c r="Q156" s="691"/>
      <c r="R156" s="691"/>
      <c r="S156" s="691"/>
      <c r="T156" s="691"/>
      <c r="U156" s="691"/>
      <c r="V156" s="691"/>
      <c r="W156" s="691"/>
      <c r="X156" s="691"/>
      <c r="Y156" s="691"/>
      <c r="Z156" s="691"/>
    </row>
    <row r="157" spans="1:26" ht="21" customHeight="1">
      <c r="A157" s="776"/>
      <c r="B157" s="691"/>
      <c r="C157" s="778"/>
      <c r="D157" s="691"/>
      <c r="E157" s="691"/>
      <c r="F157" s="691"/>
      <c r="G157" s="691"/>
      <c r="H157" s="691"/>
      <c r="I157" s="691"/>
      <c r="J157" s="691"/>
      <c r="K157" s="691"/>
      <c r="L157" s="691"/>
      <c r="M157" s="691"/>
      <c r="N157" s="691"/>
      <c r="O157" s="691"/>
      <c r="P157" s="691"/>
      <c r="Q157" s="691"/>
      <c r="R157" s="691"/>
      <c r="S157" s="691"/>
      <c r="T157" s="691"/>
      <c r="U157" s="691"/>
      <c r="V157" s="691"/>
      <c r="W157" s="691"/>
      <c r="X157" s="691"/>
      <c r="Y157" s="691"/>
      <c r="Z157" s="691"/>
    </row>
    <row r="158" spans="1:26" ht="21" customHeight="1">
      <c r="A158" s="776"/>
      <c r="B158" s="691"/>
      <c r="C158" s="778"/>
      <c r="D158" s="691"/>
      <c r="E158" s="691"/>
      <c r="F158" s="691"/>
      <c r="G158" s="691"/>
      <c r="H158" s="691"/>
      <c r="I158" s="691"/>
      <c r="J158" s="691"/>
      <c r="K158" s="691"/>
      <c r="L158" s="691"/>
      <c r="M158" s="691"/>
      <c r="N158" s="691"/>
      <c r="O158" s="691"/>
      <c r="P158" s="691"/>
      <c r="Q158" s="691"/>
      <c r="R158" s="691"/>
      <c r="S158" s="691"/>
      <c r="T158" s="691"/>
      <c r="U158" s="691"/>
      <c r="V158" s="691"/>
      <c r="W158" s="691"/>
      <c r="X158" s="691"/>
      <c r="Y158" s="691"/>
      <c r="Z158" s="691"/>
    </row>
    <row r="159" spans="1:26" ht="21" customHeight="1">
      <c r="A159" s="776"/>
      <c r="B159" s="691"/>
      <c r="C159" s="778"/>
      <c r="D159" s="691"/>
      <c r="E159" s="691"/>
      <c r="F159" s="691"/>
      <c r="G159" s="691"/>
      <c r="H159" s="691"/>
      <c r="I159" s="691"/>
      <c r="J159" s="691"/>
      <c r="K159" s="691"/>
      <c r="L159" s="691"/>
      <c r="M159" s="691"/>
      <c r="N159" s="691"/>
      <c r="O159" s="691"/>
      <c r="P159" s="691"/>
      <c r="Q159" s="691"/>
      <c r="R159" s="691"/>
      <c r="S159" s="691"/>
      <c r="T159" s="691"/>
      <c r="U159" s="691"/>
      <c r="V159" s="691"/>
      <c r="W159" s="691"/>
      <c r="X159" s="691"/>
      <c r="Y159" s="691"/>
      <c r="Z159" s="691"/>
    </row>
    <row r="160" spans="1:26" ht="21" customHeight="1">
      <c r="A160" s="776"/>
      <c r="B160" s="691"/>
      <c r="C160" s="778"/>
      <c r="D160" s="691"/>
      <c r="E160" s="691"/>
      <c r="F160" s="691"/>
      <c r="G160" s="691"/>
      <c r="H160" s="691"/>
      <c r="I160" s="691"/>
      <c r="J160" s="691"/>
      <c r="K160" s="691"/>
      <c r="L160" s="691"/>
      <c r="M160" s="691"/>
      <c r="N160" s="691"/>
      <c r="O160" s="691"/>
      <c r="P160" s="691"/>
      <c r="Q160" s="691"/>
      <c r="R160" s="691"/>
      <c r="S160" s="691"/>
      <c r="T160" s="691"/>
      <c r="U160" s="691"/>
      <c r="V160" s="691"/>
      <c r="W160" s="691"/>
      <c r="X160" s="691"/>
      <c r="Y160" s="691"/>
      <c r="Z160" s="691"/>
    </row>
    <row r="161" spans="1:26" ht="21" customHeight="1">
      <c r="A161" s="776"/>
      <c r="B161" s="691"/>
      <c r="C161" s="778"/>
      <c r="D161" s="691"/>
      <c r="E161" s="691"/>
      <c r="F161" s="691"/>
      <c r="G161" s="691"/>
      <c r="H161" s="691"/>
      <c r="I161" s="691"/>
      <c r="J161" s="691"/>
      <c r="K161" s="691"/>
      <c r="L161" s="691"/>
      <c r="M161" s="691"/>
      <c r="N161" s="691"/>
      <c r="O161" s="691"/>
      <c r="P161" s="691"/>
      <c r="Q161" s="691"/>
      <c r="R161" s="691"/>
      <c r="S161" s="691"/>
      <c r="T161" s="691"/>
      <c r="U161" s="691"/>
      <c r="V161" s="691"/>
      <c r="W161" s="691"/>
      <c r="X161" s="691"/>
      <c r="Y161" s="691"/>
      <c r="Z161" s="691"/>
    </row>
    <row r="162" spans="1:26" ht="21" customHeight="1">
      <c r="A162" s="776"/>
      <c r="B162" s="691"/>
      <c r="C162" s="778"/>
      <c r="D162" s="691"/>
      <c r="E162" s="691"/>
      <c r="F162" s="691"/>
      <c r="G162" s="691"/>
      <c r="H162" s="691"/>
      <c r="I162" s="691"/>
      <c r="J162" s="691"/>
      <c r="K162" s="691"/>
      <c r="L162" s="691"/>
      <c r="M162" s="691"/>
      <c r="N162" s="691"/>
      <c r="O162" s="691"/>
      <c r="P162" s="691"/>
      <c r="Q162" s="691"/>
      <c r="R162" s="691"/>
      <c r="S162" s="691"/>
      <c r="T162" s="691"/>
      <c r="U162" s="691"/>
      <c r="V162" s="691"/>
      <c r="W162" s="691"/>
      <c r="X162" s="691"/>
      <c r="Y162" s="691"/>
      <c r="Z162" s="691"/>
    </row>
    <row r="163" spans="1:26" ht="21" customHeight="1">
      <c r="A163" s="776"/>
      <c r="B163" s="691"/>
      <c r="C163" s="778"/>
      <c r="D163" s="691"/>
      <c r="E163" s="691"/>
      <c r="F163" s="691"/>
      <c r="G163" s="691"/>
      <c r="H163" s="691"/>
      <c r="I163" s="691"/>
      <c r="J163" s="691"/>
      <c r="K163" s="691"/>
      <c r="L163" s="691"/>
      <c r="M163" s="691"/>
      <c r="N163" s="691"/>
      <c r="O163" s="691"/>
      <c r="P163" s="691"/>
      <c r="Q163" s="691"/>
      <c r="R163" s="691"/>
      <c r="S163" s="691"/>
      <c r="T163" s="691"/>
      <c r="U163" s="691"/>
      <c r="V163" s="691"/>
      <c r="W163" s="691"/>
      <c r="X163" s="691"/>
      <c r="Y163" s="691"/>
      <c r="Z163" s="691"/>
    </row>
    <row r="164" spans="1:26" ht="21" customHeight="1">
      <c r="A164" s="776"/>
      <c r="B164" s="691"/>
      <c r="C164" s="778"/>
      <c r="D164" s="691"/>
      <c r="E164" s="691"/>
      <c r="F164" s="691"/>
      <c r="G164" s="691"/>
      <c r="H164" s="691"/>
      <c r="I164" s="691"/>
      <c r="J164" s="691"/>
      <c r="K164" s="691"/>
      <c r="L164" s="691"/>
      <c r="M164" s="691"/>
      <c r="N164" s="691"/>
      <c r="O164" s="691"/>
      <c r="P164" s="691"/>
      <c r="Q164" s="691"/>
      <c r="R164" s="691"/>
      <c r="S164" s="691"/>
      <c r="T164" s="691"/>
      <c r="U164" s="691"/>
      <c r="V164" s="691"/>
      <c r="W164" s="691"/>
      <c r="X164" s="691"/>
      <c r="Y164" s="691"/>
      <c r="Z164" s="691"/>
    </row>
    <row r="165" spans="1:26" ht="21" customHeight="1">
      <c r="A165" s="776"/>
      <c r="B165" s="691"/>
      <c r="C165" s="778"/>
      <c r="D165" s="691"/>
      <c r="E165" s="691"/>
      <c r="F165" s="691"/>
      <c r="G165" s="691"/>
      <c r="H165" s="691"/>
      <c r="I165" s="691"/>
      <c r="J165" s="691"/>
      <c r="K165" s="691"/>
      <c r="L165" s="691"/>
      <c r="M165" s="691"/>
      <c r="N165" s="691"/>
      <c r="O165" s="691"/>
      <c r="P165" s="691"/>
      <c r="Q165" s="691"/>
      <c r="R165" s="691"/>
      <c r="S165" s="691"/>
      <c r="T165" s="691"/>
      <c r="U165" s="691"/>
      <c r="V165" s="691"/>
      <c r="W165" s="691"/>
      <c r="X165" s="691"/>
      <c r="Y165" s="691"/>
      <c r="Z165" s="691"/>
    </row>
    <row r="166" spans="1:26" ht="21" customHeight="1">
      <c r="A166" s="776"/>
      <c r="B166" s="691"/>
      <c r="C166" s="778"/>
      <c r="D166" s="691"/>
      <c r="E166" s="691"/>
      <c r="F166" s="691"/>
      <c r="G166" s="691"/>
      <c r="H166" s="691"/>
      <c r="I166" s="691"/>
      <c r="J166" s="691"/>
      <c r="K166" s="691"/>
      <c r="L166" s="691"/>
      <c r="M166" s="691"/>
      <c r="N166" s="691"/>
      <c r="O166" s="691"/>
      <c r="P166" s="691"/>
      <c r="Q166" s="691"/>
      <c r="R166" s="691"/>
      <c r="S166" s="691"/>
      <c r="T166" s="691"/>
      <c r="U166" s="691"/>
      <c r="V166" s="691"/>
      <c r="W166" s="691"/>
      <c r="X166" s="691"/>
      <c r="Y166" s="691"/>
      <c r="Z166" s="691"/>
    </row>
    <row r="167" spans="1:26" ht="21" customHeight="1">
      <c r="A167" s="776"/>
      <c r="B167" s="691"/>
      <c r="C167" s="778"/>
      <c r="D167" s="691"/>
      <c r="E167" s="691"/>
      <c r="F167" s="691"/>
      <c r="G167" s="691"/>
      <c r="H167" s="691"/>
      <c r="I167" s="691"/>
      <c r="J167" s="691"/>
      <c r="K167" s="691"/>
      <c r="L167" s="691"/>
      <c r="M167" s="691"/>
      <c r="N167" s="691"/>
      <c r="O167" s="691"/>
      <c r="P167" s="691"/>
      <c r="Q167" s="691"/>
      <c r="R167" s="691"/>
      <c r="S167" s="691"/>
      <c r="T167" s="691"/>
      <c r="U167" s="691"/>
      <c r="V167" s="691"/>
      <c r="W167" s="691"/>
      <c r="X167" s="691"/>
      <c r="Y167" s="691"/>
      <c r="Z167" s="691"/>
    </row>
    <row r="168" spans="1:26" ht="21" customHeight="1">
      <c r="A168" s="776"/>
      <c r="B168" s="691"/>
      <c r="C168" s="778"/>
      <c r="D168" s="691"/>
      <c r="E168" s="691"/>
      <c r="F168" s="691"/>
      <c r="G168" s="691"/>
      <c r="H168" s="691"/>
      <c r="I168" s="691"/>
      <c r="J168" s="691"/>
      <c r="K168" s="691"/>
      <c r="L168" s="691"/>
      <c r="M168" s="691"/>
      <c r="N168" s="691"/>
      <c r="O168" s="691"/>
      <c r="P168" s="691"/>
      <c r="Q168" s="691"/>
      <c r="R168" s="691"/>
      <c r="S168" s="691"/>
      <c r="T168" s="691"/>
      <c r="U168" s="691"/>
      <c r="V168" s="691"/>
      <c r="W168" s="691"/>
      <c r="X168" s="691"/>
      <c r="Y168" s="691"/>
      <c r="Z168" s="691"/>
    </row>
    <row r="169" spans="1:26" ht="21" customHeight="1">
      <c r="A169" s="776"/>
      <c r="B169" s="691"/>
      <c r="C169" s="778"/>
      <c r="D169" s="691"/>
      <c r="E169" s="691"/>
      <c r="F169" s="691"/>
      <c r="G169" s="691"/>
      <c r="H169" s="691"/>
      <c r="I169" s="691"/>
      <c r="J169" s="691"/>
      <c r="K169" s="691"/>
      <c r="L169" s="691"/>
      <c r="M169" s="691"/>
      <c r="N169" s="691"/>
      <c r="O169" s="691"/>
      <c r="P169" s="691"/>
      <c r="Q169" s="691"/>
      <c r="R169" s="691"/>
      <c r="S169" s="691"/>
      <c r="T169" s="691"/>
      <c r="U169" s="691"/>
      <c r="V169" s="691"/>
      <c r="W169" s="691"/>
      <c r="X169" s="691"/>
      <c r="Y169" s="691"/>
      <c r="Z169" s="691"/>
    </row>
    <row r="170" spans="1:26" ht="21" customHeight="1">
      <c r="A170" s="776"/>
      <c r="B170" s="691"/>
      <c r="C170" s="778"/>
      <c r="D170" s="691"/>
      <c r="E170" s="691"/>
      <c r="F170" s="691"/>
      <c r="G170" s="691"/>
      <c r="H170" s="691"/>
      <c r="I170" s="691"/>
      <c r="J170" s="691"/>
      <c r="K170" s="691"/>
      <c r="L170" s="691"/>
      <c r="M170" s="691"/>
      <c r="N170" s="691"/>
      <c r="O170" s="691"/>
      <c r="P170" s="691"/>
      <c r="Q170" s="691"/>
      <c r="R170" s="691"/>
      <c r="S170" s="691"/>
      <c r="T170" s="691"/>
      <c r="U170" s="691"/>
      <c r="V170" s="691"/>
      <c r="W170" s="691"/>
      <c r="X170" s="691"/>
      <c r="Y170" s="691"/>
      <c r="Z170" s="691"/>
    </row>
    <row r="171" spans="1:26" ht="21" customHeight="1">
      <c r="A171" s="776"/>
      <c r="B171" s="691"/>
      <c r="C171" s="778"/>
      <c r="D171" s="691"/>
      <c r="E171" s="691"/>
      <c r="F171" s="691"/>
      <c r="G171" s="691"/>
      <c r="H171" s="691"/>
      <c r="I171" s="691"/>
      <c r="J171" s="691"/>
      <c r="K171" s="691"/>
      <c r="L171" s="691"/>
      <c r="M171" s="691"/>
      <c r="N171" s="691"/>
      <c r="O171" s="691"/>
      <c r="P171" s="691"/>
      <c r="Q171" s="691"/>
      <c r="R171" s="691"/>
      <c r="S171" s="691"/>
      <c r="T171" s="691"/>
      <c r="U171" s="691"/>
      <c r="V171" s="691"/>
      <c r="W171" s="691"/>
      <c r="X171" s="691"/>
      <c r="Y171" s="691"/>
      <c r="Z171" s="691"/>
    </row>
    <row r="172" spans="1:26" ht="21" customHeight="1">
      <c r="A172" s="776"/>
      <c r="B172" s="691"/>
      <c r="C172" s="778"/>
      <c r="D172" s="691"/>
      <c r="E172" s="691"/>
      <c r="F172" s="691"/>
      <c r="G172" s="691"/>
      <c r="H172" s="691"/>
      <c r="I172" s="691"/>
      <c r="J172" s="691"/>
      <c r="K172" s="691"/>
      <c r="L172" s="691"/>
      <c r="M172" s="691"/>
      <c r="N172" s="691"/>
      <c r="O172" s="691"/>
      <c r="P172" s="691"/>
      <c r="Q172" s="691"/>
      <c r="R172" s="691"/>
      <c r="S172" s="691"/>
      <c r="T172" s="691"/>
      <c r="U172" s="691"/>
      <c r="V172" s="691"/>
      <c r="W172" s="691"/>
      <c r="X172" s="691"/>
      <c r="Y172" s="691"/>
      <c r="Z172" s="691"/>
    </row>
    <row r="173" spans="1:26" ht="21" customHeight="1">
      <c r="A173" s="776"/>
      <c r="B173" s="691"/>
      <c r="C173" s="778"/>
      <c r="D173" s="691"/>
      <c r="E173" s="691"/>
      <c r="F173" s="691"/>
      <c r="G173" s="691"/>
      <c r="H173" s="691"/>
      <c r="I173" s="691"/>
      <c r="J173" s="691"/>
      <c r="K173" s="691"/>
      <c r="L173" s="691"/>
      <c r="M173" s="691"/>
      <c r="N173" s="691"/>
      <c r="O173" s="691"/>
      <c r="P173" s="691"/>
      <c r="Q173" s="691"/>
      <c r="R173" s="691"/>
      <c r="S173" s="691"/>
      <c r="T173" s="691"/>
      <c r="U173" s="691"/>
      <c r="V173" s="691"/>
      <c r="W173" s="691"/>
      <c r="X173" s="691"/>
      <c r="Y173" s="691"/>
      <c r="Z173" s="691"/>
    </row>
    <row r="174" spans="1:26" ht="21" customHeight="1">
      <c r="A174" s="776"/>
      <c r="B174" s="691"/>
      <c r="C174" s="778"/>
      <c r="D174" s="691"/>
      <c r="E174" s="691"/>
      <c r="F174" s="691"/>
      <c r="G174" s="691"/>
      <c r="H174" s="691"/>
      <c r="I174" s="691"/>
      <c r="J174" s="691"/>
      <c r="K174" s="691"/>
      <c r="L174" s="691"/>
      <c r="M174" s="691"/>
      <c r="N174" s="691"/>
      <c r="O174" s="691"/>
      <c r="P174" s="691"/>
      <c r="Q174" s="691"/>
      <c r="R174" s="691"/>
      <c r="S174" s="691"/>
      <c r="T174" s="691"/>
      <c r="U174" s="691"/>
      <c r="V174" s="691"/>
      <c r="W174" s="691"/>
      <c r="X174" s="691"/>
      <c r="Y174" s="691"/>
      <c r="Z174" s="691"/>
    </row>
    <row r="175" spans="1:26" ht="21" customHeight="1">
      <c r="A175" s="776"/>
      <c r="B175" s="691"/>
      <c r="C175" s="778"/>
      <c r="D175" s="691"/>
      <c r="E175" s="691"/>
      <c r="F175" s="691"/>
      <c r="G175" s="691"/>
      <c r="H175" s="691"/>
      <c r="I175" s="691"/>
      <c r="J175" s="691"/>
      <c r="K175" s="691"/>
      <c r="L175" s="691"/>
      <c r="M175" s="691"/>
      <c r="N175" s="691"/>
      <c r="O175" s="691"/>
      <c r="P175" s="691"/>
      <c r="Q175" s="691"/>
      <c r="R175" s="691"/>
      <c r="S175" s="691"/>
      <c r="T175" s="691"/>
      <c r="U175" s="691"/>
      <c r="V175" s="691"/>
      <c r="W175" s="691"/>
      <c r="X175" s="691"/>
      <c r="Y175" s="691"/>
      <c r="Z175" s="691"/>
    </row>
    <row r="176" spans="1:26" ht="21" customHeight="1">
      <c r="A176" s="776"/>
      <c r="B176" s="691"/>
      <c r="C176" s="778"/>
      <c r="D176" s="691"/>
      <c r="E176" s="691"/>
      <c r="F176" s="691"/>
      <c r="G176" s="691"/>
      <c r="H176" s="691"/>
      <c r="I176" s="691"/>
      <c r="J176" s="691"/>
      <c r="K176" s="691"/>
      <c r="L176" s="691"/>
      <c r="M176" s="691"/>
      <c r="N176" s="691"/>
      <c r="O176" s="691"/>
      <c r="P176" s="691"/>
      <c r="Q176" s="691"/>
      <c r="R176" s="691"/>
      <c r="S176" s="691"/>
      <c r="T176" s="691"/>
      <c r="U176" s="691"/>
      <c r="V176" s="691"/>
      <c r="W176" s="691"/>
      <c r="X176" s="691"/>
      <c r="Y176" s="691"/>
      <c r="Z176" s="691"/>
    </row>
    <row r="177" spans="1:26" ht="21" customHeight="1">
      <c r="A177" s="776"/>
      <c r="B177" s="691"/>
      <c r="C177" s="778"/>
      <c r="D177" s="691"/>
      <c r="E177" s="691"/>
      <c r="F177" s="691"/>
      <c r="G177" s="691"/>
      <c r="H177" s="691"/>
      <c r="I177" s="691"/>
      <c r="J177" s="691"/>
      <c r="K177" s="691"/>
      <c r="L177" s="691"/>
      <c r="M177" s="691"/>
      <c r="N177" s="691"/>
      <c r="O177" s="691"/>
      <c r="P177" s="691"/>
      <c r="Q177" s="691"/>
      <c r="R177" s="691"/>
      <c r="S177" s="691"/>
      <c r="T177" s="691"/>
      <c r="U177" s="691"/>
      <c r="V177" s="691"/>
      <c r="W177" s="691"/>
      <c r="X177" s="691"/>
      <c r="Y177" s="691"/>
      <c r="Z177" s="691"/>
    </row>
    <row r="178" spans="1:26" ht="21" customHeight="1">
      <c r="A178" s="776"/>
      <c r="B178" s="691"/>
      <c r="C178" s="778"/>
      <c r="D178" s="691"/>
      <c r="E178" s="691"/>
      <c r="F178" s="691"/>
      <c r="G178" s="691"/>
      <c r="H178" s="691"/>
      <c r="I178" s="691"/>
      <c r="J178" s="691"/>
      <c r="K178" s="691"/>
      <c r="L178" s="691"/>
      <c r="M178" s="691"/>
      <c r="N178" s="691"/>
      <c r="O178" s="691"/>
      <c r="P178" s="691"/>
      <c r="Q178" s="691"/>
      <c r="R178" s="691"/>
      <c r="S178" s="691"/>
      <c r="T178" s="691"/>
      <c r="U178" s="691"/>
      <c r="V178" s="691"/>
      <c r="W178" s="691"/>
      <c r="X178" s="691"/>
      <c r="Y178" s="691"/>
      <c r="Z178" s="691"/>
    </row>
    <row r="179" spans="1:26" ht="21" customHeight="1">
      <c r="A179" s="776"/>
      <c r="B179" s="691"/>
      <c r="C179" s="778"/>
      <c r="D179" s="691"/>
      <c r="E179" s="691"/>
      <c r="F179" s="691"/>
      <c r="G179" s="691"/>
      <c r="H179" s="691"/>
      <c r="I179" s="691"/>
      <c r="J179" s="691"/>
      <c r="K179" s="691"/>
      <c r="L179" s="691"/>
      <c r="M179" s="691"/>
      <c r="N179" s="691"/>
      <c r="O179" s="691"/>
      <c r="P179" s="691"/>
      <c r="Q179" s="691"/>
      <c r="R179" s="691"/>
      <c r="S179" s="691"/>
      <c r="T179" s="691"/>
      <c r="U179" s="691"/>
      <c r="V179" s="691"/>
      <c r="W179" s="691"/>
      <c r="X179" s="691"/>
      <c r="Y179" s="691"/>
      <c r="Z179" s="691"/>
    </row>
    <row r="180" spans="1:26" ht="21" customHeight="1">
      <c r="A180" s="776"/>
      <c r="B180" s="691"/>
      <c r="C180" s="778"/>
      <c r="D180" s="691"/>
      <c r="E180" s="691"/>
      <c r="F180" s="691"/>
      <c r="G180" s="691"/>
      <c r="H180" s="691"/>
      <c r="I180" s="691"/>
      <c r="J180" s="691"/>
      <c r="K180" s="691"/>
      <c r="L180" s="691"/>
      <c r="M180" s="691"/>
      <c r="N180" s="691"/>
      <c r="O180" s="691"/>
      <c r="P180" s="691"/>
      <c r="Q180" s="691"/>
      <c r="R180" s="691"/>
      <c r="S180" s="691"/>
      <c r="T180" s="691"/>
      <c r="U180" s="691"/>
      <c r="V180" s="691"/>
      <c r="W180" s="691"/>
      <c r="X180" s="691"/>
      <c r="Y180" s="691"/>
      <c r="Z180" s="691"/>
    </row>
    <row r="181" spans="1:26" ht="21" customHeight="1">
      <c r="A181" s="776"/>
      <c r="B181" s="691"/>
      <c r="C181" s="778"/>
      <c r="D181" s="691"/>
      <c r="E181" s="691"/>
      <c r="F181" s="691"/>
      <c r="G181" s="691"/>
      <c r="H181" s="691"/>
      <c r="I181" s="691"/>
      <c r="J181" s="691"/>
      <c r="K181" s="691"/>
      <c r="L181" s="691"/>
      <c r="M181" s="691"/>
      <c r="N181" s="691"/>
      <c r="O181" s="691"/>
      <c r="P181" s="691"/>
      <c r="Q181" s="691"/>
      <c r="R181" s="691"/>
      <c r="S181" s="691"/>
      <c r="T181" s="691"/>
      <c r="U181" s="691"/>
      <c r="V181" s="691"/>
      <c r="W181" s="691"/>
      <c r="X181" s="691"/>
      <c r="Y181" s="691"/>
      <c r="Z181" s="691"/>
    </row>
    <row r="182" spans="1:26" ht="21" customHeight="1">
      <c r="A182" s="776"/>
      <c r="B182" s="691"/>
      <c r="C182" s="778"/>
      <c r="D182" s="691"/>
      <c r="E182" s="691"/>
      <c r="F182" s="691"/>
      <c r="G182" s="691"/>
      <c r="H182" s="691"/>
      <c r="I182" s="691"/>
      <c r="J182" s="691"/>
      <c r="K182" s="691"/>
      <c r="L182" s="691"/>
      <c r="M182" s="691"/>
      <c r="N182" s="691"/>
      <c r="O182" s="691"/>
      <c r="P182" s="691"/>
      <c r="Q182" s="691"/>
      <c r="R182" s="691"/>
      <c r="S182" s="691"/>
      <c r="T182" s="691"/>
      <c r="U182" s="691"/>
      <c r="V182" s="691"/>
      <c r="W182" s="691"/>
      <c r="X182" s="691"/>
      <c r="Y182" s="691"/>
      <c r="Z182" s="691"/>
    </row>
    <row r="183" spans="1:26" ht="21" customHeight="1">
      <c r="A183" s="776"/>
      <c r="B183" s="691"/>
      <c r="C183" s="778"/>
      <c r="D183" s="691"/>
      <c r="E183" s="691"/>
      <c r="F183" s="691"/>
      <c r="G183" s="691"/>
      <c r="H183" s="691"/>
      <c r="I183" s="691"/>
      <c r="J183" s="691"/>
      <c r="K183" s="691"/>
      <c r="L183" s="691"/>
      <c r="M183" s="691"/>
      <c r="N183" s="691"/>
      <c r="O183" s="691"/>
      <c r="P183" s="691"/>
      <c r="Q183" s="691"/>
      <c r="R183" s="691"/>
      <c r="S183" s="691"/>
      <c r="T183" s="691"/>
      <c r="U183" s="691"/>
      <c r="V183" s="691"/>
      <c r="W183" s="691"/>
      <c r="X183" s="691"/>
      <c r="Y183" s="691"/>
      <c r="Z183" s="691"/>
    </row>
    <row r="184" spans="1:26" ht="21" customHeight="1">
      <c r="A184" s="776"/>
      <c r="B184" s="691"/>
      <c r="C184" s="778"/>
      <c r="D184" s="691"/>
      <c r="E184" s="691"/>
      <c r="F184" s="691"/>
      <c r="G184" s="691"/>
      <c r="H184" s="691"/>
      <c r="I184" s="691"/>
      <c r="J184" s="691"/>
      <c r="K184" s="691"/>
      <c r="L184" s="691"/>
      <c r="M184" s="691"/>
      <c r="N184" s="691"/>
      <c r="O184" s="691"/>
      <c r="P184" s="691"/>
      <c r="Q184" s="691"/>
      <c r="R184" s="691"/>
      <c r="S184" s="691"/>
      <c r="T184" s="691"/>
      <c r="U184" s="691"/>
      <c r="V184" s="691"/>
      <c r="W184" s="691"/>
      <c r="X184" s="691"/>
      <c r="Y184" s="691"/>
      <c r="Z184" s="691"/>
    </row>
    <row r="185" spans="1:26" ht="21" customHeight="1">
      <c r="A185" s="776"/>
      <c r="B185" s="691"/>
      <c r="C185" s="778"/>
      <c r="D185" s="691"/>
      <c r="E185" s="691"/>
      <c r="F185" s="691"/>
      <c r="G185" s="691"/>
      <c r="H185" s="691"/>
      <c r="I185" s="691"/>
      <c r="J185" s="691"/>
      <c r="K185" s="691"/>
      <c r="L185" s="691"/>
      <c r="M185" s="691"/>
      <c r="N185" s="691"/>
      <c r="O185" s="691"/>
      <c r="P185" s="691"/>
      <c r="Q185" s="691"/>
      <c r="R185" s="691"/>
      <c r="S185" s="691"/>
      <c r="T185" s="691"/>
      <c r="U185" s="691"/>
      <c r="V185" s="691"/>
      <c r="W185" s="691"/>
      <c r="X185" s="691"/>
      <c r="Y185" s="691"/>
      <c r="Z185" s="691"/>
    </row>
    <row r="186" spans="1:26" ht="21" customHeight="1">
      <c r="A186" s="776"/>
      <c r="B186" s="691"/>
      <c r="C186" s="778"/>
      <c r="D186" s="691"/>
      <c r="E186" s="691"/>
      <c r="F186" s="691"/>
      <c r="G186" s="691"/>
      <c r="H186" s="691"/>
      <c r="I186" s="691"/>
      <c r="J186" s="691"/>
      <c r="K186" s="691"/>
      <c r="L186" s="691"/>
      <c r="M186" s="691"/>
      <c r="N186" s="691"/>
      <c r="O186" s="691"/>
      <c r="P186" s="691"/>
      <c r="Q186" s="691"/>
      <c r="R186" s="691"/>
      <c r="S186" s="691"/>
      <c r="T186" s="691"/>
      <c r="U186" s="691"/>
      <c r="V186" s="691"/>
      <c r="W186" s="691"/>
      <c r="X186" s="691"/>
      <c r="Y186" s="691"/>
      <c r="Z186" s="691"/>
    </row>
    <row r="187" spans="1:26" ht="21" customHeight="1">
      <c r="A187" s="776"/>
      <c r="B187" s="691"/>
      <c r="C187" s="778"/>
      <c r="D187" s="691"/>
      <c r="E187" s="691"/>
      <c r="F187" s="691"/>
      <c r="G187" s="691"/>
      <c r="H187" s="691"/>
      <c r="I187" s="691"/>
      <c r="J187" s="691"/>
      <c r="K187" s="691"/>
      <c r="L187" s="691"/>
      <c r="M187" s="691"/>
      <c r="N187" s="691"/>
      <c r="O187" s="691"/>
      <c r="P187" s="691"/>
      <c r="Q187" s="691"/>
      <c r="R187" s="691"/>
      <c r="S187" s="691"/>
      <c r="T187" s="691"/>
      <c r="U187" s="691"/>
      <c r="V187" s="691"/>
      <c r="W187" s="691"/>
      <c r="X187" s="691"/>
      <c r="Y187" s="691"/>
      <c r="Z187" s="691"/>
    </row>
    <row r="188" spans="1:26" ht="21" customHeight="1">
      <c r="A188" s="776"/>
      <c r="B188" s="691"/>
      <c r="C188" s="778"/>
      <c r="D188" s="691"/>
      <c r="E188" s="691"/>
      <c r="F188" s="691"/>
      <c r="G188" s="691"/>
      <c r="H188" s="691"/>
      <c r="I188" s="691"/>
      <c r="J188" s="691"/>
      <c r="K188" s="691"/>
      <c r="L188" s="691"/>
      <c r="M188" s="691"/>
      <c r="N188" s="691"/>
      <c r="O188" s="691"/>
      <c r="P188" s="691"/>
      <c r="Q188" s="691"/>
      <c r="R188" s="691"/>
      <c r="S188" s="691"/>
      <c r="T188" s="691"/>
      <c r="U188" s="691"/>
      <c r="V188" s="691"/>
      <c r="W188" s="691"/>
      <c r="X188" s="691"/>
      <c r="Y188" s="691"/>
      <c r="Z188" s="691"/>
    </row>
    <row r="189" spans="1:26" ht="21" customHeight="1">
      <c r="A189" s="776"/>
      <c r="B189" s="691"/>
      <c r="C189" s="778"/>
      <c r="D189" s="691"/>
      <c r="E189" s="691"/>
      <c r="F189" s="691"/>
      <c r="G189" s="691"/>
      <c r="H189" s="691"/>
      <c r="I189" s="691"/>
      <c r="J189" s="691"/>
      <c r="K189" s="691"/>
      <c r="L189" s="691"/>
      <c r="M189" s="691"/>
      <c r="N189" s="691"/>
      <c r="O189" s="691"/>
      <c r="P189" s="691"/>
      <c r="Q189" s="691"/>
      <c r="R189" s="691"/>
      <c r="S189" s="691"/>
      <c r="T189" s="691"/>
      <c r="U189" s="691"/>
      <c r="V189" s="691"/>
      <c r="W189" s="691"/>
      <c r="X189" s="691"/>
      <c r="Y189" s="691"/>
      <c r="Z189" s="691"/>
    </row>
    <row r="190" spans="1:26" ht="21" customHeight="1">
      <c r="A190" s="776"/>
      <c r="B190" s="691"/>
      <c r="C190" s="778"/>
      <c r="D190" s="691"/>
      <c r="E190" s="691"/>
      <c r="F190" s="691"/>
      <c r="G190" s="691"/>
      <c r="H190" s="691"/>
      <c r="I190" s="691"/>
      <c r="J190" s="691"/>
      <c r="K190" s="691"/>
      <c r="L190" s="691"/>
      <c r="M190" s="691"/>
      <c r="N190" s="691"/>
      <c r="O190" s="691"/>
      <c r="P190" s="691"/>
      <c r="Q190" s="691"/>
      <c r="R190" s="691"/>
      <c r="S190" s="691"/>
      <c r="T190" s="691"/>
      <c r="U190" s="691"/>
      <c r="V190" s="691"/>
      <c r="W190" s="691"/>
      <c r="X190" s="691"/>
      <c r="Y190" s="691"/>
      <c r="Z190" s="691"/>
    </row>
    <row r="191" spans="1:26" ht="21" customHeight="1">
      <c r="A191" s="776"/>
      <c r="B191" s="691"/>
      <c r="C191" s="778"/>
      <c r="D191" s="691"/>
      <c r="E191" s="691"/>
      <c r="F191" s="691"/>
      <c r="G191" s="691"/>
      <c r="H191" s="691"/>
      <c r="I191" s="691"/>
      <c r="J191" s="691"/>
      <c r="K191" s="691"/>
      <c r="L191" s="691"/>
      <c r="M191" s="691"/>
      <c r="N191" s="691"/>
      <c r="O191" s="691"/>
      <c r="P191" s="691"/>
      <c r="Q191" s="691"/>
      <c r="R191" s="691"/>
      <c r="S191" s="691"/>
      <c r="T191" s="691"/>
      <c r="U191" s="691"/>
      <c r="V191" s="691"/>
      <c r="W191" s="691"/>
      <c r="X191" s="691"/>
      <c r="Y191" s="691"/>
      <c r="Z191" s="691"/>
    </row>
    <row r="192" spans="1:26" ht="21" customHeight="1">
      <c r="A192" s="776"/>
      <c r="B192" s="691"/>
      <c r="C192" s="778"/>
      <c r="D192" s="691"/>
      <c r="E192" s="691"/>
      <c r="F192" s="691"/>
      <c r="G192" s="691"/>
      <c r="H192" s="691"/>
      <c r="I192" s="691"/>
      <c r="J192" s="691"/>
      <c r="K192" s="691"/>
      <c r="L192" s="691"/>
      <c r="M192" s="691"/>
      <c r="N192" s="691"/>
      <c r="O192" s="691"/>
      <c r="P192" s="691"/>
      <c r="Q192" s="691"/>
      <c r="R192" s="691"/>
      <c r="S192" s="691"/>
      <c r="T192" s="691"/>
      <c r="U192" s="691"/>
      <c r="V192" s="691"/>
      <c r="W192" s="691"/>
      <c r="X192" s="691"/>
      <c r="Y192" s="691"/>
      <c r="Z192" s="691"/>
    </row>
    <row r="193" spans="1:26" ht="21" customHeight="1">
      <c r="A193" s="776"/>
      <c r="B193" s="691"/>
      <c r="C193" s="778"/>
      <c r="D193" s="691"/>
      <c r="E193" s="691"/>
      <c r="F193" s="691"/>
      <c r="G193" s="691"/>
      <c r="H193" s="691"/>
      <c r="I193" s="691"/>
      <c r="J193" s="691"/>
      <c r="K193" s="691"/>
      <c r="L193" s="691"/>
      <c r="M193" s="691"/>
      <c r="N193" s="691"/>
      <c r="O193" s="691"/>
      <c r="P193" s="691"/>
      <c r="Q193" s="691"/>
      <c r="R193" s="691"/>
      <c r="S193" s="691"/>
      <c r="T193" s="691"/>
      <c r="U193" s="691"/>
      <c r="V193" s="691"/>
      <c r="W193" s="691"/>
      <c r="X193" s="691"/>
      <c r="Y193" s="691"/>
      <c r="Z193" s="691"/>
    </row>
    <row r="194" spans="1:26" ht="21" customHeight="1">
      <c r="A194" s="776"/>
      <c r="B194" s="691"/>
      <c r="C194" s="778"/>
      <c r="D194" s="691"/>
      <c r="E194" s="691"/>
      <c r="F194" s="691"/>
      <c r="G194" s="691"/>
      <c r="H194" s="691"/>
      <c r="I194" s="691"/>
      <c r="J194" s="691"/>
      <c r="K194" s="691"/>
      <c r="L194" s="691"/>
      <c r="M194" s="691"/>
      <c r="N194" s="691"/>
      <c r="O194" s="691"/>
      <c r="P194" s="691"/>
      <c r="Q194" s="691"/>
      <c r="R194" s="691"/>
      <c r="S194" s="691"/>
      <c r="T194" s="691"/>
      <c r="U194" s="691"/>
      <c r="V194" s="691"/>
      <c r="W194" s="691"/>
      <c r="X194" s="691"/>
      <c r="Y194" s="691"/>
      <c r="Z194" s="691"/>
    </row>
    <row r="195" spans="1:26" ht="21" customHeight="1">
      <c r="A195" s="776"/>
      <c r="B195" s="691"/>
      <c r="C195" s="778"/>
      <c r="D195" s="691"/>
      <c r="E195" s="691"/>
      <c r="F195" s="691"/>
      <c r="G195" s="691"/>
      <c r="H195" s="691"/>
      <c r="I195" s="691"/>
      <c r="J195" s="691"/>
      <c r="K195" s="691"/>
      <c r="L195" s="691"/>
      <c r="M195" s="691"/>
      <c r="N195" s="691"/>
      <c r="O195" s="691"/>
      <c r="P195" s="691"/>
      <c r="Q195" s="691"/>
      <c r="R195" s="691"/>
      <c r="S195" s="691"/>
      <c r="T195" s="691"/>
      <c r="U195" s="691"/>
      <c r="V195" s="691"/>
      <c r="W195" s="691"/>
      <c r="X195" s="691"/>
      <c r="Y195" s="691"/>
      <c r="Z195" s="691"/>
    </row>
    <row r="196" spans="1:26" ht="21" customHeight="1">
      <c r="A196" s="776"/>
      <c r="B196" s="691"/>
      <c r="C196" s="778"/>
      <c r="D196" s="691"/>
      <c r="E196" s="691"/>
      <c r="F196" s="691"/>
      <c r="G196" s="691"/>
      <c r="H196" s="691"/>
      <c r="I196" s="691"/>
      <c r="J196" s="691"/>
      <c r="K196" s="691"/>
      <c r="L196" s="691"/>
      <c r="M196" s="691"/>
      <c r="N196" s="691"/>
      <c r="O196" s="691"/>
      <c r="P196" s="691"/>
      <c r="Q196" s="691"/>
      <c r="R196" s="691"/>
      <c r="S196" s="691"/>
      <c r="T196" s="691"/>
      <c r="U196" s="691"/>
      <c r="V196" s="691"/>
      <c r="W196" s="691"/>
      <c r="X196" s="691"/>
      <c r="Y196" s="691"/>
      <c r="Z196" s="691"/>
    </row>
    <row r="197" spans="1:26" ht="21" customHeight="1">
      <c r="A197" s="776"/>
      <c r="B197" s="691"/>
      <c r="C197" s="778"/>
      <c r="D197" s="691"/>
      <c r="E197" s="691"/>
      <c r="F197" s="691"/>
      <c r="G197" s="691"/>
      <c r="H197" s="691"/>
      <c r="I197" s="691"/>
      <c r="J197" s="691"/>
      <c r="K197" s="691"/>
      <c r="L197" s="691"/>
      <c r="M197" s="691"/>
      <c r="N197" s="691"/>
      <c r="O197" s="691"/>
      <c r="P197" s="691"/>
      <c r="Q197" s="691"/>
      <c r="R197" s="691"/>
      <c r="S197" s="691"/>
      <c r="T197" s="691"/>
      <c r="U197" s="691"/>
      <c r="V197" s="691"/>
      <c r="W197" s="691"/>
      <c r="X197" s="691"/>
      <c r="Y197" s="691"/>
      <c r="Z197" s="691"/>
    </row>
    <row r="198" spans="1:26" ht="21" customHeight="1">
      <c r="A198" s="776"/>
      <c r="B198" s="691"/>
      <c r="C198" s="778"/>
      <c r="D198" s="691"/>
      <c r="E198" s="691"/>
      <c r="F198" s="691"/>
      <c r="G198" s="691"/>
      <c r="H198" s="691"/>
      <c r="I198" s="691"/>
      <c r="J198" s="691"/>
      <c r="K198" s="691"/>
      <c r="L198" s="691"/>
      <c r="M198" s="691"/>
      <c r="N198" s="691"/>
      <c r="O198" s="691"/>
      <c r="P198" s="691"/>
      <c r="Q198" s="691"/>
      <c r="R198" s="691"/>
      <c r="S198" s="691"/>
      <c r="T198" s="691"/>
      <c r="U198" s="691"/>
      <c r="V198" s="691"/>
      <c r="W198" s="691"/>
      <c r="X198" s="691"/>
      <c r="Y198" s="691"/>
      <c r="Z198" s="691"/>
    </row>
    <row r="199" spans="1:26" ht="21" customHeight="1">
      <c r="A199" s="776"/>
      <c r="B199" s="691"/>
      <c r="C199" s="778"/>
      <c r="D199" s="691"/>
      <c r="E199" s="691"/>
      <c r="F199" s="691"/>
      <c r="G199" s="691"/>
      <c r="H199" s="691"/>
      <c r="I199" s="691"/>
      <c r="J199" s="691"/>
      <c r="K199" s="691"/>
      <c r="L199" s="691"/>
      <c r="M199" s="691"/>
      <c r="N199" s="691"/>
      <c r="O199" s="691"/>
      <c r="P199" s="691"/>
      <c r="Q199" s="691"/>
      <c r="R199" s="691"/>
      <c r="S199" s="691"/>
      <c r="T199" s="691"/>
      <c r="U199" s="691"/>
      <c r="V199" s="691"/>
      <c r="W199" s="691"/>
      <c r="X199" s="691"/>
      <c r="Y199" s="691"/>
      <c r="Z199" s="691"/>
    </row>
    <row r="200" spans="1:26" ht="21" customHeight="1">
      <c r="A200" s="776"/>
      <c r="B200" s="691"/>
      <c r="C200" s="778"/>
      <c r="D200" s="691"/>
      <c r="E200" s="691"/>
      <c r="F200" s="691"/>
      <c r="G200" s="691"/>
      <c r="H200" s="691"/>
      <c r="I200" s="691"/>
      <c r="J200" s="691"/>
      <c r="K200" s="691"/>
      <c r="L200" s="691"/>
      <c r="M200" s="691"/>
      <c r="N200" s="691"/>
      <c r="O200" s="691"/>
      <c r="P200" s="691"/>
      <c r="Q200" s="691"/>
      <c r="R200" s="691"/>
      <c r="S200" s="691"/>
      <c r="T200" s="691"/>
      <c r="U200" s="691"/>
      <c r="V200" s="691"/>
      <c r="W200" s="691"/>
      <c r="X200" s="691"/>
      <c r="Y200" s="691"/>
      <c r="Z200" s="691"/>
    </row>
    <row r="201" spans="1:26" ht="21" customHeight="1">
      <c r="A201" s="776"/>
      <c r="B201" s="691"/>
      <c r="C201" s="778"/>
      <c r="D201" s="691"/>
      <c r="E201" s="691"/>
      <c r="F201" s="691"/>
      <c r="G201" s="691"/>
      <c r="H201" s="691"/>
      <c r="I201" s="691"/>
      <c r="J201" s="691"/>
      <c r="K201" s="691"/>
      <c r="L201" s="691"/>
      <c r="M201" s="691"/>
      <c r="N201" s="691"/>
      <c r="O201" s="691"/>
      <c r="P201" s="691"/>
      <c r="Q201" s="691"/>
      <c r="R201" s="691"/>
      <c r="S201" s="691"/>
      <c r="T201" s="691"/>
      <c r="U201" s="691"/>
      <c r="V201" s="691"/>
      <c r="W201" s="691"/>
      <c r="X201" s="691"/>
      <c r="Y201" s="691"/>
      <c r="Z201" s="691"/>
    </row>
    <row r="202" spans="1:26" ht="21" customHeight="1">
      <c r="A202" s="776"/>
      <c r="B202" s="691"/>
      <c r="C202" s="778"/>
      <c r="D202" s="691"/>
      <c r="E202" s="691"/>
      <c r="F202" s="691"/>
      <c r="G202" s="691"/>
      <c r="H202" s="691"/>
      <c r="I202" s="691"/>
      <c r="J202" s="691"/>
      <c r="K202" s="691"/>
      <c r="L202" s="691"/>
      <c r="M202" s="691"/>
      <c r="N202" s="691"/>
      <c r="O202" s="691"/>
      <c r="P202" s="691"/>
      <c r="Q202" s="691"/>
      <c r="R202" s="691"/>
      <c r="S202" s="691"/>
      <c r="T202" s="691"/>
      <c r="U202" s="691"/>
      <c r="V202" s="691"/>
      <c r="W202" s="691"/>
      <c r="X202" s="691"/>
      <c r="Y202" s="691"/>
      <c r="Z202" s="691"/>
    </row>
    <row r="203" spans="1:26" ht="21" customHeight="1">
      <c r="A203" s="776"/>
      <c r="B203" s="691"/>
      <c r="C203" s="778"/>
      <c r="D203" s="691"/>
      <c r="E203" s="691"/>
      <c r="F203" s="691"/>
      <c r="G203" s="691"/>
      <c r="H203" s="691"/>
      <c r="I203" s="691"/>
      <c r="J203" s="691"/>
      <c r="K203" s="691"/>
      <c r="L203" s="691"/>
      <c r="M203" s="691"/>
      <c r="N203" s="691"/>
      <c r="O203" s="691"/>
      <c r="P203" s="691"/>
      <c r="Q203" s="691"/>
      <c r="R203" s="691"/>
      <c r="S203" s="691"/>
      <c r="T203" s="691"/>
      <c r="U203" s="691"/>
      <c r="V203" s="691"/>
      <c r="W203" s="691"/>
      <c r="X203" s="691"/>
      <c r="Y203" s="691"/>
      <c r="Z203" s="691"/>
    </row>
    <row r="204" spans="1:26" ht="21" customHeight="1">
      <c r="A204" s="776"/>
      <c r="B204" s="691"/>
      <c r="C204" s="778"/>
      <c r="D204" s="691"/>
      <c r="E204" s="691"/>
      <c r="F204" s="691"/>
      <c r="G204" s="691"/>
      <c r="H204" s="691"/>
      <c r="I204" s="691"/>
      <c r="J204" s="691"/>
      <c r="K204" s="691"/>
      <c r="L204" s="691"/>
      <c r="M204" s="691"/>
      <c r="N204" s="691"/>
      <c r="O204" s="691"/>
      <c r="P204" s="691"/>
      <c r="Q204" s="691"/>
      <c r="R204" s="691"/>
      <c r="S204" s="691"/>
      <c r="T204" s="691"/>
      <c r="U204" s="691"/>
      <c r="V204" s="691"/>
      <c r="W204" s="691"/>
      <c r="X204" s="691"/>
      <c r="Y204" s="691"/>
      <c r="Z204" s="691"/>
    </row>
    <row r="205" spans="1:26" ht="21" customHeight="1">
      <c r="A205" s="776"/>
      <c r="B205" s="691"/>
      <c r="C205" s="778"/>
      <c r="D205" s="691"/>
      <c r="E205" s="691"/>
      <c r="F205" s="691"/>
      <c r="G205" s="691"/>
      <c r="H205" s="691"/>
      <c r="I205" s="691"/>
      <c r="J205" s="691"/>
      <c r="K205" s="691"/>
      <c r="L205" s="691"/>
      <c r="M205" s="691"/>
      <c r="N205" s="691"/>
      <c r="O205" s="691"/>
      <c r="P205" s="691"/>
      <c r="Q205" s="691"/>
      <c r="R205" s="691"/>
      <c r="S205" s="691"/>
      <c r="T205" s="691"/>
      <c r="U205" s="691"/>
      <c r="V205" s="691"/>
      <c r="W205" s="691"/>
      <c r="X205" s="691"/>
      <c r="Y205" s="691"/>
      <c r="Z205" s="691"/>
    </row>
    <row r="206" spans="1:26" ht="21" customHeight="1">
      <c r="A206" s="776"/>
      <c r="B206" s="691"/>
      <c r="C206" s="778"/>
      <c r="D206" s="691"/>
      <c r="E206" s="691"/>
      <c r="F206" s="691"/>
      <c r="G206" s="691"/>
      <c r="H206" s="691"/>
      <c r="I206" s="691"/>
      <c r="J206" s="691"/>
      <c r="K206" s="691"/>
      <c r="L206" s="691"/>
      <c r="M206" s="691"/>
      <c r="N206" s="691"/>
      <c r="O206" s="691"/>
      <c r="P206" s="691"/>
      <c r="Q206" s="691"/>
      <c r="R206" s="691"/>
      <c r="S206" s="691"/>
      <c r="T206" s="691"/>
      <c r="U206" s="691"/>
      <c r="V206" s="691"/>
      <c r="W206" s="691"/>
      <c r="X206" s="691"/>
      <c r="Y206" s="691"/>
      <c r="Z206" s="691"/>
    </row>
    <row r="207" spans="1:26" ht="21" customHeight="1">
      <c r="A207" s="776"/>
      <c r="B207" s="691"/>
      <c r="C207" s="778"/>
      <c r="D207" s="691"/>
      <c r="E207" s="691"/>
      <c r="F207" s="691"/>
      <c r="G207" s="691"/>
      <c r="H207" s="691"/>
      <c r="I207" s="691"/>
      <c r="J207" s="691"/>
      <c r="K207" s="691"/>
      <c r="L207" s="691"/>
      <c r="M207" s="691"/>
      <c r="N207" s="691"/>
      <c r="O207" s="691"/>
      <c r="P207" s="691"/>
      <c r="Q207" s="691"/>
      <c r="R207" s="691"/>
      <c r="S207" s="691"/>
      <c r="T207" s="691"/>
      <c r="U207" s="691"/>
      <c r="V207" s="691"/>
      <c r="W207" s="691"/>
      <c r="X207" s="691"/>
      <c r="Y207" s="691"/>
      <c r="Z207" s="691"/>
    </row>
    <row r="208" spans="1:26" ht="21" customHeight="1">
      <c r="A208" s="776"/>
      <c r="B208" s="691"/>
      <c r="C208" s="778"/>
      <c r="D208" s="691"/>
      <c r="E208" s="691"/>
      <c r="F208" s="691"/>
      <c r="G208" s="691"/>
      <c r="H208" s="691"/>
      <c r="I208" s="691"/>
      <c r="J208" s="691"/>
      <c r="K208" s="691"/>
      <c r="L208" s="691"/>
      <c r="M208" s="691"/>
      <c r="N208" s="691"/>
      <c r="O208" s="691"/>
      <c r="P208" s="691"/>
      <c r="Q208" s="691"/>
      <c r="R208" s="691"/>
      <c r="S208" s="691"/>
      <c r="T208" s="691"/>
      <c r="U208" s="691"/>
      <c r="V208" s="691"/>
      <c r="W208" s="691"/>
      <c r="X208" s="691"/>
      <c r="Y208" s="691"/>
      <c r="Z208" s="691"/>
    </row>
    <row r="209" spans="1:26" ht="21" customHeight="1">
      <c r="A209" s="776"/>
      <c r="B209" s="691"/>
      <c r="C209" s="778"/>
      <c r="D209" s="691"/>
      <c r="E209" s="691"/>
      <c r="F209" s="691"/>
      <c r="G209" s="691"/>
      <c r="H209" s="691"/>
      <c r="I209" s="691"/>
      <c r="J209" s="691"/>
      <c r="K209" s="691"/>
      <c r="L209" s="691"/>
      <c r="M209" s="691"/>
      <c r="N209" s="691"/>
      <c r="O209" s="691"/>
      <c r="P209" s="691"/>
      <c r="Q209" s="691"/>
      <c r="R209" s="691"/>
      <c r="S209" s="691"/>
      <c r="T209" s="691"/>
      <c r="U209" s="691"/>
      <c r="V209" s="691"/>
      <c r="W209" s="691"/>
      <c r="X209" s="691"/>
      <c r="Y209" s="691"/>
      <c r="Z209" s="691"/>
    </row>
    <row r="210" spans="1:26" ht="21" customHeight="1">
      <c r="A210" s="776"/>
      <c r="B210" s="691"/>
      <c r="C210" s="778"/>
      <c r="D210" s="691"/>
      <c r="E210" s="691"/>
      <c r="F210" s="691"/>
      <c r="G210" s="691"/>
      <c r="H210" s="691"/>
      <c r="I210" s="691"/>
      <c r="J210" s="691"/>
      <c r="K210" s="691"/>
      <c r="L210" s="691"/>
      <c r="M210" s="691"/>
      <c r="N210" s="691"/>
      <c r="O210" s="691"/>
      <c r="P210" s="691"/>
      <c r="Q210" s="691"/>
      <c r="R210" s="691"/>
      <c r="S210" s="691"/>
      <c r="T210" s="691"/>
      <c r="U210" s="691"/>
      <c r="V210" s="691"/>
      <c r="W210" s="691"/>
      <c r="X210" s="691"/>
      <c r="Y210" s="691"/>
      <c r="Z210" s="691"/>
    </row>
    <row r="211" spans="1:26" ht="21" customHeight="1">
      <c r="A211" s="776"/>
      <c r="B211" s="691"/>
      <c r="C211" s="778"/>
      <c r="D211" s="691"/>
      <c r="E211" s="691"/>
      <c r="F211" s="691"/>
      <c r="G211" s="691"/>
      <c r="H211" s="691"/>
      <c r="I211" s="691"/>
      <c r="J211" s="691"/>
      <c r="K211" s="691"/>
      <c r="L211" s="691"/>
      <c r="M211" s="691"/>
      <c r="N211" s="691"/>
      <c r="O211" s="691"/>
      <c r="P211" s="691"/>
      <c r="Q211" s="691"/>
      <c r="R211" s="691"/>
      <c r="S211" s="691"/>
      <c r="T211" s="691"/>
      <c r="U211" s="691"/>
      <c r="V211" s="691"/>
      <c r="W211" s="691"/>
      <c r="X211" s="691"/>
      <c r="Y211" s="691"/>
      <c r="Z211" s="691"/>
    </row>
    <row r="212" spans="1:26" ht="21" customHeight="1">
      <c r="A212" s="776"/>
      <c r="B212" s="691"/>
      <c r="C212" s="778"/>
      <c r="D212" s="691"/>
      <c r="E212" s="691"/>
      <c r="F212" s="691"/>
      <c r="G212" s="691"/>
      <c r="H212" s="691"/>
      <c r="I212" s="691"/>
      <c r="J212" s="691"/>
      <c r="K212" s="691"/>
      <c r="L212" s="691"/>
      <c r="M212" s="691"/>
      <c r="N212" s="691"/>
      <c r="O212" s="691"/>
      <c r="P212" s="691"/>
      <c r="Q212" s="691"/>
      <c r="R212" s="691"/>
      <c r="S212" s="691"/>
      <c r="T212" s="691"/>
      <c r="U212" s="691"/>
      <c r="V212" s="691"/>
      <c r="W212" s="691"/>
      <c r="X212" s="691"/>
      <c r="Y212" s="691"/>
      <c r="Z212" s="691"/>
    </row>
    <row r="213" spans="1:26" ht="21" customHeight="1">
      <c r="A213" s="776"/>
      <c r="B213" s="691"/>
      <c r="C213" s="778"/>
      <c r="D213" s="691"/>
      <c r="E213" s="691"/>
      <c r="F213" s="691"/>
      <c r="G213" s="691"/>
      <c r="H213" s="691"/>
      <c r="I213" s="691"/>
      <c r="J213" s="691"/>
      <c r="K213" s="691"/>
      <c r="L213" s="691"/>
      <c r="M213" s="691"/>
      <c r="N213" s="691"/>
      <c r="O213" s="691"/>
      <c r="P213" s="691"/>
      <c r="Q213" s="691"/>
      <c r="R213" s="691"/>
      <c r="S213" s="691"/>
      <c r="T213" s="691"/>
      <c r="U213" s="691"/>
      <c r="V213" s="691"/>
      <c r="W213" s="691"/>
      <c r="X213" s="691"/>
      <c r="Y213" s="691"/>
      <c r="Z213" s="691"/>
    </row>
    <row r="214" spans="1:26" ht="21" customHeight="1">
      <c r="A214" s="776"/>
      <c r="B214" s="691"/>
      <c r="C214" s="778"/>
      <c r="D214" s="691"/>
      <c r="E214" s="691"/>
      <c r="F214" s="691"/>
      <c r="G214" s="691"/>
      <c r="H214" s="691"/>
      <c r="I214" s="691"/>
      <c r="J214" s="691"/>
      <c r="K214" s="691"/>
      <c r="L214" s="691"/>
      <c r="M214" s="691"/>
      <c r="N214" s="691"/>
      <c r="O214" s="691"/>
      <c r="P214" s="691"/>
      <c r="Q214" s="691"/>
      <c r="R214" s="691"/>
      <c r="S214" s="691"/>
      <c r="T214" s="691"/>
      <c r="U214" s="691"/>
      <c r="V214" s="691"/>
      <c r="W214" s="691"/>
      <c r="X214" s="691"/>
      <c r="Y214" s="691"/>
      <c r="Z214" s="691"/>
    </row>
    <row r="215" spans="1:26" ht="21" customHeight="1">
      <c r="A215" s="776"/>
      <c r="B215" s="691"/>
      <c r="C215" s="778"/>
      <c r="D215" s="691"/>
      <c r="E215" s="691"/>
      <c r="F215" s="691"/>
      <c r="G215" s="691"/>
      <c r="H215" s="691"/>
      <c r="I215" s="691"/>
      <c r="J215" s="691"/>
      <c r="K215" s="691"/>
      <c r="L215" s="691"/>
      <c r="M215" s="691"/>
      <c r="N215" s="691"/>
      <c r="O215" s="691"/>
      <c r="P215" s="691"/>
      <c r="Q215" s="691"/>
      <c r="R215" s="691"/>
      <c r="S215" s="691"/>
      <c r="T215" s="691"/>
      <c r="U215" s="691"/>
      <c r="V215" s="691"/>
      <c r="W215" s="691"/>
      <c r="X215" s="691"/>
      <c r="Y215" s="691"/>
      <c r="Z215" s="691"/>
    </row>
    <row r="216" spans="1:26" ht="21" customHeight="1">
      <c r="A216" s="776"/>
      <c r="B216" s="691"/>
      <c r="C216" s="778"/>
      <c r="D216" s="691"/>
      <c r="E216" s="691"/>
      <c r="F216" s="691"/>
      <c r="G216" s="691"/>
      <c r="H216" s="691"/>
      <c r="I216" s="691"/>
      <c r="J216" s="691"/>
      <c r="K216" s="691"/>
      <c r="L216" s="691"/>
      <c r="M216" s="691"/>
      <c r="N216" s="691"/>
      <c r="O216" s="691"/>
      <c r="P216" s="691"/>
      <c r="Q216" s="691"/>
      <c r="R216" s="691"/>
      <c r="S216" s="691"/>
      <c r="T216" s="691"/>
      <c r="U216" s="691"/>
      <c r="V216" s="691"/>
      <c r="W216" s="691"/>
      <c r="X216" s="691"/>
      <c r="Y216" s="691"/>
      <c r="Z216" s="691"/>
    </row>
    <row r="217" spans="1:26" ht="21" customHeight="1">
      <c r="A217" s="776"/>
      <c r="B217" s="691"/>
      <c r="C217" s="778"/>
      <c r="D217" s="691"/>
      <c r="E217" s="691"/>
      <c r="F217" s="691"/>
      <c r="G217" s="691"/>
      <c r="H217" s="691"/>
      <c r="I217" s="691"/>
      <c r="J217" s="691"/>
      <c r="K217" s="691"/>
      <c r="L217" s="691"/>
      <c r="M217" s="691"/>
      <c r="N217" s="691"/>
      <c r="O217" s="691"/>
      <c r="P217" s="691"/>
      <c r="Q217" s="691"/>
      <c r="R217" s="691"/>
      <c r="S217" s="691"/>
      <c r="T217" s="691"/>
      <c r="U217" s="691"/>
      <c r="V217" s="691"/>
      <c r="W217" s="691"/>
      <c r="X217" s="691"/>
      <c r="Y217" s="691"/>
      <c r="Z217" s="691"/>
    </row>
    <row r="218" spans="1:26" ht="21" customHeight="1">
      <c r="A218" s="776"/>
      <c r="B218" s="691"/>
      <c r="C218" s="778"/>
      <c r="D218" s="691"/>
      <c r="E218" s="691"/>
      <c r="F218" s="691"/>
      <c r="G218" s="691"/>
      <c r="H218" s="691"/>
      <c r="I218" s="691"/>
      <c r="J218" s="691"/>
      <c r="K218" s="691"/>
      <c r="L218" s="691"/>
      <c r="M218" s="691"/>
      <c r="N218" s="691"/>
      <c r="O218" s="691"/>
      <c r="P218" s="691"/>
      <c r="Q218" s="691"/>
      <c r="R218" s="691"/>
      <c r="S218" s="691"/>
      <c r="T218" s="691"/>
      <c r="U218" s="691"/>
      <c r="V218" s="691"/>
      <c r="W218" s="691"/>
      <c r="X218" s="691"/>
      <c r="Y218" s="691"/>
      <c r="Z218" s="691"/>
    </row>
    <row r="219" spans="1:26" ht="21" customHeight="1">
      <c r="A219" s="776"/>
      <c r="B219" s="691"/>
      <c r="C219" s="778"/>
      <c r="D219" s="691"/>
      <c r="E219" s="691"/>
      <c r="F219" s="691"/>
      <c r="G219" s="691"/>
      <c r="H219" s="691"/>
      <c r="I219" s="691"/>
      <c r="J219" s="691"/>
      <c r="K219" s="691"/>
      <c r="L219" s="691"/>
      <c r="M219" s="691"/>
      <c r="N219" s="691"/>
      <c r="O219" s="691"/>
      <c r="P219" s="691"/>
      <c r="Q219" s="691"/>
      <c r="R219" s="691"/>
      <c r="S219" s="691"/>
      <c r="T219" s="691"/>
      <c r="U219" s="691"/>
      <c r="V219" s="691"/>
      <c r="W219" s="691"/>
      <c r="X219" s="691"/>
      <c r="Y219" s="691"/>
      <c r="Z219" s="691"/>
    </row>
    <row r="220" spans="1:26" ht="21" customHeight="1">
      <c r="A220" s="776"/>
      <c r="B220" s="691"/>
      <c r="C220" s="778"/>
      <c r="D220" s="691"/>
      <c r="E220" s="691"/>
      <c r="F220" s="691"/>
      <c r="G220" s="691"/>
      <c r="H220" s="691"/>
      <c r="I220" s="691"/>
      <c r="J220" s="691"/>
      <c r="K220" s="691"/>
      <c r="L220" s="691"/>
      <c r="M220" s="691"/>
      <c r="N220" s="691"/>
      <c r="O220" s="691"/>
      <c r="P220" s="691"/>
      <c r="Q220" s="691"/>
      <c r="R220" s="691"/>
      <c r="S220" s="691"/>
      <c r="T220" s="691"/>
      <c r="U220" s="691"/>
      <c r="V220" s="691"/>
      <c r="W220" s="691"/>
      <c r="X220" s="691"/>
      <c r="Y220" s="691"/>
      <c r="Z220" s="691"/>
    </row>
    <row r="221" spans="1:26" ht="21" customHeight="1">
      <c r="A221" s="776"/>
      <c r="B221" s="691"/>
      <c r="C221" s="778"/>
      <c r="D221" s="691"/>
      <c r="E221" s="691"/>
      <c r="F221" s="691"/>
      <c r="G221" s="691"/>
      <c r="H221" s="691"/>
      <c r="I221" s="691"/>
      <c r="J221" s="691"/>
      <c r="K221" s="691"/>
      <c r="L221" s="691"/>
      <c r="M221" s="691"/>
      <c r="N221" s="691"/>
      <c r="O221" s="691"/>
      <c r="P221" s="691"/>
      <c r="Q221" s="691"/>
      <c r="R221" s="691"/>
      <c r="S221" s="691"/>
      <c r="T221" s="691"/>
      <c r="U221" s="691"/>
      <c r="V221" s="691"/>
      <c r="W221" s="691"/>
      <c r="X221" s="691"/>
      <c r="Y221" s="691"/>
      <c r="Z221" s="691"/>
    </row>
    <row r="222" spans="1:26" ht="21" customHeight="1">
      <c r="A222" s="776"/>
      <c r="B222" s="691"/>
      <c r="C222" s="778"/>
      <c r="D222" s="691"/>
      <c r="E222" s="691"/>
      <c r="F222" s="691"/>
      <c r="G222" s="691"/>
      <c r="H222" s="691"/>
      <c r="I222" s="691"/>
      <c r="J222" s="691"/>
      <c r="K222" s="691"/>
      <c r="L222" s="691"/>
      <c r="M222" s="691"/>
      <c r="N222" s="691"/>
      <c r="O222" s="691"/>
      <c r="P222" s="691"/>
      <c r="Q222" s="691"/>
      <c r="R222" s="691"/>
      <c r="S222" s="691"/>
      <c r="T222" s="691"/>
      <c r="U222" s="691"/>
      <c r="V222" s="691"/>
      <c r="W222" s="691"/>
      <c r="X222" s="691"/>
      <c r="Y222" s="691"/>
      <c r="Z222" s="691"/>
    </row>
    <row r="223" spans="1:26" ht="21" customHeight="1">
      <c r="A223" s="776"/>
      <c r="B223" s="691"/>
      <c r="C223" s="778"/>
      <c r="D223" s="691"/>
      <c r="E223" s="691"/>
      <c r="F223" s="691"/>
      <c r="G223" s="691"/>
      <c r="H223" s="691"/>
      <c r="I223" s="691"/>
      <c r="J223" s="691"/>
      <c r="K223" s="691"/>
      <c r="L223" s="691"/>
      <c r="M223" s="691"/>
      <c r="N223" s="691"/>
      <c r="O223" s="691"/>
      <c r="P223" s="691"/>
      <c r="Q223" s="691"/>
      <c r="R223" s="691"/>
      <c r="S223" s="691"/>
      <c r="T223" s="691"/>
      <c r="U223" s="691"/>
      <c r="V223" s="691"/>
      <c r="W223" s="691"/>
      <c r="X223" s="691"/>
      <c r="Y223" s="691"/>
      <c r="Z223" s="691"/>
    </row>
    <row r="224" spans="1:26" ht="21" customHeight="1">
      <c r="A224" s="776"/>
      <c r="B224" s="691"/>
      <c r="C224" s="778"/>
      <c r="D224" s="691"/>
      <c r="E224" s="691"/>
      <c r="F224" s="691"/>
      <c r="G224" s="691"/>
      <c r="H224" s="691"/>
      <c r="I224" s="691"/>
      <c r="J224" s="691"/>
      <c r="K224" s="691"/>
      <c r="L224" s="691"/>
      <c r="M224" s="691"/>
      <c r="N224" s="691"/>
      <c r="O224" s="691"/>
      <c r="P224" s="691"/>
      <c r="Q224" s="691"/>
      <c r="R224" s="691"/>
      <c r="S224" s="691"/>
      <c r="T224" s="691"/>
      <c r="U224" s="691"/>
      <c r="V224" s="691"/>
      <c r="W224" s="691"/>
      <c r="X224" s="691"/>
      <c r="Y224" s="691"/>
      <c r="Z224" s="691"/>
    </row>
    <row r="225" spans="1:26" ht="21" customHeight="1">
      <c r="A225" s="776"/>
      <c r="B225" s="691"/>
      <c r="C225" s="778"/>
      <c r="D225" s="691"/>
      <c r="E225" s="691"/>
      <c r="F225" s="691"/>
      <c r="G225" s="691"/>
      <c r="H225" s="691"/>
      <c r="I225" s="691"/>
      <c r="J225" s="691"/>
      <c r="K225" s="691"/>
      <c r="L225" s="691"/>
      <c r="M225" s="691"/>
      <c r="N225" s="691"/>
      <c r="O225" s="691"/>
      <c r="P225" s="691"/>
      <c r="Q225" s="691"/>
      <c r="R225" s="691"/>
      <c r="S225" s="691"/>
      <c r="T225" s="691"/>
      <c r="U225" s="691"/>
      <c r="V225" s="691"/>
      <c r="W225" s="691"/>
      <c r="X225" s="691"/>
      <c r="Y225" s="691"/>
      <c r="Z225" s="691"/>
    </row>
    <row r="226" spans="1:26" ht="21" customHeight="1">
      <c r="A226" s="776"/>
      <c r="B226" s="691"/>
      <c r="C226" s="778"/>
      <c r="D226" s="691"/>
      <c r="E226" s="691"/>
      <c r="F226" s="691"/>
      <c r="G226" s="691"/>
      <c r="H226" s="691"/>
      <c r="I226" s="691"/>
      <c r="J226" s="691"/>
      <c r="K226" s="691"/>
      <c r="L226" s="691"/>
      <c r="M226" s="691"/>
      <c r="N226" s="691"/>
      <c r="O226" s="691"/>
      <c r="P226" s="691"/>
      <c r="Q226" s="691"/>
      <c r="R226" s="691"/>
      <c r="S226" s="691"/>
      <c r="T226" s="691"/>
      <c r="U226" s="691"/>
      <c r="V226" s="691"/>
      <c r="W226" s="691"/>
      <c r="X226" s="691"/>
      <c r="Y226" s="691"/>
      <c r="Z226" s="691"/>
    </row>
    <row r="227" spans="1:26" ht="21" customHeight="1">
      <c r="A227" s="776"/>
      <c r="B227" s="691"/>
      <c r="C227" s="778"/>
      <c r="D227" s="691"/>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row>
    <row r="228" spans="1:26" ht="21" customHeight="1">
      <c r="A228" s="776"/>
      <c r="B228" s="691"/>
      <c r="C228" s="778"/>
      <c r="D228" s="691"/>
      <c r="E228" s="691"/>
      <c r="F228" s="691"/>
      <c r="G228" s="691"/>
      <c r="H228" s="691"/>
      <c r="I228" s="691"/>
      <c r="J228" s="691"/>
      <c r="K228" s="691"/>
      <c r="L228" s="691"/>
      <c r="M228" s="691"/>
      <c r="N228" s="691"/>
      <c r="O228" s="691"/>
      <c r="P228" s="691"/>
      <c r="Q228" s="691"/>
      <c r="R228" s="691"/>
      <c r="S228" s="691"/>
      <c r="T228" s="691"/>
      <c r="U228" s="691"/>
      <c r="V228" s="691"/>
      <c r="W228" s="691"/>
      <c r="X228" s="691"/>
      <c r="Y228" s="691"/>
      <c r="Z228" s="691"/>
    </row>
    <row r="229" spans="1:26" ht="21" customHeight="1">
      <c r="A229" s="776"/>
      <c r="B229" s="691"/>
      <c r="C229" s="778"/>
      <c r="D229" s="691"/>
      <c r="E229" s="691"/>
      <c r="F229" s="691"/>
      <c r="G229" s="691"/>
      <c r="H229" s="691"/>
      <c r="I229" s="691"/>
      <c r="J229" s="691"/>
      <c r="K229" s="691"/>
      <c r="L229" s="691"/>
      <c r="M229" s="691"/>
      <c r="N229" s="691"/>
      <c r="O229" s="691"/>
      <c r="P229" s="691"/>
      <c r="Q229" s="691"/>
      <c r="R229" s="691"/>
      <c r="S229" s="691"/>
      <c r="T229" s="691"/>
      <c r="U229" s="691"/>
      <c r="V229" s="691"/>
      <c r="W229" s="691"/>
      <c r="X229" s="691"/>
      <c r="Y229" s="691"/>
      <c r="Z229" s="691"/>
    </row>
    <row r="230" spans="1:26" ht="21" customHeight="1">
      <c r="A230" s="776"/>
      <c r="B230" s="691"/>
      <c r="C230" s="778"/>
      <c r="D230" s="691"/>
      <c r="E230" s="691"/>
      <c r="F230" s="691"/>
      <c r="G230" s="691"/>
      <c r="H230" s="691"/>
      <c r="I230" s="691"/>
      <c r="J230" s="691"/>
      <c r="K230" s="691"/>
      <c r="L230" s="691"/>
      <c r="M230" s="691"/>
      <c r="N230" s="691"/>
      <c r="O230" s="691"/>
      <c r="P230" s="691"/>
      <c r="Q230" s="691"/>
      <c r="R230" s="691"/>
      <c r="S230" s="691"/>
      <c r="T230" s="691"/>
      <c r="U230" s="691"/>
      <c r="V230" s="691"/>
      <c r="W230" s="691"/>
      <c r="X230" s="691"/>
      <c r="Y230" s="691"/>
      <c r="Z230" s="691"/>
    </row>
    <row r="231" spans="1:26" ht="21" customHeight="1">
      <c r="A231" s="776"/>
      <c r="B231" s="691"/>
      <c r="C231" s="778"/>
      <c r="D231" s="691"/>
      <c r="E231" s="691"/>
      <c r="F231" s="691"/>
      <c r="G231" s="691"/>
      <c r="H231" s="691"/>
      <c r="I231" s="691"/>
      <c r="J231" s="691"/>
      <c r="K231" s="691"/>
      <c r="L231" s="691"/>
      <c r="M231" s="691"/>
      <c r="N231" s="691"/>
      <c r="O231" s="691"/>
      <c r="P231" s="691"/>
      <c r="Q231" s="691"/>
      <c r="R231" s="691"/>
      <c r="S231" s="691"/>
      <c r="T231" s="691"/>
      <c r="U231" s="691"/>
      <c r="V231" s="691"/>
      <c r="W231" s="691"/>
      <c r="X231" s="691"/>
      <c r="Y231" s="691"/>
      <c r="Z231" s="691"/>
    </row>
    <row r="232" spans="1:26" ht="21" customHeight="1">
      <c r="A232" s="776"/>
      <c r="B232" s="691"/>
      <c r="C232" s="778"/>
      <c r="D232" s="691"/>
      <c r="E232" s="691"/>
      <c r="F232" s="691"/>
      <c r="G232" s="691"/>
      <c r="H232" s="691"/>
      <c r="I232" s="691"/>
      <c r="J232" s="691"/>
      <c r="K232" s="691"/>
      <c r="L232" s="691"/>
      <c r="M232" s="691"/>
      <c r="N232" s="691"/>
      <c r="O232" s="691"/>
      <c r="P232" s="691"/>
      <c r="Q232" s="691"/>
      <c r="R232" s="691"/>
      <c r="S232" s="691"/>
      <c r="T232" s="691"/>
      <c r="U232" s="691"/>
      <c r="V232" s="691"/>
      <c r="W232" s="691"/>
      <c r="X232" s="691"/>
      <c r="Y232" s="691"/>
      <c r="Z232" s="691"/>
    </row>
    <row r="233" spans="1:26" ht="21" customHeight="1">
      <c r="A233" s="776"/>
      <c r="B233" s="691"/>
      <c r="C233" s="778"/>
      <c r="D233" s="691"/>
      <c r="E233" s="691"/>
      <c r="F233" s="691"/>
      <c r="G233" s="691"/>
      <c r="H233" s="691"/>
      <c r="I233" s="691"/>
      <c r="J233" s="691"/>
      <c r="K233" s="691"/>
      <c r="L233" s="691"/>
      <c r="M233" s="691"/>
      <c r="N233" s="691"/>
      <c r="O233" s="691"/>
      <c r="P233" s="691"/>
      <c r="Q233" s="691"/>
      <c r="R233" s="691"/>
      <c r="S233" s="691"/>
      <c r="T233" s="691"/>
      <c r="U233" s="691"/>
      <c r="V233" s="691"/>
      <c r="W233" s="691"/>
      <c r="X233" s="691"/>
      <c r="Y233" s="691"/>
      <c r="Z233" s="691"/>
    </row>
    <row r="234" spans="1:26" ht="21" customHeight="1">
      <c r="A234" s="776"/>
      <c r="B234" s="691"/>
      <c r="C234" s="778"/>
      <c r="D234" s="691"/>
      <c r="E234" s="691"/>
      <c r="F234" s="691"/>
      <c r="G234" s="691"/>
      <c r="H234" s="691"/>
      <c r="I234" s="691"/>
      <c r="J234" s="691"/>
      <c r="K234" s="691"/>
      <c r="L234" s="691"/>
      <c r="M234" s="691"/>
      <c r="N234" s="691"/>
      <c r="O234" s="691"/>
      <c r="P234" s="691"/>
      <c r="Q234" s="691"/>
      <c r="R234" s="691"/>
      <c r="S234" s="691"/>
      <c r="T234" s="691"/>
      <c r="U234" s="691"/>
      <c r="V234" s="691"/>
      <c r="W234" s="691"/>
      <c r="X234" s="691"/>
      <c r="Y234" s="691"/>
      <c r="Z234" s="691"/>
    </row>
    <row r="235" spans="1:26" ht="21" customHeight="1">
      <c r="A235" s="776"/>
      <c r="B235" s="691"/>
      <c r="C235" s="778"/>
      <c r="D235" s="691"/>
      <c r="E235" s="691"/>
      <c r="F235" s="691"/>
      <c r="G235" s="691"/>
      <c r="H235" s="691"/>
      <c r="I235" s="691"/>
      <c r="J235" s="691"/>
      <c r="K235" s="691"/>
      <c r="L235" s="691"/>
      <c r="M235" s="691"/>
      <c r="N235" s="691"/>
      <c r="O235" s="691"/>
      <c r="P235" s="691"/>
      <c r="Q235" s="691"/>
      <c r="R235" s="691"/>
      <c r="S235" s="691"/>
      <c r="T235" s="691"/>
      <c r="U235" s="691"/>
      <c r="V235" s="691"/>
      <c r="W235" s="691"/>
      <c r="X235" s="691"/>
      <c r="Y235" s="691"/>
      <c r="Z235" s="691"/>
    </row>
    <row r="236" spans="1:26" ht="21" customHeight="1">
      <c r="A236" s="776"/>
      <c r="B236" s="691"/>
      <c r="C236" s="778"/>
      <c r="D236" s="691"/>
      <c r="E236" s="691"/>
      <c r="F236" s="691"/>
      <c r="G236" s="691"/>
      <c r="H236" s="691"/>
      <c r="I236" s="691"/>
      <c r="J236" s="691"/>
      <c r="K236" s="691"/>
      <c r="L236" s="691"/>
      <c r="M236" s="691"/>
      <c r="N236" s="691"/>
      <c r="O236" s="691"/>
      <c r="P236" s="691"/>
      <c r="Q236" s="691"/>
      <c r="R236" s="691"/>
      <c r="S236" s="691"/>
      <c r="T236" s="691"/>
      <c r="U236" s="691"/>
      <c r="V236" s="691"/>
      <c r="W236" s="691"/>
      <c r="X236" s="691"/>
      <c r="Y236" s="691"/>
      <c r="Z236" s="691"/>
    </row>
    <row r="237" spans="1:26" ht="21" customHeight="1">
      <c r="A237" s="776"/>
      <c r="B237" s="691"/>
      <c r="C237" s="778"/>
      <c r="D237" s="691"/>
      <c r="E237" s="691"/>
      <c r="F237" s="691"/>
      <c r="G237" s="691"/>
      <c r="H237" s="691"/>
      <c r="I237" s="691"/>
      <c r="J237" s="691"/>
      <c r="K237" s="691"/>
      <c r="L237" s="691"/>
      <c r="M237" s="691"/>
      <c r="N237" s="691"/>
      <c r="O237" s="691"/>
      <c r="P237" s="691"/>
      <c r="Q237" s="691"/>
      <c r="R237" s="691"/>
      <c r="S237" s="691"/>
      <c r="T237" s="691"/>
      <c r="U237" s="691"/>
      <c r="V237" s="691"/>
      <c r="W237" s="691"/>
      <c r="X237" s="691"/>
      <c r="Y237" s="691"/>
      <c r="Z237" s="691"/>
    </row>
    <row r="238" spans="1:26" ht="21" customHeight="1">
      <c r="A238" s="776"/>
      <c r="B238" s="691"/>
      <c r="C238" s="778"/>
      <c r="D238" s="691"/>
      <c r="E238" s="691"/>
      <c r="F238" s="691"/>
      <c r="G238" s="691"/>
      <c r="H238" s="691"/>
      <c r="I238" s="691"/>
      <c r="J238" s="691"/>
      <c r="K238" s="691"/>
      <c r="L238" s="691"/>
      <c r="M238" s="691"/>
      <c r="N238" s="691"/>
      <c r="O238" s="691"/>
      <c r="P238" s="691"/>
      <c r="Q238" s="691"/>
      <c r="R238" s="691"/>
      <c r="S238" s="691"/>
      <c r="T238" s="691"/>
      <c r="U238" s="691"/>
      <c r="V238" s="691"/>
      <c r="W238" s="691"/>
      <c r="X238" s="691"/>
      <c r="Y238" s="691"/>
      <c r="Z238" s="691"/>
    </row>
    <row r="239" spans="1:26" ht="21" customHeight="1">
      <c r="A239" s="776"/>
      <c r="B239" s="691"/>
      <c r="C239" s="778"/>
      <c r="D239" s="691"/>
      <c r="E239" s="691"/>
      <c r="F239" s="691"/>
      <c r="G239" s="691"/>
      <c r="H239" s="691"/>
      <c r="I239" s="691"/>
      <c r="J239" s="691"/>
      <c r="K239" s="691"/>
      <c r="L239" s="691"/>
      <c r="M239" s="691"/>
      <c r="N239" s="691"/>
      <c r="O239" s="691"/>
      <c r="P239" s="691"/>
      <c r="Q239" s="691"/>
      <c r="R239" s="691"/>
      <c r="S239" s="691"/>
      <c r="T239" s="691"/>
      <c r="U239" s="691"/>
      <c r="V239" s="691"/>
      <c r="W239" s="691"/>
      <c r="X239" s="691"/>
      <c r="Y239" s="691"/>
      <c r="Z239" s="691"/>
    </row>
    <row r="240" spans="1:26" ht="21" customHeight="1">
      <c r="A240" s="776"/>
      <c r="B240" s="691"/>
      <c r="C240" s="778"/>
      <c r="D240" s="691"/>
      <c r="E240" s="691"/>
      <c r="F240" s="691"/>
      <c r="G240" s="691"/>
      <c r="H240" s="691"/>
      <c r="I240" s="691"/>
      <c r="J240" s="691"/>
      <c r="K240" s="691"/>
      <c r="L240" s="691"/>
      <c r="M240" s="691"/>
      <c r="N240" s="691"/>
      <c r="O240" s="691"/>
      <c r="P240" s="691"/>
      <c r="Q240" s="691"/>
      <c r="R240" s="691"/>
      <c r="S240" s="691"/>
      <c r="T240" s="691"/>
      <c r="U240" s="691"/>
      <c r="V240" s="691"/>
      <c r="W240" s="691"/>
      <c r="X240" s="691"/>
      <c r="Y240" s="691"/>
      <c r="Z240" s="691"/>
    </row>
    <row r="241" spans="1:26" ht="21" customHeight="1">
      <c r="A241" s="776"/>
      <c r="B241" s="691"/>
      <c r="C241" s="778"/>
      <c r="D241" s="691"/>
      <c r="E241" s="691"/>
      <c r="F241" s="691"/>
      <c r="G241" s="691"/>
      <c r="H241" s="691"/>
      <c r="I241" s="691"/>
      <c r="J241" s="691"/>
      <c r="K241" s="691"/>
      <c r="L241" s="691"/>
      <c r="M241" s="691"/>
      <c r="N241" s="691"/>
      <c r="O241" s="691"/>
      <c r="P241" s="691"/>
      <c r="Q241" s="691"/>
      <c r="R241" s="691"/>
      <c r="S241" s="691"/>
      <c r="T241" s="691"/>
      <c r="U241" s="691"/>
      <c r="V241" s="691"/>
      <c r="W241" s="691"/>
      <c r="X241" s="691"/>
      <c r="Y241" s="691"/>
      <c r="Z241" s="691"/>
    </row>
    <row r="242" spans="1:26" ht="21" customHeight="1">
      <c r="A242" s="776"/>
      <c r="B242" s="691"/>
      <c r="C242" s="778"/>
      <c r="D242" s="691"/>
      <c r="E242" s="691"/>
      <c r="F242" s="691"/>
      <c r="G242" s="691"/>
      <c r="H242" s="691"/>
      <c r="I242" s="691"/>
      <c r="J242" s="691"/>
      <c r="K242" s="691"/>
      <c r="L242" s="691"/>
      <c r="M242" s="691"/>
      <c r="N242" s="691"/>
      <c r="O242" s="691"/>
      <c r="P242" s="691"/>
      <c r="Q242" s="691"/>
      <c r="R242" s="691"/>
      <c r="S242" s="691"/>
      <c r="T242" s="691"/>
      <c r="U242" s="691"/>
      <c r="V242" s="691"/>
      <c r="W242" s="691"/>
      <c r="X242" s="691"/>
      <c r="Y242" s="691"/>
      <c r="Z242" s="691"/>
    </row>
    <row r="243" spans="1:26" ht="21" customHeight="1">
      <c r="A243" s="776"/>
      <c r="B243" s="691"/>
      <c r="C243" s="778"/>
      <c r="D243" s="691"/>
      <c r="E243" s="691"/>
      <c r="F243" s="691"/>
      <c r="G243" s="691"/>
      <c r="H243" s="691"/>
      <c r="I243" s="691"/>
      <c r="J243" s="691"/>
      <c r="K243" s="691"/>
      <c r="L243" s="691"/>
      <c r="M243" s="691"/>
      <c r="N243" s="691"/>
      <c r="O243" s="691"/>
      <c r="P243" s="691"/>
      <c r="Q243" s="691"/>
      <c r="R243" s="691"/>
      <c r="S243" s="691"/>
      <c r="T243" s="691"/>
      <c r="U243" s="691"/>
      <c r="V243" s="691"/>
      <c r="W243" s="691"/>
      <c r="X243" s="691"/>
      <c r="Y243" s="691"/>
      <c r="Z243" s="691"/>
    </row>
    <row r="244" spans="1:26" ht="21" customHeight="1">
      <c r="A244" s="776"/>
      <c r="B244" s="691"/>
      <c r="C244" s="778"/>
      <c r="D244" s="691"/>
      <c r="E244" s="691"/>
      <c r="F244" s="691"/>
      <c r="G244" s="691"/>
      <c r="H244" s="691"/>
      <c r="I244" s="691"/>
      <c r="J244" s="691"/>
      <c r="K244" s="691"/>
      <c r="L244" s="691"/>
      <c r="M244" s="691"/>
      <c r="N244" s="691"/>
      <c r="O244" s="691"/>
      <c r="P244" s="691"/>
      <c r="Q244" s="691"/>
      <c r="R244" s="691"/>
      <c r="S244" s="691"/>
      <c r="T244" s="691"/>
      <c r="U244" s="691"/>
      <c r="V244" s="691"/>
      <c r="W244" s="691"/>
      <c r="X244" s="691"/>
      <c r="Y244" s="691"/>
      <c r="Z244" s="691"/>
    </row>
    <row r="245" spans="1:26" ht="21" customHeight="1">
      <c r="A245" s="776"/>
      <c r="B245" s="691"/>
      <c r="C245" s="778"/>
      <c r="D245" s="691"/>
      <c r="E245" s="691"/>
      <c r="F245" s="691"/>
      <c r="G245" s="691"/>
      <c r="H245" s="691"/>
      <c r="I245" s="691"/>
      <c r="J245" s="691"/>
      <c r="K245" s="691"/>
      <c r="L245" s="691"/>
      <c r="M245" s="691"/>
      <c r="N245" s="691"/>
      <c r="O245" s="691"/>
      <c r="P245" s="691"/>
      <c r="Q245" s="691"/>
      <c r="R245" s="691"/>
      <c r="S245" s="691"/>
      <c r="T245" s="691"/>
      <c r="U245" s="691"/>
      <c r="V245" s="691"/>
      <c r="W245" s="691"/>
      <c r="X245" s="691"/>
      <c r="Y245" s="691"/>
      <c r="Z245" s="691"/>
    </row>
    <row r="246" spans="1:26" ht="21" customHeight="1">
      <c r="A246" s="776"/>
      <c r="B246" s="691"/>
      <c r="C246" s="778"/>
      <c r="D246" s="691"/>
      <c r="E246" s="691"/>
      <c r="F246" s="691"/>
      <c r="G246" s="691"/>
      <c r="H246" s="691"/>
      <c r="I246" s="691"/>
      <c r="J246" s="691"/>
      <c r="K246" s="691"/>
      <c r="L246" s="691"/>
      <c r="M246" s="691"/>
      <c r="N246" s="691"/>
      <c r="O246" s="691"/>
      <c r="P246" s="691"/>
      <c r="Q246" s="691"/>
      <c r="R246" s="691"/>
      <c r="S246" s="691"/>
      <c r="T246" s="691"/>
      <c r="U246" s="691"/>
      <c r="V246" s="691"/>
      <c r="W246" s="691"/>
      <c r="X246" s="691"/>
      <c r="Y246" s="691"/>
      <c r="Z246" s="691"/>
    </row>
    <row r="247" spans="1:26" ht="21" customHeight="1">
      <c r="A247" s="776"/>
      <c r="B247" s="691"/>
      <c r="C247" s="778"/>
      <c r="D247" s="691"/>
      <c r="E247" s="691"/>
      <c r="F247" s="691"/>
      <c r="G247" s="691"/>
      <c r="H247" s="691"/>
      <c r="I247" s="691"/>
      <c r="J247" s="691"/>
      <c r="K247" s="691"/>
      <c r="L247" s="691"/>
      <c r="M247" s="691"/>
      <c r="N247" s="691"/>
      <c r="O247" s="691"/>
      <c r="P247" s="691"/>
      <c r="Q247" s="691"/>
      <c r="R247" s="691"/>
      <c r="S247" s="691"/>
      <c r="T247" s="691"/>
      <c r="U247" s="691"/>
      <c r="V247" s="691"/>
      <c r="W247" s="691"/>
      <c r="X247" s="691"/>
      <c r="Y247" s="691"/>
      <c r="Z247" s="691"/>
    </row>
    <row r="248" spans="1:26" ht="21" customHeight="1">
      <c r="A248" s="776"/>
      <c r="B248" s="691"/>
      <c r="C248" s="778"/>
      <c r="D248" s="691"/>
      <c r="E248" s="691"/>
      <c r="F248" s="691"/>
      <c r="G248" s="691"/>
      <c r="H248" s="691"/>
      <c r="I248" s="691"/>
      <c r="J248" s="691"/>
      <c r="K248" s="691"/>
      <c r="L248" s="691"/>
      <c r="M248" s="691"/>
      <c r="N248" s="691"/>
      <c r="O248" s="691"/>
      <c r="P248" s="691"/>
      <c r="Q248" s="691"/>
      <c r="R248" s="691"/>
      <c r="S248" s="691"/>
      <c r="T248" s="691"/>
      <c r="U248" s="691"/>
      <c r="V248" s="691"/>
      <c r="W248" s="691"/>
      <c r="X248" s="691"/>
      <c r="Y248" s="691"/>
      <c r="Z248" s="691"/>
    </row>
    <row r="249" spans="1:26" ht="21" customHeight="1">
      <c r="A249" s="776"/>
      <c r="B249" s="691"/>
      <c r="C249" s="778"/>
      <c r="D249" s="691"/>
      <c r="E249" s="691"/>
      <c r="F249" s="691"/>
      <c r="G249" s="691"/>
      <c r="H249" s="691"/>
      <c r="I249" s="691"/>
      <c r="J249" s="691"/>
      <c r="K249" s="691"/>
      <c r="L249" s="691"/>
      <c r="M249" s="691"/>
      <c r="N249" s="691"/>
      <c r="O249" s="691"/>
      <c r="P249" s="691"/>
      <c r="Q249" s="691"/>
      <c r="R249" s="691"/>
      <c r="S249" s="691"/>
      <c r="T249" s="691"/>
      <c r="U249" s="691"/>
      <c r="V249" s="691"/>
      <c r="W249" s="691"/>
      <c r="X249" s="691"/>
      <c r="Y249" s="691"/>
      <c r="Z249" s="691"/>
    </row>
    <row r="250" spans="1:26" ht="21" customHeight="1">
      <c r="A250" s="776"/>
      <c r="B250" s="691"/>
      <c r="C250" s="778"/>
      <c r="D250" s="691"/>
      <c r="E250" s="691"/>
      <c r="F250" s="691"/>
      <c r="G250" s="691"/>
      <c r="H250" s="691"/>
      <c r="I250" s="691"/>
      <c r="J250" s="691"/>
      <c r="K250" s="691"/>
      <c r="L250" s="691"/>
      <c r="M250" s="691"/>
      <c r="N250" s="691"/>
      <c r="O250" s="691"/>
      <c r="P250" s="691"/>
      <c r="Q250" s="691"/>
      <c r="R250" s="691"/>
      <c r="S250" s="691"/>
      <c r="T250" s="691"/>
      <c r="U250" s="691"/>
      <c r="V250" s="691"/>
      <c r="W250" s="691"/>
      <c r="X250" s="691"/>
      <c r="Y250" s="691"/>
      <c r="Z250" s="691"/>
    </row>
    <row r="251" spans="1:26" ht="21" customHeight="1">
      <c r="A251" s="776"/>
      <c r="B251" s="691"/>
      <c r="C251" s="778"/>
      <c r="D251" s="691"/>
      <c r="E251" s="691"/>
      <c r="F251" s="691"/>
      <c r="G251" s="691"/>
      <c r="H251" s="691"/>
      <c r="I251" s="691"/>
      <c r="J251" s="691"/>
      <c r="K251" s="691"/>
      <c r="L251" s="691"/>
      <c r="M251" s="691"/>
      <c r="N251" s="691"/>
      <c r="O251" s="691"/>
      <c r="P251" s="691"/>
      <c r="Q251" s="691"/>
      <c r="R251" s="691"/>
      <c r="S251" s="691"/>
      <c r="T251" s="691"/>
      <c r="U251" s="691"/>
      <c r="V251" s="691"/>
      <c r="W251" s="691"/>
      <c r="X251" s="691"/>
      <c r="Y251" s="691"/>
      <c r="Z251" s="691"/>
    </row>
    <row r="252" spans="1:26" ht="21" customHeight="1">
      <c r="A252" s="776"/>
      <c r="B252" s="691"/>
      <c r="C252" s="778"/>
      <c r="D252" s="691"/>
      <c r="E252" s="691"/>
      <c r="F252" s="691"/>
      <c r="G252" s="691"/>
      <c r="H252" s="691"/>
      <c r="I252" s="691"/>
      <c r="J252" s="691"/>
      <c r="K252" s="691"/>
      <c r="L252" s="691"/>
      <c r="M252" s="691"/>
      <c r="N252" s="691"/>
      <c r="O252" s="691"/>
      <c r="P252" s="691"/>
      <c r="Q252" s="691"/>
      <c r="R252" s="691"/>
      <c r="S252" s="691"/>
      <c r="T252" s="691"/>
      <c r="U252" s="691"/>
      <c r="V252" s="691"/>
      <c r="W252" s="691"/>
      <c r="X252" s="691"/>
      <c r="Y252" s="691"/>
      <c r="Z252" s="691"/>
    </row>
    <row r="253" spans="1:26" ht="21" customHeight="1">
      <c r="A253" s="776"/>
      <c r="B253" s="691"/>
      <c r="C253" s="778"/>
      <c r="D253" s="691"/>
      <c r="E253" s="691"/>
      <c r="F253" s="691"/>
      <c r="G253" s="691"/>
      <c r="H253" s="691"/>
      <c r="I253" s="691"/>
      <c r="J253" s="691"/>
      <c r="K253" s="691"/>
      <c r="L253" s="691"/>
      <c r="M253" s="691"/>
      <c r="N253" s="691"/>
      <c r="O253" s="691"/>
      <c r="P253" s="691"/>
      <c r="Q253" s="691"/>
      <c r="R253" s="691"/>
      <c r="S253" s="691"/>
      <c r="T253" s="691"/>
      <c r="U253" s="691"/>
      <c r="V253" s="691"/>
      <c r="W253" s="691"/>
      <c r="X253" s="691"/>
      <c r="Y253" s="691"/>
      <c r="Z253" s="691"/>
    </row>
    <row r="254" spans="1:26" ht="21" customHeight="1">
      <c r="A254" s="776"/>
      <c r="B254" s="691"/>
      <c r="C254" s="778"/>
      <c r="D254" s="691"/>
      <c r="E254" s="691"/>
      <c r="F254" s="691"/>
      <c r="G254" s="691"/>
      <c r="H254" s="691"/>
      <c r="I254" s="691"/>
      <c r="J254" s="691"/>
      <c r="K254" s="691"/>
      <c r="L254" s="691"/>
      <c r="M254" s="691"/>
      <c r="N254" s="691"/>
      <c r="O254" s="691"/>
      <c r="P254" s="691"/>
      <c r="Q254" s="691"/>
      <c r="R254" s="691"/>
      <c r="S254" s="691"/>
      <c r="T254" s="691"/>
      <c r="U254" s="691"/>
      <c r="V254" s="691"/>
      <c r="W254" s="691"/>
      <c r="X254" s="691"/>
      <c r="Y254" s="691"/>
      <c r="Z254" s="691"/>
    </row>
    <row r="255" spans="1:26" ht="21" customHeight="1">
      <c r="A255" s="776"/>
      <c r="B255" s="691"/>
      <c r="C255" s="778"/>
      <c r="D255" s="691"/>
      <c r="E255" s="691"/>
      <c r="F255" s="691"/>
      <c r="G255" s="691"/>
      <c r="H255" s="691"/>
      <c r="I255" s="691"/>
      <c r="J255" s="691"/>
      <c r="K255" s="691"/>
      <c r="L255" s="691"/>
      <c r="M255" s="691"/>
      <c r="N255" s="691"/>
      <c r="O255" s="691"/>
      <c r="P255" s="691"/>
      <c r="Q255" s="691"/>
      <c r="R255" s="691"/>
      <c r="S255" s="691"/>
      <c r="T255" s="691"/>
      <c r="U255" s="691"/>
      <c r="V255" s="691"/>
      <c r="W255" s="691"/>
      <c r="X255" s="691"/>
      <c r="Y255" s="691"/>
      <c r="Z255" s="691"/>
    </row>
    <row r="256" spans="1:26" ht="21" customHeight="1">
      <c r="A256" s="776"/>
      <c r="B256" s="691"/>
      <c r="C256" s="778"/>
      <c r="D256" s="691"/>
      <c r="E256" s="691"/>
      <c r="F256" s="691"/>
      <c r="G256" s="691"/>
      <c r="H256" s="691"/>
      <c r="I256" s="691"/>
      <c r="J256" s="691"/>
      <c r="K256" s="691"/>
      <c r="L256" s="691"/>
      <c r="M256" s="691"/>
      <c r="N256" s="691"/>
      <c r="O256" s="691"/>
      <c r="P256" s="691"/>
      <c r="Q256" s="691"/>
      <c r="R256" s="691"/>
      <c r="S256" s="691"/>
      <c r="T256" s="691"/>
      <c r="U256" s="691"/>
      <c r="V256" s="691"/>
      <c r="W256" s="691"/>
      <c r="X256" s="691"/>
      <c r="Y256" s="691"/>
      <c r="Z256" s="691"/>
    </row>
    <row r="257" spans="1:26" ht="21" customHeight="1">
      <c r="A257" s="776"/>
      <c r="B257" s="691"/>
      <c r="C257" s="778"/>
      <c r="D257" s="691"/>
      <c r="E257" s="691"/>
      <c r="F257" s="691"/>
      <c r="G257" s="691"/>
      <c r="H257" s="691"/>
      <c r="I257" s="691"/>
      <c r="J257" s="691"/>
      <c r="K257" s="691"/>
      <c r="L257" s="691"/>
      <c r="M257" s="691"/>
      <c r="N257" s="691"/>
      <c r="O257" s="691"/>
      <c r="P257" s="691"/>
      <c r="Q257" s="691"/>
      <c r="R257" s="691"/>
      <c r="S257" s="691"/>
      <c r="T257" s="691"/>
      <c r="U257" s="691"/>
      <c r="V257" s="691"/>
      <c r="W257" s="691"/>
      <c r="X257" s="691"/>
      <c r="Y257" s="691"/>
      <c r="Z257" s="691"/>
    </row>
    <row r="258" spans="1:26" ht="21" customHeight="1">
      <c r="A258" s="776"/>
      <c r="B258" s="691"/>
      <c r="C258" s="778"/>
      <c r="D258" s="691"/>
      <c r="E258" s="691"/>
      <c r="F258" s="691"/>
      <c r="G258" s="691"/>
      <c r="H258" s="691"/>
      <c r="I258" s="691"/>
      <c r="J258" s="691"/>
      <c r="K258" s="691"/>
      <c r="L258" s="691"/>
      <c r="M258" s="691"/>
      <c r="N258" s="691"/>
      <c r="O258" s="691"/>
      <c r="P258" s="691"/>
      <c r="Q258" s="691"/>
      <c r="R258" s="691"/>
      <c r="S258" s="691"/>
      <c r="T258" s="691"/>
      <c r="U258" s="691"/>
      <c r="V258" s="691"/>
      <c r="W258" s="691"/>
      <c r="X258" s="691"/>
      <c r="Y258" s="691"/>
      <c r="Z258" s="691"/>
    </row>
    <row r="259" spans="1:26" ht="21" customHeight="1">
      <c r="A259" s="776"/>
      <c r="B259" s="691"/>
      <c r="C259" s="778"/>
      <c r="D259" s="691"/>
      <c r="E259" s="691"/>
      <c r="F259" s="691"/>
      <c r="G259" s="691"/>
      <c r="H259" s="691"/>
      <c r="I259" s="691"/>
      <c r="J259" s="691"/>
      <c r="K259" s="691"/>
      <c r="L259" s="691"/>
      <c r="M259" s="691"/>
      <c r="N259" s="691"/>
      <c r="O259" s="691"/>
      <c r="P259" s="691"/>
      <c r="Q259" s="691"/>
      <c r="R259" s="691"/>
      <c r="S259" s="691"/>
      <c r="T259" s="691"/>
      <c r="U259" s="691"/>
      <c r="V259" s="691"/>
      <c r="W259" s="691"/>
      <c r="X259" s="691"/>
      <c r="Y259" s="691"/>
      <c r="Z259" s="691"/>
    </row>
    <row r="260" spans="1:26" ht="21" customHeight="1">
      <c r="A260" s="776"/>
      <c r="B260" s="691"/>
      <c r="C260" s="778"/>
      <c r="D260" s="691"/>
      <c r="E260" s="691"/>
      <c r="F260" s="691"/>
      <c r="G260" s="691"/>
      <c r="H260" s="691"/>
      <c r="I260" s="691"/>
      <c r="J260" s="691"/>
      <c r="K260" s="691"/>
      <c r="L260" s="691"/>
      <c r="M260" s="691"/>
      <c r="N260" s="691"/>
      <c r="O260" s="691"/>
      <c r="P260" s="691"/>
      <c r="Q260" s="691"/>
      <c r="R260" s="691"/>
      <c r="S260" s="691"/>
      <c r="T260" s="691"/>
      <c r="U260" s="691"/>
      <c r="V260" s="691"/>
      <c r="W260" s="691"/>
      <c r="X260" s="691"/>
      <c r="Y260" s="691"/>
      <c r="Z260" s="691"/>
    </row>
    <row r="261" spans="1:26" ht="21" customHeight="1">
      <c r="A261" s="776"/>
      <c r="B261" s="691"/>
      <c r="C261" s="778"/>
      <c r="D261" s="691"/>
      <c r="E261" s="691"/>
      <c r="F261" s="691"/>
      <c r="G261" s="691"/>
      <c r="H261" s="691"/>
      <c r="I261" s="691"/>
      <c r="J261" s="691"/>
      <c r="K261" s="691"/>
      <c r="L261" s="691"/>
      <c r="M261" s="691"/>
      <c r="N261" s="691"/>
      <c r="O261" s="691"/>
      <c r="P261" s="691"/>
      <c r="Q261" s="691"/>
      <c r="R261" s="691"/>
      <c r="S261" s="691"/>
      <c r="T261" s="691"/>
      <c r="U261" s="691"/>
      <c r="V261" s="691"/>
      <c r="W261" s="691"/>
      <c r="X261" s="691"/>
      <c r="Y261" s="691"/>
      <c r="Z261" s="691"/>
    </row>
    <row r="262" spans="1:26" ht="21" customHeight="1">
      <c r="A262" s="776"/>
      <c r="B262" s="691"/>
      <c r="C262" s="778"/>
      <c r="D262" s="691"/>
      <c r="E262" s="691"/>
      <c r="F262" s="691"/>
      <c r="G262" s="691"/>
      <c r="H262" s="691"/>
      <c r="I262" s="691"/>
      <c r="J262" s="691"/>
      <c r="K262" s="691"/>
      <c r="L262" s="691"/>
      <c r="M262" s="691"/>
      <c r="N262" s="691"/>
      <c r="O262" s="691"/>
      <c r="P262" s="691"/>
      <c r="Q262" s="691"/>
      <c r="R262" s="691"/>
      <c r="S262" s="691"/>
      <c r="T262" s="691"/>
      <c r="U262" s="691"/>
      <c r="V262" s="691"/>
      <c r="W262" s="691"/>
      <c r="X262" s="691"/>
      <c r="Y262" s="691"/>
      <c r="Z262" s="691"/>
    </row>
    <row r="263" spans="1:26" ht="21" customHeight="1">
      <c r="A263" s="776"/>
      <c r="B263" s="691"/>
      <c r="C263" s="778"/>
      <c r="D263" s="691"/>
      <c r="E263" s="691"/>
      <c r="F263" s="691"/>
      <c r="G263" s="691"/>
      <c r="H263" s="691"/>
      <c r="I263" s="691"/>
      <c r="J263" s="691"/>
      <c r="K263" s="691"/>
      <c r="L263" s="691"/>
      <c r="M263" s="691"/>
      <c r="N263" s="691"/>
      <c r="O263" s="691"/>
      <c r="P263" s="691"/>
      <c r="Q263" s="691"/>
      <c r="R263" s="691"/>
      <c r="S263" s="691"/>
      <c r="T263" s="691"/>
      <c r="U263" s="691"/>
      <c r="V263" s="691"/>
      <c r="W263" s="691"/>
      <c r="X263" s="691"/>
      <c r="Y263" s="691"/>
      <c r="Z263" s="691"/>
    </row>
    <row r="264" spans="1:26" ht="21" customHeight="1">
      <c r="A264" s="776"/>
      <c r="B264" s="691"/>
      <c r="C264" s="778"/>
      <c r="D264" s="691"/>
      <c r="E264" s="691"/>
      <c r="F264" s="691"/>
      <c r="G264" s="691"/>
      <c r="H264" s="691"/>
      <c r="I264" s="691"/>
      <c r="J264" s="691"/>
      <c r="K264" s="691"/>
      <c r="L264" s="691"/>
      <c r="M264" s="691"/>
      <c r="N264" s="691"/>
      <c r="O264" s="691"/>
      <c r="P264" s="691"/>
      <c r="Q264" s="691"/>
      <c r="R264" s="691"/>
      <c r="S264" s="691"/>
      <c r="T264" s="691"/>
      <c r="U264" s="691"/>
      <c r="V264" s="691"/>
      <c r="W264" s="691"/>
      <c r="X264" s="691"/>
      <c r="Y264" s="691"/>
      <c r="Z264" s="691"/>
    </row>
    <row r="265" spans="1:26" ht="21" customHeight="1">
      <c r="A265" s="776"/>
      <c r="B265" s="691"/>
      <c r="C265" s="778"/>
      <c r="D265" s="691"/>
      <c r="E265" s="691"/>
      <c r="F265" s="691"/>
      <c r="G265" s="691"/>
      <c r="H265" s="691"/>
      <c r="I265" s="691"/>
      <c r="J265" s="691"/>
      <c r="K265" s="691"/>
      <c r="L265" s="691"/>
      <c r="M265" s="691"/>
      <c r="N265" s="691"/>
      <c r="O265" s="691"/>
      <c r="P265" s="691"/>
      <c r="Q265" s="691"/>
      <c r="R265" s="691"/>
      <c r="S265" s="691"/>
      <c r="T265" s="691"/>
      <c r="U265" s="691"/>
      <c r="V265" s="691"/>
      <c r="W265" s="691"/>
      <c r="X265" s="691"/>
      <c r="Y265" s="691"/>
      <c r="Z265" s="691"/>
    </row>
    <row r="266" spans="1:26" ht="21" customHeight="1">
      <c r="A266" s="776"/>
      <c r="B266" s="691"/>
      <c r="C266" s="778"/>
      <c r="D266" s="691"/>
      <c r="E266" s="691"/>
      <c r="F266" s="691"/>
      <c r="G266" s="691"/>
      <c r="H266" s="691"/>
      <c r="I266" s="691"/>
      <c r="J266" s="691"/>
      <c r="K266" s="691"/>
      <c r="L266" s="691"/>
      <c r="M266" s="691"/>
      <c r="N266" s="691"/>
      <c r="O266" s="691"/>
      <c r="P266" s="691"/>
      <c r="Q266" s="691"/>
      <c r="R266" s="691"/>
      <c r="S266" s="691"/>
      <c r="T266" s="691"/>
      <c r="U266" s="691"/>
      <c r="V266" s="691"/>
      <c r="W266" s="691"/>
      <c r="X266" s="691"/>
      <c r="Y266" s="691"/>
      <c r="Z266" s="691"/>
    </row>
    <row r="267" spans="1:26" ht="21" customHeight="1">
      <c r="A267" s="776"/>
      <c r="B267" s="691"/>
      <c r="C267" s="778"/>
      <c r="D267" s="691"/>
      <c r="E267" s="691"/>
      <c r="F267" s="691"/>
      <c r="G267" s="691"/>
      <c r="H267" s="691"/>
      <c r="I267" s="691"/>
      <c r="J267" s="691"/>
      <c r="K267" s="691"/>
      <c r="L267" s="691"/>
      <c r="M267" s="691"/>
      <c r="N267" s="691"/>
      <c r="O267" s="691"/>
      <c r="P267" s="691"/>
      <c r="Q267" s="691"/>
      <c r="R267" s="691"/>
      <c r="S267" s="691"/>
      <c r="T267" s="691"/>
      <c r="U267" s="691"/>
      <c r="V267" s="691"/>
      <c r="W267" s="691"/>
      <c r="X267" s="691"/>
      <c r="Y267" s="691"/>
      <c r="Z267" s="691"/>
    </row>
    <row r="268" spans="1:26" ht="21" customHeight="1">
      <c r="A268" s="776"/>
      <c r="B268" s="691"/>
      <c r="C268" s="778"/>
      <c r="D268" s="691"/>
      <c r="E268" s="691"/>
      <c r="F268" s="691"/>
      <c r="G268" s="691"/>
      <c r="H268" s="691"/>
      <c r="I268" s="691"/>
      <c r="J268" s="691"/>
      <c r="K268" s="691"/>
      <c r="L268" s="691"/>
      <c r="M268" s="691"/>
      <c r="N268" s="691"/>
      <c r="O268" s="691"/>
      <c r="P268" s="691"/>
      <c r="Q268" s="691"/>
      <c r="R268" s="691"/>
      <c r="S268" s="691"/>
      <c r="T268" s="691"/>
      <c r="U268" s="691"/>
      <c r="V268" s="691"/>
      <c r="W268" s="691"/>
      <c r="X268" s="691"/>
      <c r="Y268" s="691"/>
      <c r="Z268" s="691"/>
    </row>
    <row r="269" spans="1:26" ht="21" customHeight="1">
      <c r="A269" s="776"/>
      <c r="B269" s="691"/>
      <c r="C269" s="778"/>
      <c r="D269" s="691"/>
      <c r="E269" s="691"/>
      <c r="F269" s="691"/>
      <c r="G269" s="691"/>
      <c r="H269" s="691"/>
      <c r="I269" s="691"/>
      <c r="J269" s="691"/>
      <c r="K269" s="691"/>
      <c r="L269" s="691"/>
      <c r="M269" s="691"/>
      <c r="N269" s="691"/>
      <c r="O269" s="691"/>
      <c r="P269" s="691"/>
      <c r="Q269" s="691"/>
      <c r="R269" s="691"/>
      <c r="S269" s="691"/>
      <c r="T269" s="691"/>
      <c r="U269" s="691"/>
      <c r="V269" s="691"/>
      <c r="W269" s="691"/>
      <c r="X269" s="691"/>
      <c r="Y269" s="691"/>
      <c r="Z269" s="691"/>
    </row>
    <row r="270" spans="1:26" ht="21" customHeight="1">
      <c r="A270" s="776"/>
      <c r="B270" s="691"/>
      <c r="C270" s="778"/>
      <c r="D270" s="691"/>
      <c r="E270" s="691"/>
      <c r="F270" s="691"/>
      <c r="G270" s="691"/>
      <c r="H270" s="691"/>
      <c r="I270" s="691"/>
      <c r="J270" s="691"/>
      <c r="K270" s="691"/>
      <c r="L270" s="691"/>
      <c r="M270" s="691"/>
      <c r="N270" s="691"/>
      <c r="O270" s="691"/>
      <c r="P270" s="691"/>
      <c r="Q270" s="691"/>
      <c r="R270" s="691"/>
      <c r="S270" s="691"/>
      <c r="T270" s="691"/>
      <c r="U270" s="691"/>
      <c r="V270" s="691"/>
      <c r="W270" s="691"/>
      <c r="X270" s="691"/>
      <c r="Y270" s="691"/>
      <c r="Z270" s="691"/>
    </row>
    <row r="271" spans="1:26" ht="21" customHeight="1">
      <c r="A271" s="776"/>
      <c r="B271" s="691"/>
      <c r="C271" s="778"/>
      <c r="D271" s="691"/>
      <c r="E271" s="691"/>
      <c r="F271" s="691"/>
      <c r="G271" s="691"/>
      <c r="H271" s="691"/>
      <c r="I271" s="691"/>
      <c r="J271" s="691"/>
      <c r="K271" s="691"/>
      <c r="L271" s="691"/>
      <c r="M271" s="691"/>
      <c r="N271" s="691"/>
      <c r="O271" s="691"/>
      <c r="P271" s="691"/>
      <c r="Q271" s="691"/>
      <c r="R271" s="691"/>
      <c r="S271" s="691"/>
      <c r="T271" s="691"/>
      <c r="U271" s="691"/>
      <c r="V271" s="691"/>
      <c r="W271" s="691"/>
      <c r="X271" s="691"/>
      <c r="Y271" s="691"/>
      <c r="Z271" s="691"/>
    </row>
    <row r="272" spans="1:26" ht="21" customHeight="1">
      <c r="A272" s="776"/>
      <c r="B272" s="691"/>
      <c r="C272" s="778"/>
      <c r="D272" s="691"/>
      <c r="E272" s="691"/>
      <c r="F272" s="691"/>
      <c r="G272" s="691"/>
      <c r="H272" s="691"/>
      <c r="I272" s="691"/>
      <c r="J272" s="691"/>
      <c r="K272" s="691"/>
      <c r="L272" s="691"/>
      <c r="M272" s="691"/>
      <c r="N272" s="691"/>
      <c r="O272" s="691"/>
      <c r="P272" s="691"/>
      <c r="Q272" s="691"/>
      <c r="R272" s="691"/>
      <c r="S272" s="691"/>
      <c r="T272" s="691"/>
      <c r="U272" s="691"/>
      <c r="V272" s="691"/>
      <c r="W272" s="691"/>
      <c r="X272" s="691"/>
      <c r="Y272" s="691"/>
      <c r="Z272" s="691"/>
    </row>
    <row r="273" spans="1:26" ht="21" customHeight="1">
      <c r="A273" s="776"/>
      <c r="B273" s="691"/>
      <c r="C273" s="778"/>
      <c r="D273" s="691"/>
      <c r="E273" s="691"/>
      <c r="F273" s="691"/>
      <c r="G273" s="691"/>
      <c r="H273" s="691"/>
      <c r="I273" s="691"/>
      <c r="J273" s="691"/>
      <c r="K273" s="691"/>
      <c r="L273" s="691"/>
      <c r="M273" s="691"/>
      <c r="N273" s="691"/>
      <c r="O273" s="691"/>
      <c r="P273" s="691"/>
      <c r="Q273" s="691"/>
      <c r="R273" s="691"/>
      <c r="S273" s="691"/>
      <c r="T273" s="691"/>
      <c r="U273" s="691"/>
      <c r="V273" s="691"/>
      <c r="W273" s="691"/>
      <c r="X273" s="691"/>
      <c r="Y273" s="691"/>
      <c r="Z273" s="691"/>
    </row>
    <row r="274" spans="1:26" ht="21" customHeight="1">
      <c r="A274" s="776"/>
      <c r="B274" s="691"/>
      <c r="C274" s="778"/>
      <c r="D274" s="691"/>
      <c r="E274" s="691"/>
      <c r="F274" s="691"/>
      <c r="G274" s="691"/>
      <c r="H274" s="691"/>
      <c r="I274" s="691"/>
      <c r="J274" s="691"/>
      <c r="K274" s="691"/>
      <c r="L274" s="691"/>
      <c r="M274" s="691"/>
      <c r="N274" s="691"/>
      <c r="O274" s="691"/>
      <c r="P274" s="691"/>
      <c r="Q274" s="691"/>
      <c r="R274" s="691"/>
      <c r="S274" s="691"/>
      <c r="T274" s="691"/>
      <c r="U274" s="691"/>
      <c r="V274" s="691"/>
      <c r="W274" s="691"/>
      <c r="X274" s="691"/>
      <c r="Y274" s="691"/>
      <c r="Z274" s="691"/>
    </row>
    <row r="275" spans="1:26" ht="21" customHeight="1">
      <c r="A275" s="776"/>
      <c r="B275" s="691"/>
      <c r="C275" s="778"/>
      <c r="D275" s="691"/>
      <c r="E275" s="691"/>
      <c r="F275" s="691"/>
      <c r="G275" s="691"/>
      <c r="H275" s="691"/>
      <c r="I275" s="691"/>
      <c r="J275" s="691"/>
      <c r="K275" s="691"/>
      <c r="L275" s="691"/>
      <c r="M275" s="691"/>
      <c r="N275" s="691"/>
      <c r="O275" s="691"/>
      <c r="P275" s="691"/>
      <c r="Q275" s="691"/>
      <c r="R275" s="691"/>
      <c r="S275" s="691"/>
      <c r="T275" s="691"/>
      <c r="U275" s="691"/>
      <c r="V275" s="691"/>
      <c r="W275" s="691"/>
      <c r="X275" s="691"/>
      <c r="Y275" s="691"/>
      <c r="Z275" s="691"/>
    </row>
    <row r="276" spans="1:26" ht="21" customHeight="1">
      <c r="A276" s="776"/>
      <c r="B276" s="691"/>
      <c r="C276" s="778"/>
      <c r="D276" s="691"/>
      <c r="E276" s="691"/>
      <c r="F276" s="691"/>
      <c r="G276" s="691"/>
      <c r="H276" s="691"/>
      <c r="I276" s="691"/>
      <c r="J276" s="691"/>
      <c r="K276" s="691"/>
      <c r="L276" s="691"/>
      <c r="M276" s="691"/>
      <c r="N276" s="691"/>
      <c r="O276" s="691"/>
      <c r="P276" s="691"/>
      <c r="Q276" s="691"/>
      <c r="R276" s="691"/>
      <c r="S276" s="691"/>
      <c r="T276" s="691"/>
      <c r="U276" s="691"/>
      <c r="V276" s="691"/>
      <c r="W276" s="691"/>
      <c r="X276" s="691"/>
      <c r="Y276" s="691"/>
      <c r="Z276" s="691"/>
    </row>
    <row r="277" spans="1:26" ht="21" customHeight="1">
      <c r="A277" s="776"/>
      <c r="B277" s="691"/>
      <c r="C277" s="778"/>
      <c r="D277" s="691"/>
      <c r="E277" s="691"/>
      <c r="F277" s="691"/>
      <c r="G277" s="691"/>
      <c r="H277" s="691"/>
      <c r="I277" s="691"/>
      <c r="J277" s="691"/>
      <c r="K277" s="691"/>
      <c r="L277" s="691"/>
      <c r="M277" s="691"/>
      <c r="N277" s="691"/>
      <c r="O277" s="691"/>
      <c r="P277" s="691"/>
      <c r="Q277" s="691"/>
      <c r="R277" s="691"/>
      <c r="S277" s="691"/>
      <c r="T277" s="691"/>
      <c r="U277" s="691"/>
      <c r="V277" s="691"/>
      <c r="W277" s="691"/>
      <c r="X277" s="691"/>
      <c r="Y277" s="691"/>
      <c r="Z277" s="691"/>
    </row>
    <row r="278" spans="1:26" ht="21" customHeight="1">
      <c r="A278" s="776"/>
      <c r="B278" s="691"/>
      <c r="C278" s="778"/>
      <c r="D278" s="691"/>
      <c r="E278" s="691"/>
      <c r="F278" s="691"/>
      <c r="G278" s="691"/>
      <c r="H278" s="691"/>
      <c r="I278" s="691"/>
      <c r="J278" s="691"/>
      <c r="K278" s="691"/>
      <c r="L278" s="691"/>
      <c r="M278" s="691"/>
      <c r="N278" s="691"/>
      <c r="O278" s="691"/>
      <c r="P278" s="691"/>
      <c r="Q278" s="691"/>
      <c r="R278" s="691"/>
      <c r="S278" s="691"/>
      <c r="T278" s="691"/>
      <c r="U278" s="691"/>
      <c r="V278" s="691"/>
      <c r="W278" s="691"/>
      <c r="X278" s="691"/>
      <c r="Y278" s="691"/>
      <c r="Z278" s="691"/>
    </row>
    <row r="279" spans="1:26" ht="21" customHeight="1">
      <c r="A279" s="776"/>
      <c r="B279" s="691"/>
      <c r="C279" s="778"/>
      <c r="D279" s="691"/>
      <c r="E279" s="691"/>
      <c r="F279" s="691"/>
      <c r="G279" s="691"/>
      <c r="H279" s="691"/>
      <c r="I279" s="691"/>
      <c r="J279" s="691"/>
      <c r="K279" s="691"/>
      <c r="L279" s="691"/>
      <c r="M279" s="691"/>
      <c r="N279" s="691"/>
      <c r="O279" s="691"/>
      <c r="P279" s="691"/>
      <c r="Q279" s="691"/>
      <c r="R279" s="691"/>
      <c r="S279" s="691"/>
      <c r="T279" s="691"/>
      <c r="U279" s="691"/>
      <c r="V279" s="691"/>
      <c r="W279" s="691"/>
      <c r="X279" s="691"/>
      <c r="Y279" s="691"/>
      <c r="Z279" s="691"/>
    </row>
    <row r="280" spans="1:26" ht="21" customHeight="1">
      <c r="A280" s="776"/>
      <c r="B280" s="691"/>
      <c r="C280" s="778"/>
      <c r="D280" s="691"/>
      <c r="E280" s="691"/>
      <c r="F280" s="691"/>
      <c r="G280" s="691"/>
      <c r="H280" s="691"/>
      <c r="I280" s="691"/>
      <c r="J280" s="691"/>
      <c r="K280" s="691"/>
      <c r="L280" s="691"/>
      <c r="M280" s="691"/>
      <c r="N280" s="691"/>
      <c r="O280" s="691"/>
      <c r="P280" s="691"/>
      <c r="Q280" s="691"/>
      <c r="R280" s="691"/>
      <c r="S280" s="691"/>
      <c r="T280" s="691"/>
      <c r="U280" s="691"/>
      <c r="V280" s="691"/>
      <c r="W280" s="691"/>
      <c r="X280" s="691"/>
      <c r="Y280" s="691"/>
      <c r="Z280" s="691"/>
    </row>
    <row r="281" spans="1:26" ht="21" customHeight="1">
      <c r="A281" s="776"/>
      <c r="B281" s="691"/>
      <c r="C281" s="778"/>
      <c r="D281" s="691"/>
      <c r="E281" s="691"/>
      <c r="F281" s="691"/>
      <c r="G281" s="691"/>
      <c r="H281" s="691"/>
      <c r="I281" s="691"/>
      <c r="J281" s="691"/>
      <c r="K281" s="691"/>
      <c r="L281" s="691"/>
      <c r="M281" s="691"/>
      <c r="N281" s="691"/>
      <c r="O281" s="691"/>
      <c r="P281" s="691"/>
      <c r="Q281" s="691"/>
      <c r="R281" s="691"/>
      <c r="S281" s="691"/>
      <c r="T281" s="691"/>
      <c r="U281" s="691"/>
      <c r="V281" s="691"/>
      <c r="W281" s="691"/>
      <c r="X281" s="691"/>
      <c r="Y281" s="691"/>
      <c r="Z281" s="691"/>
    </row>
    <row r="282" spans="1:26" ht="21" customHeight="1">
      <c r="A282" s="776"/>
      <c r="B282" s="691"/>
      <c r="C282" s="778"/>
      <c r="D282" s="691"/>
      <c r="E282" s="691"/>
      <c r="F282" s="691"/>
      <c r="G282" s="691"/>
      <c r="H282" s="691"/>
      <c r="I282" s="691"/>
      <c r="J282" s="691"/>
      <c r="K282" s="691"/>
      <c r="L282" s="691"/>
      <c r="M282" s="691"/>
      <c r="N282" s="691"/>
      <c r="O282" s="691"/>
      <c r="P282" s="691"/>
      <c r="Q282" s="691"/>
      <c r="R282" s="691"/>
      <c r="S282" s="691"/>
      <c r="T282" s="691"/>
      <c r="U282" s="691"/>
      <c r="V282" s="691"/>
      <c r="W282" s="691"/>
      <c r="X282" s="691"/>
      <c r="Y282" s="691"/>
      <c r="Z282" s="691"/>
    </row>
    <row r="283" spans="1:26" ht="21" customHeight="1">
      <c r="A283" s="776"/>
      <c r="B283" s="691"/>
      <c r="C283" s="778"/>
      <c r="D283" s="691"/>
      <c r="E283" s="691"/>
      <c r="F283" s="691"/>
      <c r="G283" s="691"/>
      <c r="H283" s="691"/>
      <c r="I283" s="691"/>
      <c r="J283" s="691"/>
      <c r="K283" s="691"/>
      <c r="L283" s="691"/>
      <c r="M283" s="691"/>
      <c r="N283" s="691"/>
      <c r="O283" s="691"/>
      <c r="P283" s="691"/>
      <c r="Q283" s="691"/>
      <c r="R283" s="691"/>
      <c r="S283" s="691"/>
      <c r="T283" s="691"/>
      <c r="U283" s="691"/>
      <c r="V283" s="691"/>
      <c r="W283" s="691"/>
      <c r="X283" s="691"/>
      <c r="Y283" s="691"/>
      <c r="Z283" s="691"/>
    </row>
    <row r="284" spans="1:26" ht="21" customHeight="1">
      <c r="A284" s="776"/>
      <c r="B284" s="691"/>
      <c r="C284" s="778"/>
      <c r="D284" s="691"/>
      <c r="E284" s="691"/>
      <c r="F284" s="691"/>
      <c r="G284" s="691"/>
      <c r="H284" s="691"/>
      <c r="I284" s="691"/>
      <c r="J284" s="691"/>
      <c r="K284" s="691"/>
      <c r="L284" s="691"/>
      <c r="M284" s="691"/>
      <c r="N284" s="691"/>
      <c r="O284" s="691"/>
      <c r="P284" s="691"/>
      <c r="Q284" s="691"/>
      <c r="R284" s="691"/>
      <c r="S284" s="691"/>
      <c r="T284" s="691"/>
      <c r="U284" s="691"/>
      <c r="V284" s="691"/>
      <c r="W284" s="691"/>
      <c r="X284" s="691"/>
      <c r="Y284" s="691"/>
      <c r="Z284" s="691"/>
    </row>
    <row r="285" spans="1:26" ht="21" customHeight="1">
      <c r="A285" s="776"/>
      <c r="B285" s="691"/>
      <c r="C285" s="778"/>
      <c r="D285" s="691"/>
      <c r="E285" s="691"/>
      <c r="F285" s="691"/>
      <c r="G285" s="691"/>
      <c r="H285" s="691"/>
      <c r="I285" s="691"/>
      <c r="J285" s="691"/>
      <c r="K285" s="691"/>
      <c r="L285" s="691"/>
      <c r="M285" s="691"/>
      <c r="N285" s="691"/>
      <c r="O285" s="691"/>
      <c r="P285" s="691"/>
      <c r="Q285" s="691"/>
      <c r="R285" s="691"/>
      <c r="S285" s="691"/>
      <c r="T285" s="691"/>
      <c r="U285" s="691"/>
      <c r="V285" s="691"/>
      <c r="W285" s="691"/>
      <c r="X285" s="691"/>
      <c r="Y285" s="691"/>
      <c r="Z285" s="691"/>
    </row>
    <row r="286" spans="1:26" ht="21" customHeight="1">
      <c r="A286" s="776"/>
      <c r="B286" s="691"/>
      <c r="C286" s="778"/>
      <c r="D286" s="691"/>
      <c r="E286" s="691"/>
      <c r="F286" s="691"/>
      <c r="G286" s="691"/>
      <c r="H286" s="691"/>
      <c r="I286" s="691"/>
      <c r="J286" s="691"/>
      <c r="K286" s="691"/>
      <c r="L286" s="691"/>
      <c r="M286" s="691"/>
      <c r="N286" s="691"/>
      <c r="O286" s="691"/>
      <c r="P286" s="691"/>
      <c r="Q286" s="691"/>
      <c r="R286" s="691"/>
      <c r="S286" s="691"/>
      <c r="T286" s="691"/>
      <c r="U286" s="691"/>
      <c r="V286" s="691"/>
      <c r="W286" s="691"/>
      <c r="X286" s="691"/>
      <c r="Y286" s="691"/>
      <c r="Z286" s="691"/>
    </row>
    <row r="287" spans="1:26" ht="21" customHeight="1">
      <c r="A287" s="776"/>
      <c r="B287" s="691"/>
      <c r="C287" s="778"/>
      <c r="D287" s="691"/>
      <c r="E287" s="691"/>
      <c r="F287" s="691"/>
      <c r="G287" s="691"/>
      <c r="H287" s="691"/>
      <c r="I287" s="691"/>
      <c r="J287" s="691"/>
      <c r="K287" s="691"/>
      <c r="L287" s="691"/>
      <c r="M287" s="691"/>
      <c r="N287" s="691"/>
      <c r="O287" s="691"/>
      <c r="P287" s="691"/>
      <c r="Q287" s="691"/>
      <c r="R287" s="691"/>
      <c r="S287" s="691"/>
      <c r="T287" s="691"/>
      <c r="U287" s="691"/>
      <c r="V287" s="691"/>
      <c r="W287" s="691"/>
      <c r="X287" s="691"/>
      <c r="Y287" s="691"/>
      <c r="Z287" s="691"/>
    </row>
    <row r="288" spans="1:26" ht="21" customHeight="1">
      <c r="A288" s="776"/>
      <c r="B288" s="691"/>
      <c r="C288" s="778"/>
      <c r="D288" s="691"/>
      <c r="E288" s="691"/>
      <c r="F288" s="691"/>
      <c r="G288" s="691"/>
      <c r="H288" s="691"/>
      <c r="I288" s="691"/>
      <c r="J288" s="691"/>
      <c r="K288" s="691"/>
      <c r="L288" s="691"/>
      <c r="M288" s="691"/>
      <c r="N288" s="691"/>
      <c r="O288" s="691"/>
      <c r="P288" s="691"/>
      <c r="Q288" s="691"/>
      <c r="R288" s="691"/>
      <c r="S288" s="691"/>
      <c r="T288" s="691"/>
      <c r="U288" s="691"/>
      <c r="V288" s="691"/>
      <c r="W288" s="691"/>
      <c r="X288" s="691"/>
      <c r="Y288" s="691"/>
      <c r="Z288" s="691"/>
    </row>
    <row r="289" spans="1:26" ht="21" customHeight="1">
      <c r="A289" s="776"/>
      <c r="B289" s="691"/>
      <c r="C289" s="778"/>
      <c r="D289" s="691"/>
      <c r="E289" s="691"/>
      <c r="F289" s="691"/>
      <c r="G289" s="691"/>
      <c r="H289" s="691"/>
      <c r="I289" s="691"/>
      <c r="J289" s="691"/>
      <c r="K289" s="691"/>
      <c r="L289" s="691"/>
      <c r="M289" s="691"/>
      <c r="N289" s="691"/>
      <c r="O289" s="691"/>
      <c r="P289" s="691"/>
      <c r="Q289" s="691"/>
      <c r="R289" s="691"/>
      <c r="S289" s="691"/>
      <c r="T289" s="691"/>
      <c r="U289" s="691"/>
      <c r="V289" s="691"/>
      <c r="W289" s="691"/>
      <c r="X289" s="691"/>
      <c r="Y289" s="691"/>
      <c r="Z289" s="691"/>
    </row>
    <row r="290" spans="1:26" ht="21" customHeight="1">
      <c r="A290" s="776"/>
      <c r="B290" s="691"/>
      <c r="C290" s="778"/>
      <c r="D290" s="691"/>
      <c r="E290" s="691"/>
      <c r="F290" s="691"/>
      <c r="G290" s="691"/>
      <c r="H290" s="691"/>
      <c r="I290" s="691"/>
      <c r="J290" s="691"/>
      <c r="K290" s="691"/>
      <c r="L290" s="691"/>
      <c r="M290" s="691"/>
      <c r="N290" s="691"/>
      <c r="O290" s="691"/>
      <c r="P290" s="691"/>
      <c r="Q290" s="691"/>
      <c r="R290" s="691"/>
      <c r="S290" s="691"/>
      <c r="T290" s="691"/>
      <c r="U290" s="691"/>
      <c r="V290" s="691"/>
      <c r="W290" s="691"/>
      <c r="X290" s="691"/>
      <c r="Y290" s="691"/>
      <c r="Z290" s="691"/>
    </row>
    <row r="291" spans="1:26" ht="21" customHeight="1">
      <c r="A291" s="776"/>
      <c r="B291" s="691"/>
      <c r="C291" s="778"/>
      <c r="D291" s="691"/>
      <c r="E291" s="691"/>
      <c r="F291" s="691"/>
      <c r="G291" s="691"/>
      <c r="H291" s="691"/>
      <c r="I291" s="691"/>
      <c r="J291" s="691"/>
      <c r="K291" s="691"/>
      <c r="L291" s="691"/>
      <c r="M291" s="691"/>
      <c r="N291" s="691"/>
      <c r="O291" s="691"/>
      <c r="P291" s="691"/>
      <c r="Q291" s="691"/>
      <c r="R291" s="691"/>
      <c r="S291" s="691"/>
      <c r="T291" s="691"/>
      <c r="U291" s="691"/>
      <c r="V291" s="691"/>
      <c r="W291" s="691"/>
      <c r="X291" s="691"/>
      <c r="Y291" s="691"/>
      <c r="Z291" s="691"/>
    </row>
    <row r="292" spans="1:26" ht="21" customHeight="1">
      <c r="A292" s="776"/>
      <c r="B292" s="691"/>
      <c r="C292" s="778"/>
      <c r="D292" s="691"/>
      <c r="E292" s="691"/>
      <c r="F292" s="691"/>
      <c r="G292" s="691"/>
      <c r="H292" s="691"/>
      <c r="I292" s="691"/>
      <c r="J292" s="691"/>
      <c r="K292" s="691"/>
      <c r="L292" s="691"/>
      <c r="M292" s="691"/>
      <c r="N292" s="691"/>
      <c r="O292" s="691"/>
      <c r="P292" s="691"/>
      <c r="Q292" s="691"/>
      <c r="R292" s="691"/>
      <c r="S292" s="691"/>
      <c r="T292" s="691"/>
      <c r="U292" s="691"/>
      <c r="V292" s="691"/>
      <c r="W292" s="691"/>
      <c r="X292" s="691"/>
      <c r="Y292" s="691"/>
      <c r="Z292" s="691"/>
    </row>
    <row r="293" spans="1:26" ht="21" customHeight="1">
      <c r="A293" s="776"/>
      <c r="B293" s="691"/>
      <c r="C293" s="778"/>
      <c r="D293" s="691"/>
      <c r="E293" s="691"/>
      <c r="F293" s="691"/>
      <c r="G293" s="691"/>
      <c r="H293" s="691"/>
      <c r="I293" s="691"/>
      <c r="J293" s="691"/>
      <c r="K293" s="691"/>
      <c r="L293" s="691"/>
      <c r="M293" s="691"/>
      <c r="N293" s="691"/>
      <c r="O293" s="691"/>
      <c r="P293" s="691"/>
      <c r="Q293" s="691"/>
      <c r="R293" s="691"/>
      <c r="S293" s="691"/>
      <c r="T293" s="691"/>
      <c r="U293" s="691"/>
      <c r="V293" s="691"/>
      <c r="W293" s="691"/>
      <c r="X293" s="691"/>
      <c r="Y293" s="691"/>
      <c r="Z293" s="691"/>
    </row>
    <row r="294" spans="1:26" ht="21" customHeight="1">
      <c r="A294" s="776"/>
      <c r="B294" s="691"/>
      <c r="C294" s="778"/>
      <c r="D294" s="691"/>
      <c r="E294" s="691"/>
      <c r="F294" s="691"/>
      <c r="G294" s="691"/>
      <c r="H294" s="691"/>
      <c r="I294" s="691"/>
      <c r="J294" s="691"/>
      <c r="K294" s="691"/>
      <c r="L294" s="691"/>
      <c r="M294" s="691"/>
      <c r="N294" s="691"/>
      <c r="O294" s="691"/>
      <c r="P294" s="691"/>
      <c r="Q294" s="691"/>
      <c r="R294" s="691"/>
      <c r="S294" s="691"/>
      <c r="T294" s="691"/>
      <c r="U294" s="691"/>
      <c r="V294" s="691"/>
      <c r="W294" s="691"/>
      <c r="X294" s="691"/>
      <c r="Y294" s="691"/>
      <c r="Z294" s="691"/>
    </row>
    <row r="295" spans="1:26" ht="21" customHeight="1">
      <c r="A295" s="776"/>
      <c r="B295" s="691"/>
      <c r="C295" s="778"/>
      <c r="D295" s="691"/>
      <c r="E295" s="691"/>
      <c r="F295" s="691"/>
      <c r="G295" s="691"/>
      <c r="H295" s="691"/>
      <c r="I295" s="691"/>
      <c r="J295" s="691"/>
      <c r="K295" s="691"/>
      <c r="L295" s="691"/>
      <c r="M295" s="691"/>
      <c r="N295" s="691"/>
      <c r="O295" s="691"/>
      <c r="P295" s="691"/>
      <c r="Q295" s="691"/>
      <c r="R295" s="691"/>
      <c r="S295" s="691"/>
      <c r="T295" s="691"/>
      <c r="U295" s="691"/>
      <c r="V295" s="691"/>
      <c r="W295" s="691"/>
      <c r="X295" s="691"/>
      <c r="Y295" s="691"/>
      <c r="Z295" s="691"/>
    </row>
    <row r="296" spans="1:26" ht="21" customHeight="1">
      <c r="A296" s="776"/>
      <c r="B296" s="691"/>
      <c r="C296" s="778"/>
      <c r="D296" s="691"/>
      <c r="E296" s="691"/>
      <c r="F296" s="691"/>
      <c r="G296" s="691"/>
      <c r="H296" s="691"/>
      <c r="I296" s="691"/>
      <c r="J296" s="691"/>
      <c r="K296" s="691"/>
      <c r="L296" s="691"/>
      <c r="M296" s="691"/>
      <c r="N296" s="691"/>
      <c r="O296" s="691"/>
      <c r="P296" s="691"/>
      <c r="Q296" s="691"/>
      <c r="R296" s="691"/>
      <c r="S296" s="691"/>
      <c r="T296" s="691"/>
      <c r="U296" s="691"/>
      <c r="V296" s="691"/>
      <c r="W296" s="691"/>
      <c r="X296" s="691"/>
      <c r="Y296" s="691"/>
      <c r="Z296" s="691"/>
    </row>
    <row r="297" spans="1:26" ht="21" customHeight="1">
      <c r="A297" s="776"/>
      <c r="B297" s="691"/>
      <c r="C297" s="778"/>
      <c r="D297" s="691"/>
      <c r="E297" s="691"/>
      <c r="F297" s="691"/>
      <c r="G297" s="691"/>
      <c r="H297" s="691"/>
      <c r="I297" s="691"/>
      <c r="J297" s="691"/>
      <c r="K297" s="691"/>
      <c r="L297" s="691"/>
      <c r="M297" s="691"/>
      <c r="N297" s="691"/>
      <c r="O297" s="691"/>
      <c r="P297" s="691"/>
      <c r="Q297" s="691"/>
      <c r="R297" s="691"/>
      <c r="S297" s="691"/>
      <c r="T297" s="691"/>
      <c r="U297" s="691"/>
      <c r="V297" s="691"/>
      <c r="W297" s="691"/>
      <c r="X297" s="691"/>
      <c r="Y297" s="691"/>
      <c r="Z297" s="691"/>
    </row>
    <row r="298" spans="1:26" ht="21" customHeight="1">
      <c r="A298" s="776"/>
      <c r="B298" s="691"/>
      <c r="C298" s="778"/>
      <c r="D298" s="691"/>
      <c r="E298" s="691"/>
      <c r="F298" s="691"/>
      <c r="G298" s="691"/>
      <c r="H298" s="691"/>
      <c r="I298" s="691"/>
      <c r="J298" s="691"/>
      <c r="K298" s="691"/>
      <c r="L298" s="691"/>
      <c r="M298" s="691"/>
      <c r="N298" s="691"/>
      <c r="O298" s="691"/>
      <c r="P298" s="691"/>
      <c r="Q298" s="691"/>
      <c r="R298" s="691"/>
      <c r="S298" s="691"/>
      <c r="T298" s="691"/>
      <c r="U298" s="691"/>
      <c r="V298" s="691"/>
      <c r="W298" s="691"/>
      <c r="X298" s="691"/>
      <c r="Y298" s="691"/>
      <c r="Z298" s="691"/>
    </row>
    <row r="299" spans="1:26" ht="21" customHeight="1">
      <c r="A299" s="776"/>
      <c r="B299" s="691"/>
      <c r="C299" s="778"/>
      <c r="D299" s="691"/>
      <c r="E299" s="691"/>
      <c r="F299" s="691"/>
      <c r="G299" s="691"/>
      <c r="H299" s="691"/>
      <c r="I299" s="691"/>
      <c r="J299" s="691"/>
      <c r="K299" s="691"/>
      <c r="L299" s="691"/>
      <c r="M299" s="691"/>
      <c r="N299" s="691"/>
      <c r="O299" s="691"/>
      <c r="P299" s="691"/>
      <c r="Q299" s="691"/>
      <c r="R299" s="691"/>
      <c r="S299" s="691"/>
      <c r="T299" s="691"/>
      <c r="U299" s="691"/>
      <c r="V299" s="691"/>
      <c r="W299" s="691"/>
      <c r="X299" s="691"/>
      <c r="Y299" s="691"/>
      <c r="Z299" s="691"/>
    </row>
    <row r="300" spans="1:26" ht="21" customHeight="1">
      <c r="A300" s="776"/>
      <c r="B300" s="691"/>
      <c r="C300" s="778"/>
      <c r="D300" s="691"/>
      <c r="E300" s="691"/>
      <c r="F300" s="691"/>
      <c r="G300" s="691"/>
      <c r="H300" s="691"/>
      <c r="I300" s="691"/>
      <c r="J300" s="691"/>
      <c r="K300" s="691"/>
      <c r="L300" s="691"/>
      <c r="M300" s="691"/>
      <c r="N300" s="691"/>
      <c r="O300" s="691"/>
      <c r="P300" s="691"/>
      <c r="Q300" s="691"/>
      <c r="R300" s="691"/>
      <c r="S300" s="691"/>
      <c r="T300" s="691"/>
      <c r="U300" s="691"/>
      <c r="V300" s="691"/>
      <c r="W300" s="691"/>
      <c r="X300" s="691"/>
      <c r="Y300" s="691"/>
      <c r="Z300" s="691"/>
    </row>
    <row r="301" spans="1:26" ht="21" customHeight="1">
      <c r="A301" s="776"/>
      <c r="B301" s="691"/>
      <c r="C301" s="778"/>
      <c r="D301" s="691"/>
      <c r="E301" s="691"/>
      <c r="F301" s="691"/>
      <c r="G301" s="691"/>
      <c r="H301" s="691"/>
      <c r="I301" s="691"/>
      <c r="J301" s="691"/>
      <c r="K301" s="691"/>
      <c r="L301" s="691"/>
      <c r="M301" s="691"/>
      <c r="N301" s="691"/>
      <c r="O301" s="691"/>
      <c r="P301" s="691"/>
      <c r="Q301" s="691"/>
      <c r="R301" s="691"/>
      <c r="S301" s="691"/>
      <c r="T301" s="691"/>
      <c r="U301" s="691"/>
      <c r="V301" s="691"/>
      <c r="W301" s="691"/>
      <c r="X301" s="691"/>
      <c r="Y301" s="691"/>
      <c r="Z301" s="691"/>
    </row>
    <row r="302" spans="1:26" ht="21" customHeight="1">
      <c r="A302" s="776"/>
      <c r="B302" s="691"/>
      <c r="C302" s="778"/>
      <c r="D302" s="691"/>
      <c r="E302" s="691"/>
      <c r="F302" s="691"/>
      <c r="G302" s="691"/>
      <c r="H302" s="691"/>
      <c r="I302" s="691"/>
      <c r="J302" s="691"/>
      <c r="K302" s="691"/>
      <c r="L302" s="691"/>
      <c r="M302" s="691"/>
      <c r="N302" s="691"/>
      <c r="O302" s="691"/>
      <c r="P302" s="691"/>
      <c r="Q302" s="691"/>
      <c r="R302" s="691"/>
      <c r="S302" s="691"/>
      <c r="T302" s="691"/>
      <c r="U302" s="691"/>
      <c r="V302" s="691"/>
      <c r="W302" s="691"/>
      <c r="X302" s="691"/>
      <c r="Y302" s="691"/>
      <c r="Z302" s="691"/>
    </row>
    <row r="303" spans="1:26" ht="21" customHeight="1">
      <c r="A303" s="776"/>
      <c r="B303" s="691"/>
      <c r="C303" s="778"/>
      <c r="D303" s="691"/>
      <c r="E303" s="691"/>
      <c r="F303" s="691"/>
      <c r="G303" s="691"/>
      <c r="H303" s="691"/>
      <c r="I303" s="691"/>
      <c r="J303" s="691"/>
      <c r="K303" s="691"/>
      <c r="L303" s="691"/>
      <c r="M303" s="691"/>
      <c r="N303" s="691"/>
      <c r="O303" s="691"/>
      <c r="P303" s="691"/>
      <c r="Q303" s="691"/>
      <c r="R303" s="691"/>
      <c r="S303" s="691"/>
      <c r="T303" s="691"/>
      <c r="U303" s="691"/>
      <c r="V303" s="691"/>
      <c r="W303" s="691"/>
      <c r="X303" s="691"/>
      <c r="Y303" s="691"/>
      <c r="Z303" s="691"/>
    </row>
    <row r="304" spans="1:26" ht="21" customHeight="1">
      <c r="A304" s="776"/>
      <c r="B304" s="691"/>
      <c r="C304" s="778"/>
      <c r="D304" s="691"/>
      <c r="E304" s="691"/>
      <c r="F304" s="691"/>
      <c r="G304" s="691"/>
      <c r="H304" s="691"/>
      <c r="I304" s="691"/>
      <c r="J304" s="691"/>
      <c r="K304" s="691"/>
      <c r="L304" s="691"/>
      <c r="M304" s="691"/>
      <c r="N304" s="691"/>
      <c r="O304" s="691"/>
      <c r="P304" s="691"/>
      <c r="Q304" s="691"/>
      <c r="R304" s="691"/>
      <c r="S304" s="691"/>
      <c r="T304" s="691"/>
      <c r="U304" s="691"/>
      <c r="V304" s="691"/>
      <c r="W304" s="691"/>
      <c r="X304" s="691"/>
      <c r="Y304" s="691"/>
      <c r="Z304" s="691"/>
    </row>
    <row r="305" spans="1:26" ht="21" customHeight="1">
      <c r="A305" s="776"/>
      <c r="B305" s="691"/>
      <c r="C305" s="778"/>
      <c r="D305" s="691"/>
      <c r="E305" s="691"/>
      <c r="F305" s="691"/>
      <c r="G305" s="691"/>
      <c r="H305" s="691"/>
      <c r="I305" s="691"/>
      <c r="J305" s="691"/>
      <c r="K305" s="691"/>
      <c r="L305" s="691"/>
      <c r="M305" s="691"/>
      <c r="N305" s="691"/>
      <c r="O305" s="691"/>
      <c r="P305" s="691"/>
      <c r="Q305" s="691"/>
      <c r="R305" s="691"/>
      <c r="S305" s="691"/>
      <c r="T305" s="691"/>
      <c r="U305" s="691"/>
      <c r="V305" s="691"/>
      <c r="W305" s="691"/>
      <c r="X305" s="691"/>
      <c r="Y305" s="691"/>
      <c r="Z305" s="691"/>
    </row>
    <row r="306" spans="1:26" ht="21" customHeight="1">
      <c r="A306" s="776"/>
      <c r="B306" s="691"/>
      <c r="C306" s="778"/>
      <c r="D306" s="691"/>
      <c r="E306" s="691"/>
      <c r="F306" s="691"/>
      <c r="G306" s="691"/>
      <c r="H306" s="691"/>
      <c r="I306" s="691"/>
      <c r="J306" s="691"/>
      <c r="K306" s="691"/>
      <c r="L306" s="691"/>
      <c r="M306" s="691"/>
      <c r="N306" s="691"/>
      <c r="O306" s="691"/>
      <c r="P306" s="691"/>
      <c r="Q306" s="691"/>
      <c r="R306" s="691"/>
      <c r="S306" s="691"/>
      <c r="T306" s="691"/>
      <c r="U306" s="691"/>
      <c r="V306" s="691"/>
      <c r="W306" s="691"/>
      <c r="X306" s="691"/>
      <c r="Y306" s="691"/>
      <c r="Z306" s="691"/>
    </row>
    <row r="307" spans="1:26" ht="21" customHeight="1">
      <c r="A307" s="776"/>
      <c r="B307" s="691"/>
      <c r="C307" s="778"/>
      <c r="D307" s="691"/>
      <c r="E307" s="691"/>
      <c r="F307" s="691"/>
      <c r="G307" s="691"/>
      <c r="H307" s="691"/>
      <c r="I307" s="691"/>
      <c r="J307" s="691"/>
      <c r="K307" s="691"/>
      <c r="L307" s="691"/>
      <c r="M307" s="691"/>
      <c r="N307" s="691"/>
      <c r="O307" s="691"/>
      <c r="P307" s="691"/>
      <c r="Q307" s="691"/>
      <c r="R307" s="691"/>
      <c r="S307" s="691"/>
      <c r="T307" s="691"/>
      <c r="U307" s="691"/>
      <c r="V307" s="691"/>
      <c r="W307" s="691"/>
      <c r="X307" s="691"/>
      <c r="Y307" s="691"/>
      <c r="Z307" s="691"/>
    </row>
    <row r="308" spans="1:26" ht="21" customHeight="1">
      <c r="A308" s="776"/>
      <c r="B308" s="691"/>
      <c r="C308" s="778"/>
      <c r="D308" s="691"/>
      <c r="E308" s="691"/>
      <c r="F308" s="691"/>
      <c r="G308" s="691"/>
      <c r="H308" s="691"/>
      <c r="I308" s="691"/>
      <c r="J308" s="691"/>
      <c r="K308" s="691"/>
      <c r="L308" s="691"/>
      <c r="M308" s="691"/>
      <c r="N308" s="691"/>
      <c r="O308" s="691"/>
      <c r="P308" s="691"/>
      <c r="Q308" s="691"/>
      <c r="R308" s="691"/>
      <c r="S308" s="691"/>
      <c r="T308" s="691"/>
      <c r="U308" s="691"/>
      <c r="V308" s="691"/>
      <c r="W308" s="691"/>
      <c r="X308" s="691"/>
      <c r="Y308" s="691"/>
      <c r="Z308" s="691"/>
    </row>
    <row r="309" spans="1:26" ht="21" customHeight="1">
      <c r="A309" s="776"/>
      <c r="B309" s="691"/>
      <c r="C309" s="778"/>
      <c r="D309" s="691"/>
      <c r="E309" s="691"/>
      <c r="F309" s="691"/>
      <c r="G309" s="691"/>
      <c r="H309" s="691"/>
      <c r="I309" s="691"/>
      <c r="J309" s="691"/>
      <c r="K309" s="691"/>
      <c r="L309" s="691"/>
      <c r="M309" s="691"/>
      <c r="N309" s="691"/>
      <c r="O309" s="691"/>
      <c r="P309" s="691"/>
      <c r="Q309" s="691"/>
      <c r="R309" s="691"/>
      <c r="S309" s="691"/>
      <c r="T309" s="691"/>
      <c r="U309" s="691"/>
      <c r="V309" s="691"/>
      <c r="W309" s="691"/>
      <c r="X309" s="691"/>
      <c r="Y309" s="691"/>
      <c r="Z309" s="691"/>
    </row>
    <row r="310" spans="1:26" ht="21" customHeight="1">
      <c r="A310" s="776"/>
      <c r="B310" s="691"/>
      <c r="C310" s="778"/>
      <c r="D310" s="691"/>
      <c r="E310" s="691"/>
      <c r="F310" s="691"/>
      <c r="G310" s="691"/>
      <c r="H310" s="691"/>
      <c r="I310" s="691"/>
      <c r="J310" s="691"/>
      <c r="K310" s="691"/>
      <c r="L310" s="691"/>
      <c r="M310" s="691"/>
      <c r="N310" s="691"/>
      <c r="O310" s="691"/>
      <c r="P310" s="691"/>
      <c r="Q310" s="691"/>
      <c r="R310" s="691"/>
      <c r="S310" s="691"/>
      <c r="T310" s="691"/>
      <c r="U310" s="691"/>
      <c r="V310" s="691"/>
      <c r="W310" s="691"/>
      <c r="X310" s="691"/>
      <c r="Y310" s="691"/>
      <c r="Z310" s="691"/>
    </row>
    <row r="311" spans="1:26" ht="21" customHeight="1">
      <c r="A311" s="776"/>
      <c r="B311" s="691"/>
      <c r="C311" s="778"/>
      <c r="D311" s="691"/>
      <c r="E311" s="691"/>
      <c r="F311" s="691"/>
      <c r="G311" s="691"/>
      <c r="H311" s="691"/>
      <c r="I311" s="691"/>
      <c r="J311" s="691"/>
      <c r="K311" s="691"/>
      <c r="L311" s="691"/>
      <c r="M311" s="691"/>
      <c r="N311" s="691"/>
      <c r="O311" s="691"/>
      <c r="P311" s="691"/>
      <c r="Q311" s="691"/>
      <c r="R311" s="691"/>
      <c r="S311" s="691"/>
      <c r="T311" s="691"/>
      <c r="U311" s="691"/>
      <c r="V311" s="691"/>
      <c r="W311" s="691"/>
      <c r="X311" s="691"/>
      <c r="Y311" s="691"/>
      <c r="Z311" s="691"/>
    </row>
    <row r="312" spans="1:26" ht="21" customHeight="1">
      <c r="A312" s="776"/>
      <c r="B312" s="691"/>
      <c r="C312" s="778"/>
      <c r="D312" s="691"/>
      <c r="E312" s="691"/>
      <c r="F312" s="691"/>
      <c r="G312" s="691"/>
      <c r="H312" s="691"/>
      <c r="I312" s="691"/>
      <c r="J312" s="691"/>
      <c r="K312" s="691"/>
      <c r="L312" s="691"/>
      <c r="M312" s="691"/>
      <c r="N312" s="691"/>
      <c r="O312" s="691"/>
      <c r="P312" s="691"/>
      <c r="Q312" s="691"/>
      <c r="R312" s="691"/>
      <c r="S312" s="691"/>
      <c r="T312" s="691"/>
      <c r="U312" s="691"/>
      <c r="V312" s="691"/>
      <c r="W312" s="691"/>
      <c r="X312" s="691"/>
      <c r="Y312" s="691"/>
      <c r="Z312" s="691"/>
    </row>
    <row r="313" spans="1:26" ht="21" customHeight="1">
      <c r="A313" s="776"/>
      <c r="B313" s="691"/>
      <c r="C313" s="778"/>
      <c r="D313" s="691"/>
      <c r="E313" s="691"/>
      <c r="F313" s="691"/>
      <c r="G313" s="691"/>
      <c r="H313" s="691"/>
      <c r="I313" s="691"/>
      <c r="J313" s="691"/>
      <c r="K313" s="691"/>
      <c r="L313" s="691"/>
      <c r="M313" s="691"/>
      <c r="N313" s="691"/>
      <c r="O313" s="691"/>
      <c r="P313" s="691"/>
      <c r="Q313" s="691"/>
      <c r="R313" s="691"/>
      <c r="S313" s="691"/>
      <c r="T313" s="691"/>
      <c r="U313" s="691"/>
      <c r="V313" s="691"/>
      <c r="W313" s="691"/>
      <c r="X313" s="691"/>
      <c r="Y313" s="691"/>
      <c r="Z313" s="691"/>
    </row>
    <row r="314" spans="1:26" ht="21" customHeight="1">
      <c r="A314" s="776"/>
      <c r="B314" s="691"/>
      <c r="C314" s="778"/>
      <c r="D314" s="691"/>
      <c r="E314" s="691"/>
      <c r="F314" s="691"/>
      <c r="G314" s="691"/>
      <c r="H314" s="691"/>
      <c r="I314" s="691"/>
      <c r="J314" s="691"/>
      <c r="K314" s="691"/>
      <c r="L314" s="691"/>
      <c r="M314" s="691"/>
      <c r="N314" s="691"/>
      <c r="O314" s="691"/>
      <c r="P314" s="691"/>
      <c r="Q314" s="691"/>
      <c r="R314" s="691"/>
      <c r="S314" s="691"/>
      <c r="T314" s="691"/>
      <c r="U314" s="691"/>
      <c r="V314" s="691"/>
      <c r="W314" s="691"/>
      <c r="X314" s="691"/>
      <c r="Y314" s="691"/>
      <c r="Z314" s="691"/>
    </row>
    <row r="315" spans="1:26" ht="21" customHeight="1">
      <c r="A315" s="776"/>
      <c r="B315" s="691"/>
      <c r="C315" s="778"/>
      <c r="D315" s="691"/>
      <c r="E315" s="691"/>
      <c r="F315" s="691"/>
      <c r="G315" s="691"/>
      <c r="H315" s="691"/>
      <c r="I315" s="691"/>
      <c r="J315" s="691"/>
      <c r="K315" s="691"/>
      <c r="L315" s="691"/>
      <c r="M315" s="691"/>
      <c r="N315" s="691"/>
      <c r="O315" s="691"/>
      <c r="P315" s="691"/>
      <c r="Q315" s="691"/>
      <c r="R315" s="691"/>
      <c r="S315" s="691"/>
      <c r="T315" s="691"/>
      <c r="U315" s="691"/>
      <c r="V315" s="691"/>
      <c r="W315" s="691"/>
      <c r="X315" s="691"/>
      <c r="Y315" s="691"/>
      <c r="Z315" s="691"/>
    </row>
    <row r="316" spans="1:26" ht="21" customHeight="1">
      <c r="A316" s="776"/>
      <c r="B316" s="691"/>
      <c r="C316" s="778"/>
      <c r="D316" s="691"/>
      <c r="E316" s="691"/>
      <c r="F316" s="691"/>
      <c r="G316" s="691"/>
      <c r="H316" s="691"/>
      <c r="I316" s="691"/>
      <c r="J316" s="691"/>
      <c r="K316" s="691"/>
      <c r="L316" s="691"/>
      <c r="M316" s="691"/>
      <c r="N316" s="691"/>
      <c r="O316" s="691"/>
      <c r="P316" s="691"/>
      <c r="Q316" s="691"/>
      <c r="R316" s="691"/>
      <c r="S316" s="691"/>
      <c r="T316" s="691"/>
      <c r="U316" s="691"/>
      <c r="V316" s="691"/>
      <c r="W316" s="691"/>
      <c r="X316" s="691"/>
      <c r="Y316" s="691"/>
      <c r="Z316" s="691"/>
    </row>
    <row r="317" spans="1:26" ht="21" customHeight="1">
      <c r="A317" s="776"/>
      <c r="B317" s="691"/>
      <c r="C317" s="778"/>
      <c r="D317" s="691"/>
      <c r="E317" s="691"/>
      <c r="F317" s="691"/>
      <c r="G317" s="691"/>
      <c r="H317" s="691"/>
      <c r="I317" s="691"/>
      <c r="J317" s="691"/>
      <c r="K317" s="691"/>
      <c r="L317" s="691"/>
      <c r="M317" s="691"/>
      <c r="N317" s="691"/>
      <c r="O317" s="691"/>
      <c r="P317" s="691"/>
      <c r="Q317" s="691"/>
      <c r="R317" s="691"/>
      <c r="S317" s="691"/>
      <c r="T317" s="691"/>
      <c r="U317" s="691"/>
      <c r="V317" s="691"/>
      <c r="W317" s="691"/>
      <c r="X317" s="691"/>
      <c r="Y317" s="691"/>
      <c r="Z317" s="691"/>
    </row>
    <row r="318" spans="1:26" ht="21" customHeight="1">
      <c r="A318" s="776"/>
      <c r="B318" s="691"/>
      <c r="C318" s="778"/>
      <c r="D318" s="691"/>
      <c r="E318" s="691"/>
      <c r="F318" s="691"/>
      <c r="G318" s="691"/>
      <c r="H318" s="691"/>
      <c r="I318" s="691"/>
      <c r="J318" s="691"/>
      <c r="K318" s="691"/>
      <c r="L318" s="691"/>
      <c r="M318" s="691"/>
      <c r="N318" s="691"/>
      <c r="O318" s="691"/>
      <c r="P318" s="691"/>
      <c r="Q318" s="691"/>
      <c r="R318" s="691"/>
      <c r="S318" s="691"/>
      <c r="T318" s="691"/>
      <c r="U318" s="691"/>
      <c r="V318" s="691"/>
      <c r="W318" s="691"/>
      <c r="X318" s="691"/>
      <c r="Y318" s="691"/>
      <c r="Z318" s="691"/>
    </row>
    <row r="319" spans="1:26" ht="21" customHeight="1">
      <c r="A319" s="776"/>
      <c r="B319" s="691"/>
      <c r="C319" s="778"/>
      <c r="D319" s="691"/>
      <c r="E319" s="691"/>
      <c r="F319" s="691"/>
      <c r="G319" s="691"/>
      <c r="H319" s="691"/>
      <c r="I319" s="691"/>
      <c r="J319" s="691"/>
      <c r="K319" s="691"/>
      <c r="L319" s="691"/>
      <c r="M319" s="691"/>
      <c r="N319" s="691"/>
      <c r="O319" s="691"/>
      <c r="P319" s="691"/>
      <c r="Q319" s="691"/>
      <c r="R319" s="691"/>
      <c r="S319" s="691"/>
      <c r="T319" s="691"/>
      <c r="U319" s="691"/>
      <c r="V319" s="691"/>
      <c r="W319" s="691"/>
      <c r="X319" s="691"/>
      <c r="Y319" s="691"/>
      <c r="Z319" s="691"/>
    </row>
    <row r="320" spans="1:26" ht="21" customHeight="1">
      <c r="A320" s="776"/>
      <c r="B320" s="691"/>
      <c r="C320" s="778"/>
      <c r="D320" s="691"/>
      <c r="E320" s="691"/>
      <c r="F320" s="691"/>
      <c r="G320" s="691"/>
      <c r="H320" s="691"/>
      <c r="I320" s="691"/>
      <c r="J320" s="691"/>
      <c r="K320" s="691"/>
      <c r="L320" s="691"/>
      <c r="M320" s="691"/>
      <c r="N320" s="691"/>
      <c r="O320" s="691"/>
      <c r="P320" s="691"/>
      <c r="Q320" s="691"/>
      <c r="R320" s="691"/>
      <c r="S320" s="691"/>
      <c r="T320" s="691"/>
      <c r="U320" s="691"/>
      <c r="V320" s="691"/>
      <c r="W320" s="691"/>
      <c r="X320" s="691"/>
      <c r="Y320" s="691"/>
      <c r="Z320" s="691"/>
    </row>
    <row r="321" spans="1:26" ht="21" customHeight="1">
      <c r="A321" s="776"/>
      <c r="B321" s="691"/>
      <c r="C321" s="778"/>
      <c r="D321" s="691"/>
      <c r="E321" s="691"/>
      <c r="F321" s="691"/>
      <c r="G321" s="691"/>
      <c r="H321" s="691"/>
      <c r="I321" s="691"/>
      <c r="J321" s="691"/>
      <c r="K321" s="691"/>
      <c r="L321" s="691"/>
      <c r="M321" s="691"/>
      <c r="N321" s="691"/>
      <c r="O321" s="691"/>
      <c r="P321" s="691"/>
      <c r="Q321" s="691"/>
      <c r="R321" s="691"/>
      <c r="S321" s="691"/>
      <c r="T321" s="691"/>
      <c r="U321" s="691"/>
      <c r="V321" s="691"/>
      <c r="W321" s="691"/>
      <c r="X321" s="691"/>
      <c r="Y321" s="691"/>
      <c r="Z321" s="691"/>
    </row>
    <row r="322" spans="1:26" ht="21" customHeight="1">
      <c r="A322" s="776"/>
      <c r="B322" s="691"/>
      <c r="C322" s="778"/>
      <c r="D322" s="691"/>
      <c r="E322" s="691"/>
      <c r="F322" s="691"/>
      <c r="G322" s="691"/>
      <c r="H322" s="691"/>
      <c r="I322" s="691"/>
      <c r="J322" s="691"/>
      <c r="K322" s="691"/>
      <c r="L322" s="691"/>
      <c r="M322" s="691"/>
      <c r="N322" s="691"/>
      <c r="O322" s="691"/>
      <c r="P322" s="691"/>
      <c r="Q322" s="691"/>
      <c r="R322" s="691"/>
      <c r="S322" s="691"/>
      <c r="T322" s="691"/>
      <c r="U322" s="691"/>
      <c r="V322" s="691"/>
      <c r="W322" s="691"/>
      <c r="X322" s="691"/>
      <c r="Y322" s="691"/>
      <c r="Z322" s="691"/>
    </row>
    <row r="323" spans="1:26" ht="21" customHeight="1">
      <c r="A323" s="776"/>
      <c r="B323" s="691"/>
      <c r="C323" s="778"/>
      <c r="D323" s="691"/>
      <c r="E323" s="691"/>
      <c r="F323" s="691"/>
      <c r="G323" s="691"/>
      <c r="H323" s="691"/>
      <c r="I323" s="691"/>
      <c r="J323" s="691"/>
      <c r="K323" s="691"/>
      <c r="L323" s="691"/>
      <c r="M323" s="691"/>
      <c r="N323" s="691"/>
      <c r="O323" s="691"/>
      <c r="P323" s="691"/>
      <c r="Q323" s="691"/>
      <c r="R323" s="691"/>
      <c r="S323" s="691"/>
      <c r="T323" s="691"/>
      <c r="U323" s="691"/>
      <c r="V323" s="691"/>
      <c r="W323" s="691"/>
      <c r="X323" s="691"/>
      <c r="Y323" s="691"/>
      <c r="Z323" s="691"/>
    </row>
    <row r="324" spans="1:26" ht="21" customHeight="1">
      <c r="A324" s="776"/>
      <c r="B324" s="691"/>
      <c r="C324" s="778"/>
      <c r="D324" s="691"/>
      <c r="E324" s="691"/>
      <c r="F324" s="691"/>
      <c r="G324" s="691"/>
      <c r="H324" s="691"/>
      <c r="I324" s="691"/>
      <c r="J324" s="691"/>
      <c r="K324" s="691"/>
      <c r="L324" s="691"/>
      <c r="M324" s="691"/>
      <c r="N324" s="691"/>
      <c r="O324" s="691"/>
      <c r="P324" s="691"/>
      <c r="Q324" s="691"/>
      <c r="R324" s="691"/>
      <c r="S324" s="691"/>
      <c r="T324" s="691"/>
      <c r="U324" s="691"/>
      <c r="V324" s="691"/>
      <c r="W324" s="691"/>
      <c r="X324" s="691"/>
      <c r="Y324" s="691"/>
      <c r="Z324" s="691"/>
    </row>
    <row r="325" spans="1:26" ht="21" customHeight="1">
      <c r="A325" s="776"/>
      <c r="B325" s="691"/>
      <c r="C325" s="778"/>
      <c r="D325" s="691"/>
      <c r="E325" s="691"/>
      <c r="F325" s="691"/>
      <c r="G325" s="691"/>
      <c r="H325" s="691"/>
      <c r="I325" s="691"/>
      <c r="J325" s="691"/>
      <c r="K325" s="691"/>
      <c r="L325" s="691"/>
      <c r="M325" s="691"/>
      <c r="N325" s="691"/>
      <c r="O325" s="691"/>
      <c r="P325" s="691"/>
      <c r="Q325" s="691"/>
      <c r="R325" s="691"/>
      <c r="S325" s="691"/>
      <c r="T325" s="691"/>
      <c r="U325" s="691"/>
      <c r="V325" s="691"/>
      <c r="W325" s="691"/>
      <c r="X325" s="691"/>
      <c r="Y325" s="691"/>
      <c r="Z325" s="691"/>
    </row>
    <row r="326" spans="1:26" ht="21" customHeight="1">
      <c r="A326" s="776"/>
      <c r="B326" s="691"/>
      <c r="C326" s="778"/>
      <c r="D326" s="691"/>
      <c r="E326" s="691"/>
      <c r="F326" s="691"/>
      <c r="G326" s="691"/>
      <c r="H326" s="691"/>
      <c r="I326" s="691"/>
      <c r="J326" s="691"/>
      <c r="K326" s="691"/>
      <c r="L326" s="691"/>
      <c r="M326" s="691"/>
      <c r="N326" s="691"/>
      <c r="O326" s="691"/>
      <c r="P326" s="691"/>
      <c r="Q326" s="691"/>
      <c r="R326" s="691"/>
      <c r="S326" s="691"/>
      <c r="T326" s="691"/>
      <c r="U326" s="691"/>
      <c r="V326" s="691"/>
      <c r="W326" s="691"/>
      <c r="X326" s="691"/>
      <c r="Y326" s="691"/>
      <c r="Z326" s="691"/>
    </row>
    <row r="327" spans="1:26" ht="21" customHeight="1">
      <c r="A327" s="776"/>
      <c r="B327" s="691"/>
      <c r="C327" s="778"/>
      <c r="D327" s="691"/>
      <c r="E327" s="691"/>
      <c r="F327" s="691"/>
      <c r="G327" s="691"/>
      <c r="H327" s="691"/>
      <c r="I327" s="691"/>
      <c r="J327" s="691"/>
      <c r="K327" s="691"/>
      <c r="L327" s="691"/>
      <c r="M327" s="691"/>
      <c r="N327" s="691"/>
      <c r="O327" s="691"/>
      <c r="P327" s="691"/>
      <c r="Q327" s="691"/>
      <c r="R327" s="691"/>
      <c r="S327" s="691"/>
      <c r="T327" s="691"/>
      <c r="U327" s="691"/>
      <c r="V327" s="691"/>
      <c r="W327" s="691"/>
      <c r="X327" s="691"/>
      <c r="Y327" s="691"/>
      <c r="Z327" s="691"/>
    </row>
    <row r="328" spans="1:26" ht="21" customHeight="1">
      <c r="A328" s="776"/>
      <c r="B328" s="691"/>
      <c r="C328" s="778"/>
      <c r="D328" s="691"/>
      <c r="E328" s="691"/>
      <c r="F328" s="691"/>
      <c r="G328" s="691"/>
      <c r="H328" s="691"/>
      <c r="I328" s="691"/>
      <c r="J328" s="691"/>
      <c r="K328" s="691"/>
      <c r="L328" s="691"/>
      <c r="M328" s="691"/>
      <c r="N328" s="691"/>
      <c r="O328" s="691"/>
      <c r="P328" s="691"/>
      <c r="Q328" s="691"/>
      <c r="R328" s="691"/>
      <c r="S328" s="691"/>
      <c r="T328" s="691"/>
      <c r="U328" s="691"/>
      <c r="V328" s="691"/>
      <c r="W328" s="691"/>
      <c r="X328" s="691"/>
      <c r="Y328" s="691"/>
      <c r="Z328" s="691"/>
    </row>
    <row r="329" spans="1:26" ht="21" customHeight="1">
      <c r="A329" s="776"/>
      <c r="B329" s="691"/>
      <c r="C329" s="778"/>
      <c r="D329" s="691"/>
      <c r="E329" s="691"/>
      <c r="F329" s="691"/>
      <c r="G329" s="691"/>
      <c r="H329" s="691"/>
      <c r="I329" s="691"/>
      <c r="J329" s="691"/>
      <c r="K329" s="691"/>
      <c r="L329" s="691"/>
      <c r="M329" s="691"/>
      <c r="N329" s="691"/>
      <c r="O329" s="691"/>
      <c r="P329" s="691"/>
      <c r="Q329" s="691"/>
      <c r="R329" s="691"/>
      <c r="S329" s="691"/>
      <c r="T329" s="691"/>
      <c r="U329" s="691"/>
      <c r="V329" s="691"/>
      <c r="W329" s="691"/>
      <c r="X329" s="691"/>
      <c r="Y329" s="691"/>
      <c r="Z329" s="691"/>
    </row>
    <row r="330" spans="1:26" ht="21" customHeight="1">
      <c r="A330" s="776"/>
      <c r="B330" s="691"/>
      <c r="C330" s="778"/>
      <c r="D330" s="691"/>
      <c r="E330" s="691"/>
      <c r="F330" s="691"/>
      <c r="G330" s="691"/>
      <c r="H330" s="691"/>
      <c r="I330" s="691"/>
      <c r="J330" s="691"/>
      <c r="K330" s="691"/>
      <c r="L330" s="691"/>
      <c r="M330" s="691"/>
      <c r="N330" s="691"/>
      <c r="O330" s="691"/>
      <c r="P330" s="691"/>
      <c r="Q330" s="691"/>
      <c r="R330" s="691"/>
      <c r="S330" s="691"/>
      <c r="T330" s="691"/>
      <c r="U330" s="691"/>
      <c r="V330" s="691"/>
      <c r="W330" s="691"/>
      <c r="X330" s="691"/>
      <c r="Y330" s="691"/>
      <c r="Z330" s="691"/>
    </row>
    <row r="331" spans="1:26" ht="15.75" customHeight="1">
      <c r="C331" s="252"/>
      <c r="F331" s="253"/>
    </row>
    <row r="332" spans="1:26" ht="15.75" customHeight="1">
      <c r="C332" s="252"/>
      <c r="F332" s="253"/>
    </row>
    <row r="333" spans="1:26" ht="15.75" customHeight="1">
      <c r="C333" s="252"/>
      <c r="F333" s="253"/>
    </row>
    <row r="334" spans="1:26" ht="15.75" customHeight="1">
      <c r="C334" s="252"/>
      <c r="F334" s="253"/>
    </row>
    <row r="335" spans="1:26" ht="15.75" customHeight="1">
      <c r="C335" s="252"/>
      <c r="F335" s="253"/>
    </row>
    <row r="336" spans="1:26" ht="15.75" customHeight="1">
      <c r="C336" s="252"/>
      <c r="F336" s="253"/>
    </row>
    <row r="337" spans="3:6" ht="15.75" customHeight="1">
      <c r="C337" s="252"/>
      <c r="F337" s="253"/>
    </row>
    <row r="338" spans="3:6" ht="15.75" customHeight="1">
      <c r="C338" s="252"/>
      <c r="F338" s="253"/>
    </row>
    <row r="339" spans="3:6" ht="15.75" customHeight="1">
      <c r="C339" s="252"/>
      <c r="F339" s="253"/>
    </row>
    <row r="340" spans="3:6" ht="15.75" customHeight="1">
      <c r="C340" s="252"/>
      <c r="F340" s="253"/>
    </row>
    <row r="341" spans="3:6" ht="15.75" customHeight="1">
      <c r="C341" s="252"/>
      <c r="F341" s="253"/>
    </row>
    <row r="342" spans="3:6" ht="15.75" customHeight="1">
      <c r="C342" s="252"/>
      <c r="F342" s="253"/>
    </row>
    <row r="343" spans="3:6" ht="15.75" customHeight="1">
      <c r="C343" s="252"/>
      <c r="F343" s="253"/>
    </row>
    <row r="344" spans="3:6" ht="15.75" customHeight="1">
      <c r="C344" s="252"/>
      <c r="F344" s="253"/>
    </row>
    <row r="345" spans="3:6" ht="15.75" customHeight="1">
      <c r="C345" s="252"/>
      <c r="F345" s="253"/>
    </row>
    <row r="346" spans="3:6" ht="15.75" customHeight="1">
      <c r="C346" s="252"/>
      <c r="F346" s="253"/>
    </row>
    <row r="347" spans="3:6" ht="15.75" customHeight="1">
      <c r="C347" s="252"/>
      <c r="F347" s="253"/>
    </row>
    <row r="348" spans="3:6" ht="15.75" customHeight="1">
      <c r="C348" s="252"/>
      <c r="F348" s="253"/>
    </row>
    <row r="349" spans="3:6" ht="15.75" customHeight="1">
      <c r="C349" s="252"/>
      <c r="F349" s="253"/>
    </row>
    <row r="350" spans="3:6" ht="15.75" customHeight="1">
      <c r="C350" s="252"/>
      <c r="F350" s="253"/>
    </row>
    <row r="351" spans="3:6" ht="15.75" customHeight="1">
      <c r="C351" s="252"/>
      <c r="F351" s="253"/>
    </row>
    <row r="352" spans="3:6" ht="15.75" customHeight="1">
      <c r="C352" s="252"/>
      <c r="F352" s="253"/>
    </row>
    <row r="353" spans="3:6" ht="15.75" customHeight="1">
      <c r="C353" s="252"/>
      <c r="F353" s="253"/>
    </row>
    <row r="354" spans="3:6" ht="15.75" customHeight="1">
      <c r="C354" s="252"/>
      <c r="F354" s="253"/>
    </row>
    <row r="355" spans="3:6" ht="15.75" customHeight="1">
      <c r="C355" s="252"/>
      <c r="F355" s="253"/>
    </row>
    <row r="356" spans="3:6" ht="15.75" customHeight="1">
      <c r="C356" s="252"/>
      <c r="F356" s="253"/>
    </row>
    <row r="357" spans="3:6" ht="15.75" customHeight="1">
      <c r="C357" s="252"/>
      <c r="F357" s="253"/>
    </row>
    <row r="358" spans="3:6" ht="15.75" customHeight="1">
      <c r="C358" s="252"/>
      <c r="F358" s="253"/>
    </row>
    <row r="359" spans="3:6" ht="15.75" customHeight="1">
      <c r="C359" s="252"/>
      <c r="F359" s="253"/>
    </row>
    <row r="360" spans="3:6" ht="15.75" customHeight="1">
      <c r="C360" s="252"/>
      <c r="F360" s="253"/>
    </row>
    <row r="361" spans="3:6" ht="15.75" customHeight="1">
      <c r="C361" s="252"/>
      <c r="F361" s="253"/>
    </row>
    <row r="362" spans="3:6" ht="15.75" customHeight="1">
      <c r="C362" s="252"/>
      <c r="F362" s="253"/>
    </row>
    <row r="363" spans="3:6" ht="15.75" customHeight="1">
      <c r="C363" s="252"/>
      <c r="F363" s="253"/>
    </row>
    <row r="364" spans="3:6" ht="15.75" customHeight="1">
      <c r="C364" s="252"/>
      <c r="F364" s="253"/>
    </row>
    <row r="365" spans="3:6" ht="15.75" customHeight="1">
      <c r="C365" s="252"/>
      <c r="F365" s="253"/>
    </row>
    <row r="366" spans="3:6" ht="15.75" customHeight="1">
      <c r="C366" s="252"/>
      <c r="F366" s="253"/>
    </row>
    <row r="367" spans="3:6" ht="15.75" customHeight="1">
      <c r="C367" s="252"/>
      <c r="F367" s="253"/>
    </row>
    <row r="368" spans="3:6" ht="15.75" customHeight="1">
      <c r="C368" s="252"/>
      <c r="F368" s="253"/>
    </row>
    <row r="369" spans="3:6" ht="15.75" customHeight="1">
      <c r="C369" s="252"/>
      <c r="F369" s="253"/>
    </row>
    <row r="370" spans="3:6" ht="15.75" customHeight="1">
      <c r="C370" s="252"/>
      <c r="F370" s="253"/>
    </row>
    <row r="371" spans="3:6" ht="15.75" customHeight="1">
      <c r="C371" s="252"/>
      <c r="F371" s="253"/>
    </row>
    <row r="372" spans="3:6" ht="15.75" customHeight="1">
      <c r="C372" s="252"/>
      <c r="F372" s="253"/>
    </row>
    <row r="373" spans="3:6" ht="15.75" customHeight="1">
      <c r="C373" s="252"/>
      <c r="F373" s="253"/>
    </row>
    <row r="374" spans="3:6" ht="15.75" customHeight="1">
      <c r="C374" s="252"/>
      <c r="F374" s="253"/>
    </row>
    <row r="375" spans="3:6" ht="15.75" customHeight="1">
      <c r="C375" s="252"/>
      <c r="F375" s="253"/>
    </row>
    <row r="376" spans="3:6" ht="15.75" customHeight="1">
      <c r="C376" s="252"/>
      <c r="F376" s="253"/>
    </row>
    <row r="377" spans="3:6" ht="15.75" customHeight="1">
      <c r="C377" s="252"/>
      <c r="F377" s="253"/>
    </row>
    <row r="378" spans="3:6" ht="15.75" customHeight="1">
      <c r="C378" s="252"/>
      <c r="F378" s="253"/>
    </row>
    <row r="379" spans="3:6" ht="15.75" customHeight="1">
      <c r="C379" s="252"/>
      <c r="F379" s="253"/>
    </row>
    <row r="380" spans="3:6" ht="15.75" customHeight="1">
      <c r="C380" s="252"/>
      <c r="F380" s="253"/>
    </row>
    <row r="381" spans="3:6" ht="15.75" customHeight="1">
      <c r="C381" s="252"/>
      <c r="F381" s="253"/>
    </row>
    <row r="382" spans="3:6" ht="15.75" customHeight="1">
      <c r="C382" s="252"/>
      <c r="F382" s="253"/>
    </row>
    <row r="383" spans="3:6" ht="15.75" customHeight="1">
      <c r="C383" s="252"/>
      <c r="F383" s="253"/>
    </row>
    <row r="384" spans="3:6" ht="15.75" customHeight="1">
      <c r="C384" s="252"/>
      <c r="F384" s="253"/>
    </row>
    <row r="385" spans="3:6" ht="15.75" customHeight="1">
      <c r="C385" s="252"/>
      <c r="F385" s="253"/>
    </row>
    <row r="386" spans="3:6" ht="15.75" customHeight="1">
      <c r="C386" s="252"/>
      <c r="F386" s="253"/>
    </row>
    <row r="387" spans="3:6" ht="15.75" customHeight="1">
      <c r="C387" s="252"/>
      <c r="F387" s="253"/>
    </row>
    <row r="388" spans="3:6" ht="15.75" customHeight="1">
      <c r="C388" s="252"/>
      <c r="F388" s="253"/>
    </row>
    <row r="389" spans="3:6" ht="15.75" customHeight="1">
      <c r="C389" s="252"/>
      <c r="F389" s="253"/>
    </row>
    <row r="390" spans="3:6" ht="15.75" customHeight="1">
      <c r="C390" s="252"/>
      <c r="F390" s="253"/>
    </row>
    <row r="391" spans="3:6" ht="15.75" customHeight="1">
      <c r="C391" s="252"/>
      <c r="F391" s="253"/>
    </row>
    <row r="392" spans="3:6" ht="15.75" customHeight="1">
      <c r="C392" s="252"/>
      <c r="F392" s="253"/>
    </row>
    <row r="393" spans="3:6" ht="15.75" customHeight="1">
      <c r="C393" s="252"/>
      <c r="F393" s="253"/>
    </row>
    <row r="394" spans="3:6" ht="15.75" customHeight="1">
      <c r="C394" s="252"/>
      <c r="F394" s="253"/>
    </row>
    <row r="395" spans="3:6" ht="15.75" customHeight="1">
      <c r="C395" s="252"/>
      <c r="F395" s="253"/>
    </row>
    <row r="396" spans="3:6" ht="15.75" customHeight="1">
      <c r="C396" s="252"/>
      <c r="F396" s="253"/>
    </row>
    <row r="397" spans="3:6" ht="15.75" customHeight="1">
      <c r="C397" s="252"/>
      <c r="F397" s="253"/>
    </row>
    <row r="398" spans="3:6" ht="15.75" customHeight="1">
      <c r="C398" s="252"/>
      <c r="F398" s="253"/>
    </row>
    <row r="399" spans="3:6" ht="15.75" customHeight="1">
      <c r="C399" s="252"/>
      <c r="F399" s="253"/>
    </row>
    <row r="400" spans="3:6" ht="15.75" customHeight="1">
      <c r="C400" s="252"/>
      <c r="F400" s="253"/>
    </row>
    <row r="401" spans="3:6" ht="15.75" customHeight="1">
      <c r="C401" s="252"/>
      <c r="F401" s="253"/>
    </row>
    <row r="402" spans="3:6" ht="15.75" customHeight="1">
      <c r="C402" s="252"/>
      <c r="F402" s="253"/>
    </row>
    <row r="403" spans="3:6" ht="15.75" customHeight="1">
      <c r="C403" s="252"/>
      <c r="F403" s="253"/>
    </row>
    <row r="404" spans="3:6" ht="15.75" customHeight="1">
      <c r="C404" s="252"/>
      <c r="F404" s="253"/>
    </row>
    <row r="405" spans="3:6" ht="15.75" customHeight="1">
      <c r="C405" s="252"/>
      <c r="F405" s="253"/>
    </row>
    <row r="406" spans="3:6" ht="15.75" customHeight="1">
      <c r="C406" s="252"/>
      <c r="F406" s="253"/>
    </row>
    <row r="407" spans="3:6" ht="15.75" customHeight="1">
      <c r="C407" s="252"/>
      <c r="F407" s="253"/>
    </row>
    <row r="408" spans="3:6" ht="15.75" customHeight="1">
      <c r="C408" s="252"/>
      <c r="F408" s="253"/>
    </row>
    <row r="409" spans="3:6" ht="15.75" customHeight="1">
      <c r="C409" s="252"/>
      <c r="F409" s="253"/>
    </row>
    <row r="410" spans="3:6" ht="15.75" customHeight="1">
      <c r="C410" s="252"/>
      <c r="F410" s="253"/>
    </row>
    <row r="411" spans="3:6" ht="15.75" customHeight="1">
      <c r="C411" s="252"/>
      <c r="F411" s="253"/>
    </row>
    <row r="412" spans="3:6" ht="15.75" customHeight="1">
      <c r="C412" s="252"/>
      <c r="F412" s="253"/>
    </row>
    <row r="413" spans="3:6" ht="15.75" customHeight="1">
      <c r="C413" s="252"/>
      <c r="F413" s="253"/>
    </row>
    <row r="414" spans="3:6" ht="15.75" customHeight="1">
      <c r="C414" s="252"/>
      <c r="F414" s="253"/>
    </row>
    <row r="415" spans="3:6" ht="15.75" customHeight="1">
      <c r="C415" s="252"/>
      <c r="F415" s="253"/>
    </row>
    <row r="416" spans="3:6" ht="15.75" customHeight="1">
      <c r="C416" s="252"/>
      <c r="F416" s="253"/>
    </row>
    <row r="417" spans="3:6" ht="15.75" customHeight="1">
      <c r="C417" s="252"/>
      <c r="F417" s="253"/>
    </row>
    <row r="418" spans="3:6" ht="15.75" customHeight="1">
      <c r="C418" s="252"/>
      <c r="F418" s="253"/>
    </row>
    <row r="419" spans="3:6" ht="15.75" customHeight="1">
      <c r="C419" s="252"/>
      <c r="F419" s="253"/>
    </row>
    <row r="420" spans="3:6" ht="15.75" customHeight="1">
      <c r="C420" s="252"/>
      <c r="F420" s="253"/>
    </row>
    <row r="421" spans="3:6" ht="15.75" customHeight="1">
      <c r="C421" s="252"/>
      <c r="F421" s="253"/>
    </row>
    <row r="422" spans="3:6" ht="15.75" customHeight="1">
      <c r="C422" s="252"/>
      <c r="F422" s="253"/>
    </row>
    <row r="423" spans="3:6" ht="15.75" customHeight="1">
      <c r="C423" s="252"/>
      <c r="F423" s="253"/>
    </row>
    <row r="424" spans="3:6" ht="15.75" customHeight="1">
      <c r="C424" s="252"/>
      <c r="F424" s="253"/>
    </row>
    <row r="425" spans="3:6" ht="15.75" customHeight="1">
      <c r="C425" s="252"/>
      <c r="F425" s="253"/>
    </row>
    <row r="426" spans="3:6" ht="15.75" customHeight="1">
      <c r="C426" s="252"/>
      <c r="F426" s="253"/>
    </row>
    <row r="427" spans="3:6" ht="15.75" customHeight="1">
      <c r="C427" s="252"/>
      <c r="F427" s="253"/>
    </row>
    <row r="428" spans="3:6" ht="15.75" customHeight="1">
      <c r="C428" s="252"/>
      <c r="F428" s="253"/>
    </row>
    <row r="429" spans="3:6" ht="15.75" customHeight="1">
      <c r="C429" s="252"/>
      <c r="F429" s="253"/>
    </row>
    <row r="430" spans="3:6" ht="15.75" customHeight="1">
      <c r="C430" s="252"/>
      <c r="F430" s="253"/>
    </row>
    <row r="431" spans="3:6" ht="15.75" customHeight="1">
      <c r="C431" s="252"/>
      <c r="F431" s="253"/>
    </row>
    <row r="432" spans="3:6" ht="15.75" customHeight="1">
      <c r="C432" s="252"/>
      <c r="F432" s="253"/>
    </row>
    <row r="433" spans="3:6" ht="15.75" customHeight="1">
      <c r="C433" s="252"/>
      <c r="F433" s="253"/>
    </row>
    <row r="434" spans="3:6" ht="15.75" customHeight="1">
      <c r="C434" s="252"/>
      <c r="F434" s="253"/>
    </row>
    <row r="435" spans="3:6" ht="15.75" customHeight="1">
      <c r="C435" s="252"/>
      <c r="F435" s="253"/>
    </row>
    <row r="436" spans="3:6" ht="15.75" customHeight="1">
      <c r="C436" s="252"/>
      <c r="F436" s="253"/>
    </row>
    <row r="437" spans="3:6" ht="15.75" customHeight="1">
      <c r="C437" s="252"/>
      <c r="F437" s="253"/>
    </row>
    <row r="438" spans="3:6" ht="15.75" customHeight="1">
      <c r="C438" s="252"/>
      <c r="F438" s="253"/>
    </row>
    <row r="439" spans="3:6" ht="15.75" customHeight="1">
      <c r="C439" s="252"/>
      <c r="F439" s="253"/>
    </row>
    <row r="440" spans="3:6" ht="15.75" customHeight="1">
      <c r="C440" s="252"/>
      <c r="F440" s="253"/>
    </row>
    <row r="441" spans="3:6" ht="15.75" customHeight="1">
      <c r="C441" s="252"/>
      <c r="F441" s="253"/>
    </row>
    <row r="442" spans="3:6" ht="15.75" customHeight="1">
      <c r="C442" s="252"/>
      <c r="F442" s="253"/>
    </row>
    <row r="443" spans="3:6" ht="15.75" customHeight="1">
      <c r="C443" s="252"/>
      <c r="F443" s="253"/>
    </row>
    <row r="444" spans="3:6" ht="15.75" customHeight="1">
      <c r="C444" s="252"/>
      <c r="F444" s="253"/>
    </row>
    <row r="445" spans="3:6" ht="15.75" customHeight="1">
      <c r="C445" s="252"/>
      <c r="F445" s="253"/>
    </row>
    <row r="446" spans="3:6" ht="15.75" customHeight="1">
      <c r="C446" s="252"/>
      <c r="F446" s="253"/>
    </row>
    <row r="447" spans="3:6" ht="15.75" customHeight="1">
      <c r="C447" s="252"/>
      <c r="F447" s="253"/>
    </row>
    <row r="448" spans="3:6" ht="15.75" customHeight="1">
      <c r="C448" s="252"/>
      <c r="F448" s="253"/>
    </row>
    <row r="449" spans="3:6" ht="15.75" customHeight="1">
      <c r="C449" s="252"/>
      <c r="F449" s="253"/>
    </row>
    <row r="450" spans="3:6" ht="15.75" customHeight="1">
      <c r="C450" s="252"/>
      <c r="F450" s="253"/>
    </row>
    <row r="451" spans="3:6" ht="15.75" customHeight="1">
      <c r="C451" s="252"/>
      <c r="F451" s="253"/>
    </row>
    <row r="452" spans="3:6" ht="15.75" customHeight="1">
      <c r="C452" s="252"/>
      <c r="F452" s="253"/>
    </row>
    <row r="453" spans="3:6" ht="15.75" customHeight="1">
      <c r="C453" s="252"/>
      <c r="F453" s="253"/>
    </row>
    <row r="454" spans="3:6" ht="15.75" customHeight="1">
      <c r="C454" s="252"/>
      <c r="F454" s="253"/>
    </row>
    <row r="455" spans="3:6" ht="15.75" customHeight="1">
      <c r="C455" s="252"/>
      <c r="F455" s="253"/>
    </row>
    <row r="456" spans="3:6" ht="15.75" customHeight="1">
      <c r="C456" s="252"/>
      <c r="F456" s="253"/>
    </row>
    <row r="457" spans="3:6" ht="15.75" customHeight="1">
      <c r="C457" s="252"/>
      <c r="F457" s="253"/>
    </row>
    <row r="458" spans="3:6" ht="15.75" customHeight="1">
      <c r="C458" s="252"/>
      <c r="F458" s="253"/>
    </row>
    <row r="459" spans="3:6" ht="15.75" customHeight="1">
      <c r="C459" s="252"/>
      <c r="F459" s="253"/>
    </row>
    <row r="460" spans="3:6" ht="15.75" customHeight="1">
      <c r="C460" s="252"/>
      <c r="F460" s="253"/>
    </row>
    <row r="461" spans="3:6" ht="15.75" customHeight="1">
      <c r="C461" s="252"/>
      <c r="F461" s="253"/>
    </row>
    <row r="462" spans="3:6" ht="15.75" customHeight="1">
      <c r="C462" s="252"/>
      <c r="F462" s="253"/>
    </row>
    <row r="463" spans="3:6" ht="15.75" customHeight="1">
      <c r="C463" s="252"/>
      <c r="F463" s="253"/>
    </row>
    <row r="464" spans="3:6" ht="15.75" customHeight="1">
      <c r="C464" s="252"/>
      <c r="F464" s="253"/>
    </row>
    <row r="465" spans="3:6" ht="15.75" customHeight="1">
      <c r="C465" s="252"/>
      <c r="F465" s="253"/>
    </row>
    <row r="466" spans="3:6" ht="15.75" customHeight="1">
      <c r="C466" s="252"/>
      <c r="F466" s="253"/>
    </row>
    <row r="467" spans="3:6" ht="15.75" customHeight="1">
      <c r="C467" s="252"/>
      <c r="F467" s="253"/>
    </row>
    <row r="468" spans="3:6" ht="15.75" customHeight="1">
      <c r="C468" s="252"/>
      <c r="F468" s="253"/>
    </row>
    <row r="469" spans="3:6" ht="15.75" customHeight="1">
      <c r="C469" s="252"/>
      <c r="F469" s="253"/>
    </row>
    <row r="470" spans="3:6" ht="15.75" customHeight="1">
      <c r="C470" s="252"/>
      <c r="F470" s="253"/>
    </row>
    <row r="471" spans="3:6" ht="15.75" customHeight="1">
      <c r="C471" s="252"/>
      <c r="F471" s="253"/>
    </row>
    <row r="472" spans="3:6" ht="15.75" customHeight="1">
      <c r="C472" s="252"/>
      <c r="F472" s="253"/>
    </row>
    <row r="473" spans="3:6" ht="15.75" customHeight="1">
      <c r="C473" s="252"/>
      <c r="F473" s="253"/>
    </row>
    <row r="474" spans="3:6" ht="15.75" customHeight="1">
      <c r="C474" s="252"/>
      <c r="F474" s="253"/>
    </row>
    <row r="475" spans="3:6" ht="15.75" customHeight="1">
      <c r="C475" s="252"/>
      <c r="F475" s="253"/>
    </row>
    <row r="476" spans="3:6" ht="15.75" customHeight="1">
      <c r="C476" s="252"/>
      <c r="F476" s="253"/>
    </row>
    <row r="477" spans="3:6" ht="15.75" customHeight="1">
      <c r="C477" s="252"/>
      <c r="F477" s="253"/>
    </row>
    <row r="478" spans="3:6" ht="15.75" customHeight="1">
      <c r="C478" s="252"/>
      <c r="F478" s="253"/>
    </row>
    <row r="479" spans="3:6" ht="15.75" customHeight="1">
      <c r="C479" s="252"/>
      <c r="F479" s="253"/>
    </row>
    <row r="480" spans="3:6" ht="15.75" customHeight="1">
      <c r="C480" s="252"/>
      <c r="F480" s="253"/>
    </row>
    <row r="481" spans="3:6" ht="15.75" customHeight="1">
      <c r="C481" s="252"/>
      <c r="F481" s="253"/>
    </row>
    <row r="482" spans="3:6" ht="15.75" customHeight="1">
      <c r="C482" s="252"/>
      <c r="F482" s="253"/>
    </row>
    <row r="483" spans="3:6" ht="15.75" customHeight="1">
      <c r="C483" s="252"/>
      <c r="F483" s="253"/>
    </row>
    <row r="484" spans="3:6" ht="15.75" customHeight="1">
      <c r="C484" s="252"/>
      <c r="F484" s="253"/>
    </row>
    <row r="485" spans="3:6" ht="15.75" customHeight="1">
      <c r="C485" s="252"/>
      <c r="F485" s="253"/>
    </row>
    <row r="486" spans="3:6" ht="15.75" customHeight="1">
      <c r="C486" s="252"/>
      <c r="F486" s="253"/>
    </row>
    <row r="487" spans="3:6" ht="15.75" customHeight="1">
      <c r="C487" s="252"/>
      <c r="F487" s="253"/>
    </row>
    <row r="488" spans="3:6" ht="15.75" customHeight="1">
      <c r="C488" s="252"/>
      <c r="F488" s="253"/>
    </row>
    <row r="489" spans="3:6" ht="15.75" customHeight="1">
      <c r="C489" s="252"/>
      <c r="F489" s="253"/>
    </row>
    <row r="490" spans="3:6" ht="15.75" customHeight="1">
      <c r="C490" s="252"/>
      <c r="F490" s="253"/>
    </row>
    <row r="491" spans="3:6" ht="15.75" customHeight="1">
      <c r="C491" s="252"/>
      <c r="F491" s="253"/>
    </row>
    <row r="492" spans="3:6" ht="15.75" customHeight="1">
      <c r="C492" s="252"/>
      <c r="F492" s="253"/>
    </row>
    <row r="493" spans="3:6" ht="15.75" customHeight="1">
      <c r="C493" s="252"/>
      <c r="F493" s="253"/>
    </row>
    <row r="494" spans="3:6" ht="15.75" customHeight="1">
      <c r="C494" s="252"/>
      <c r="F494" s="253"/>
    </row>
    <row r="495" spans="3:6" ht="15.75" customHeight="1">
      <c r="C495" s="252"/>
      <c r="F495" s="253"/>
    </row>
    <row r="496" spans="3:6" ht="15.75" customHeight="1">
      <c r="C496" s="252"/>
      <c r="F496" s="253"/>
    </row>
    <row r="497" spans="3:6" ht="15.75" customHeight="1">
      <c r="C497" s="252"/>
      <c r="F497" s="253"/>
    </row>
    <row r="498" spans="3:6" ht="15.75" customHeight="1">
      <c r="C498" s="252"/>
      <c r="F498" s="253"/>
    </row>
    <row r="499" spans="3:6" ht="15.75" customHeight="1">
      <c r="C499" s="252"/>
      <c r="F499" s="253"/>
    </row>
    <row r="500" spans="3:6" ht="15.75" customHeight="1">
      <c r="C500" s="252"/>
      <c r="F500" s="253"/>
    </row>
    <row r="501" spans="3:6" ht="15.75" customHeight="1">
      <c r="C501" s="252"/>
      <c r="F501" s="253"/>
    </row>
    <row r="502" spans="3:6" ht="15.75" customHeight="1">
      <c r="C502" s="252"/>
      <c r="F502" s="253"/>
    </row>
    <row r="503" spans="3:6" ht="15.75" customHeight="1">
      <c r="C503" s="252"/>
      <c r="F503" s="253"/>
    </row>
    <row r="504" spans="3:6" ht="15.75" customHeight="1">
      <c r="C504" s="252"/>
      <c r="F504" s="253"/>
    </row>
    <row r="505" spans="3:6" ht="15.75" customHeight="1">
      <c r="C505" s="252"/>
      <c r="F505" s="253"/>
    </row>
    <row r="506" spans="3:6" ht="15.75" customHeight="1">
      <c r="C506" s="252"/>
      <c r="F506" s="253"/>
    </row>
    <row r="507" spans="3:6" ht="15.75" customHeight="1">
      <c r="C507" s="252"/>
      <c r="F507" s="253"/>
    </row>
    <row r="508" spans="3:6" ht="15.75" customHeight="1">
      <c r="C508" s="252"/>
      <c r="F508" s="253"/>
    </row>
    <row r="509" spans="3:6" ht="15.75" customHeight="1">
      <c r="C509" s="252"/>
      <c r="F509" s="253"/>
    </row>
    <row r="510" spans="3:6" ht="15.75" customHeight="1">
      <c r="C510" s="252"/>
      <c r="F510" s="253"/>
    </row>
    <row r="511" spans="3:6" ht="15.75" customHeight="1">
      <c r="C511" s="252"/>
      <c r="F511" s="253"/>
    </row>
    <row r="512" spans="3:6" ht="15.75" customHeight="1">
      <c r="C512" s="252"/>
      <c r="F512" s="253"/>
    </row>
    <row r="513" spans="3:6" ht="15.75" customHeight="1">
      <c r="C513" s="252"/>
      <c r="F513" s="253"/>
    </row>
    <row r="514" spans="3:6" ht="15.75" customHeight="1">
      <c r="C514" s="252"/>
      <c r="F514" s="253"/>
    </row>
    <row r="515" spans="3:6" ht="15.75" customHeight="1">
      <c r="C515" s="252"/>
      <c r="F515" s="253"/>
    </row>
    <row r="516" spans="3:6" ht="15.75" customHeight="1">
      <c r="C516" s="252"/>
      <c r="F516" s="253"/>
    </row>
    <row r="517" spans="3:6" ht="15.75" customHeight="1">
      <c r="C517" s="252"/>
      <c r="F517" s="253"/>
    </row>
    <row r="518" spans="3:6" ht="15.75" customHeight="1">
      <c r="C518" s="252"/>
      <c r="F518" s="253"/>
    </row>
    <row r="519" spans="3:6" ht="15.75" customHeight="1">
      <c r="C519" s="252"/>
      <c r="F519" s="253"/>
    </row>
    <row r="520" spans="3:6" ht="15.75" customHeight="1">
      <c r="C520" s="252"/>
      <c r="F520" s="253"/>
    </row>
    <row r="521" spans="3:6" ht="15.75" customHeight="1">
      <c r="C521" s="252"/>
      <c r="F521" s="253"/>
    </row>
    <row r="522" spans="3:6" ht="15.75" customHeight="1">
      <c r="C522" s="252"/>
      <c r="F522" s="253"/>
    </row>
    <row r="523" spans="3:6" ht="15.75" customHeight="1">
      <c r="C523" s="252"/>
      <c r="F523" s="253"/>
    </row>
    <row r="524" spans="3:6" ht="15.75" customHeight="1">
      <c r="C524" s="252"/>
      <c r="F524" s="253"/>
    </row>
    <row r="525" spans="3:6" ht="15.75" customHeight="1">
      <c r="C525" s="252"/>
      <c r="F525" s="253"/>
    </row>
    <row r="526" spans="3:6" ht="15.75" customHeight="1">
      <c r="C526" s="252"/>
      <c r="F526" s="253"/>
    </row>
    <row r="527" spans="3:6" ht="15.75" customHeight="1">
      <c r="C527" s="252"/>
      <c r="F527" s="253"/>
    </row>
    <row r="528" spans="3:6" ht="15.75" customHeight="1">
      <c r="C528" s="252"/>
      <c r="F528" s="253"/>
    </row>
    <row r="529" spans="3:6" ht="15.75" customHeight="1">
      <c r="C529" s="252"/>
      <c r="F529" s="253"/>
    </row>
    <row r="530" spans="3:6" ht="15.75" customHeight="1">
      <c r="C530" s="252"/>
      <c r="F530" s="253"/>
    </row>
    <row r="531" spans="3:6" ht="15.75" customHeight="1">
      <c r="C531" s="252"/>
      <c r="F531" s="253"/>
    </row>
    <row r="532" spans="3:6" ht="15.75" customHeight="1">
      <c r="C532" s="252"/>
      <c r="F532" s="253"/>
    </row>
    <row r="533" spans="3:6" ht="15.75" customHeight="1">
      <c r="C533" s="252"/>
      <c r="F533" s="253"/>
    </row>
    <row r="534" spans="3:6" ht="15.75" customHeight="1">
      <c r="C534" s="252"/>
      <c r="F534" s="253"/>
    </row>
    <row r="535" spans="3:6" ht="15.75" customHeight="1">
      <c r="C535" s="252"/>
      <c r="F535" s="253"/>
    </row>
    <row r="536" spans="3:6" ht="15.75" customHeight="1">
      <c r="C536" s="252"/>
      <c r="F536" s="253"/>
    </row>
    <row r="537" spans="3:6" ht="15.75" customHeight="1">
      <c r="C537" s="252"/>
      <c r="F537" s="253"/>
    </row>
    <row r="538" spans="3:6" ht="15.75" customHeight="1">
      <c r="C538" s="252"/>
      <c r="F538" s="253"/>
    </row>
    <row r="539" spans="3:6" ht="15.75" customHeight="1">
      <c r="C539" s="252"/>
      <c r="F539" s="253"/>
    </row>
    <row r="540" spans="3:6" ht="15.75" customHeight="1">
      <c r="C540" s="252"/>
      <c r="F540" s="253"/>
    </row>
    <row r="541" spans="3:6" ht="15.75" customHeight="1">
      <c r="C541" s="252"/>
      <c r="F541" s="253"/>
    </row>
    <row r="542" spans="3:6" ht="15.75" customHeight="1">
      <c r="C542" s="252"/>
      <c r="F542" s="253"/>
    </row>
    <row r="543" spans="3:6" ht="15.75" customHeight="1">
      <c r="C543" s="252"/>
      <c r="F543" s="253"/>
    </row>
    <row r="544" spans="3:6" ht="15.75" customHeight="1">
      <c r="C544" s="252"/>
      <c r="F544" s="253"/>
    </row>
    <row r="545" spans="3:6" ht="15.75" customHeight="1">
      <c r="C545" s="252"/>
      <c r="F545" s="253"/>
    </row>
    <row r="546" spans="3:6" ht="15.75" customHeight="1">
      <c r="C546" s="252"/>
      <c r="F546" s="253"/>
    </row>
    <row r="547" spans="3:6" ht="15.75" customHeight="1">
      <c r="C547" s="252"/>
      <c r="F547" s="253"/>
    </row>
    <row r="548" spans="3:6" ht="15.75" customHeight="1">
      <c r="C548" s="252"/>
      <c r="F548" s="253"/>
    </row>
    <row r="549" spans="3:6" ht="15.75" customHeight="1">
      <c r="C549" s="252"/>
      <c r="F549" s="253"/>
    </row>
    <row r="550" spans="3:6" ht="15.75" customHeight="1">
      <c r="C550" s="252"/>
      <c r="F550" s="253"/>
    </row>
    <row r="551" spans="3:6" ht="15.75" customHeight="1">
      <c r="C551" s="252"/>
      <c r="F551" s="253"/>
    </row>
    <row r="552" spans="3:6" ht="15.75" customHeight="1">
      <c r="C552" s="252"/>
      <c r="F552" s="253"/>
    </row>
    <row r="553" spans="3:6" ht="15.75" customHeight="1">
      <c r="C553" s="252"/>
      <c r="F553" s="253"/>
    </row>
    <row r="554" spans="3:6" ht="15.75" customHeight="1">
      <c r="C554" s="252"/>
      <c r="F554" s="253"/>
    </row>
    <row r="555" spans="3:6" ht="15.75" customHeight="1">
      <c r="C555" s="252"/>
      <c r="F555" s="253"/>
    </row>
    <row r="556" spans="3:6" ht="15.75" customHeight="1">
      <c r="C556" s="252"/>
      <c r="F556" s="253"/>
    </row>
    <row r="557" spans="3:6" ht="15.75" customHeight="1">
      <c r="C557" s="252"/>
      <c r="F557" s="253"/>
    </row>
    <row r="558" spans="3:6" ht="15.75" customHeight="1">
      <c r="C558" s="252"/>
      <c r="F558" s="253"/>
    </row>
    <row r="559" spans="3:6" ht="15.75" customHeight="1">
      <c r="C559" s="252"/>
      <c r="F559" s="253"/>
    </row>
    <row r="560" spans="3:6" ht="15.75" customHeight="1">
      <c r="C560" s="252"/>
      <c r="F560" s="253"/>
    </row>
    <row r="561" spans="3:6" ht="15.75" customHeight="1">
      <c r="C561" s="252"/>
      <c r="F561" s="253"/>
    </row>
    <row r="562" spans="3:6" ht="15.75" customHeight="1">
      <c r="C562" s="252"/>
      <c r="F562" s="253"/>
    </row>
    <row r="563" spans="3:6" ht="15.75" customHeight="1">
      <c r="C563" s="252"/>
      <c r="F563" s="253"/>
    </row>
    <row r="564" spans="3:6" ht="15.75" customHeight="1">
      <c r="C564" s="252"/>
      <c r="F564" s="253"/>
    </row>
    <row r="565" spans="3:6" ht="15.75" customHeight="1">
      <c r="C565" s="252"/>
      <c r="F565" s="253"/>
    </row>
    <row r="566" spans="3:6" ht="15.75" customHeight="1">
      <c r="C566" s="252"/>
      <c r="F566" s="253"/>
    </row>
    <row r="567" spans="3:6" ht="15.75" customHeight="1">
      <c r="C567" s="252"/>
      <c r="F567" s="253"/>
    </row>
    <row r="568" spans="3:6" ht="15.75" customHeight="1">
      <c r="C568" s="252"/>
      <c r="F568" s="253"/>
    </row>
    <row r="569" spans="3:6" ht="15.75" customHeight="1">
      <c r="C569" s="252"/>
      <c r="F569" s="253"/>
    </row>
    <row r="570" spans="3:6" ht="15.75" customHeight="1">
      <c r="C570" s="252"/>
      <c r="F570" s="253"/>
    </row>
    <row r="571" spans="3:6" ht="15.75" customHeight="1">
      <c r="C571" s="252"/>
      <c r="F571" s="253"/>
    </row>
    <row r="572" spans="3:6" ht="15.75" customHeight="1">
      <c r="C572" s="252"/>
      <c r="F572" s="253"/>
    </row>
    <row r="573" spans="3:6" ht="15.75" customHeight="1">
      <c r="C573" s="252"/>
      <c r="F573" s="253"/>
    </row>
    <row r="574" spans="3:6" ht="15.75" customHeight="1">
      <c r="C574" s="252"/>
      <c r="F574" s="253"/>
    </row>
    <row r="575" spans="3:6" ht="15.75" customHeight="1">
      <c r="C575" s="252"/>
      <c r="F575" s="253"/>
    </row>
    <row r="576" spans="3:6" ht="15.75" customHeight="1">
      <c r="C576" s="252"/>
      <c r="F576" s="253"/>
    </row>
    <row r="577" spans="3:6" ht="15.75" customHeight="1">
      <c r="C577" s="252"/>
      <c r="F577" s="253"/>
    </row>
    <row r="578" spans="3:6" ht="15.75" customHeight="1">
      <c r="C578" s="252"/>
      <c r="F578" s="253"/>
    </row>
    <row r="579" spans="3:6" ht="15.75" customHeight="1">
      <c r="C579" s="252"/>
      <c r="F579" s="253"/>
    </row>
    <row r="580" spans="3:6" ht="15.75" customHeight="1">
      <c r="C580" s="252"/>
      <c r="F580" s="253"/>
    </row>
    <row r="581" spans="3:6" ht="15.75" customHeight="1">
      <c r="C581" s="252"/>
      <c r="F581" s="253"/>
    </row>
    <row r="582" spans="3:6" ht="15.75" customHeight="1">
      <c r="C582" s="252"/>
      <c r="F582" s="253"/>
    </row>
    <row r="583" spans="3:6" ht="15.75" customHeight="1">
      <c r="C583" s="252"/>
      <c r="F583" s="253"/>
    </row>
    <row r="584" spans="3:6" ht="15.75" customHeight="1">
      <c r="C584" s="252"/>
      <c r="F584" s="253"/>
    </row>
    <row r="585" spans="3:6" ht="15.75" customHeight="1">
      <c r="C585" s="252"/>
      <c r="F585" s="253"/>
    </row>
    <row r="586" spans="3:6" ht="15.75" customHeight="1">
      <c r="C586" s="252"/>
      <c r="F586" s="253"/>
    </row>
    <row r="587" spans="3:6" ht="15.75" customHeight="1">
      <c r="C587" s="252"/>
      <c r="F587" s="253"/>
    </row>
    <row r="588" spans="3:6" ht="15.75" customHeight="1">
      <c r="C588" s="252"/>
      <c r="F588" s="253"/>
    </row>
    <row r="589" spans="3:6" ht="15.75" customHeight="1">
      <c r="C589" s="252"/>
      <c r="F589" s="253"/>
    </row>
    <row r="590" spans="3:6" ht="15.75" customHeight="1">
      <c r="C590" s="252"/>
      <c r="F590" s="253"/>
    </row>
    <row r="591" spans="3:6" ht="15.75" customHeight="1">
      <c r="C591" s="252"/>
      <c r="F591" s="253"/>
    </row>
    <row r="592" spans="3:6" ht="15.75" customHeight="1">
      <c r="C592" s="252"/>
      <c r="F592" s="253"/>
    </row>
    <row r="593" spans="3:6" ht="15.75" customHeight="1">
      <c r="C593" s="252"/>
      <c r="F593" s="253"/>
    </row>
    <row r="594" spans="3:6" ht="15.75" customHeight="1">
      <c r="C594" s="252"/>
      <c r="F594" s="253"/>
    </row>
    <row r="595" spans="3:6" ht="15.75" customHeight="1">
      <c r="C595" s="252"/>
      <c r="F595" s="253"/>
    </row>
    <row r="596" spans="3:6" ht="15.75" customHeight="1">
      <c r="C596" s="252"/>
      <c r="F596" s="253"/>
    </row>
    <row r="597" spans="3:6" ht="15.75" customHeight="1">
      <c r="C597" s="252"/>
      <c r="F597" s="253"/>
    </row>
    <row r="598" spans="3:6" ht="15.75" customHeight="1">
      <c r="C598" s="252"/>
      <c r="F598" s="253"/>
    </row>
    <row r="599" spans="3:6" ht="15.75" customHeight="1">
      <c r="C599" s="252"/>
      <c r="F599" s="253"/>
    </row>
    <row r="600" spans="3:6" ht="15.75" customHeight="1">
      <c r="C600" s="252"/>
      <c r="F600" s="253"/>
    </row>
    <row r="601" spans="3:6" ht="15.75" customHeight="1">
      <c r="C601" s="252"/>
      <c r="F601" s="253"/>
    </row>
    <row r="602" spans="3:6" ht="15.75" customHeight="1">
      <c r="C602" s="252"/>
      <c r="F602" s="253"/>
    </row>
    <row r="603" spans="3:6" ht="15.75" customHeight="1">
      <c r="C603" s="252"/>
      <c r="F603" s="253"/>
    </row>
    <row r="604" spans="3:6" ht="15.75" customHeight="1">
      <c r="C604" s="252"/>
      <c r="F604" s="253"/>
    </row>
    <row r="605" spans="3:6" ht="15.75" customHeight="1">
      <c r="C605" s="252"/>
      <c r="F605" s="253"/>
    </row>
    <row r="606" spans="3:6" ht="15.75" customHeight="1">
      <c r="C606" s="252"/>
      <c r="F606" s="253"/>
    </row>
    <row r="607" spans="3:6" ht="15.75" customHeight="1">
      <c r="C607" s="252"/>
      <c r="F607" s="253"/>
    </row>
    <row r="608" spans="3:6" ht="15.75" customHeight="1">
      <c r="C608" s="252"/>
      <c r="F608" s="253"/>
    </row>
    <row r="609" spans="3:6" ht="15.75" customHeight="1">
      <c r="C609" s="252"/>
      <c r="F609" s="253"/>
    </row>
    <row r="610" spans="3:6" ht="15.75" customHeight="1">
      <c r="C610" s="252"/>
      <c r="F610" s="253"/>
    </row>
    <row r="611" spans="3:6" ht="15.75" customHeight="1">
      <c r="C611" s="252"/>
      <c r="F611" s="253"/>
    </row>
    <row r="612" spans="3:6" ht="15.75" customHeight="1">
      <c r="C612" s="252"/>
      <c r="F612" s="253"/>
    </row>
    <row r="613" spans="3:6" ht="15.75" customHeight="1">
      <c r="C613" s="252"/>
      <c r="F613" s="253"/>
    </row>
    <row r="614" spans="3:6" ht="15.75" customHeight="1">
      <c r="C614" s="252"/>
      <c r="F614" s="253"/>
    </row>
    <row r="615" spans="3:6" ht="15.75" customHeight="1">
      <c r="C615" s="252"/>
      <c r="F615" s="253"/>
    </row>
    <row r="616" spans="3:6" ht="15.75" customHeight="1">
      <c r="C616" s="252"/>
      <c r="F616" s="253"/>
    </row>
    <row r="617" spans="3:6" ht="15.75" customHeight="1">
      <c r="C617" s="252"/>
      <c r="F617" s="253"/>
    </row>
    <row r="618" spans="3:6" ht="15.75" customHeight="1">
      <c r="C618" s="252"/>
      <c r="F618" s="253"/>
    </row>
    <row r="619" spans="3:6" ht="15.75" customHeight="1">
      <c r="C619" s="252"/>
      <c r="F619" s="253"/>
    </row>
    <row r="620" spans="3:6" ht="15.75" customHeight="1">
      <c r="C620" s="252"/>
      <c r="F620" s="253"/>
    </row>
    <row r="621" spans="3:6" ht="15.75" customHeight="1">
      <c r="C621" s="252"/>
      <c r="F621" s="253"/>
    </row>
    <row r="622" spans="3:6" ht="15.75" customHeight="1">
      <c r="C622" s="252"/>
      <c r="F622" s="253"/>
    </row>
    <row r="623" spans="3:6" ht="15.75" customHeight="1">
      <c r="C623" s="252"/>
      <c r="F623" s="253"/>
    </row>
    <row r="624" spans="3:6" ht="15.75" customHeight="1">
      <c r="C624" s="252"/>
      <c r="F624" s="253"/>
    </row>
    <row r="625" spans="3:6" ht="15.75" customHeight="1">
      <c r="C625" s="252"/>
      <c r="F625" s="253"/>
    </row>
    <row r="626" spans="3:6" ht="15.75" customHeight="1">
      <c r="C626" s="252"/>
      <c r="F626" s="253"/>
    </row>
    <row r="627" spans="3:6" ht="15.75" customHeight="1">
      <c r="C627" s="252"/>
      <c r="F627" s="253"/>
    </row>
    <row r="628" spans="3:6" ht="15.75" customHeight="1">
      <c r="C628" s="252"/>
      <c r="F628" s="253"/>
    </row>
    <row r="629" spans="3:6" ht="15.75" customHeight="1">
      <c r="C629" s="252"/>
      <c r="F629" s="253"/>
    </row>
    <row r="630" spans="3:6" ht="15.75" customHeight="1">
      <c r="C630" s="252"/>
      <c r="F630" s="253"/>
    </row>
    <row r="631" spans="3:6" ht="15.75" customHeight="1">
      <c r="C631" s="252"/>
      <c r="F631" s="253"/>
    </row>
    <row r="632" spans="3:6" ht="15.75" customHeight="1">
      <c r="C632" s="252"/>
      <c r="F632" s="253"/>
    </row>
    <row r="633" spans="3:6" ht="15.75" customHeight="1">
      <c r="C633" s="252"/>
      <c r="F633" s="253"/>
    </row>
    <row r="634" spans="3:6" ht="15.75" customHeight="1">
      <c r="C634" s="252"/>
      <c r="F634" s="253"/>
    </row>
    <row r="635" spans="3:6" ht="15.75" customHeight="1">
      <c r="C635" s="252"/>
      <c r="F635" s="253"/>
    </row>
    <row r="636" spans="3:6" ht="15.75" customHeight="1">
      <c r="C636" s="252"/>
      <c r="F636" s="253"/>
    </row>
    <row r="637" spans="3:6" ht="15.75" customHeight="1">
      <c r="C637" s="252"/>
      <c r="F637" s="253"/>
    </row>
    <row r="638" spans="3:6" ht="15.75" customHeight="1">
      <c r="C638" s="252"/>
      <c r="F638" s="253"/>
    </row>
    <row r="639" spans="3:6" ht="15.75" customHeight="1">
      <c r="C639" s="252"/>
      <c r="F639" s="253"/>
    </row>
    <row r="640" spans="3:6" ht="15.75" customHeight="1">
      <c r="C640" s="252"/>
      <c r="F640" s="253"/>
    </row>
    <row r="641" spans="3:6" ht="15.75" customHeight="1">
      <c r="C641" s="252"/>
      <c r="F641" s="253"/>
    </row>
    <row r="642" spans="3:6" ht="15.75" customHeight="1">
      <c r="C642" s="252"/>
      <c r="F642" s="253"/>
    </row>
    <row r="643" spans="3:6" ht="15.75" customHeight="1">
      <c r="C643" s="252"/>
      <c r="F643" s="253"/>
    </row>
    <row r="644" spans="3:6" ht="15.75" customHeight="1">
      <c r="C644" s="252"/>
      <c r="F644" s="253"/>
    </row>
    <row r="645" spans="3:6" ht="15.75" customHeight="1">
      <c r="C645" s="252"/>
      <c r="F645" s="253"/>
    </row>
    <row r="646" spans="3:6" ht="15.75" customHeight="1">
      <c r="C646" s="252"/>
      <c r="F646" s="253"/>
    </row>
    <row r="647" spans="3:6" ht="15.75" customHeight="1">
      <c r="C647" s="252"/>
      <c r="F647" s="253"/>
    </row>
    <row r="648" spans="3:6" ht="15.75" customHeight="1">
      <c r="C648" s="252"/>
      <c r="F648" s="253"/>
    </row>
    <row r="649" spans="3:6" ht="15.75" customHeight="1">
      <c r="C649" s="252"/>
      <c r="F649" s="253"/>
    </row>
    <row r="650" spans="3:6" ht="15.75" customHeight="1">
      <c r="C650" s="252"/>
      <c r="F650" s="253"/>
    </row>
    <row r="651" spans="3:6" ht="15.75" customHeight="1">
      <c r="C651" s="252"/>
      <c r="F651" s="253"/>
    </row>
    <row r="652" spans="3:6" ht="15.75" customHeight="1">
      <c r="C652" s="252"/>
      <c r="F652" s="253"/>
    </row>
    <row r="653" spans="3:6" ht="15.75" customHeight="1">
      <c r="C653" s="252"/>
      <c r="F653" s="253"/>
    </row>
    <row r="654" spans="3:6" ht="15.75" customHeight="1">
      <c r="C654" s="252"/>
      <c r="F654" s="253"/>
    </row>
    <row r="655" spans="3:6" ht="15.75" customHeight="1">
      <c r="C655" s="252"/>
      <c r="F655" s="253"/>
    </row>
    <row r="656" spans="3:6" ht="15.75" customHeight="1">
      <c r="C656" s="252"/>
      <c r="F656" s="253"/>
    </row>
    <row r="657" spans="3:6" ht="15.75" customHeight="1">
      <c r="C657" s="252"/>
      <c r="F657" s="253"/>
    </row>
    <row r="658" spans="3:6" ht="15.75" customHeight="1">
      <c r="C658" s="252"/>
      <c r="F658" s="253"/>
    </row>
    <row r="659" spans="3:6" ht="15.75" customHeight="1">
      <c r="C659" s="252"/>
      <c r="F659" s="253"/>
    </row>
    <row r="660" spans="3:6" ht="15.75" customHeight="1">
      <c r="C660" s="252"/>
      <c r="F660" s="253"/>
    </row>
    <row r="661" spans="3:6" ht="15.75" customHeight="1">
      <c r="C661" s="252"/>
      <c r="F661" s="253"/>
    </row>
    <row r="662" spans="3:6" ht="15.75" customHeight="1">
      <c r="C662" s="252"/>
      <c r="F662" s="253"/>
    </row>
    <row r="663" spans="3:6" ht="15.75" customHeight="1">
      <c r="C663" s="252"/>
      <c r="F663" s="253"/>
    </row>
    <row r="664" spans="3:6" ht="15.75" customHeight="1">
      <c r="C664" s="252"/>
      <c r="F664" s="253"/>
    </row>
    <row r="665" spans="3:6" ht="15.75" customHeight="1">
      <c r="C665" s="252"/>
      <c r="F665" s="253"/>
    </row>
    <row r="666" spans="3:6" ht="15.75" customHeight="1">
      <c r="C666" s="252"/>
      <c r="F666" s="253"/>
    </row>
    <row r="667" spans="3:6" ht="15.75" customHeight="1">
      <c r="C667" s="252"/>
      <c r="F667" s="253"/>
    </row>
    <row r="668" spans="3:6" ht="15.75" customHeight="1">
      <c r="C668" s="252"/>
      <c r="F668" s="253"/>
    </row>
    <row r="669" spans="3:6" ht="15.75" customHeight="1">
      <c r="C669" s="252"/>
      <c r="F669" s="253"/>
    </row>
    <row r="670" spans="3:6" ht="15.75" customHeight="1">
      <c r="C670" s="252"/>
      <c r="F670" s="253"/>
    </row>
    <row r="671" spans="3:6" ht="15.75" customHeight="1">
      <c r="C671" s="252"/>
      <c r="F671" s="253"/>
    </row>
    <row r="672" spans="3:6" ht="15.75" customHeight="1">
      <c r="C672" s="252"/>
      <c r="F672" s="253"/>
    </row>
    <row r="673" spans="3:6" ht="15.75" customHeight="1">
      <c r="C673" s="252"/>
      <c r="F673" s="253"/>
    </row>
    <row r="674" spans="3:6" ht="15.75" customHeight="1">
      <c r="C674" s="252"/>
      <c r="F674" s="253"/>
    </row>
    <row r="675" spans="3:6" ht="15.75" customHeight="1">
      <c r="C675" s="252"/>
      <c r="F675" s="253"/>
    </row>
    <row r="676" spans="3:6" ht="15.75" customHeight="1">
      <c r="C676" s="252"/>
      <c r="F676" s="253"/>
    </row>
    <row r="677" spans="3:6" ht="15.75" customHeight="1">
      <c r="C677" s="252"/>
      <c r="F677" s="253"/>
    </row>
    <row r="678" spans="3:6" ht="15.75" customHeight="1">
      <c r="C678" s="252"/>
      <c r="F678" s="253"/>
    </row>
    <row r="679" spans="3:6" ht="15.75" customHeight="1">
      <c r="C679" s="252"/>
      <c r="F679" s="253"/>
    </row>
    <row r="680" spans="3:6" ht="15.75" customHeight="1">
      <c r="C680" s="252"/>
      <c r="F680" s="253"/>
    </row>
    <row r="681" spans="3:6" ht="15.75" customHeight="1">
      <c r="C681" s="252"/>
      <c r="F681" s="253"/>
    </row>
    <row r="682" spans="3:6" ht="15.75" customHeight="1">
      <c r="C682" s="252"/>
      <c r="F682" s="253"/>
    </row>
    <row r="683" spans="3:6" ht="15.75" customHeight="1">
      <c r="C683" s="252"/>
      <c r="F683" s="253"/>
    </row>
    <row r="684" spans="3:6" ht="15.75" customHeight="1">
      <c r="C684" s="252"/>
      <c r="F684" s="253"/>
    </row>
    <row r="685" spans="3:6" ht="15.75" customHeight="1">
      <c r="C685" s="252"/>
      <c r="F685" s="253"/>
    </row>
    <row r="686" spans="3:6" ht="15.75" customHeight="1">
      <c r="C686" s="252"/>
      <c r="F686" s="253"/>
    </row>
    <row r="687" spans="3:6" ht="15.75" customHeight="1">
      <c r="C687" s="252"/>
      <c r="F687" s="253"/>
    </row>
    <row r="688" spans="3:6" ht="15.75" customHeight="1">
      <c r="C688" s="252"/>
      <c r="F688" s="253"/>
    </row>
    <row r="689" spans="3:6" ht="15.75" customHeight="1">
      <c r="C689" s="252"/>
      <c r="F689" s="253"/>
    </row>
    <row r="690" spans="3:6" ht="15.75" customHeight="1">
      <c r="C690" s="252"/>
      <c r="F690" s="253"/>
    </row>
    <row r="691" spans="3:6" ht="15.75" customHeight="1">
      <c r="C691" s="252"/>
      <c r="F691" s="253"/>
    </row>
    <row r="692" spans="3:6" ht="15.75" customHeight="1">
      <c r="C692" s="252"/>
      <c r="F692" s="253"/>
    </row>
    <row r="693" spans="3:6" ht="15.75" customHeight="1">
      <c r="C693" s="252"/>
      <c r="F693" s="253"/>
    </row>
    <row r="694" spans="3:6" ht="15.75" customHeight="1">
      <c r="C694" s="252"/>
      <c r="F694" s="253"/>
    </row>
    <row r="695" spans="3:6" ht="15.75" customHeight="1">
      <c r="C695" s="252"/>
      <c r="F695" s="253"/>
    </row>
    <row r="696" spans="3:6" ht="15.75" customHeight="1">
      <c r="C696" s="252"/>
      <c r="F696" s="253"/>
    </row>
    <row r="697" spans="3:6" ht="15.75" customHeight="1">
      <c r="C697" s="252"/>
      <c r="F697" s="253"/>
    </row>
    <row r="698" spans="3:6" ht="15.75" customHeight="1">
      <c r="C698" s="252"/>
      <c r="F698" s="253"/>
    </row>
    <row r="699" spans="3:6" ht="15.75" customHeight="1">
      <c r="C699" s="252"/>
      <c r="F699" s="253"/>
    </row>
    <row r="700" spans="3:6" ht="15.75" customHeight="1">
      <c r="C700" s="252"/>
      <c r="F700" s="253"/>
    </row>
    <row r="701" spans="3:6" ht="15.75" customHeight="1">
      <c r="C701" s="252"/>
      <c r="F701" s="253"/>
    </row>
    <row r="702" spans="3:6" ht="15.75" customHeight="1">
      <c r="C702" s="252"/>
      <c r="F702" s="253"/>
    </row>
    <row r="703" spans="3:6" ht="15.75" customHeight="1">
      <c r="C703" s="252"/>
      <c r="F703" s="253"/>
    </row>
    <row r="704" spans="3:6" ht="15.75" customHeight="1">
      <c r="C704" s="252"/>
      <c r="F704" s="253"/>
    </row>
    <row r="705" spans="3:6" ht="15.75" customHeight="1">
      <c r="C705" s="252"/>
      <c r="F705" s="253"/>
    </row>
    <row r="706" spans="3:6" ht="15.75" customHeight="1">
      <c r="C706" s="252"/>
      <c r="F706" s="253"/>
    </row>
    <row r="707" spans="3:6" ht="15.75" customHeight="1">
      <c r="C707" s="252"/>
      <c r="F707" s="253"/>
    </row>
    <row r="708" spans="3:6" ht="15.75" customHeight="1">
      <c r="C708" s="252"/>
      <c r="F708" s="253"/>
    </row>
    <row r="709" spans="3:6" ht="15.75" customHeight="1">
      <c r="C709" s="252"/>
      <c r="F709" s="253"/>
    </row>
    <row r="710" spans="3:6" ht="15.75" customHeight="1">
      <c r="C710" s="252"/>
      <c r="F710" s="253"/>
    </row>
    <row r="711" spans="3:6" ht="15.75" customHeight="1">
      <c r="C711" s="252"/>
      <c r="F711" s="253"/>
    </row>
    <row r="712" spans="3:6" ht="15.75" customHeight="1">
      <c r="C712" s="252"/>
      <c r="F712" s="253"/>
    </row>
    <row r="713" spans="3:6" ht="15.75" customHeight="1">
      <c r="C713" s="252"/>
      <c r="F713" s="253"/>
    </row>
    <row r="714" spans="3:6" ht="15.75" customHeight="1">
      <c r="C714" s="252"/>
      <c r="F714" s="253"/>
    </row>
    <row r="715" spans="3:6" ht="15.75" customHeight="1">
      <c r="C715" s="252"/>
      <c r="F715" s="253"/>
    </row>
    <row r="716" spans="3:6" ht="15.75" customHeight="1">
      <c r="C716" s="252"/>
      <c r="F716" s="253"/>
    </row>
    <row r="717" spans="3:6" ht="15.75" customHeight="1">
      <c r="C717" s="252"/>
      <c r="F717" s="253"/>
    </row>
    <row r="718" spans="3:6" ht="15.75" customHeight="1">
      <c r="C718" s="252"/>
      <c r="F718" s="253"/>
    </row>
    <row r="719" spans="3:6" ht="15.75" customHeight="1">
      <c r="C719" s="252"/>
      <c r="F719" s="253"/>
    </row>
    <row r="720" spans="3:6" ht="15.75" customHeight="1">
      <c r="C720" s="252"/>
      <c r="F720" s="253"/>
    </row>
    <row r="721" spans="3:6" ht="15.75" customHeight="1">
      <c r="C721" s="252"/>
      <c r="F721" s="253"/>
    </row>
    <row r="722" spans="3:6" ht="15.75" customHeight="1">
      <c r="C722" s="252"/>
      <c r="F722" s="253"/>
    </row>
    <row r="723" spans="3:6" ht="15.75" customHeight="1">
      <c r="C723" s="252"/>
      <c r="F723" s="253"/>
    </row>
    <row r="724" spans="3:6" ht="15.75" customHeight="1">
      <c r="C724" s="252"/>
      <c r="F724" s="253"/>
    </row>
    <row r="725" spans="3:6" ht="15.75" customHeight="1">
      <c r="C725" s="252"/>
      <c r="F725" s="253"/>
    </row>
    <row r="726" spans="3:6" ht="15.75" customHeight="1">
      <c r="C726" s="252"/>
      <c r="F726" s="253"/>
    </row>
    <row r="727" spans="3:6" ht="15.75" customHeight="1">
      <c r="C727" s="252"/>
      <c r="F727" s="253"/>
    </row>
    <row r="728" spans="3:6" ht="15.75" customHeight="1">
      <c r="C728" s="252"/>
      <c r="F728" s="253"/>
    </row>
    <row r="729" spans="3:6" ht="15.75" customHeight="1">
      <c r="C729" s="252"/>
      <c r="F729" s="253"/>
    </row>
    <row r="730" spans="3:6" ht="15.75" customHeight="1">
      <c r="C730" s="252"/>
      <c r="F730" s="253"/>
    </row>
    <row r="731" spans="3:6" ht="15.75" customHeight="1">
      <c r="C731" s="252"/>
      <c r="F731" s="253"/>
    </row>
    <row r="732" spans="3:6" ht="15.75" customHeight="1">
      <c r="C732" s="252"/>
      <c r="F732" s="253"/>
    </row>
    <row r="733" spans="3:6" ht="15.75" customHeight="1">
      <c r="C733" s="252"/>
      <c r="F733" s="253"/>
    </row>
    <row r="734" spans="3:6" ht="15.75" customHeight="1">
      <c r="C734" s="252"/>
      <c r="F734" s="253"/>
    </row>
    <row r="735" spans="3:6" ht="15.75" customHeight="1">
      <c r="C735" s="252"/>
      <c r="F735" s="253"/>
    </row>
    <row r="736" spans="3:6" ht="15.75" customHeight="1">
      <c r="C736" s="252"/>
      <c r="F736" s="253"/>
    </row>
    <row r="737" spans="3:6" ht="15.75" customHeight="1">
      <c r="C737" s="252"/>
      <c r="F737" s="253"/>
    </row>
    <row r="738" spans="3:6" ht="15.75" customHeight="1">
      <c r="C738" s="252"/>
      <c r="F738" s="253"/>
    </row>
    <row r="739" spans="3:6" ht="15.75" customHeight="1">
      <c r="C739" s="252"/>
      <c r="F739" s="253"/>
    </row>
    <row r="740" spans="3:6" ht="15.75" customHeight="1">
      <c r="C740" s="252"/>
      <c r="F740" s="253"/>
    </row>
    <row r="741" spans="3:6" ht="15.75" customHeight="1">
      <c r="C741" s="252"/>
      <c r="F741" s="253"/>
    </row>
    <row r="742" spans="3:6" ht="15.75" customHeight="1">
      <c r="C742" s="252"/>
      <c r="F742" s="253"/>
    </row>
    <row r="743" spans="3:6" ht="15.75" customHeight="1">
      <c r="C743" s="252"/>
      <c r="F743" s="253"/>
    </row>
    <row r="744" spans="3:6" ht="15.75" customHeight="1">
      <c r="C744" s="252"/>
      <c r="F744" s="253"/>
    </row>
    <row r="745" spans="3:6" ht="15.75" customHeight="1">
      <c r="C745" s="252"/>
      <c r="F745" s="253"/>
    </row>
    <row r="746" spans="3:6" ht="15.75" customHeight="1">
      <c r="C746" s="252"/>
      <c r="F746" s="253"/>
    </row>
    <row r="747" spans="3:6" ht="15.75" customHeight="1">
      <c r="C747" s="252"/>
      <c r="F747" s="253"/>
    </row>
    <row r="748" spans="3:6" ht="15.75" customHeight="1">
      <c r="C748" s="252"/>
      <c r="F748" s="253"/>
    </row>
    <row r="749" spans="3:6" ht="15.75" customHeight="1">
      <c r="C749" s="252"/>
      <c r="F749" s="253"/>
    </row>
    <row r="750" spans="3:6" ht="15.75" customHeight="1">
      <c r="C750" s="252"/>
      <c r="F750" s="253"/>
    </row>
    <row r="751" spans="3:6" ht="15.75" customHeight="1">
      <c r="C751" s="252"/>
      <c r="F751" s="253"/>
    </row>
    <row r="752" spans="3:6" ht="15.75" customHeight="1">
      <c r="C752" s="252"/>
      <c r="F752" s="253"/>
    </row>
    <row r="753" spans="3:6" ht="15.75" customHeight="1">
      <c r="C753" s="252"/>
      <c r="F753" s="253"/>
    </row>
    <row r="754" spans="3:6" ht="15.75" customHeight="1">
      <c r="C754" s="252"/>
      <c r="F754" s="253"/>
    </row>
    <row r="755" spans="3:6" ht="15.75" customHeight="1">
      <c r="C755" s="252"/>
      <c r="F755" s="253"/>
    </row>
    <row r="756" spans="3:6" ht="15.75" customHeight="1">
      <c r="C756" s="252"/>
      <c r="F756" s="253"/>
    </row>
    <row r="757" spans="3:6" ht="15.75" customHeight="1">
      <c r="C757" s="252"/>
      <c r="F757" s="253"/>
    </row>
    <row r="758" spans="3:6" ht="15.75" customHeight="1">
      <c r="C758" s="252"/>
      <c r="F758" s="253"/>
    </row>
    <row r="759" spans="3:6" ht="15.75" customHeight="1">
      <c r="C759" s="252"/>
      <c r="F759" s="253"/>
    </row>
    <row r="760" spans="3:6" ht="15.75" customHeight="1">
      <c r="C760" s="252"/>
      <c r="F760" s="253"/>
    </row>
    <row r="761" spans="3:6" ht="15.75" customHeight="1">
      <c r="C761" s="252"/>
      <c r="F761" s="253"/>
    </row>
    <row r="762" spans="3:6" ht="15.75" customHeight="1">
      <c r="C762" s="252"/>
      <c r="F762" s="253"/>
    </row>
    <row r="763" spans="3:6" ht="15.75" customHeight="1">
      <c r="C763" s="252"/>
      <c r="F763" s="253"/>
    </row>
    <row r="764" spans="3:6" ht="15.75" customHeight="1">
      <c r="C764" s="252"/>
      <c r="F764" s="253"/>
    </row>
    <row r="765" spans="3:6" ht="15.75" customHeight="1">
      <c r="C765" s="252"/>
      <c r="F765" s="253"/>
    </row>
    <row r="766" spans="3:6" ht="15.75" customHeight="1">
      <c r="C766" s="252"/>
      <c r="F766" s="253"/>
    </row>
    <row r="767" spans="3:6" ht="15.75" customHeight="1">
      <c r="C767" s="252"/>
      <c r="F767" s="253"/>
    </row>
    <row r="768" spans="3:6" ht="15.75" customHeight="1">
      <c r="C768" s="252"/>
      <c r="F768" s="253"/>
    </row>
    <row r="769" spans="3:6" ht="15.75" customHeight="1">
      <c r="C769" s="252"/>
      <c r="F769" s="253"/>
    </row>
    <row r="770" spans="3:6" ht="15.75" customHeight="1">
      <c r="C770" s="252"/>
      <c r="F770" s="253"/>
    </row>
    <row r="771" spans="3:6" ht="15.75" customHeight="1">
      <c r="C771" s="252"/>
      <c r="F771" s="253"/>
    </row>
    <row r="772" spans="3:6" ht="15.75" customHeight="1">
      <c r="C772" s="252"/>
      <c r="F772" s="253"/>
    </row>
    <row r="773" spans="3:6" ht="15.75" customHeight="1">
      <c r="C773" s="252"/>
      <c r="F773" s="253"/>
    </row>
    <row r="774" spans="3:6" ht="15.75" customHeight="1">
      <c r="C774" s="252"/>
      <c r="F774" s="253"/>
    </row>
    <row r="775" spans="3:6" ht="15.75" customHeight="1">
      <c r="C775" s="252"/>
      <c r="F775" s="253"/>
    </row>
    <row r="776" spans="3:6" ht="15.75" customHeight="1">
      <c r="C776" s="252"/>
      <c r="F776" s="253"/>
    </row>
    <row r="777" spans="3:6" ht="15.75" customHeight="1">
      <c r="C777" s="252"/>
      <c r="F777" s="253"/>
    </row>
    <row r="778" spans="3:6" ht="15.75" customHeight="1">
      <c r="C778" s="252"/>
      <c r="F778" s="253"/>
    </row>
    <row r="779" spans="3:6" ht="15.75" customHeight="1">
      <c r="C779" s="252"/>
      <c r="F779" s="253"/>
    </row>
    <row r="780" spans="3:6" ht="15.75" customHeight="1">
      <c r="C780" s="252"/>
      <c r="F780" s="253"/>
    </row>
    <row r="781" spans="3:6" ht="15.75" customHeight="1">
      <c r="C781" s="252"/>
      <c r="F781" s="253"/>
    </row>
    <row r="782" spans="3:6" ht="15.75" customHeight="1">
      <c r="C782" s="252"/>
      <c r="F782" s="253"/>
    </row>
    <row r="783" spans="3:6" ht="15.75" customHeight="1">
      <c r="C783" s="252"/>
      <c r="F783" s="253"/>
    </row>
    <row r="784" spans="3:6" ht="15.75" customHeight="1">
      <c r="C784" s="252"/>
      <c r="F784" s="253"/>
    </row>
    <row r="785" spans="3:6" ht="15.75" customHeight="1">
      <c r="C785" s="252"/>
      <c r="F785" s="253"/>
    </row>
    <row r="786" spans="3:6" ht="15.75" customHeight="1">
      <c r="C786" s="252"/>
      <c r="F786" s="253"/>
    </row>
    <row r="787" spans="3:6" ht="15.75" customHeight="1">
      <c r="C787" s="252"/>
      <c r="F787" s="253"/>
    </row>
    <row r="788" spans="3:6" ht="15.75" customHeight="1">
      <c r="C788" s="252"/>
      <c r="F788" s="253"/>
    </row>
    <row r="789" spans="3:6" ht="15.75" customHeight="1">
      <c r="C789" s="252"/>
      <c r="F789" s="253"/>
    </row>
    <row r="790" spans="3:6" ht="15.75" customHeight="1">
      <c r="C790" s="252"/>
      <c r="F790" s="253"/>
    </row>
    <row r="791" spans="3:6" ht="15.75" customHeight="1">
      <c r="C791" s="252"/>
      <c r="F791" s="253"/>
    </row>
    <row r="792" spans="3:6" ht="15.75" customHeight="1">
      <c r="C792" s="252"/>
      <c r="F792" s="253"/>
    </row>
    <row r="793" spans="3:6" ht="15.75" customHeight="1">
      <c r="C793" s="252"/>
      <c r="F793" s="253"/>
    </row>
    <row r="794" spans="3:6" ht="15.75" customHeight="1">
      <c r="C794" s="252"/>
      <c r="F794" s="253"/>
    </row>
    <row r="795" spans="3:6" ht="15.75" customHeight="1">
      <c r="C795" s="252"/>
      <c r="F795" s="253"/>
    </row>
    <row r="796" spans="3:6" ht="15.75" customHeight="1">
      <c r="C796" s="252"/>
      <c r="F796" s="253"/>
    </row>
    <row r="797" spans="3:6" ht="15.75" customHeight="1">
      <c r="C797" s="252"/>
      <c r="F797" s="253"/>
    </row>
    <row r="798" spans="3:6" ht="15.75" customHeight="1">
      <c r="C798" s="252"/>
      <c r="F798" s="253"/>
    </row>
    <row r="799" spans="3:6" ht="15.75" customHeight="1">
      <c r="C799" s="252"/>
      <c r="F799" s="253"/>
    </row>
    <row r="800" spans="3:6" ht="15.75" customHeight="1">
      <c r="C800" s="252"/>
      <c r="F800" s="253"/>
    </row>
    <row r="801" spans="3:6" ht="15.75" customHeight="1">
      <c r="C801" s="252"/>
      <c r="F801" s="253"/>
    </row>
    <row r="802" spans="3:6" ht="15.75" customHeight="1">
      <c r="C802" s="252"/>
      <c r="F802" s="253"/>
    </row>
    <row r="803" spans="3:6" ht="15.75" customHeight="1">
      <c r="C803" s="252"/>
      <c r="F803" s="253"/>
    </row>
    <row r="804" spans="3:6" ht="15.75" customHeight="1">
      <c r="C804" s="252"/>
      <c r="F804" s="253"/>
    </row>
    <row r="805" spans="3:6" ht="15.75" customHeight="1">
      <c r="C805" s="252"/>
      <c r="F805" s="253"/>
    </row>
    <row r="806" spans="3:6" ht="15.75" customHeight="1">
      <c r="C806" s="252"/>
      <c r="F806" s="253"/>
    </row>
    <row r="807" spans="3:6" ht="15.75" customHeight="1">
      <c r="C807" s="252"/>
      <c r="F807" s="253"/>
    </row>
    <row r="808" spans="3:6" ht="15.75" customHeight="1">
      <c r="C808" s="252"/>
      <c r="F808" s="253"/>
    </row>
    <row r="809" spans="3:6" ht="15.75" customHeight="1">
      <c r="C809" s="252"/>
      <c r="F809" s="253"/>
    </row>
    <row r="810" spans="3:6" ht="15.75" customHeight="1">
      <c r="C810" s="252"/>
      <c r="F810" s="253"/>
    </row>
    <row r="811" spans="3:6" ht="15.75" customHeight="1">
      <c r="C811" s="252"/>
      <c r="F811" s="253"/>
    </row>
    <row r="812" spans="3:6" ht="15.75" customHeight="1">
      <c r="C812" s="252"/>
      <c r="F812" s="253"/>
    </row>
    <row r="813" spans="3:6" ht="15.75" customHeight="1">
      <c r="C813" s="252"/>
      <c r="F813" s="253"/>
    </row>
    <row r="814" spans="3:6" ht="15.75" customHeight="1">
      <c r="C814" s="252"/>
      <c r="F814" s="253"/>
    </row>
    <row r="815" spans="3:6" ht="15.75" customHeight="1">
      <c r="C815" s="252"/>
      <c r="F815" s="253"/>
    </row>
    <row r="816" spans="3:6" ht="15.75" customHeight="1">
      <c r="C816" s="252"/>
      <c r="F816" s="253"/>
    </row>
    <row r="817" spans="3:6" ht="15.75" customHeight="1">
      <c r="C817" s="252"/>
      <c r="F817" s="253"/>
    </row>
    <row r="818" spans="3:6" ht="15.75" customHeight="1">
      <c r="C818" s="252"/>
      <c r="F818" s="253"/>
    </row>
    <row r="819" spans="3:6" ht="15.75" customHeight="1">
      <c r="C819" s="252"/>
      <c r="F819" s="253"/>
    </row>
    <row r="820" spans="3:6" ht="15.75" customHeight="1">
      <c r="C820" s="252"/>
      <c r="F820" s="253"/>
    </row>
    <row r="821" spans="3:6" ht="15.75" customHeight="1">
      <c r="C821" s="252"/>
      <c r="F821" s="253"/>
    </row>
    <row r="822" spans="3:6" ht="15.75" customHeight="1">
      <c r="C822" s="252"/>
      <c r="F822" s="253"/>
    </row>
    <row r="823" spans="3:6" ht="15.75" customHeight="1">
      <c r="C823" s="252"/>
      <c r="F823" s="253"/>
    </row>
    <row r="824" spans="3:6" ht="15.75" customHeight="1">
      <c r="C824" s="252"/>
      <c r="F824" s="253"/>
    </row>
    <row r="825" spans="3:6" ht="15.75" customHeight="1">
      <c r="C825" s="252"/>
      <c r="F825" s="253"/>
    </row>
    <row r="826" spans="3:6" ht="15.75" customHeight="1">
      <c r="C826" s="252"/>
      <c r="F826" s="253"/>
    </row>
    <row r="827" spans="3:6" ht="15.75" customHeight="1">
      <c r="C827" s="252"/>
      <c r="F827" s="253"/>
    </row>
    <row r="828" spans="3:6" ht="15.75" customHeight="1">
      <c r="C828" s="252"/>
      <c r="F828" s="253"/>
    </row>
    <row r="829" spans="3:6" ht="15.75" customHeight="1">
      <c r="C829" s="252"/>
      <c r="F829" s="253"/>
    </row>
    <row r="830" spans="3:6" ht="15.75" customHeight="1">
      <c r="C830" s="252"/>
      <c r="F830" s="253"/>
    </row>
    <row r="831" spans="3:6" ht="15.75" customHeight="1">
      <c r="C831" s="252"/>
      <c r="F831" s="253"/>
    </row>
    <row r="832" spans="3:6" ht="15.75" customHeight="1">
      <c r="C832" s="252"/>
      <c r="F832" s="253"/>
    </row>
    <row r="833" spans="3:6" ht="15.75" customHeight="1">
      <c r="C833" s="252"/>
      <c r="F833" s="253"/>
    </row>
    <row r="834" spans="3:6" ht="15.75" customHeight="1">
      <c r="C834" s="252"/>
      <c r="F834" s="253"/>
    </row>
    <row r="835" spans="3:6" ht="15.75" customHeight="1">
      <c r="C835" s="252"/>
      <c r="F835" s="253"/>
    </row>
    <row r="836" spans="3:6" ht="15.75" customHeight="1">
      <c r="C836" s="252"/>
      <c r="F836" s="253"/>
    </row>
    <row r="837" spans="3:6" ht="15.75" customHeight="1">
      <c r="C837" s="252"/>
      <c r="F837" s="253"/>
    </row>
    <row r="838" spans="3:6" ht="15.75" customHeight="1">
      <c r="C838" s="252"/>
      <c r="F838" s="253"/>
    </row>
    <row r="839" spans="3:6" ht="15.75" customHeight="1">
      <c r="C839" s="252"/>
      <c r="F839" s="253"/>
    </row>
    <row r="840" spans="3:6" ht="15.75" customHeight="1">
      <c r="C840" s="252"/>
      <c r="F840" s="253"/>
    </row>
    <row r="841" spans="3:6" ht="15.75" customHeight="1">
      <c r="C841" s="252"/>
      <c r="F841" s="253"/>
    </row>
    <row r="842" spans="3:6" ht="15.75" customHeight="1">
      <c r="C842" s="252"/>
      <c r="F842" s="253"/>
    </row>
    <row r="843" spans="3:6" ht="15.75" customHeight="1">
      <c r="C843" s="252"/>
      <c r="F843" s="253"/>
    </row>
    <row r="844" spans="3:6" ht="15.75" customHeight="1">
      <c r="C844" s="252"/>
      <c r="F844" s="253"/>
    </row>
    <row r="845" spans="3:6" ht="15.75" customHeight="1">
      <c r="C845" s="252"/>
      <c r="F845" s="253"/>
    </row>
    <row r="846" spans="3:6" ht="15.75" customHeight="1">
      <c r="C846" s="252"/>
      <c r="F846" s="253"/>
    </row>
    <row r="847" spans="3:6" ht="15.75" customHeight="1">
      <c r="C847" s="252"/>
      <c r="F847" s="253"/>
    </row>
    <row r="848" spans="3:6" ht="15.75" customHeight="1">
      <c r="C848" s="252"/>
      <c r="F848" s="253"/>
    </row>
    <row r="849" spans="3:6" ht="15.75" customHeight="1">
      <c r="C849" s="252"/>
      <c r="F849" s="253"/>
    </row>
    <row r="850" spans="3:6" ht="15.75" customHeight="1">
      <c r="C850" s="252"/>
      <c r="F850" s="253"/>
    </row>
    <row r="851" spans="3:6" ht="15.75" customHeight="1">
      <c r="C851" s="252"/>
      <c r="F851" s="253"/>
    </row>
    <row r="852" spans="3:6" ht="15.75" customHeight="1">
      <c r="C852" s="252"/>
      <c r="F852" s="253"/>
    </row>
    <row r="853" spans="3:6" ht="15.75" customHeight="1">
      <c r="C853" s="252"/>
      <c r="F853" s="253"/>
    </row>
    <row r="854" spans="3:6" ht="15.75" customHeight="1">
      <c r="C854" s="252"/>
      <c r="F854" s="253"/>
    </row>
    <row r="855" spans="3:6" ht="15.75" customHeight="1">
      <c r="C855" s="252"/>
      <c r="F855" s="253"/>
    </row>
    <row r="856" spans="3:6" ht="15.75" customHeight="1">
      <c r="C856" s="252"/>
      <c r="F856" s="253"/>
    </row>
    <row r="857" spans="3:6" ht="15.75" customHeight="1">
      <c r="C857" s="252"/>
      <c r="F857" s="253"/>
    </row>
    <row r="858" spans="3:6" ht="15.75" customHeight="1">
      <c r="C858" s="252"/>
      <c r="F858" s="253"/>
    </row>
    <row r="859" spans="3:6" ht="15.75" customHeight="1">
      <c r="C859" s="252"/>
      <c r="F859" s="253"/>
    </row>
    <row r="860" spans="3:6" ht="15.75" customHeight="1">
      <c r="C860" s="252"/>
      <c r="F860" s="253"/>
    </row>
    <row r="861" spans="3:6" ht="15.75" customHeight="1">
      <c r="C861" s="252"/>
      <c r="F861" s="253"/>
    </row>
    <row r="862" spans="3:6" ht="15.75" customHeight="1">
      <c r="C862" s="252"/>
      <c r="F862" s="253"/>
    </row>
    <row r="863" spans="3:6" ht="15.75" customHeight="1">
      <c r="C863" s="252"/>
      <c r="F863" s="253"/>
    </row>
    <row r="864" spans="3:6" ht="15.75" customHeight="1">
      <c r="C864" s="252"/>
      <c r="F864" s="253"/>
    </row>
    <row r="865" spans="3:6" ht="15.75" customHeight="1">
      <c r="C865" s="252"/>
      <c r="F865" s="253"/>
    </row>
    <row r="866" spans="3:6" ht="15.75" customHeight="1">
      <c r="C866" s="252"/>
      <c r="F866" s="253"/>
    </row>
    <row r="867" spans="3:6" ht="15.75" customHeight="1">
      <c r="C867" s="252"/>
      <c r="F867" s="253"/>
    </row>
    <row r="868" spans="3:6" ht="15.75" customHeight="1">
      <c r="C868" s="252"/>
      <c r="F868" s="253"/>
    </row>
    <row r="869" spans="3:6" ht="15.75" customHeight="1">
      <c r="C869" s="252"/>
      <c r="F869" s="253"/>
    </row>
    <row r="870" spans="3:6" ht="15.75" customHeight="1">
      <c r="C870" s="252"/>
      <c r="F870" s="253"/>
    </row>
    <row r="871" spans="3:6" ht="15.75" customHeight="1">
      <c r="C871" s="252"/>
      <c r="F871" s="253"/>
    </row>
    <row r="872" spans="3:6" ht="15.75" customHeight="1">
      <c r="C872" s="252"/>
      <c r="F872" s="253"/>
    </row>
    <row r="873" spans="3:6" ht="15.75" customHeight="1">
      <c r="C873" s="252"/>
      <c r="F873" s="253"/>
    </row>
    <row r="874" spans="3:6" ht="15.75" customHeight="1">
      <c r="C874" s="252"/>
      <c r="F874" s="253"/>
    </row>
    <row r="875" spans="3:6" ht="15.75" customHeight="1">
      <c r="C875" s="252"/>
      <c r="F875" s="253"/>
    </row>
    <row r="876" spans="3:6" ht="15.75" customHeight="1">
      <c r="C876" s="252"/>
      <c r="F876" s="253"/>
    </row>
    <row r="877" spans="3:6" ht="15.75" customHeight="1">
      <c r="C877" s="252"/>
      <c r="F877" s="253"/>
    </row>
    <row r="878" spans="3:6" ht="15.75" customHeight="1">
      <c r="C878" s="252"/>
      <c r="F878" s="253"/>
    </row>
    <row r="879" spans="3:6" ht="15.75" customHeight="1">
      <c r="C879" s="252"/>
      <c r="F879" s="253"/>
    </row>
    <row r="880" spans="3:6" ht="15.75" customHeight="1">
      <c r="C880" s="252"/>
      <c r="F880" s="253"/>
    </row>
    <row r="881" spans="3:6" ht="15.75" customHeight="1">
      <c r="C881" s="252"/>
      <c r="F881" s="253"/>
    </row>
    <row r="882" spans="3:6" ht="15.75" customHeight="1">
      <c r="C882" s="252"/>
      <c r="F882" s="253"/>
    </row>
    <row r="883" spans="3:6" ht="15.75" customHeight="1">
      <c r="C883" s="252"/>
      <c r="F883" s="253"/>
    </row>
    <row r="884" spans="3:6" ht="15.75" customHeight="1">
      <c r="C884" s="252"/>
      <c r="F884" s="253"/>
    </row>
    <row r="885" spans="3:6" ht="15.75" customHeight="1">
      <c r="C885" s="252"/>
      <c r="F885" s="253"/>
    </row>
    <row r="886" spans="3:6" ht="15.75" customHeight="1">
      <c r="C886" s="252"/>
      <c r="F886" s="253"/>
    </row>
    <row r="887" spans="3:6" ht="15.75" customHeight="1">
      <c r="C887" s="252"/>
      <c r="F887" s="253"/>
    </row>
    <row r="888" spans="3:6" ht="15.75" customHeight="1">
      <c r="C888" s="252"/>
      <c r="F888" s="253"/>
    </row>
    <row r="889" spans="3:6" ht="15.75" customHeight="1">
      <c r="C889" s="252"/>
      <c r="F889" s="253"/>
    </row>
    <row r="890" spans="3:6" ht="15.75" customHeight="1">
      <c r="C890" s="252"/>
      <c r="F890" s="253"/>
    </row>
    <row r="891" spans="3:6" ht="15.75" customHeight="1">
      <c r="C891" s="252"/>
      <c r="F891" s="253"/>
    </row>
    <row r="892" spans="3:6" ht="15.75" customHeight="1">
      <c r="C892" s="252"/>
      <c r="F892" s="253"/>
    </row>
    <row r="893" spans="3:6" ht="15.75" customHeight="1">
      <c r="C893" s="252"/>
      <c r="F893" s="253"/>
    </row>
    <row r="894" spans="3:6" ht="15.75" customHeight="1">
      <c r="C894" s="252"/>
      <c r="F894" s="253"/>
    </row>
    <row r="895" spans="3:6" ht="15.75" customHeight="1">
      <c r="C895" s="252"/>
      <c r="F895" s="253"/>
    </row>
    <row r="896" spans="3:6" ht="15.75" customHeight="1">
      <c r="C896" s="252"/>
      <c r="F896" s="253"/>
    </row>
    <row r="897" spans="3:6" ht="15.75" customHeight="1">
      <c r="C897" s="252"/>
      <c r="F897" s="253"/>
    </row>
    <row r="898" spans="3:6" ht="15.75" customHeight="1">
      <c r="C898" s="252"/>
      <c r="F898" s="253"/>
    </row>
    <row r="899" spans="3:6" ht="15.75" customHeight="1">
      <c r="C899" s="252"/>
      <c r="F899" s="253"/>
    </row>
    <row r="900" spans="3:6" ht="15.75" customHeight="1">
      <c r="C900" s="252"/>
      <c r="F900" s="253"/>
    </row>
    <row r="901" spans="3:6" ht="15.75" customHeight="1">
      <c r="C901" s="252"/>
      <c r="F901" s="253"/>
    </row>
    <row r="902" spans="3:6" ht="15.75" customHeight="1">
      <c r="C902" s="252"/>
      <c r="F902" s="253"/>
    </row>
    <row r="903" spans="3:6" ht="15.75" customHeight="1">
      <c r="C903" s="252"/>
      <c r="F903" s="253"/>
    </row>
    <row r="904" spans="3:6" ht="15.75" customHeight="1">
      <c r="C904" s="252"/>
      <c r="F904" s="253"/>
    </row>
    <row r="905" spans="3:6" ht="15.75" customHeight="1">
      <c r="C905" s="252"/>
      <c r="F905" s="253"/>
    </row>
    <row r="906" spans="3:6" ht="15.75" customHeight="1">
      <c r="C906" s="252"/>
      <c r="F906" s="253"/>
    </row>
    <row r="907" spans="3:6" ht="15.75" customHeight="1">
      <c r="C907" s="252"/>
      <c r="F907" s="253"/>
    </row>
    <row r="908" spans="3:6" ht="15.75" customHeight="1">
      <c r="C908" s="252"/>
      <c r="F908" s="253"/>
    </row>
    <row r="909" spans="3:6" ht="15.75" customHeight="1">
      <c r="C909" s="252"/>
      <c r="F909" s="253"/>
    </row>
    <row r="910" spans="3:6" ht="15.75" customHeight="1">
      <c r="C910" s="252"/>
      <c r="F910" s="253"/>
    </row>
    <row r="911" spans="3:6" ht="15.75" customHeight="1">
      <c r="C911" s="252"/>
      <c r="F911" s="253"/>
    </row>
    <row r="912" spans="3:6" ht="15.75" customHeight="1">
      <c r="C912" s="252"/>
      <c r="F912" s="253"/>
    </row>
    <row r="913" spans="3:6" ht="15.75" customHeight="1">
      <c r="C913" s="252"/>
      <c r="F913" s="253"/>
    </row>
    <row r="914" spans="3:6" ht="15.75" customHeight="1">
      <c r="C914" s="252"/>
      <c r="F914" s="253"/>
    </row>
    <row r="915" spans="3:6" ht="15.75" customHeight="1">
      <c r="C915" s="252"/>
      <c r="F915" s="253"/>
    </row>
    <row r="916" spans="3:6" ht="15.75" customHeight="1">
      <c r="C916" s="252"/>
      <c r="F916" s="253"/>
    </row>
    <row r="917" spans="3:6" ht="15.75" customHeight="1">
      <c r="C917" s="252"/>
      <c r="F917" s="253"/>
    </row>
    <row r="918" spans="3:6" ht="15.75" customHeight="1">
      <c r="C918" s="252"/>
      <c r="F918" s="253"/>
    </row>
    <row r="919" spans="3:6" ht="15.75" customHeight="1">
      <c r="C919" s="252"/>
      <c r="F919" s="253"/>
    </row>
    <row r="920" spans="3:6" ht="15.75" customHeight="1">
      <c r="C920" s="252"/>
      <c r="F920" s="253"/>
    </row>
    <row r="921" spans="3:6" ht="15.75" customHeight="1">
      <c r="C921" s="252"/>
      <c r="F921" s="253"/>
    </row>
    <row r="922" spans="3:6" ht="15.75" customHeight="1">
      <c r="C922" s="252"/>
      <c r="F922" s="253"/>
    </row>
    <row r="923" spans="3:6" ht="15.75" customHeight="1">
      <c r="C923" s="252"/>
      <c r="F923" s="253"/>
    </row>
    <row r="924" spans="3:6" ht="15.75" customHeight="1">
      <c r="C924" s="252"/>
      <c r="F924" s="253"/>
    </row>
    <row r="925" spans="3:6" ht="15.75" customHeight="1">
      <c r="C925" s="252"/>
      <c r="F925" s="253"/>
    </row>
    <row r="926" spans="3:6" ht="15.75" customHeight="1">
      <c r="C926" s="252"/>
      <c r="F926" s="253"/>
    </row>
    <row r="927" spans="3:6" ht="15.75" customHeight="1">
      <c r="C927" s="252"/>
      <c r="F927" s="253"/>
    </row>
    <row r="928" spans="3:6" ht="15.75" customHeight="1">
      <c r="C928" s="252"/>
      <c r="F928" s="253"/>
    </row>
    <row r="929" spans="3:6" ht="15.75" customHeight="1">
      <c r="C929" s="252"/>
      <c r="F929" s="253"/>
    </row>
    <row r="930" spans="3:6" ht="15.75" customHeight="1">
      <c r="C930" s="252"/>
      <c r="F930" s="253"/>
    </row>
    <row r="931" spans="3:6" ht="15.75" customHeight="1">
      <c r="C931" s="252"/>
      <c r="F931" s="253"/>
    </row>
    <row r="932" spans="3:6" ht="15.75" customHeight="1">
      <c r="C932" s="252"/>
      <c r="F932" s="253"/>
    </row>
    <row r="933" spans="3:6" ht="15.75" customHeight="1">
      <c r="C933" s="252"/>
      <c r="F933" s="253"/>
    </row>
    <row r="934" spans="3:6" ht="15.75" customHeight="1">
      <c r="C934" s="252"/>
      <c r="F934" s="253"/>
    </row>
    <row r="935" spans="3:6" ht="15.75" customHeight="1">
      <c r="C935" s="252"/>
      <c r="F935" s="253"/>
    </row>
    <row r="936" spans="3:6" ht="15.75" customHeight="1">
      <c r="C936" s="252"/>
      <c r="F936" s="253"/>
    </row>
    <row r="937" spans="3:6" ht="15.75" customHeight="1">
      <c r="C937" s="252"/>
      <c r="F937" s="253"/>
    </row>
    <row r="938" spans="3:6" ht="15.75" customHeight="1">
      <c r="C938" s="252"/>
      <c r="F938" s="253"/>
    </row>
    <row r="939" spans="3:6" ht="15.75" customHeight="1">
      <c r="C939" s="252"/>
      <c r="F939" s="253"/>
    </row>
    <row r="940" spans="3:6" ht="15.75" customHeight="1">
      <c r="C940" s="252"/>
      <c r="F940" s="253"/>
    </row>
    <row r="941" spans="3:6" ht="15.75" customHeight="1">
      <c r="C941" s="252"/>
      <c r="F941" s="253"/>
    </row>
    <row r="942" spans="3:6" ht="15.75" customHeight="1">
      <c r="C942" s="252"/>
      <c r="F942" s="253"/>
    </row>
    <row r="943" spans="3:6" ht="15.75" customHeight="1">
      <c r="C943" s="252"/>
      <c r="F943" s="253"/>
    </row>
    <row r="944" spans="3:6" ht="15.75" customHeight="1">
      <c r="C944" s="252"/>
      <c r="F944" s="253"/>
    </row>
    <row r="945" spans="3:6" ht="15.75" customHeight="1">
      <c r="C945" s="252"/>
      <c r="F945" s="253"/>
    </row>
    <row r="946" spans="3:6" ht="15.75" customHeight="1">
      <c r="C946" s="252"/>
      <c r="F946" s="253"/>
    </row>
    <row r="947" spans="3:6" ht="15.75" customHeight="1">
      <c r="C947" s="252"/>
      <c r="F947" s="253"/>
    </row>
    <row r="948" spans="3:6" ht="15.75" customHeight="1">
      <c r="C948" s="252"/>
      <c r="F948" s="253"/>
    </row>
    <row r="949" spans="3:6" ht="15.75" customHeight="1">
      <c r="C949" s="252"/>
      <c r="F949" s="253"/>
    </row>
    <row r="950" spans="3:6" ht="15.75" customHeight="1">
      <c r="C950" s="252"/>
      <c r="F950" s="253"/>
    </row>
    <row r="951" spans="3:6" ht="15.75" customHeight="1">
      <c r="C951" s="252"/>
      <c r="F951" s="253"/>
    </row>
    <row r="952" spans="3:6" ht="15.75" customHeight="1">
      <c r="C952" s="252"/>
      <c r="F952" s="253"/>
    </row>
    <row r="953" spans="3:6" ht="15.75" customHeight="1">
      <c r="C953" s="252"/>
      <c r="F953" s="253"/>
    </row>
    <row r="954" spans="3:6" ht="15.75" customHeight="1">
      <c r="C954" s="252"/>
      <c r="F954" s="253"/>
    </row>
    <row r="955" spans="3:6" ht="15.75" customHeight="1">
      <c r="C955" s="252"/>
      <c r="F955" s="253"/>
    </row>
    <row r="956" spans="3:6" ht="15.75" customHeight="1">
      <c r="C956" s="252"/>
      <c r="F956" s="253"/>
    </row>
    <row r="957" spans="3:6" ht="15.75" customHeight="1">
      <c r="C957" s="252"/>
      <c r="F957" s="253"/>
    </row>
    <row r="958" spans="3:6" ht="15.75" customHeight="1">
      <c r="C958" s="252"/>
      <c r="F958" s="253"/>
    </row>
    <row r="959" spans="3:6" ht="15.75" customHeight="1">
      <c r="C959" s="252"/>
      <c r="F959" s="253"/>
    </row>
    <row r="960" spans="3:6" ht="15.75" customHeight="1">
      <c r="C960" s="252"/>
      <c r="F960" s="253"/>
    </row>
    <row r="961" spans="3:6" ht="15.75" customHeight="1">
      <c r="C961" s="252"/>
      <c r="F961" s="253"/>
    </row>
    <row r="962" spans="3:6" ht="15.75" customHeight="1">
      <c r="C962" s="252"/>
      <c r="F962" s="253"/>
    </row>
    <row r="963" spans="3:6" ht="15.75" customHeight="1">
      <c r="C963" s="252"/>
      <c r="F963" s="253"/>
    </row>
    <row r="964" spans="3:6" ht="15.75" customHeight="1">
      <c r="C964" s="252"/>
      <c r="F964" s="253"/>
    </row>
    <row r="965" spans="3:6" ht="15.75" customHeight="1">
      <c r="C965" s="252"/>
      <c r="F965" s="253"/>
    </row>
    <row r="966" spans="3:6" ht="15.75" customHeight="1">
      <c r="C966" s="252"/>
      <c r="F966" s="253"/>
    </row>
    <row r="967" spans="3:6" ht="15.75" customHeight="1">
      <c r="C967" s="252"/>
      <c r="F967" s="253"/>
    </row>
    <row r="968" spans="3:6" ht="15.75" customHeight="1">
      <c r="C968" s="252"/>
      <c r="F968" s="253"/>
    </row>
    <row r="969" spans="3:6" ht="15.75" customHeight="1">
      <c r="C969" s="252"/>
      <c r="F969" s="253"/>
    </row>
    <row r="970" spans="3:6" ht="15.75" customHeight="1">
      <c r="C970" s="252"/>
      <c r="F970" s="253"/>
    </row>
    <row r="971" spans="3:6" ht="15.75" customHeight="1">
      <c r="C971" s="252"/>
      <c r="F971" s="253"/>
    </row>
    <row r="972" spans="3:6" ht="15.75" customHeight="1">
      <c r="C972" s="252"/>
      <c r="F972" s="253"/>
    </row>
    <row r="973" spans="3:6" ht="15.75" customHeight="1">
      <c r="C973" s="252"/>
      <c r="F973" s="253"/>
    </row>
    <row r="974" spans="3:6" ht="15.75" customHeight="1">
      <c r="C974" s="252"/>
      <c r="F974" s="253"/>
    </row>
    <row r="975" spans="3:6" ht="15.75" customHeight="1">
      <c r="C975" s="252"/>
      <c r="F975" s="253"/>
    </row>
    <row r="976" spans="3:6" ht="15.75" customHeight="1">
      <c r="C976" s="252"/>
      <c r="F976" s="253"/>
    </row>
    <row r="977" spans="3:6" ht="15.75" customHeight="1">
      <c r="C977" s="252"/>
      <c r="F977" s="253"/>
    </row>
    <row r="978" spans="3:6" ht="15.75" customHeight="1">
      <c r="C978" s="252"/>
      <c r="F978" s="253"/>
    </row>
    <row r="979" spans="3:6" ht="15.75" customHeight="1">
      <c r="C979" s="252"/>
      <c r="F979" s="253"/>
    </row>
    <row r="980" spans="3:6" ht="15.75" customHeight="1">
      <c r="C980" s="252"/>
      <c r="F980" s="253"/>
    </row>
    <row r="981" spans="3:6" ht="15.75" customHeight="1">
      <c r="C981" s="252"/>
      <c r="F981" s="253"/>
    </row>
    <row r="982" spans="3:6" ht="15.75" customHeight="1">
      <c r="C982" s="252"/>
      <c r="F982" s="253"/>
    </row>
    <row r="983" spans="3:6" ht="15.75" customHeight="1">
      <c r="C983" s="252"/>
      <c r="F983" s="253"/>
    </row>
    <row r="984" spans="3:6" ht="15.75" customHeight="1">
      <c r="C984" s="252"/>
      <c r="F984" s="253"/>
    </row>
    <row r="985" spans="3:6" ht="15.75" customHeight="1">
      <c r="C985" s="252"/>
      <c r="F985" s="253"/>
    </row>
    <row r="986" spans="3:6" ht="15.75" customHeight="1">
      <c r="C986" s="252"/>
      <c r="F986" s="253"/>
    </row>
    <row r="987" spans="3:6" ht="15.75" customHeight="1">
      <c r="C987" s="252"/>
      <c r="F987" s="253"/>
    </row>
    <row r="988" spans="3:6" ht="15.75" customHeight="1">
      <c r="C988" s="252"/>
      <c r="F988" s="253"/>
    </row>
    <row r="989" spans="3:6" ht="15.75" customHeight="1">
      <c r="C989" s="252"/>
      <c r="F989" s="253"/>
    </row>
    <row r="990" spans="3:6" ht="15.75" customHeight="1">
      <c r="C990" s="252"/>
      <c r="F990" s="253"/>
    </row>
    <row r="991" spans="3:6" ht="15.75" customHeight="1">
      <c r="C991" s="252"/>
      <c r="F991" s="253"/>
    </row>
    <row r="992" spans="3:6" ht="15.75" customHeight="1">
      <c r="C992" s="252"/>
      <c r="F992" s="253"/>
    </row>
    <row r="993" spans="3:6" ht="15.75" customHeight="1">
      <c r="C993" s="252"/>
      <c r="F993" s="253"/>
    </row>
    <row r="994" spans="3:6" ht="15.75" customHeight="1">
      <c r="C994" s="252"/>
      <c r="F994" s="253"/>
    </row>
    <row r="995" spans="3:6" ht="15.75" customHeight="1">
      <c r="C995" s="252"/>
      <c r="F995" s="253"/>
    </row>
    <row r="996" spans="3:6" ht="15.75" customHeight="1">
      <c r="C996" s="252"/>
      <c r="F996" s="253"/>
    </row>
    <row r="997" spans="3:6" ht="15.75" customHeight="1">
      <c r="C997" s="252"/>
      <c r="F997" s="253"/>
    </row>
    <row r="998" spans="3:6" ht="15.75" customHeight="1">
      <c r="C998" s="252"/>
      <c r="F998" s="253"/>
    </row>
    <row r="999" spans="3:6" ht="15.75" customHeight="1">
      <c r="C999" s="252"/>
      <c r="F999" s="253"/>
    </row>
    <row r="1000" spans="3:6" ht="15.75" customHeight="1">
      <c r="C1000" s="252"/>
      <c r="F1000" s="253"/>
    </row>
    <row r="1001" spans="3:6" ht="15.75" customHeight="1">
      <c r="C1001" s="252"/>
      <c r="F1001" s="253"/>
    </row>
    <row r="1002" spans="3:6" ht="15.75" customHeight="1">
      <c r="C1002" s="252"/>
      <c r="F1002" s="253"/>
    </row>
    <row r="1003" spans="3:6" ht="15.75" customHeight="1">
      <c r="C1003" s="252"/>
      <c r="F1003" s="253"/>
    </row>
    <row r="1004" spans="3:6" ht="15.75" customHeight="1">
      <c r="C1004" s="252"/>
      <c r="F1004" s="253"/>
    </row>
    <row r="1005" spans="3:6" ht="15.75" customHeight="1">
      <c r="C1005" s="252"/>
      <c r="F1005" s="253"/>
    </row>
  </sheetData>
  <mergeCells count="67">
    <mergeCell ref="E11:F11"/>
    <mergeCell ref="E12:F12"/>
    <mergeCell ref="A6:B6"/>
    <mergeCell ref="A7:B7"/>
    <mergeCell ref="A8:B8"/>
    <mergeCell ref="C11:D11"/>
    <mergeCell ref="C12:D12"/>
    <mergeCell ref="A1:F1"/>
    <mergeCell ref="A2:F2"/>
    <mergeCell ref="A3:F3"/>
    <mergeCell ref="A4:F4"/>
    <mergeCell ref="C5:D5"/>
    <mergeCell ref="E5:F5"/>
    <mergeCell ref="A5:B5"/>
    <mergeCell ref="A28:B28"/>
    <mergeCell ref="E6:F6"/>
    <mergeCell ref="C7:D7"/>
    <mergeCell ref="E7:F7"/>
    <mergeCell ref="C8:D8"/>
    <mergeCell ref="E8:F8"/>
    <mergeCell ref="E9:F9"/>
    <mergeCell ref="C6:D6"/>
    <mergeCell ref="A9:B9"/>
    <mergeCell ref="A10:B10"/>
    <mergeCell ref="A11:B11"/>
    <mergeCell ref="A12:B12"/>
    <mergeCell ref="A13:D13"/>
    <mergeCell ref="E10:F10"/>
    <mergeCell ref="C10:D10"/>
    <mergeCell ref="C9:D9"/>
    <mergeCell ref="E13:F13"/>
    <mergeCell ref="A14:F14"/>
    <mergeCell ref="A21:B21"/>
    <mergeCell ref="A23:F23"/>
    <mergeCell ref="A24:F24"/>
    <mergeCell ref="A76:F76"/>
    <mergeCell ref="A30:B30"/>
    <mergeCell ref="A31:F31"/>
    <mergeCell ref="A32:F32"/>
    <mergeCell ref="A42:B42"/>
    <mergeCell ref="A43:F43"/>
    <mergeCell ref="A44:F44"/>
    <mergeCell ref="A54:B54"/>
    <mergeCell ref="A56:F56"/>
    <mergeCell ref="A61:B61"/>
    <mergeCell ref="A63:F63"/>
    <mergeCell ref="A74:B74"/>
    <mergeCell ref="A120:B120"/>
    <mergeCell ref="A84:B84"/>
    <mergeCell ref="A86:C86"/>
    <mergeCell ref="A87:F87"/>
    <mergeCell ref="A89:F89"/>
    <mergeCell ref="A95:B95"/>
    <mergeCell ref="A97:F97"/>
    <mergeCell ref="A99:B99"/>
    <mergeCell ref="A109:B109"/>
    <mergeCell ref="A111:F111"/>
    <mergeCell ref="A112:B112"/>
    <mergeCell ref="A118:B118"/>
    <mergeCell ref="A128:B128"/>
    <mergeCell ref="A129:B129"/>
    <mergeCell ref="A121:B121"/>
    <mergeCell ref="A122:B122"/>
    <mergeCell ref="A124:F124"/>
    <mergeCell ref="A125:B125"/>
    <mergeCell ref="A126:B126"/>
    <mergeCell ref="A127:B127"/>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N1000"/>
  <sheetViews>
    <sheetView showGridLines="0" workbookViewId="0">
      <selection sqref="A1:I1"/>
    </sheetView>
  </sheetViews>
  <sheetFormatPr defaultColWidth="14.42578125" defaultRowHeight="15" customHeight="1"/>
  <cols>
    <col min="1" max="1" width="3.7109375" style="858" customWidth="1"/>
    <col min="2" max="2" width="52" style="858" customWidth="1"/>
    <col min="3" max="5" width="7.7109375" style="858" customWidth="1"/>
    <col min="6" max="6" width="8.7109375" style="858" customWidth="1"/>
    <col min="7" max="7" width="9.140625" style="858" customWidth="1"/>
    <col min="8" max="8" width="12.5703125" style="858" customWidth="1"/>
    <col min="9" max="9" width="14" style="858" customWidth="1"/>
    <col min="10" max="10" width="8.5703125" style="858" hidden="1" customWidth="1"/>
    <col min="11" max="19" width="11.42578125" style="858" hidden="1" customWidth="1"/>
    <col min="20" max="20" width="11.42578125" style="858" customWidth="1"/>
    <col min="21" max="29" width="8.5703125" style="858" hidden="1" customWidth="1"/>
    <col min="30" max="40" width="8.5703125" style="858" customWidth="1"/>
    <col min="41" max="16384" width="14.42578125" style="858"/>
  </cols>
  <sheetData>
    <row r="1" spans="1:40" ht="18.75" customHeight="1">
      <c r="A1" s="1349" t="s">
        <v>582</v>
      </c>
      <c r="B1" s="1350"/>
      <c r="C1" s="1350"/>
      <c r="D1" s="1350"/>
      <c r="E1" s="1350"/>
      <c r="F1" s="1350"/>
      <c r="G1" s="1350"/>
      <c r="H1" s="1350"/>
      <c r="I1" s="1350"/>
      <c r="J1" s="998"/>
      <c r="K1" s="998"/>
      <c r="L1" s="998"/>
      <c r="M1" s="998"/>
      <c r="N1" s="998"/>
      <c r="O1" s="998"/>
      <c r="P1" s="998"/>
      <c r="Q1" s="998"/>
      <c r="R1" s="998"/>
      <c r="S1" s="998"/>
      <c r="T1" s="998"/>
      <c r="U1" s="998"/>
      <c r="V1" s="998"/>
      <c r="W1" s="998"/>
      <c r="X1" s="998"/>
      <c r="Y1" s="998"/>
      <c r="Z1" s="998"/>
      <c r="AA1" s="998"/>
      <c r="AB1" s="998"/>
      <c r="AC1" s="998"/>
      <c r="AD1" s="998"/>
      <c r="AE1" s="998"/>
      <c r="AF1" s="998"/>
      <c r="AG1" s="998"/>
      <c r="AH1" s="998"/>
      <c r="AI1" s="998"/>
      <c r="AJ1" s="998"/>
      <c r="AK1" s="998"/>
      <c r="AL1" s="998"/>
      <c r="AM1" s="998"/>
      <c r="AN1" s="998"/>
    </row>
    <row r="2" spans="1:40" ht="15.75" customHeight="1">
      <c r="A2" s="1357" t="s">
        <v>635</v>
      </c>
      <c r="B2" s="1333"/>
      <c r="C2" s="1333"/>
      <c r="D2" s="1333"/>
      <c r="E2" s="1333"/>
      <c r="F2" s="1333"/>
      <c r="G2" s="1333"/>
      <c r="H2" s="1333"/>
      <c r="I2" s="1334"/>
      <c r="J2" s="998"/>
      <c r="K2" s="998"/>
      <c r="L2" s="998"/>
      <c r="M2" s="998"/>
      <c r="N2" s="998"/>
      <c r="O2" s="998"/>
      <c r="P2" s="998"/>
      <c r="Q2" s="998"/>
      <c r="R2" s="998"/>
      <c r="S2" s="998"/>
      <c r="T2" s="998"/>
      <c r="U2" s="998"/>
      <c r="V2" s="998"/>
      <c r="W2" s="998"/>
      <c r="X2" s="998"/>
      <c r="Y2" s="998"/>
      <c r="Z2" s="998"/>
      <c r="AA2" s="998"/>
      <c r="AB2" s="998"/>
      <c r="AC2" s="998"/>
      <c r="AD2" s="998"/>
      <c r="AE2" s="998"/>
      <c r="AF2" s="998"/>
      <c r="AG2" s="998"/>
      <c r="AH2" s="998"/>
      <c r="AI2" s="998"/>
      <c r="AJ2" s="998"/>
      <c r="AK2" s="998"/>
      <c r="AL2" s="998"/>
      <c r="AM2" s="998"/>
      <c r="AN2" s="998"/>
    </row>
    <row r="3" spans="1:40" ht="15.75" customHeight="1">
      <c r="A3" s="1352" t="s">
        <v>190</v>
      </c>
      <c r="B3" s="1333"/>
      <c r="C3" s="1333"/>
      <c r="D3" s="1333"/>
      <c r="E3" s="1333"/>
      <c r="F3" s="1333"/>
      <c r="G3" s="1333"/>
      <c r="H3" s="1333"/>
      <c r="I3" s="1334"/>
      <c r="J3" s="998"/>
      <c r="K3" s="998"/>
      <c r="L3" s="998"/>
      <c r="M3" s="998"/>
      <c r="N3" s="998"/>
      <c r="O3" s="998"/>
      <c r="P3" s="998"/>
      <c r="Q3" s="998"/>
      <c r="R3" s="998"/>
      <c r="S3" s="998"/>
      <c r="T3" s="998"/>
      <c r="U3" s="998"/>
      <c r="V3" s="998"/>
      <c r="W3" s="998"/>
      <c r="X3" s="998"/>
      <c r="Y3" s="998"/>
      <c r="Z3" s="998"/>
      <c r="AA3" s="998"/>
      <c r="AB3" s="998"/>
      <c r="AC3" s="998"/>
      <c r="AD3" s="998"/>
      <c r="AE3" s="998"/>
      <c r="AF3" s="998"/>
      <c r="AG3" s="998"/>
      <c r="AH3" s="998"/>
      <c r="AI3" s="998"/>
      <c r="AJ3" s="998"/>
      <c r="AK3" s="998"/>
      <c r="AL3" s="998"/>
      <c r="AM3" s="998"/>
      <c r="AN3" s="998"/>
    </row>
    <row r="4" spans="1:40" ht="15.75" customHeight="1">
      <c r="A4" s="1353" t="s">
        <v>191</v>
      </c>
      <c r="B4" s="1333"/>
      <c r="C4" s="1333"/>
      <c r="D4" s="1333"/>
      <c r="E4" s="1334"/>
      <c r="F4" s="999"/>
      <c r="G4" s="1337" t="s">
        <v>192</v>
      </c>
      <c r="H4" s="1354" t="s">
        <v>193</v>
      </c>
      <c r="I4" s="1355" t="s">
        <v>194</v>
      </c>
      <c r="J4" s="1000"/>
      <c r="K4" s="1336" t="s">
        <v>195</v>
      </c>
      <c r="L4" s="1333"/>
      <c r="M4" s="1334"/>
      <c r="N4" s="1336" t="s">
        <v>196</v>
      </c>
      <c r="O4" s="1333"/>
      <c r="P4" s="1334"/>
      <c r="Q4" s="1336" t="s">
        <v>197</v>
      </c>
      <c r="R4" s="1333"/>
      <c r="S4" s="1334"/>
      <c r="T4" s="1337" t="s">
        <v>198</v>
      </c>
      <c r="U4" s="1000"/>
      <c r="V4" s="1000"/>
      <c r="W4" s="1000"/>
      <c r="X4" s="1000"/>
      <c r="Y4" s="1000"/>
      <c r="Z4" s="1000"/>
      <c r="AA4" s="1000"/>
      <c r="AB4" s="1000"/>
      <c r="AC4" s="1000"/>
      <c r="AD4" s="1000"/>
      <c r="AE4" s="1000"/>
      <c r="AF4" s="1000"/>
      <c r="AG4" s="1000"/>
      <c r="AH4" s="1000"/>
      <c r="AI4" s="1000"/>
      <c r="AJ4" s="1000"/>
      <c r="AK4" s="1000"/>
      <c r="AL4" s="1000"/>
      <c r="AM4" s="1000"/>
      <c r="AN4" s="1000"/>
    </row>
    <row r="5" spans="1:40" ht="80.25" customHeight="1">
      <c r="A5" s="826" t="s">
        <v>1</v>
      </c>
      <c r="B5" s="825" t="s">
        <v>199</v>
      </c>
      <c r="C5" s="826" t="s">
        <v>200</v>
      </c>
      <c r="D5" s="1001" t="s">
        <v>201</v>
      </c>
      <c r="E5" s="826" t="s">
        <v>202</v>
      </c>
      <c r="F5" s="826" t="s">
        <v>203</v>
      </c>
      <c r="G5" s="1338"/>
      <c r="H5" s="1338"/>
      <c r="I5" s="1338"/>
      <c r="J5" s="1000"/>
      <c r="K5" s="827" t="s">
        <v>204</v>
      </c>
      <c r="L5" s="827"/>
      <c r="M5" s="1002" t="s">
        <v>205</v>
      </c>
      <c r="N5" s="827" t="s">
        <v>204</v>
      </c>
      <c r="O5" s="827"/>
      <c r="P5" s="1002" t="s">
        <v>205</v>
      </c>
      <c r="Q5" s="827" t="s">
        <v>204</v>
      </c>
      <c r="R5" s="827"/>
      <c r="S5" s="1002" t="s">
        <v>205</v>
      </c>
      <c r="T5" s="1338"/>
      <c r="U5" s="1000"/>
      <c r="V5" s="1000"/>
      <c r="W5" s="1000"/>
      <c r="X5" s="1000"/>
      <c r="Y5" s="1000"/>
      <c r="Z5" s="1000"/>
      <c r="AA5" s="1000"/>
      <c r="AB5" s="1000"/>
      <c r="AC5" s="1000"/>
      <c r="AD5" s="1000"/>
      <c r="AE5" s="1000"/>
      <c r="AF5" s="1000"/>
      <c r="AG5" s="1000"/>
      <c r="AH5" s="1000"/>
      <c r="AI5" s="1000"/>
      <c r="AJ5" s="1000"/>
      <c r="AK5" s="1000"/>
      <c r="AL5" s="1000"/>
      <c r="AM5" s="1000"/>
      <c r="AN5" s="1000"/>
    </row>
    <row r="6" spans="1:40" ht="25.5">
      <c r="A6" s="830">
        <v>1</v>
      </c>
      <c r="B6" s="846" t="s">
        <v>206</v>
      </c>
      <c r="C6" s="830" t="s">
        <v>207</v>
      </c>
      <c r="D6" s="830">
        <v>4</v>
      </c>
      <c r="E6" s="830">
        <v>1</v>
      </c>
      <c r="F6" s="830"/>
      <c r="G6" s="1003">
        <f t="shared" ref="G6:G40" si="0">T6</f>
        <v>13.463333333333333</v>
      </c>
      <c r="H6" s="1004">
        <f t="shared" ref="H6:H40" si="1">ROUND(I6*12,2)</f>
        <v>646.20000000000005</v>
      </c>
      <c r="I6" s="1005">
        <f t="shared" ref="I6:I40" si="2">ROUND(G6*D6/E6,2)</f>
        <v>53.85</v>
      </c>
      <c r="J6" s="1000"/>
      <c r="K6" s="1042" t="s">
        <v>208</v>
      </c>
      <c r="L6" s="1006"/>
      <c r="M6" s="1043">
        <v>12.49</v>
      </c>
      <c r="N6" s="1044" t="s">
        <v>209</v>
      </c>
      <c r="O6" s="1007"/>
      <c r="P6" s="1045">
        <v>14</v>
      </c>
      <c r="Q6" s="1046" t="s">
        <v>210</v>
      </c>
      <c r="R6" s="1008"/>
      <c r="S6" s="1047">
        <v>13.9</v>
      </c>
      <c r="T6" s="1003">
        <f t="shared" ref="T6:T40" si="3">AVERAGE(M6,P6,S6)</f>
        <v>13.463333333333333</v>
      </c>
      <c r="U6" s="1000"/>
      <c r="V6" s="830">
        <v>2</v>
      </c>
      <c r="W6" s="1000"/>
      <c r="X6" s="1000"/>
      <c r="Y6" s="1000"/>
      <c r="Z6" s="1000"/>
      <c r="AA6" s="1000"/>
      <c r="AB6" s="1000"/>
      <c r="AC6" s="1000"/>
      <c r="AD6" s="1000"/>
      <c r="AE6" s="1000"/>
      <c r="AF6" s="1000"/>
      <c r="AG6" s="1000"/>
      <c r="AH6" s="1000"/>
      <c r="AI6" s="1000"/>
      <c r="AJ6" s="1000"/>
      <c r="AK6" s="1000"/>
      <c r="AL6" s="1000"/>
      <c r="AM6" s="1000"/>
      <c r="AN6" s="1000"/>
    </row>
    <row r="7" spans="1:40" ht="25.5">
      <c r="A7" s="830">
        <v>2</v>
      </c>
      <c r="B7" s="846" t="s">
        <v>211</v>
      </c>
      <c r="C7" s="830" t="s">
        <v>212</v>
      </c>
      <c r="D7" s="830">
        <v>10</v>
      </c>
      <c r="E7" s="830">
        <v>1</v>
      </c>
      <c r="F7" s="830"/>
      <c r="G7" s="1003">
        <f t="shared" si="0"/>
        <v>4.4366666666666665</v>
      </c>
      <c r="H7" s="1004">
        <f t="shared" si="1"/>
        <v>532.44000000000005</v>
      </c>
      <c r="I7" s="1005">
        <f t="shared" si="2"/>
        <v>44.37</v>
      </c>
      <c r="J7" s="998"/>
      <c r="K7" s="1042" t="s">
        <v>213</v>
      </c>
      <c r="L7" s="1042"/>
      <c r="M7" s="1048">
        <v>3.84</v>
      </c>
      <c r="N7" s="1044" t="s">
        <v>214</v>
      </c>
      <c r="O7" s="1049"/>
      <c r="P7" s="1045">
        <v>5.05</v>
      </c>
      <c r="Q7" s="1046" t="s">
        <v>215</v>
      </c>
      <c r="R7" s="1050"/>
      <c r="S7" s="1047">
        <v>4.42</v>
      </c>
      <c r="T7" s="1003">
        <f t="shared" si="3"/>
        <v>4.4366666666666665</v>
      </c>
      <c r="U7" s="998"/>
      <c r="V7" s="830">
        <v>10</v>
      </c>
      <c r="W7" s="998"/>
      <c r="X7" s="998"/>
      <c r="Y7" s="998"/>
      <c r="Z7" s="998"/>
      <c r="AA7" s="998"/>
      <c r="AB7" s="998"/>
      <c r="AC7" s="998"/>
      <c r="AD7" s="998"/>
      <c r="AE7" s="998"/>
      <c r="AF7" s="998"/>
      <c r="AG7" s="998"/>
      <c r="AH7" s="998"/>
      <c r="AI7" s="998"/>
      <c r="AJ7" s="998"/>
      <c r="AK7" s="998"/>
      <c r="AL7" s="998"/>
      <c r="AM7" s="998"/>
      <c r="AN7" s="998"/>
    </row>
    <row r="8" spans="1:40" ht="38.25">
      <c r="A8" s="830">
        <v>3</v>
      </c>
      <c r="B8" s="846" t="s">
        <v>216</v>
      </c>
      <c r="C8" s="830" t="s">
        <v>207</v>
      </c>
      <c r="D8" s="830">
        <v>3</v>
      </c>
      <c r="E8" s="830">
        <v>1</v>
      </c>
      <c r="F8" s="830"/>
      <c r="G8" s="1003">
        <f t="shared" si="0"/>
        <v>74.63</v>
      </c>
      <c r="H8" s="1004">
        <f t="shared" si="1"/>
        <v>2686.68</v>
      </c>
      <c r="I8" s="1005">
        <f t="shared" si="2"/>
        <v>223.89</v>
      </c>
      <c r="J8" s="998"/>
      <c r="K8" s="1042" t="s">
        <v>217</v>
      </c>
      <c r="L8" s="1042"/>
      <c r="M8" s="1048">
        <v>80</v>
      </c>
      <c r="N8" s="1044" t="s">
        <v>218</v>
      </c>
      <c r="O8" s="1049"/>
      <c r="P8" s="1045">
        <v>64.900000000000006</v>
      </c>
      <c r="Q8" s="1046" t="s">
        <v>218</v>
      </c>
      <c r="R8" s="1050"/>
      <c r="S8" s="1047">
        <v>78.989999999999995</v>
      </c>
      <c r="T8" s="1003">
        <f t="shared" si="3"/>
        <v>74.63</v>
      </c>
      <c r="U8" s="998"/>
      <c r="V8" s="830">
        <v>1</v>
      </c>
      <c r="W8" s="998"/>
      <c r="X8" s="998"/>
      <c r="Y8" s="998"/>
      <c r="Z8" s="998"/>
      <c r="AA8" s="998"/>
      <c r="AB8" s="998"/>
      <c r="AC8" s="998"/>
      <c r="AD8" s="998"/>
      <c r="AE8" s="998"/>
      <c r="AF8" s="998"/>
      <c r="AG8" s="998"/>
      <c r="AH8" s="998"/>
      <c r="AI8" s="998"/>
      <c r="AJ8" s="998"/>
      <c r="AK8" s="998"/>
      <c r="AL8" s="998"/>
      <c r="AM8" s="998"/>
      <c r="AN8" s="998"/>
    </row>
    <row r="9" spans="1:40" ht="51">
      <c r="A9" s="830">
        <v>4</v>
      </c>
      <c r="B9" s="846" t="s">
        <v>219</v>
      </c>
      <c r="C9" s="830" t="s">
        <v>207</v>
      </c>
      <c r="D9" s="830">
        <v>4</v>
      </c>
      <c r="E9" s="830">
        <v>1</v>
      </c>
      <c r="F9" s="830"/>
      <c r="G9" s="1003">
        <f t="shared" si="0"/>
        <v>5.9533333333333331</v>
      </c>
      <c r="H9" s="1004">
        <f t="shared" si="1"/>
        <v>285.72000000000003</v>
      </c>
      <c r="I9" s="1005">
        <f t="shared" si="2"/>
        <v>23.81</v>
      </c>
      <c r="J9" s="998"/>
      <c r="K9" s="1042">
        <v>32.201900000000002</v>
      </c>
      <c r="L9" s="1042">
        <v>1259968</v>
      </c>
      <c r="M9" s="1048">
        <v>6.53</v>
      </c>
      <c r="N9" s="1044">
        <v>10.2019</v>
      </c>
      <c r="O9" s="1049">
        <v>925152</v>
      </c>
      <c r="P9" s="1045">
        <v>6.16</v>
      </c>
      <c r="Q9" s="1046">
        <v>3.2019000000000002</v>
      </c>
      <c r="R9" s="1050">
        <v>712000</v>
      </c>
      <c r="S9" s="1047">
        <v>5.17</v>
      </c>
      <c r="T9" s="1003">
        <f t="shared" si="3"/>
        <v>5.9533333333333331</v>
      </c>
      <c r="U9" s="998"/>
      <c r="V9" s="830">
        <v>2</v>
      </c>
      <c r="W9" s="998"/>
      <c r="X9" s="998"/>
      <c r="Y9" s="998"/>
      <c r="Z9" s="998"/>
      <c r="AA9" s="998"/>
      <c r="AB9" s="998"/>
      <c r="AC9" s="998"/>
      <c r="AD9" s="998"/>
      <c r="AE9" s="998"/>
      <c r="AF9" s="998"/>
      <c r="AG9" s="998"/>
      <c r="AH9" s="998"/>
      <c r="AI9" s="998"/>
      <c r="AJ9" s="998"/>
      <c r="AK9" s="998"/>
      <c r="AL9" s="998"/>
      <c r="AM9" s="998"/>
      <c r="AN9" s="998"/>
    </row>
    <row r="10" spans="1:40" ht="38.25">
      <c r="A10" s="830">
        <v>5</v>
      </c>
      <c r="B10" s="846" t="s">
        <v>220</v>
      </c>
      <c r="C10" s="830" t="s">
        <v>221</v>
      </c>
      <c r="D10" s="830">
        <v>3</v>
      </c>
      <c r="E10" s="830">
        <v>1</v>
      </c>
      <c r="F10" s="830"/>
      <c r="G10" s="1003">
        <f t="shared" si="0"/>
        <v>11.423333333333334</v>
      </c>
      <c r="H10" s="1004">
        <f t="shared" si="1"/>
        <v>411.24</v>
      </c>
      <c r="I10" s="1005">
        <f t="shared" si="2"/>
        <v>34.270000000000003</v>
      </c>
      <c r="J10" s="998"/>
      <c r="K10" s="1042" t="s">
        <v>222</v>
      </c>
      <c r="L10" s="1042"/>
      <c r="M10" s="1048">
        <v>12.29</v>
      </c>
      <c r="N10" s="1044" t="s">
        <v>223</v>
      </c>
      <c r="O10" s="1049"/>
      <c r="P10" s="1045">
        <v>9.99</v>
      </c>
      <c r="Q10" s="1046" t="s">
        <v>217</v>
      </c>
      <c r="R10" s="1050"/>
      <c r="S10" s="1047">
        <v>11.99</v>
      </c>
      <c r="T10" s="1003">
        <f t="shared" si="3"/>
        <v>11.423333333333334</v>
      </c>
      <c r="U10" s="998"/>
      <c r="V10" s="830">
        <v>2</v>
      </c>
      <c r="W10" s="998"/>
      <c r="X10" s="998"/>
      <c r="Y10" s="998"/>
      <c r="Z10" s="998"/>
      <c r="AA10" s="998"/>
      <c r="AB10" s="998"/>
      <c r="AC10" s="998"/>
      <c r="AD10" s="998"/>
      <c r="AE10" s="998"/>
      <c r="AF10" s="998"/>
      <c r="AG10" s="998"/>
      <c r="AH10" s="998"/>
      <c r="AI10" s="998"/>
      <c r="AJ10" s="998"/>
      <c r="AK10" s="998"/>
      <c r="AL10" s="998"/>
      <c r="AM10" s="998"/>
      <c r="AN10" s="998"/>
    </row>
    <row r="11" spans="1:40" ht="25.5">
      <c r="A11" s="830">
        <v>6</v>
      </c>
      <c r="B11" s="846" t="s">
        <v>224</v>
      </c>
      <c r="C11" s="830" t="s">
        <v>207</v>
      </c>
      <c r="D11" s="830">
        <v>1</v>
      </c>
      <c r="E11" s="830">
        <v>1</v>
      </c>
      <c r="F11" s="830"/>
      <c r="G11" s="1003">
        <f t="shared" si="0"/>
        <v>12.393333333333333</v>
      </c>
      <c r="H11" s="1004">
        <f t="shared" si="1"/>
        <v>148.68</v>
      </c>
      <c r="I11" s="1005">
        <f t="shared" si="2"/>
        <v>12.39</v>
      </c>
      <c r="J11" s="998"/>
      <c r="K11" s="1042" t="s">
        <v>225</v>
      </c>
      <c r="L11" s="1042">
        <v>20033</v>
      </c>
      <c r="M11" s="1048">
        <v>9.49</v>
      </c>
      <c r="N11" s="1044" t="s">
        <v>226</v>
      </c>
      <c r="O11" s="1049">
        <v>153047</v>
      </c>
      <c r="P11" s="1045">
        <v>16.66</v>
      </c>
      <c r="Q11" s="1046" t="s">
        <v>227</v>
      </c>
      <c r="R11" s="1050">
        <v>160498</v>
      </c>
      <c r="S11" s="1047">
        <v>11.03</v>
      </c>
      <c r="T11" s="1003">
        <f t="shared" si="3"/>
        <v>12.393333333333333</v>
      </c>
      <c r="U11" s="998"/>
      <c r="V11" s="830">
        <v>1</v>
      </c>
      <c r="W11" s="998"/>
      <c r="X11" s="998"/>
      <c r="Y11" s="998"/>
      <c r="Z11" s="998"/>
      <c r="AA11" s="998"/>
      <c r="AB11" s="998"/>
      <c r="AC11" s="998"/>
      <c r="AD11" s="998"/>
      <c r="AE11" s="998"/>
      <c r="AF11" s="998"/>
      <c r="AG11" s="998"/>
      <c r="AH11" s="998"/>
      <c r="AI11" s="998"/>
      <c r="AJ11" s="998"/>
      <c r="AK11" s="998"/>
      <c r="AL11" s="998"/>
      <c r="AM11" s="998"/>
      <c r="AN11" s="998"/>
    </row>
    <row r="12" spans="1:40" ht="25.5">
      <c r="A12" s="830">
        <v>7</v>
      </c>
      <c r="B12" s="846" t="s">
        <v>228</v>
      </c>
      <c r="C12" s="830" t="s">
        <v>221</v>
      </c>
      <c r="D12" s="830">
        <v>5</v>
      </c>
      <c r="E12" s="830">
        <v>1</v>
      </c>
      <c r="F12" s="830"/>
      <c r="G12" s="1003">
        <f t="shared" si="0"/>
        <v>2.2533333333333334</v>
      </c>
      <c r="H12" s="1004">
        <f t="shared" si="1"/>
        <v>135.24</v>
      </c>
      <c r="I12" s="1005">
        <f t="shared" si="2"/>
        <v>11.27</v>
      </c>
      <c r="J12" s="998"/>
      <c r="K12" s="1042" t="s">
        <v>229</v>
      </c>
      <c r="L12" s="1006"/>
      <c r="M12" s="1043">
        <v>2.59</v>
      </c>
      <c r="N12" s="1044" t="s">
        <v>230</v>
      </c>
      <c r="O12" s="1010"/>
      <c r="P12" s="1045">
        <v>2.08</v>
      </c>
      <c r="Q12" s="1046" t="s">
        <v>208</v>
      </c>
      <c r="R12" s="1011"/>
      <c r="S12" s="1047">
        <v>2.09</v>
      </c>
      <c r="T12" s="1003">
        <f t="shared" si="3"/>
        <v>2.2533333333333334</v>
      </c>
      <c r="U12" s="998"/>
      <c r="V12" s="830">
        <v>4</v>
      </c>
      <c r="W12" s="998"/>
      <c r="X12" s="998"/>
      <c r="Y12" s="998"/>
      <c r="Z12" s="998"/>
      <c r="AA12" s="998"/>
      <c r="AB12" s="998"/>
      <c r="AC12" s="998"/>
      <c r="AD12" s="998"/>
      <c r="AE12" s="998"/>
      <c r="AF12" s="998"/>
      <c r="AG12" s="998"/>
      <c r="AH12" s="998"/>
      <c r="AI12" s="998"/>
      <c r="AJ12" s="998"/>
      <c r="AK12" s="998"/>
      <c r="AL12" s="998"/>
      <c r="AM12" s="998"/>
      <c r="AN12" s="998"/>
    </row>
    <row r="13" spans="1:40" ht="63.75">
      <c r="A13" s="830">
        <v>8</v>
      </c>
      <c r="B13" s="846" t="s">
        <v>231</v>
      </c>
      <c r="C13" s="830" t="s">
        <v>221</v>
      </c>
      <c r="D13" s="830">
        <v>8</v>
      </c>
      <c r="E13" s="830">
        <v>1</v>
      </c>
      <c r="F13" s="830"/>
      <c r="G13" s="1003">
        <f t="shared" si="0"/>
        <v>1.3866666666666667</v>
      </c>
      <c r="H13" s="1004">
        <f t="shared" si="1"/>
        <v>133.08000000000001</v>
      </c>
      <c r="I13" s="1005">
        <f t="shared" si="2"/>
        <v>11.09</v>
      </c>
      <c r="J13" s="998"/>
      <c r="K13" s="1042" t="s">
        <v>209</v>
      </c>
      <c r="L13" s="1042"/>
      <c r="M13" s="1043">
        <v>1.72</v>
      </c>
      <c r="N13" s="1044" t="s">
        <v>232</v>
      </c>
      <c r="O13" s="1049"/>
      <c r="P13" s="1051">
        <v>1.79</v>
      </c>
      <c r="Q13" s="1050" t="s">
        <v>233</v>
      </c>
      <c r="R13" s="1050"/>
      <c r="S13" s="1052">
        <v>0.65</v>
      </c>
      <c r="T13" s="1003">
        <f t="shared" si="3"/>
        <v>1.3866666666666667</v>
      </c>
      <c r="U13" s="998"/>
      <c r="V13" s="830">
        <v>5</v>
      </c>
      <c r="W13" s="998"/>
      <c r="X13" s="998"/>
      <c r="Y13" s="998"/>
      <c r="Z13" s="998"/>
      <c r="AA13" s="998"/>
      <c r="AB13" s="998"/>
      <c r="AC13" s="998"/>
      <c r="AD13" s="998"/>
      <c r="AE13" s="998"/>
      <c r="AF13" s="998"/>
      <c r="AG13" s="998"/>
      <c r="AH13" s="998"/>
      <c r="AI13" s="998"/>
      <c r="AJ13" s="998"/>
      <c r="AK13" s="998"/>
      <c r="AL13" s="998"/>
      <c r="AM13" s="998"/>
      <c r="AN13" s="998"/>
    </row>
    <row r="14" spans="1:40" ht="38.25">
      <c r="A14" s="830">
        <v>9</v>
      </c>
      <c r="B14" s="846" t="s">
        <v>392</v>
      </c>
      <c r="C14" s="830" t="s">
        <v>221</v>
      </c>
      <c r="D14" s="830">
        <v>4</v>
      </c>
      <c r="E14" s="830">
        <v>1</v>
      </c>
      <c r="F14" s="830"/>
      <c r="G14" s="1003">
        <f t="shared" si="0"/>
        <v>1.7700000000000002</v>
      </c>
      <c r="H14" s="1004">
        <f t="shared" si="1"/>
        <v>84.96</v>
      </c>
      <c r="I14" s="1005">
        <f t="shared" si="2"/>
        <v>7.08</v>
      </c>
      <c r="J14" s="998"/>
      <c r="K14" s="1042" t="s">
        <v>209</v>
      </c>
      <c r="L14" s="1006"/>
      <c r="M14" s="1043">
        <v>1.6</v>
      </c>
      <c r="N14" s="1044" t="s">
        <v>234</v>
      </c>
      <c r="O14" s="1010"/>
      <c r="P14" s="1051">
        <v>1.89</v>
      </c>
      <c r="Q14" s="1046" t="s">
        <v>218</v>
      </c>
      <c r="R14" s="1011"/>
      <c r="S14" s="1047">
        <v>1.82</v>
      </c>
      <c r="T14" s="1003">
        <f t="shared" si="3"/>
        <v>1.7700000000000002</v>
      </c>
      <c r="U14" s="998"/>
      <c r="V14" s="830">
        <v>4</v>
      </c>
      <c r="W14" s="998"/>
      <c r="X14" s="998"/>
      <c r="Y14" s="998"/>
      <c r="Z14" s="998"/>
      <c r="AA14" s="998"/>
      <c r="AB14" s="998"/>
      <c r="AC14" s="998"/>
      <c r="AD14" s="998"/>
      <c r="AE14" s="998"/>
      <c r="AF14" s="998"/>
      <c r="AG14" s="998"/>
      <c r="AH14" s="998"/>
      <c r="AI14" s="998"/>
      <c r="AJ14" s="998"/>
      <c r="AK14" s="998"/>
      <c r="AL14" s="998"/>
      <c r="AM14" s="998"/>
      <c r="AN14" s="998"/>
    </row>
    <row r="15" spans="1:40" ht="38.25">
      <c r="A15" s="830">
        <v>10</v>
      </c>
      <c r="B15" s="846" t="s">
        <v>235</v>
      </c>
      <c r="C15" s="830" t="s">
        <v>221</v>
      </c>
      <c r="D15" s="830">
        <v>4</v>
      </c>
      <c r="E15" s="830">
        <v>1</v>
      </c>
      <c r="F15" s="830"/>
      <c r="G15" s="1003">
        <f t="shared" si="0"/>
        <v>1.6633333333333333</v>
      </c>
      <c r="H15" s="1004">
        <f t="shared" si="1"/>
        <v>79.8</v>
      </c>
      <c r="I15" s="1005">
        <f t="shared" si="2"/>
        <v>6.65</v>
      </c>
      <c r="J15" s="998"/>
      <c r="K15" s="1042" t="s">
        <v>209</v>
      </c>
      <c r="L15" s="1042"/>
      <c r="M15" s="1048">
        <v>1.56</v>
      </c>
      <c r="N15" s="1044" t="s">
        <v>217</v>
      </c>
      <c r="O15" s="1053"/>
      <c r="P15" s="1045">
        <v>1.73</v>
      </c>
      <c r="Q15" s="1046" t="s">
        <v>236</v>
      </c>
      <c r="R15" s="1054"/>
      <c r="S15" s="1047">
        <v>1.7</v>
      </c>
      <c r="T15" s="1003">
        <f t="shared" si="3"/>
        <v>1.6633333333333333</v>
      </c>
      <c r="U15" s="998"/>
      <c r="V15" s="830">
        <v>4</v>
      </c>
      <c r="W15" s="998"/>
      <c r="X15" s="998"/>
      <c r="Y15" s="998"/>
      <c r="Z15" s="998"/>
      <c r="AA15" s="998"/>
      <c r="AB15" s="998"/>
      <c r="AC15" s="998"/>
      <c r="AD15" s="998"/>
      <c r="AE15" s="998"/>
      <c r="AF15" s="998"/>
      <c r="AG15" s="998"/>
      <c r="AH15" s="998"/>
      <c r="AI15" s="998"/>
      <c r="AJ15" s="998"/>
      <c r="AK15" s="998"/>
      <c r="AL15" s="998"/>
      <c r="AM15" s="998"/>
      <c r="AN15" s="998"/>
    </row>
    <row r="16" spans="1:40" ht="25.5">
      <c r="A16" s="830">
        <v>11</v>
      </c>
      <c r="B16" s="846" t="s">
        <v>237</v>
      </c>
      <c r="C16" s="830" t="s">
        <v>221</v>
      </c>
      <c r="D16" s="830">
        <v>4</v>
      </c>
      <c r="E16" s="830">
        <v>1</v>
      </c>
      <c r="F16" s="830"/>
      <c r="G16" s="1003">
        <f t="shared" si="0"/>
        <v>5.1933333333333334</v>
      </c>
      <c r="H16" s="1004">
        <f t="shared" si="1"/>
        <v>249.24</v>
      </c>
      <c r="I16" s="1005">
        <f t="shared" si="2"/>
        <v>20.77</v>
      </c>
      <c r="J16" s="998"/>
      <c r="K16" s="1042" t="s">
        <v>238</v>
      </c>
      <c r="L16" s="1042">
        <v>160005</v>
      </c>
      <c r="M16" s="1048">
        <v>2.64</v>
      </c>
      <c r="N16" s="1044" t="s">
        <v>239</v>
      </c>
      <c r="O16" s="1044">
        <v>926524</v>
      </c>
      <c r="P16" s="1045">
        <v>2.2000000000000002</v>
      </c>
      <c r="Q16" s="1046" t="s">
        <v>240</v>
      </c>
      <c r="R16" s="1050">
        <v>240013</v>
      </c>
      <c r="S16" s="1047">
        <v>10.74</v>
      </c>
      <c r="T16" s="1003">
        <f t="shared" si="3"/>
        <v>5.1933333333333334</v>
      </c>
      <c r="U16" s="998"/>
      <c r="V16" s="830">
        <v>5</v>
      </c>
      <c r="W16" s="998"/>
      <c r="X16" s="998"/>
      <c r="Y16" s="998"/>
      <c r="Z16" s="998"/>
      <c r="AA16" s="998"/>
      <c r="AB16" s="998"/>
      <c r="AC16" s="998"/>
      <c r="AD16" s="998"/>
      <c r="AE16" s="998"/>
      <c r="AF16" s="998"/>
      <c r="AG16" s="998"/>
      <c r="AH16" s="998"/>
      <c r="AI16" s="998"/>
      <c r="AJ16" s="998"/>
      <c r="AK16" s="998"/>
      <c r="AL16" s="998"/>
      <c r="AM16" s="998"/>
      <c r="AN16" s="998"/>
    </row>
    <row r="17" spans="1:40" ht="51">
      <c r="A17" s="830">
        <v>12</v>
      </c>
      <c r="B17" s="846" t="s">
        <v>241</v>
      </c>
      <c r="C17" s="830" t="s">
        <v>221</v>
      </c>
      <c r="D17" s="830">
        <v>3</v>
      </c>
      <c r="E17" s="830">
        <v>1</v>
      </c>
      <c r="F17" s="830"/>
      <c r="G17" s="1003">
        <f t="shared" si="0"/>
        <v>10.146666666666667</v>
      </c>
      <c r="H17" s="1004">
        <f t="shared" si="1"/>
        <v>365.28</v>
      </c>
      <c r="I17" s="1005">
        <f t="shared" si="2"/>
        <v>30.44</v>
      </c>
      <c r="J17" s="998"/>
      <c r="K17" s="1055" t="s">
        <v>242</v>
      </c>
      <c r="L17" s="1042" t="s">
        <v>243</v>
      </c>
      <c r="M17" s="1048">
        <v>8.18</v>
      </c>
      <c r="N17" s="1044" t="s">
        <v>244</v>
      </c>
      <c r="O17" s="1044"/>
      <c r="P17" s="1045">
        <v>9.33</v>
      </c>
      <c r="Q17" s="1046" t="s">
        <v>245</v>
      </c>
      <c r="R17" s="1050"/>
      <c r="S17" s="1047">
        <v>12.93</v>
      </c>
      <c r="T17" s="1003">
        <f t="shared" si="3"/>
        <v>10.146666666666667</v>
      </c>
      <c r="U17" s="998"/>
      <c r="V17" s="830">
        <v>2</v>
      </c>
      <c r="W17" s="998"/>
      <c r="X17" s="998"/>
      <c r="Y17" s="998"/>
      <c r="Z17" s="998"/>
      <c r="AA17" s="998"/>
      <c r="AB17" s="998"/>
      <c r="AC17" s="998"/>
      <c r="AD17" s="998"/>
      <c r="AE17" s="998"/>
      <c r="AF17" s="998"/>
      <c r="AG17" s="998"/>
      <c r="AH17" s="998"/>
      <c r="AI17" s="998"/>
      <c r="AJ17" s="998"/>
      <c r="AK17" s="998"/>
      <c r="AL17" s="998"/>
      <c r="AM17" s="998"/>
      <c r="AN17" s="998"/>
    </row>
    <row r="18" spans="1:40" ht="38.25">
      <c r="A18" s="830">
        <v>13</v>
      </c>
      <c r="B18" s="846" t="s">
        <v>246</v>
      </c>
      <c r="C18" s="830" t="s">
        <v>247</v>
      </c>
      <c r="D18" s="830">
        <v>2</v>
      </c>
      <c r="E18" s="830">
        <v>1</v>
      </c>
      <c r="F18" s="830"/>
      <c r="G18" s="1003">
        <f t="shared" si="0"/>
        <v>2.4333333333333331</v>
      </c>
      <c r="H18" s="1004">
        <f t="shared" si="1"/>
        <v>58.44</v>
      </c>
      <c r="I18" s="1005">
        <f t="shared" si="2"/>
        <v>4.87</v>
      </c>
      <c r="J18" s="1012"/>
      <c r="K18" s="1042" t="s">
        <v>248</v>
      </c>
      <c r="L18" s="1042"/>
      <c r="M18" s="1048">
        <v>2.84</v>
      </c>
      <c r="N18" s="1044" t="s">
        <v>249</v>
      </c>
      <c r="O18" s="1044">
        <v>153065</v>
      </c>
      <c r="P18" s="1045">
        <v>2.34</v>
      </c>
      <c r="Q18" s="1050" t="s">
        <v>250</v>
      </c>
      <c r="R18" s="1050">
        <v>926164</v>
      </c>
      <c r="S18" s="1047">
        <v>2.12</v>
      </c>
      <c r="T18" s="1003">
        <f t="shared" si="3"/>
        <v>2.4333333333333331</v>
      </c>
      <c r="U18" s="1012"/>
      <c r="V18" s="830">
        <v>2</v>
      </c>
      <c r="W18" s="1012"/>
      <c r="X18" s="1012"/>
      <c r="Y18" s="1012"/>
      <c r="Z18" s="1012"/>
      <c r="AA18" s="1012"/>
      <c r="AB18" s="1012"/>
      <c r="AC18" s="1012"/>
      <c r="AD18" s="1012"/>
      <c r="AE18" s="1012"/>
      <c r="AF18" s="1012"/>
      <c r="AG18" s="1012"/>
      <c r="AH18" s="1012"/>
      <c r="AI18" s="1012"/>
      <c r="AJ18" s="1012"/>
      <c r="AK18" s="1012"/>
      <c r="AL18" s="1012"/>
      <c r="AM18" s="1012"/>
      <c r="AN18" s="1012"/>
    </row>
    <row r="19" spans="1:40" ht="25.5">
      <c r="A19" s="830">
        <v>14</v>
      </c>
      <c r="B19" s="846" t="s">
        <v>251</v>
      </c>
      <c r="C19" s="830" t="s">
        <v>221</v>
      </c>
      <c r="D19" s="830">
        <v>2</v>
      </c>
      <c r="E19" s="830">
        <v>1</v>
      </c>
      <c r="F19" s="830"/>
      <c r="G19" s="1003">
        <f t="shared" si="0"/>
        <v>3.77</v>
      </c>
      <c r="H19" s="1004">
        <f t="shared" si="1"/>
        <v>90.48</v>
      </c>
      <c r="I19" s="1005">
        <f t="shared" si="2"/>
        <v>7.54</v>
      </c>
      <c r="J19" s="998"/>
      <c r="K19" s="1042" t="s">
        <v>209</v>
      </c>
      <c r="L19" s="1006"/>
      <c r="M19" s="1043">
        <v>3.75</v>
      </c>
      <c r="N19" s="1044" t="s">
        <v>234</v>
      </c>
      <c r="O19" s="1044"/>
      <c r="P19" s="1045">
        <v>4.5</v>
      </c>
      <c r="Q19" s="1046" t="s">
        <v>230</v>
      </c>
      <c r="R19" s="1011"/>
      <c r="S19" s="1047">
        <v>3.06</v>
      </c>
      <c r="T19" s="1003">
        <f t="shared" si="3"/>
        <v>3.77</v>
      </c>
      <c r="U19" s="998"/>
      <c r="V19" s="830">
        <v>2</v>
      </c>
      <c r="W19" s="998"/>
      <c r="X19" s="998"/>
      <c r="Y19" s="998"/>
      <c r="Z19" s="998"/>
      <c r="AA19" s="998"/>
      <c r="AB19" s="998"/>
      <c r="AC19" s="998"/>
      <c r="AD19" s="998"/>
      <c r="AE19" s="998"/>
      <c r="AF19" s="998"/>
      <c r="AG19" s="998"/>
      <c r="AH19" s="998"/>
      <c r="AI19" s="998"/>
      <c r="AJ19" s="998"/>
      <c r="AK19" s="998"/>
      <c r="AL19" s="998"/>
      <c r="AM19" s="998"/>
      <c r="AN19" s="998"/>
    </row>
    <row r="20" spans="1:40" ht="25.5">
      <c r="A20" s="830">
        <v>15</v>
      </c>
      <c r="B20" s="846" t="s">
        <v>252</v>
      </c>
      <c r="C20" s="830" t="s">
        <v>221</v>
      </c>
      <c r="D20" s="830">
        <v>1</v>
      </c>
      <c r="E20" s="830">
        <v>1</v>
      </c>
      <c r="F20" s="830"/>
      <c r="G20" s="1003">
        <f t="shared" si="0"/>
        <v>11.696666666666667</v>
      </c>
      <c r="H20" s="1004">
        <f t="shared" si="1"/>
        <v>140.4</v>
      </c>
      <c r="I20" s="1005">
        <f t="shared" si="2"/>
        <v>11.7</v>
      </c>
      <c r="J20" s="998"/>
      <c r="K20" s="1042" t="s">
        <v>209</v>
      </c>
      <c r="L20" s="1042"/>
      <c r="M20" s="1048">
        <v>7.85</v>
      </c>
      <c r="N20" s="1044" t="s">
        <v>234</v>
      </c>
      <c r="O20" s="1044"/>
      <c r="P20" s="1045">
        <v>16.5</v>
      </c>
      <c r="Q20" s="1046" t="s">
        <v>253</v>
      </c>
      <c r="R20" s="1050"/>
      <c r="S20" s="1047">
        <v>10.74</v>
      </c>
      <c r="T20" s="1003">
        <f t="shared" si="3"/>
        <v>11.696666666666667</v>
      </c>
      <c r="U20" s="998"/>
      <c r="V20" s="830">
        <v>1</v>
      </c>
      <c r="W20" s="998"/>
      <c r="X20" s="998"/>
      <c r="Y20" s="998"/>
      <c r="Z20" s="998"/>
      <c r="AA20" s="998"/>
      <c r="AB20" s="998"/>
      <c r="AC20" s="998"/>
      <c r="AD20" s="998"/>
      <c r="AE20" s="998"/>
      <c r="AF20" s="998"/>
      <c r="AG20" s="998"/>
      <c r="AH20" s="998"/>
      <c r="AI20" s="998"/>
      <c r="AJ20" s="998"/>
      <c r="AK20" s="998"/>
      <c r="AL20" s="998"/>
      <c r="AM20" s="998"/>
      <c r="AN20" s="998"/>
    </row>
    <row r="21" spans="1:40" ht="25.5">
      <c r="A21" s="830">
        <v>16</v>
      </c>
      <c r="B21" s="846" t="s">
        <v>393</v>
      </c>
      <c r="C21" s="830" t="s">
        <v>221</v>
      </c>
      <c r="D21" s="830">
        <v>6</v>
      </c>
      <c r="E21" s="830">
        <v>1</v>
      </c>
      <c r="F21" s="830"/>
      <c r="G21" s="1003">
        <f t="shared" si="0"/>
        <v>3.7833333333333337</v>
      </c>
      <c r="H21" s="1004">
        <f t="shared" si="1"/>
        <v>272.39999999999998</v>
      </c>
      <c r="I21" s="1005">
        <f t="shared" si="2"/>
        <v>22.7</v>
      </c>
      <c r="J21" s="998"/>
      <c r="K21" s="1055" t="s">
        <v>234</v>
      </c>
      <c r="L21" s="1006"/>
      <c r="M21" s="1043">
        <v>4.1900000000000004</v>
      </c>
      <c r="N21" s="1044" t="s">
        <v>208</v>
      </c>
      <c r="O21" s="1044"/>
      <c r="P21" s="1045">
        <v>4.29</v>
      </c>
      <c r="Q21" s="1046" t="s">
        <v>230</v>
      </c>
      <c r="R21" s="1011"/>
      <c r="S21" s="1047">
        <v>2.87</v>
      </c>
      <c r="T21" s="1003">
        <f t="shared" si="3"/>
        <v>3.7833333333333337</v>
      </c>
      <c r="U21" s="998"/>
      <c r="V21" s="830">
        <v>6</v>
      </c>
      <c r="W21" s="998"/>
      <c r="X21" s="998"/>
      <c r="Y21" s="998"/>
      <c r="Z21" s="998"/>
      <c r="AA21" s="998"/>
      <c r="AB21" s="998"/>
      <c r="AC21" s="998"/>
      <c r="AD21" s="998"/>
      <c r="AE21" s="998"/>
      <c r="AF21" s="998"/>
      <c r="AG21" s="998"/>
      <c r="AH21" s="998"/>
      <c r="AI21" s="998"/>
      <c r="AJ21" s="998"/>
      <c r="AK21" s="998"/>
      <c r="AL21" s="998"/>
      <c r="AM21" s="998"/>
      <c r="AN21" s="998"/>
    </row>
    <row r="22" spans="1:40" ht="38.25">
      <c r="A22" s="830">
        <v>17</v>
      </c>
      <c r="B22" s="846" t="s">
        <v>621</v>
      </c>
      <c r="C22" s="830" t="s">
        <v>221</v>
      </c>
      <c r="D22" s="830">
        <v>1</v>
      </c>
      <c r="E22" s="830">
        <v>1</v>
      </c>
      <c r="F22" s="830"/>
      <c r="G22" s="1003">
        <f t="shared" si="0"/>
        <v>6.68</v>
      </c>
      <c r="H22" s="1004">
        <f t="shared" si="1"/>
        <v>80.16</v>
      </c>
      <c r="I22" s="1005">
        <f t="shared" si="2"/>
        <v>6.68</v>
      </c>
      <c r="J22" s="998"/>
      <c r="K22" s="1055" t="s">
        <v>622</v>
      </c>
      <c r="L22" s="1042"/>
      <c r="M22" s="1048">
        <v>5.19</v>
      </c>
      <c r="N22" s="1044" t="s">
        <v>269</v>
      </c>
      <c r="O22" s="1044"/>
      <c r="P22" s="1045">
        <v>11.9</v>
      </c>
      <c r="Q22" s="1046" t="s">
        <v>209</v>
      </c>
      <c r="R22" s="1050"/>
      <c r="S22" s="1047">
        <v>2.95</v>
      </c>
      <c r="T22" s="1003">
        <f t="shared" si="3"/>
        <v>6.68</v>
      </c>
      <c r="U22" s="998"/>
      <c r="V22" s="830">
        <v>1</v>
      </c>
      <c r="W22" s="998"/>
      <c r="X22" s="998"/>
      <c r="Y22" s="998"/>
      <c r="Z22" s="998"/>
      <c r="AA22" s="998"/>
      <c r="AB22" s="998"/>
      <c r="AC22" s="998"/>
      <c r="AD22" s="998"/>
      <c r="AE22" s="998"/>
      <c r="AF22" s="998"/>
      <c r="AG22" s="998"/>
      <c r="AH22" s="998"/>
      <c r="AI22" s="998"/>
      <c r="AJ22" s="998"/>
      <c r="AK22" s="998"/>
      <c r="AL22" s="998"/>
      <c r="AM22" s="998"/>
      <c r="AN22" s="998"/>
    </row>
    <row r="23" spans="1:40" ht="25.5">
      <c r="A23" s="830">
        <v>18</v>
      </c>
      <c r="B23" s="846" t="s">
        <v>259</v>
      </c>
      <c r="C23" s="830" t="s">
        <v>260</v>
      </c>
      <c r="D23" s="830">
        <v>0.5</v>
      </c>
      <c r="E23" s="830">
        <v>1</v>
      </c>
      <c r="F23" s="830"/>
      <c r="G23" s="1003">
        <f t="shared" si="0"/>
        <v>150.47</v>
      </c>
      <c r="H23" s="1004">
        <f t="shared" si="1"/>
        <v>902.88</v>
      </c>
      <c r="I23" s="1005">
        <f t="shared" si="2"/>
        <v>75.239999999999995</v>
      </c>
      <c r="J23" s="998"/>
      <c r="K23" s="1055" t="s">
        <v>234</v>
      </c>
      <c r="L23" s="1042"/>
      <c r="M23" s="1048">
        <v>106.34</v>
      </c>
      <c r="N23" s="1044" t="s">
        <v>234</v>
      </c>
      <c r="O23" s="1044"/>
      <c r="P23" s="1045">
        <v>159.32</v>
      </c>
      <c r="Q23" s="1046" t="s">
        <v>261</v>
      </c>
      <c r="R23" s="1050"/>
      <c r="S23" s="1047">
        <v>185.75</v>
      </c>
      <c r="T23" s="1003">
        <f t="shared" si="3"/>
        <v>150.47</v>
      </c>
      <c r="U23" s="998"/>
      <c r="V23" s="830">
        <v>1</v>
      </c>
      <c r="W23" s="998"/>
      <c r="X23" s="998"/>
      <c r="Y23" s="998"/>
      <c r="Z23" s="998"/>
      <c r="AA23" s="998"/>
      <c r="AB23" s="998"/>
      <c r="AC23" s="998"/>
      <c r="AD23" s="998"/>
      <c r="AE23" s="998"/>
      <c r="AF23" s="998"/>
      <c r="AG23" s="998"/>
      <c r="AH23" s="998"/>
      <c r="AI23" s="998"/>
      <c r="AJ23" s="998"/>
      <c r="AK23" s="998"/>
      <c r="AL23" s="998"/>
      <c r="AM23" s="998"/>
      <c r="AN23" s="998"/>
    </row>
    <row r="24" spans="1:40" ht="38.25">
      <c r="A24" s="830">
        <v>19</v>
      </c>
      <c r="B24" s="846" t="s">
        <v>262</v>
      </c>
      <c r="C24" s="830" t="s">
        <v>221</v>
      </c>
      <c r="D24" s="830">
        <v>5</v>
      </c>
      <c r="E24" s="830">
        <v>1</v>
      </c>
      <c r="F24" s="830"/>
      <c r="G24" s="1003">
        <f t="shared" si="0"/>
        <v>4.5533333333333337</v>
      </c>
      <c r="H24" s="1004">
        <f t="shared" si="1"/>
        <v>273.24</v>
      </c>
      <c r="I24" s="1005">
        <f t="shared" si="2"/>
        <v>22.77</v>
      </c>
      <c r="J24" s="998"/>
      <c r="K24" s="1042" t="s">
        <v>263</v>
      </c>
      <c r="L24" s="1042"/>
      <c r="M24" s="1048">
        <v>2.97</v>
      </c>
      <c r="N24" s="1044" t="s">
        <v>264</v>
      </c>
      <c r="O24" s="1044"/>
      <c r="P24" s="1045">
        <v>6.99</v>
      </c>
      <c r="Q24" s="1046" t="s">
        <v>209</v>
      </c>
      <c r="R24" s="1050"/>
      <c r="S24" s="1047">
        <v>3.7</v>
      </c>
      <c r="T24" s="1003">
        <f t="shared" si="3"/>
        <v>4.5533333333333337</v>
      </c>
      <c r="U24" s="998"/>
      <c r="V24" s="830">
        <v>5</v>
      </c>
      <c r="W24" s="998"/>
      <c r="X24" s="998"/>
      <c r="Y24" s="998"/>
      <c r="Z24" s="998"/>
      <c r="AA24" s="998"/>
      <c r="AB24" s="998"/>
      <c r="AC24" s="998"/>
      <c r="AD24" s="998"/>
      <c r="AE24" s="998"/>
      <c r="AF24" s="998"/>
      <c r="AG24" s="998"/>
      <c r="AH24" s="998"/>
      <c r="AI24" s="998"/>
      <c r="AJ24" s="998"/>
      <c r="AK24" s="998"/>
      <c r="AL24" s="998"/>
      <c r="AM24" s="998"/>
      <c r="AN24" s="998"/>
    </row>
    <row r="25" spans="1:40" ht="25.5">
      <c r="A25" s="830">
        <v>20</v>
      </c>
      <c r="B25" s="846" t="s">
        <v>265</v>
      </c>
      <c r="C25" s="830" t="s">
        <v>221</v>
      </c>
      <c r="D25" s="830">
        <v>0</v>
      </c>
      <c r="E25" s="830">
        <v>1</v>
      </c>
      <c r="F25" s="830"/>
      <c r="G25" s="1003">
        <f t="shared" si="0"/>
        <v>2.3933333333333331</v>
      </c>
      <c r="H25" s="1004">
        <f t="shared" si="1"/>
        <v>0</v>
      </c>
      <c r="I25" s="1005">
        <f t="shared" si="2"/>
        <v>0</v>
      </c>
      <c r="J25" s="998"/>
      <c r="K25" s="1042" t="s">
        <v>209</v>
      </c>
      <c r="L25" s="1006"/>
      <c r="M25" s="1043">
        <v>1.59</v>
      </c>
      <c r="N25" s="1044" t="s">
        <v>264</v>
      </c>
      <c r="O25" s="1044"/>
      <c r="P25" s="1045">
        <v>2.9</v>
      </c>
      <c r="Q25" s="1046" t="s">
        <v>208</v>
      </c>
      <c r="R25" s="1011"/>
      <c r="S25" s="1047">
        <v>2.69</v>
      </c>
      <c r="T25" s="1003">
        <f t="shared" si="3"/>
        <v>2.3933333333333331</v>
      </c>
      <c r="U25" s="998"/>
      <c r="V25" s="830">
        <v>0</v>
      </c>
      <c r="W25" s="998"/>
      <c r="X25" s="998"/>
      <c r="Y25" s="998"/>
      <c r="Z25" s="998"/>
      <c r="AA25" s="998"/>
      <c r="AB25" s="998"/>
      <c r="AC25" s="998"/>
      <c r="AD25" s="998"/>
      <c r="AE25" s="998"/>
      <c r="AF25" s="998"/>
      <c r="AG25" s="998"/>
      <c r="AH25" s="998"/>
      <c r="AI25" s="998"/>
      <c r="AJ25" s="998"/>
      <c r="AK25" s="998"/>
      <c r="AL25" s="998"/>
      <c r="AM25" s="998"/>
      <c r="AN25" s="998"/>
    </row>
    <row r="26" spans="1:40" ht="12.75">
      <c r="A26" s="830">
        <v>21</v>
      </c>
      <c r="B26" s="846" t="s">
        <v>266</v>
      </c>
      <c r="C26" s="830" t="s">
        <v>207</v>
      </c>
      <c r="D26" s="830">
        <v>1</v>
      </c>
      <c r="E26" s="830">
        <v>1</v>
      </c>
      <c r="F26" s="830"/>
      <c r="G26" s="1003">
        <f t="shared" si="0"/>
        <v>24.37</v>
      </c>
      <c r="H26" s="1004">
        <f t="shared" si="1"/>
        <v>292.44</v>
      </c>
      <c r="I26" s="1005">
        <f t="shared" si="2"/>
        <v>24.37</v>
      </c>
      <c r="J26" s="998"/>
      <c r="K26" s="1055" t="s">
        <v>267</v>
      </c>
      <c r="L26" s="1042">
        <v>160118</v>
      </c>
      <c r="M26" s="1048">
        <v>23.91</v>
      </c>
      <c r="N26" s="1044">
        <v>5.2019000000000002</v>
      </c>
      <c r="O26" s="1044">
        <v>153176</v>
      </c>
      <c r="P26" s="1045">
        <v>23.55</v>
      </c>
      <c r="Q26" s="1046">
        <v>2.2018</v>
      </c>
      <c r="R26" s="1050">
        <v>160469</v>
      </c>
      <c r="S26" s="1047">
        <v>25.65</v>
      </c>
      <c r="T26" s="1003">
        <f t="shared" si="3"/>
        <v>24.37</v>
      </c>
      <c r="U26" s="998"/>
      <c r="V26" s="830">
        <v>1</v>
      </c>
      <c r="W26" s="998"/>
      <c r="X26" s="998"/>
      <c r="Y26" s="998"/>
      <c r="Z26" s="998"/>
      <c r="AA26" s="998"/>
      <c r="AB26" s="998"/>
      <c r="AC26" s="998"/>
      <c r="AD26" s="998"/>
      <c r="AE26" s="998"/>
      <c r="AF26" s="998"/>
      <c r="AG26" s="998"/>
      <c r="AH26" s="998"/>
      <c r="AI26" s="998"/>
      <c r="AJ26" s="998"/>
      <c r="AK26" s="998"/>
      <c r="AL26" s="998"/>
      <c r="AM26" s="998"/>
      <c r="AN26" s="998"/>
    </row>
    <row r="27" spans="1:40" ht="25.5">
      <c r="A27" s="830">
        <v>22</v>
      </c>
      <c r="B27" s="846" t="s">
        <v>268</v>
      </c>
      <c r="C27" s="830" t="s">
        <v>221</v>
      </c>
      <c r="D27" s="830">
        <v>1</v>
      </c>
      <c r="E27" s="830">
        <v>1</v>
      </c>
      <c r="F27" s="830"/>
      <c r="G27" s="1003">
        <f t="shared" si="0"/>
        <v>19.12</v>
      </c>
      <c r="H27" s="1004">
        <f t="shared" si="1"/>
        <v>229.44</v>
      </c>
      <c r="I27" s="1005">
        <f t="shared" si="2"/>
        <v>19.12</v>
      </c>
      <c r="J27" s="998"/>
      <c r="K27" s="1055" t="s">
        <v>269</v>
      </c>
      <c r="L27" s="1042"/>
      <c r="M27" s="1048">
        <v>14.9</v>
      </c>
      <c r="N27" s="1044" t="s">
        <v>270</v>
      </c>
      <c r="O27" s="1044"/>
      <c r="P27" s="1045">
        <v>24.56</v>
      </c>
      <c r="Q27" s="1046" t="s">
        <v>234</v>
      </c>
      <c r="R27" s="1011"/>
      <c r="S27" s="1047">
        <v>17.899999999999999</v>
      </c>
      <c r="T27" s="1003">
        <f t="shared" si="3"/>
        <v>19.12</v>
      </c>
      <c r="U27" s="998"/>
      <c r="V27" s="830">
        <v>1</v>
      </c>
      <c r="W27" s="998"/>
      <c r="X27" s="998"/>
      <c r="Y27" s="998"/>
      <c r="Z27" s="998"/>
      <c r="AA27" s="998"/>
      <c r="AB27" s="998"/>
      <c r="AC27" s="998"/>
      <c r="AD27" s="998"/>
      <c r="AE27" s="998"/>
      <c r="AF27" s="998"/>
      <c r="AG27" s="998"/>
      <c r="AH27" s="998"/>
      <c r="AI27" s="998"/>
      <c r="AJ27" s="998"/>
      <c r="AK27" s="998"/>
      <c r="AL27" s="998"/>
      <c r="AM27" s="998"/>
      <c r="AN27" s="998"/>
    </row>
    <row r="28" spans="1:40" ht="25.5">
      <c r="A28" s="830">
        <v>23</v>
      </c>
      <c r="B28" s="846" t="s">
        <v>271</v>
      </c>
      <c r="C28" s="830" t="s">
        <v>247</v>
      </c>
      <c r="D28" s="830">
        <v>1</v>
      </c>
      <c r="E28" s="830">
        <v>1</v>
      </c>
      <c r="F28" s="830"/>
      <c r="G28" s="1003">
        <f t="shared" si="0"/>
        <v>8.4033333333333342</v>
      </c>
      <c r="H28" s="1004">
        <f t="shared" si="1"/>
        <v>100.8</v>
      </c>
      <c r="I28" s="1005">
        <f t="shared" si="2"/>
        <v>8.4</v>
      </c>
      <c r="J28" s="998"/>
      <c r="K28" s="1042" t="s">
        <v>272</v>
      </c>
      <c r="L28" s="1042">
        <v>160432</v>
      </c>
      <c r="M28" s="1048">
        <v>9.2200000000000006</v>
      </c>
      <c r="N28" s="1044" t="s">
        <v>249</v>
      </c>
      <c r="O28" s="1044"/>
      <c r="P28" s="1045">
        <v>8.82</v>
      </c>
      <c r="Q28" s="1046" t="s">
        <v>250</v>
      </c>
      <c r="R28" s="1050"/>
      <c r="S28" s="1047">
        <v>7.17</v>
      </c>
      <c r="T28" s="1003">
        <f t="shared" si="3"/>
        <v>8.4033333333333342</v>
      </c>
      <c r="U28" s="998"/>
      <c r="V28" s="830">
        <v>1</v>
      </c>
      <c r="W28" s="998"/>
      <c r="X28" s="998"/>
      <c r="Y28" s="998"/>
      <c r="Z28" s="998"/>
      <c r="AA28" s="998"/>
      <c r="AB28" s="998"/>
      <c r="AC28" s="998"/>
      <c r="AD28" s="998"/>
      <c r="AE28" s="998"/>
      <c r="AF28" s="998"/>
      <c r="AG28" s="998"/>
      <c r="AH28" s="998"/>
      <c r="AI28" s="998"/>
      <c r="AJ28" s="998"/>
      <c r="AK28" s="998"/>
      <c r="AL28" s="998"/>
      <c r="AM28" s="998"/>
      <c r="AN28" s="998"/>
    </row>
    <row r="29" spans="1:40" ht="51">
      <c r="A29" s="830">
        <v>24</v>
      </c>
      <c r="B29" s="846" t="s">
        <v>273</v>
      </c>
      <c r="C29" s="830" t="s">
        <v>247</v>
      </c>
      <c r="D29" s="830">
        <v>1</v>
      </c>
      <c r="E29" s="830">
        <v>1</v>
      </c>
      <c r="F29" s="830"/>
      <c r="G29" s="1003">
        <f t="shared" si="0"/>
        <v>4.71</v>
      </c>
      <c r="H29" s="1004">
        <f t="shared" si="1"/>
        <v>56.52</v>
      </c>
      <c r="I29" s="1005">
        <f t="shared" si="2"/>
        <v>4.71</v>
      </c>
      <c r="J29" s="998"/>
      <c r="K29" s="1055" t="s">
        <v>274</v>
      </c>
      <c r="L29" s="1042"/>
      <c r="M29" s="1048">
        <v>5.09</v>
      </c>
      <c r="N29" s="1044" t="s">
        <v>275</v>
      </c>
      <c r="O29" s="1044"/>
      <c r="P29" s="1045">
        <v>4.99</v>
      </c>
      <c r="Q29" s="1046" t="s">
        <v>209</v>
      </c>
      <c r="R29" s="1050"/>
      <c r="S29" s="1047">
        <v>4.05</v>
      </c>
      <c r="T29" s="1003">
        <f t="shared" si="3"/>
        <v>4.71</v>
      </c>
      <c r="U29" s="998"/>
      <c r="V29" s="830">
        <v>1</v>
      </c>
      <c r="W29" s="998"/>
      <c r="X29" s="998"/>
      <c r="Y29" s="998"/>
      <c r="Z29" s="998"/>
      <c r="AA29" s="998"/>
      <c r="AB29" s="998"/>
      <c r="AC29" s="998"/>
      <c r="AD29" s="998"/>
      <c r="AE29" s="998"/>
      <c r="AF29" s="998"/>
      <c r="AG29" s="998"/>
      <c r="AH29" s="998"/>
      <c r="AI29" s="998"/>
      <c r="AJ29" s="998"/>
      <c r="AK29" s="998"/>
      <c r="AL29" s="998"/>
      <c r="AM29" s="998"/>
      <c r="AN29" s="998"/>
    </row>
    <row r="30" spans="1:40" ht="76.5">
      <c r="A30" s="830">
        <v>25</v>
      </c>
      <c r="B30" s="846" t="s">
        <v>276</v>
      </c>
      <c r="C30" s="830" t="s">
        <v>247</v>
      </c>
      <c r="D30" s="830">
        <v>1</v>
      </c>
      <c r="E30" s="830">
        <v>1</v>
      </c>
      <c r="F30" s="830"/>
      <c r="G30" s="1003">
        <f t="shared" si="0"/>
        <v>40.236666666666672</v>
      </c>
      <c r="H30" s="1004">
        <f t="shared" si="1"/>
        <v>482.88</v>
      </c>
      <c r="I30" s="1005">
        <f t="shared" si="2"/>
        <v>40.24</v>
      </c>
      <c r="J30" s="998"/>
      <c r="K30" s="1042" t="s">
        <v>272</v>
      </c>
      <c r="L30" s="1042">
        <v>158341</v>
      </c>
      <c r="M30" s="1048">
        <v>49.26</v>
      </c>
      <c r="N30" s="1044" t="s">
        <v>249</v>
      </c>
      <c r="O30" s="1044"/>
      <c r="P30" s="1045">
        <v>38.24</v>
      </c>
      <c r="Q30" s="1046" t="s">
        <v>250</v>
      </c>
      <c r="R30" s="1050"/>
      <c r="S30" s="1047">
        <v>33.21</v>
      </c>
      <c r="T30" s="1003">
        <f t="shared" si="3"/>
        <v>40.236666666666672</v>
      </c>
      <c r="U30" s="998"/>
      <c r="V30" s="830">
        <v>1</v>
      </c>
      <c r="W30" s="998"/>
      <c r="X30" s="998"/>
      <c r="Y30" s="998"/>
      <c r="Z30" s="998"/>
      <c r="AA30" s="998"/>
      <c r="AB30" s="998"/>
      <c r="AC30" s="998"/>
      <c r="AD30" s="998"/>
      <c r="AE30" s="998"/>
      <c r="AF30" s="998"/>
      <c r="AG30" s="998"/>
      <c r="AH30" s="998"/>
      <c r="AI30" s="998"/>
      <c r="AJ30" s="998"/>
      <c r="AK30" s="998"/>
      <c r="AL30" s="998"/>
      <c r="AM30" s="998"/>
      <c r="AN30" s="998"/>
    </row>
    <row r="31" spans="1:40" ht="76.5">
      <c r="A31" s="830">
        <v>26</v>
      </c>
      <c r="B31" s="846" t="s">
        <v>277</v>
      </c>
      <c r="C31" s="830" t="s">
        <v>247</v>
      </c>
      <c r="D31" s="830">
        <v>1</v>
      </c>
      <c r="E31" s="830">
        <v>1</v>
      </c>
      <c r="F31" s="830"/>
      <c r="G31" s="1003">
        <f t="shared" si="0"/>
        <v>44.363333333333337</v>
      </c>
      <c r="H31" s="1004">
        <f t="shared" si="1"/>
        <v>532.32000000000005</v>
      </c>
      <c r="I31" s="1005">
        <f t="shared" si="2"/>
        <v>44.36</v>
      </c>
      <c r="J31" s="998"/>
      <c r="K31" s="1055" t="s">
        <v>223</v>
      </c>
      <c r="L31" s="1042"/>
      <c r="M31" s="1048">
        <v>21.9</v>
      </c>
      <c r="N31" s="1044" t="s">
        <v>222</v>
      </c>
      <c r="O31" s="1044"/>
      <c r="P31" s="1045">
        <v>51.29</v>
      </c>
      <c r="Q31" s="1046" t="s">
        <v>234</v>
      </c>
      <c r="R31" s="1050"/>
      <c r="S31" s="1047">
        <v>59.9</v>
      </c>
      <c r="T31" s="1003">
        <f t="shared" si="3"/>
        <v>44.363333333333337</v>
      </c>
      <c r="U31" s="998"/>
      <c r="V31" s="830">
        <v>1</v>
      </c>
      <c r="W31" s="998"/>
      <c r="X31" s="998"/>
      <c r="Y31" s="998"/>
      <c r="Z31" s="998"/>
      <c r="AA31" s="998"/>
      <c r="AB31" s="998"/>
      <c r="AC31" s="998"/>
      <c r="AD31" s="998"/>
      <c r="AE31" s="998"/>
      <c r="AF31" s="998"/>
      <c r="AG31" s="998"/>
      <c r="AH31" s="998"/>
      <c r="AI31" s="998"/>
      <c r="AJ31" s="998"/>
      <c r="AK31" s="998"/>
      <c r="AL31" s="998"/>
      <c r="AM31" s="998"/>
      <c r="AN31" s="998"/>
    </row>
    <row r="32" spans="1:40" ht="89.25">
      <c r="A32" s="830">
        <v>27</v>
      </c>
      <c r="B32" s="846" t="s">
        <v>278</v>
      </c>
      <c r="C32" s="830" t="s">
        <v>247</v>
      </c>
      <c r="D32" s="830">
        <v>2</v>
      </c>
      <c r="E32" s="830">
        <v>1</v>
      </c>
      <c r="F32" s="830"/>
      <c r="G32" s="1003">
        <f t="shared" si="0"/>
        <v>29.566666666666663</v>
      </c>
      <c r="H32" s="1004">
        <f t="shared" si="1"/>
        <v>709.56</v>
      </c>
      <c r="I32" s="1005">
        <f t="shared" si="2"/>
        <v>59.13</v>
      </c>
      <c r="J32" s="998"/>
      <c r="K32" s="1055" t="s">
        <v>223</v>
      </c>
      <c r="L32" s="1042"/>
      <c r="M32" s="1048">
        <v>21.9</v>
      </c>
      <c r="N32" s="1044" t="s">
        <v>217</v>
      </c>
      <c r="O32" s="1044"/>
      <c r="P32" s="1045">
        <v>31.9</v>
      </c>
      <c r="Q32" s="1046" t="s">
        <v>279</v>
      </c>
      <c r="R32" s="1050"/>
      <c r="S32" s="1047">
        <v>34.9</v>
      </c>
      <c r="T32" s="1003">
        <f t="shared" si="3"/>
        <v>29.566666666666663</v>
      </c>
      <c r="U32" s="998"/>
      <c r="V32" s="830">
        <v>2</v>
      </c>
      <c r="W32" s="998"/>
      <c r="X32" s="998"/>
      <c r="Y32" s="998"/>
      <c r="Z32" s="998"/>
      <c r="AA32" s="998"/>
      <c r="AB32" s="998"/>
      <c r="AC32" s="998"/>
      <c r="AD32" s="998"/>
      <c r="AE32" s="998"/>
      <c r="AF32" s="998"/>
      <c r="AG32" s="998"/>
      <c r="AH32" s="998"/>
      <c r="AI32" s="998"/>
      <c r="AJ32" s="998"/>
      <c r="AK32" s="998"/>
      <c r="AL32" s="998"/>
      <c r="AM32" s="998"/>
      <c r="AN32" s="998"/>
    </row>
    <row r="33" spans="1:40" ht="89.25">
      <c r="A33" s="830">
        <v>28</v>
      </c>
      <c r="B33" s="846" t="s">
        <v>280</v>
      </c>
      <c r="C33" s="830" t="s">
        <v>247</v>
      </c>
      <c r="D33" s="830">
        <v>2</v>
      </c>
      <c r="E33" s="830">
        <v>1</v>
      </c>
      <c r="F33" s="830"/>
      <c r="G33" s="1003">
        <f t="shared" si="0"/>
        <v>26.33666666666667</v>
      </c>
      <c r="H33" s="1004">
        <f t="shared" si="1"/>
        <v>632.04</v>
      </c>
      <c r="I33" s="1005">
        <f t="shared" si="2"/>
        <v>52.67</v>
      </c>
      <c r="J33" s="998"/>
      <c r="K33" s="1055" t="s">
        <v>281</v>
      </c>
      <c r="L33" s="1042"/>
      <c r="M33" s="1048">
        <v>22.78</v>
      </c>
      <c r="N33" s="1044" t="s">
        <v>282</v>
      </c>
      <c r="O33" s="1044"/>
      <c r="P33" s="1045">
        <v>29.73</v>
      </c>
      <c r="Q33" s="1046" t="s">
        <v>283</v>
      </c>
      <c r="R33" s="1050"/>
      <c r="S33" s="1047">
        <v>26.5</v>
      </c>
      <c r="T33" s="1003">
        <f t="shared" si="3"/>
        <v>26.33666666666667</v>
      </c>
      <c r="U33" s="998"/>
      <c r="V33" s="830">
        <v>2</v>
      </c>
      <c r="W33" s="998"/>
      <c r="X33" s="998"/>
      <c r="Y33" s="998"/>
      <c r="Z33" s="998"/>
      <c r="AA33" s="998"/>
      <c r="AB33" s="998"/>
      <c r="AC33" s="998"/>
      <c r="AD33" s="998"/>
      <c r="AE33" s="998"/>
      <c r="AF33" s="998"/>
      <c r="AG33" s="998"/>
      <c r="AH33" s="998"/>
      <c r="AI33" s="998"/>
      <c r="AJ33" s="998"/>
      <c r="AK33" s="998"/>
      <c r="AL33" s="998"/>
      <c r="AM33" s="998"/>
      <c r="AN33" s="998"/>
    </row>
    <row r="34" spans="1:40" ht="76.5">
      <c r="A34" s="830">
        <v>29</v>
      </c>
      <c r="B34" s="846" t="s">
        <v>284</v>
      </c>
      <c r="C34" s="830" t="s">
        <v>247</v>
      </c>
      <c r="D34" s="830">
        <v>1</v>
      </c>
      <c r="E34" s="830">
        <v>1</v>
      </c>
      <c r="F34" s="830"/>
      <c r="G34" s="1003">
        <f t="shared" si="0"/>
        <v>27.146666666666665</v>
      </c>
      <c r="H34" s="1004">
        <f t="shared" si="1"/>
        <v>325.8</v>
      </c>
      <c r="I34" s="1005">
        <f t="shared" si="2"/>
        <v>27.15</v>
      </c>
      <c r="J34" s="998"/>
      <c r="K34" s="1042" t="s">
        <v>209</v>
      </c>
      <c r="L34" s="1042"/>
      <c r="M34" s="1048">
        <v>32.25</v>
      </c>
      <c r="N34" s="1044" t="s">
        <v>222</v>
      </c>
      <c r="O34" s="1044"/>
      <c r="P34" s="1045">
        <v>22.21</v>
      </c>
      <c r="Q34" s="1046" t="s">
        <v>218</v>
      </c>
      <c r="R34" s="1050"/>
      <c r="S34" s="1047">
        <v>26.98</v>
      </c>
      <c r="T34" s="1003">
        <f t="shared" si="3"/>
        <v>27.146666666666665</v>
      </c>
      <c r="U34" s="998"/>
      <c r="V34" s="830">
        <v>1</v>
      </c>
      <c r="W34" s="998"/>
      <c r="X34" s="998"/>
      <c r="Y34" s="998"/>
      <c r="Z34" s="998"/>
      <c r="AA34" s="998"/>
      <c r="AB34" s="998"/>
      <c r="AC34" s="998"/>
      <c r="AD34" s="998"/>
      <c r="AE34" s="998"/>
      <c r="AF34" s="998"/>
      <c r="AG34" s="998"/>
      <c r="AH34" s="998"/>
      <c r="AI34" s="998"/>
      <c r="AJ34" s="998"/>
      <c r="AK34" s="998"/>
      <c r="AL34" s="998"/>
      <c r="AM34" s="998"/>
      <c r="AN34" s="998"/>
    </row>
    <row r="35" spans="1:40" ht="76.5">
      <c r="A35" s="830">
        <v>30</v>
      </c>
      <c r="B35" s="846" t="s">
        <v>285</v>
      </c>
      <c r="C35" s="830" t="s">
        <v>247</v>
      </c>
      <c r="D35" s="830">
        <v>1</v>
      </c>
      <c r="E35" s="830">
        <v>1</v>
      </c>
      <c r="F35" s="830"/>
      <c r="G35" s="1003">
        <f t="shared" si="0"/>
        <v>40.70333333333334</v>
      </c>
      <c r="H35" s="1004">
        <f t="shared" si="1"/>
        <v>488.4</v>
      </c>
      <c r="I35" s="1005">
        <f t="shared" si="2"/>
        <v>40.700000000000003</v>
      </c>
      <c r="J35" s="998"/>
      <c r="K35" s="1042" t="s">
        <v>286</v>
      </c>
      <c r="L35" s="1042"/>
      <c r="M35" s="1048">
        <v>33.32</v>
      </c>
      <c r="N35" s="1044" t="s">
        <v>209</v>
      </c>
      <c r="O35" s="1044"/>
      <c r="P35" s="1045">
        <v>51.8</v>
      </c>
      <c r="Q35" s="1046" t="s">
        <v>287</v>
      </c>
      <c r="R35" s="1050"/>
      <c r="S35" s="1047">
        <v>36.99</v>
      </c>
      <c r="T35" s="1003">
        <f t="shared" si="3"/>
        <v>40.70333333333334</v>
      </c>
      <c r="U35" s="998"/>
      <c r="V35" s="830">
        <v>1</v>
      </c>
      <c r="W35" s="998"/>
      <c r="X35" s="998"/>
      <c r="Y35" s="998"/>
      <c r="Z35" s="998"/>
      <c r="AA35" s="998"/>
      <c r="AB35" s="998"/>
      <c r="AC35" s="998"/>
      <c r="AD35" s="998"/>
      <c r="AE35" s="998"/>
      <c r="AF35" s="998"/>
      <c r="AG35" s="998"/>
      <c r="AH35" s="998"/>
      <c r="AI35" s="998"/>
      <c r="AJ35" s="998"/>
      <c r="AK35" s="998"/>
      <c r="AL35" s="998"/>
      <c r="AM35" s="998"/>
      <c r="AN35" s="998"/>
    </row>
    <row r="36" spans="1:40" ht="76.5">
      <c r="A36" s="830">
        <v>31</v>
      </c>
      <c r="B36" s="846" t="s">
        <v>288</v>
      </c>
      <c r="C36" s="830" t="s">
        <v>247</v>
      </c>
      <c r="D36" s="830">
        <v>1</v>
      </c>
      <c r="E36" s="830">
        <v>1</v>
      </c>
      <c r="F36" s="830"/>
      <c r="G36" s="1003">
        <f t="shared" si="0"/>
        <v>41.089999999999996</v>
      </c>
      <c r="H36" s="1004">
        <f t="shared" si="1"/>
        <v>493.08</v>
      </c>
      <c r="I36" s="1005">
        <f t="shared" si="2"/>
        <v>41.09</v>
      </c>
      <c r="J36" s="998"/>
      <c r="K36" s="1042" t="s">
        <v>286</v>
      </c>
      <c r="L36" s="1042"/>
      <c r="M36" s="1048">
        <v>33.32</v>
      </c>
      <c r="N36" s="1044" t="s">
        <v>209</v>
      </c>
      <c r="O36" s="1044"/>
      <c r="P36" s="1045">
        <v>34.15</v>
      </c>
      <c r="Q36" s="1046" t="s">
        <v>289</v>
      </c>
      <c r="R36" s="1050"/>
      <c r="S36" s="1047">
        <v>55.8</v>
      </c>
      <c r="T36" s="1003">
        <f t="shared" si="3"/>
        <v>41.089999999999996</v>
      </c>
      <c r="U36" s="998"/>
      <c r="V36" s="830">
        <v>1</v>
      </c>
      <c r="W36" s="998"/>
      <c r="X36" s="998"/>
      <c r="Y36" s="998"/>
      <c r="Z36" s="998"/>
      <c r="AA36" s="998"/>
      <c r="AB36" s="998"/>
      <c r="AC36" s="998"/>
      <c r="AD36" s="998"/>
      <c r="AE36" s="998"/>
      <c r="AF36" s="998"/>
      <c r="AG36" s="998"/>
      <c r="AH36" s="998"/>
      <c r="AI36" s="998"/>
      <c r="AJ36" s="998"/>
      <c r="AK36" s="998"/>
      <c r="AL36" s="998"/>
      <c r="AM36" s="998"/>
      <c r="AN36" s="998"/>
    </row>
    <row r="37" spans="1:40" ht="76.5">
      <c r="A37" s="830">
        <v>32</v>
      </c>
      <c r="B37" s="846" t="s">
        <v>290</v>
      </c>
      <c r="C37" s="830" t="s">
        <v>247</v>
      </c>
      <c r="D37" s="830">
        <v>1</v>
      </c>
      <c r="E37" s="830">
        <v>1</v>
      </c>
      <c r="F37" s="830"/>
      <c r="G37" s="1003">
        <f t="shared" si="0"/>
        <v>57.063333333333333</v>
      </c>
      <c r="H37" s="1004">
        <f t="shared" si="1"/>
        <v>684.72</v>
      </c>
      <c r="I37" s="1005">
        <f t="shared" si="2"/>
        <v>57.06</v>
      </c>
      <c r="J37" s="1056"/>
      <c r="K37" s="1042" t="s">
        <v>209</v>
      </c>
      <c r="L37" s="1042"/>
      <c r="M37" s="1048">
        <v>61.25</v>
      </c>
      <c r="N37" s="1044" t="s">
        <v>291</v>
      </c>
      <c r="O37" s="1044"/>
      <c r="P37" s="1045">
        <v>49.9</v>
      </c>
      <c r="Q37" s="1046" t="s">
        <v>282</v>
      </c>
      <c r="R37" s="1050"/>
      <c r="S37" s="1047">
        <v>60.04</v>
      </c>
      <c r="T37" s="1003">
        <f t="shared" si="3"/>
        <v>57.063333333333333</v>
      </c>
      <c r="U37" s="1034"/>
      <c r="V37" s="830">
        <v>1</v>
      </c>
      <c r="W37" s="1081"/>
      <c r="X37" s="1081"/>
      <c r="Y37" s="1081"/>
      <c r="Z37" s="1081"/>
      <c r="AA37" s="1081"/>
      <c r="AB37" s="1081"/>
      <c r="AC37" s="1081"/>
      <c r="AD37" s="1081"/>
      <c r="AE37" s="1081"/>
      <c r="AF37" s="1081"/>
      <c r="AG37" s="1081"/>
      <c r="AH37" s="1081"/>
      <c r="AI37" s="1082"/>
      <c r="AJ37" s="1058"/>
      <c r="AK37" s="1058"/>
      <c r="AL37" s="1339"/>
      <c r="AM37" s="1333"/>
      <c r="AN37" s="1334"/>
    </row>
    <row r="38" spans="1:40" ht="25.5">
      <c r="A38" s="830">
        <v>33</v>
      </c>
      <c r="B38" s="846" t="s">
        <v>292</v>
      </c>
      <c r="C38" s="830" t="s">
        <v>221</v>
      </c>
      <c r="D38" s="830">
        <v>1</v>
      </c>
      <c r="E38" s="830">
        <v>1</v>
      </c>
      <c r="F38" s="830"/>
      <c r="G38" s="1003">
        <f t="shared" si="0"/>
        <v>1.8133333333333332</v>
      </c>
      <c r="H38" s="1004">
        <f t="shared" si="1"/>
        <v>21.72</v>
      </c>
      <c r="I38" s="1005">
        <f t="shared" si="2"/>
        <v>1.81</v>
      </c>
      <c r="J38" s="998"/>
      <c r="K38" s="1055" t="s">
        <v>293</v>
      </c>
      <c r="L38" s="1042">
        <v>160477</v>
      </c>
      <c r="M38" s="1048">
        <v>1.88</v>
      </c>
      <c r="N38" s="1044" t="s">
        <v>294</v>
      </c>
      <c r="O38" s="1044">
        <v>986589</v>
      </c>
      <c r="P38" s="1045">
        <v>1.68</v>
      </c>
      <c r="Q38" s="1046" t="s">
        <v>295</v>
      </c>
      <c r="R38" s="1050">
        <v>120633</v>
      </c>
      <c r="S38" s="1047">
        <v>1.88</v>
      </c>
      <c r="T38" s="1003">
        <f t="shared" si="3"/>
        <v>1.8133333333333332</v>
      </c>
      <c r="U38" s="998"/>
      <c r="V38" s="830">
        <v>1</v>
      </c>
      <c r="W38" s="998"/>
      <c r="X38" s="998"/>
      <c r="Y38" s="998"/>
      <c r="Z38" s="998"/>
      <c r="AA38" s="998"/>
      <c r="AB38" s="998"/>
      <c r="AC38" s="998"/>
      <c r="AD38" s="998"/>
      <c r="AE38" s="998"/>
      <c r="AF38" s="998"/>
      <c r="AG38" s="998"/>
      <c r="AH38" s="998"/>
      <c r="AI38" s="998"/>
      <c r="AJ38" s="998"/>
      <c r="AK38" s="998"/>
      <c r="AL38" s="998"/>
      <c r="AM38" s="998"/>
      <c r="AN38" s="998"/>
    </row>
    <row r="39" spans="1:40" ht="25.5">
      <c r="A39" s="830">
        <v>34</v>
      </c>
      <c r="B39" s="846" t="s">
        <v>296</v>
      </c>
      <c r="C39" s="830" t="s">
        <v>221</v>
      </c>
      <c r="D39" s="830">
        <v>20</v>
      </c>
      <c r="E39" s="830">
        <v>1</v>
      </c>
      <c r="F39" s="830"/>
      <c r="G39" s="1003">
        <f t="shared" si="0"/>
        <v>3.9899999999999998</v>
      </c>
      <c r="H39" s="1004">
        <f t="shared" si="1"/>
        <v>957.6</v>
      </c>
      <c r="I39" s="1005">
        <f t="shared" si="2"/>
        <v>79.8</v>
      </c>
      <c r="J39" s="998"/>
      <c r="K39" s="1042" t="s">
        <v>286</v>
      </c>
      <c r="L39" s="1042"/>
      <c r="M39" s="1048">
        <v>3.93</v>
      </c>
      <c r="N39" s="1044" t="s">
        <v>209</v>
      </c>
      <c r="O39" s="1044"/>
      <c r="P39" s="1045">
        <v>4.3499999999999996</v>
      </c>
      <c r="Q39" s="1046" t="s">
        <v>275</v>
      </c>
      <c r="R39" s="1050"/>
      <c r="S39" s="1047">
        <v>3.69</v>
      </c>
      <c r="T39" s="1003">
        <f t="shared" si="3"/>
        <v>3.9899999999999998</v>
      </c>
      <c r="U39" s="998"/>
      <c r="V39" s="830">
        <v>20</v>
      </c>
      <c r="W39" s="998"/>
      <c r="X39" s="998"/>
      <c r="Y39" s="998"/>
      <c r="Z39" s="998"/>
      <c r="AA39" s="998"/>
      <c r="AB39" s="998"/>
      <c r="AC39" s="998"/>
      <c r="AD39" s="998"/>
      <c r="AE39" s="998"/>
      <c r="AF39" s="998"/>
      <c r="AG39" s="998"/>
      <c r="AH39" s="998"/>
      <c r="AI39" s="998"/>
      <c r="AJ39" s="998"/>
      <c r="AK39" s="998"/>
      <c r="AL39" s="998"/>
      <c r="AM39" s="998"/>
      <c r="AN39" s="998"/>
    </row>
    <row r="40" spans="1:40" ht="25.5">
      <c r="A40" s="830">
        <v>35</v>
      </c>
      <c r="B40" s="846" t="s">
        <v>297</v>
      </c>
      <c r="C40" s="830" t="s">
        <v>212</v>
      </c>
      <c r="D40" s="830">
        <v>0</v>
      </c>
      <c r="E40" s="830">
        <v>1</v>
      </c>
      <c r="F40" s="830"/>
      <c r="G40" s="1003">
        <f t="shared" si="0"/>
        <v>22.046666666666667</v>
      </c>
      <c r="H40" s="1004">
        <f t="shared" si="1"/>
        <v>0</v>
      </c>
      <c r="I40" s="1005">
        <f t="shared" si="2"/>
        <v>0</v>
      </c>
      <c r="J40" s="998"/>
      <c r="K40" s="1042" t="s">
        <v>286</v>
      </c>
      <c r="L40" s="1042"/>
      <c r="M40" s="1048">
        <v>21.66</v>
      </c>
      <c r="N40" s="1044" t="s">
        <v>230</v>
      </c>
      <c r="O40" s="1044"/>
      <c r="P40" s="1045">
        <v>21.87</v>
      </c>
      <c r="Q40" s="1046" t="s">
        <v>217</v>
      </c>
      <c r="R40" s="1050"/>
      <c r="S40" s="1047">
        <v>22.61</v>
      </c>
      <c r="T40" s="1003">
        <f t="shared" si="3"/>
        <v>22.046666666666667</v>
      </c>
      <c r="U40" s="998"/>
      <c r="V40" s="830">
        <v>0</v>
      </c>
      <c r="W40" s="998"/>
      <c r="X40" s="998"/>
      <c r="Y40" s="998"/>
      <c r="Z40" s="998"/>
      <c r="AA40" s="998"/>
      <c r="AB40" s="998"/>
      <c r="AC40" s="998"/>
      <c r="AD40" s="998"/>
      <c r="AE40" s="998"/>
      <c r="AF40" s="998"/>
      <c r="AG40" s="998"/>
      <c r="AH40" s="998"/>
      <c r="AI40" s="998"/>
      <c r="AJ40" s="998"/>
      <c r="AK40" s="998"/>
      <c r="AL40" s="998"/>
      <c r="AM40" s="998"/>
      <c r="AN40" s="998"/>
    </row>
    <row r="41" spans="1:40" ht="15.75" customHeight="1">
      <c r="A41" s="1356"/>
      <c r="B41" s="1333"/>
      <c r="C41" s="1333"/>
      <c r="D41" s="1333"/>
      <c r="E41" s="1333"/>
      <c r="F41" s="1333"/>
      <c r="G41" s="1333"/>
      <c r="H41" s="1333"/>
      <c r="I41" s="1334"/>
      <c r="J41" s="998"/>
      <c r="K41" s="820"/>
      <c r="L41" s="820"/>
      <c r="M41" s="1059"/>
      <c r="N41" s="820"/>
      <c r="O41" s="820"/>
      <c r="P41" s="1059"/>
      <c r="Q41" s="820"/>
      <c r="R41" s="820"/>
      <c r="S41" s="1059"/>
      <c r="T41" s="1015"/>
      <c r="U41" s="998"/>
      <c r="V41" s="998"/>
      <c r="W41" s="998"/>
      <c r="X41" s="998"/>
      <c r="Y41" s="998"/>
      <c r="Z41" s="998"/>
      <c r="AA41" s="998"/>
      <c r="AB41" s="998"/>
      <c r="AC41" s="998"/>
      <c r="AD41" s="998"/>
      <c r="AE41" s="998"/>
      <c r="AF41" s="998"/>
      <c r="AG41" s="998"/>
      <c r="AH41" s="998"/>
      <c r="AI41" s="998"/>
      <c r="AJ41" s="998"/>
      <c r="AK41" s="998"/>
      <c r="AL41" s="998"/>
      <c r="AM41" s="998"/>
      <c r="AN41" s="998"/>
    </row>
    <row r="42" spans="1:40" ht="15.75" customHeight="1">
      <c r="A42" s="830"/>
      <c r="B42" s="846"/>
      <c r="C42" s="830"/>
      <c r="D42" s="830"/>
      <c r="E42" s="830"/>
      <c r="F42" s="830"/>
      <c r="G42" s="1003"/>
      <c r="H42" s="1004"/>
      <c r="I42" s="1016"/>
      <c r="J42" s="998"/>
      <c r="K42" s="1056"/>
      <c r="L42" s="1056"/>
      <c r="M42" s="1059"/>
      <c r="N42" s="820"/>
      <c r="O42" s="820"/>
      <c r="P42" s="1059"/>
      <c r="Q42" s="820"/>
      <c r="R42" s="820"/>
      <c r="S42" s="1059"/>
      <c r="T42" s="1015"/>
      <c r="U42" s="998"/>
      <c r="V42" s="998"/>
      <c r="W42" s="998"/>
      <c r="X42" s="998"/>
      <c r="Y42" s="998"/>
      <c r="Z42" s="998"/>
      <c r="AA42" s="998"/>
      <c r="AB42" s="998"/>
      <c r="AC42" s="998"/>
      <c r="AD42" s="998"/>
      <c r="AE42" s="998"/>
      <c r="AF42" s="998"/>
      <c r="AG42" s="998"/>
      <c r="AH42" s="998"/>
      <c r="AI42" s="998"/>
      <c r="AJ42" s="998"/>
      <c r="AK42" s="998"/>
      <c r="AL42" s="998"/>
      <c r="AM42" s="998"/>
      <c r="AN42" s="998"/>
    </row>
    <row r="43" spans="1:40" ht="14.25" customHeight="1">
      <c r="A43" s="1351" t="s">
        <v>298</v>
      </c>
      <c r="B43" s="1333"/>
      <c r="C43" s="1333"/>
      <c r="D43" s="1333"/>
      <c r="E43" s="1333"/>
      <c r="F43" s="1333"/>
      <c r="G43" s="1333"/>
      <c r="H43" s="1334"/>
      <c r="I43" s="1060">
        <f>ROUND(SUM(I6:I40),2)</f>
        <v>1131.99</v>
      </c>
      <c r="J43" s="1056"/>
      <c r="K43" s="820"/>
      <c r="L43" s="820"/>
      <c r="M43" s="1059"/>
      <c r="N43" s="1056"/>
      <c r="O43" s="1056"/>
      <c r="P43" s="1059"/>
      <c r="Q43" s="1056"/>
      <c r="R43" s="1056"/>
      <c r="S43" s="1059"/>
      <c r="T43" s="1015"/>
      <c r="U43" s="1034"/>
      <c r="V43" s="1081"/>
      <c r="W43" s="1081"/>
      <c r="X43" s="1081"/>
      <c r="Y43" s="1081"/>
      <c r="Z43" s="1081"/>
      <c r="AA43" s="1081"/>
      <c r="AB43" s="1081"/>
      <c r="AC43" s="1081"/>
      <c r="AD43" s="1081"/>
      <c r="AE43" s="1081"/>
      <c r="AF43" s="1081"/>
      <c r="AG43" s="1081"/>
      <c r="AH43" s="1081"/>
      <c r="AI43" s="1082"/>
      <c r="AJ43" s="1058"/>
      <c r="AK43" s="1058"/>
      <c r="AL43" s="1339"/>
      <c r="AM43" s="1333"/>
      <c r="AN43" s="1334"/>
    </row>
    <row r="44" spans="1:40" ht="15.75" customHeight="1">
      <c r="A44" s="830"/>
      <c r="B44" s="846"/>
      <c r="C44" s="830"/>
      <c r="D44" s="830"/>
      <c r="E44" s="830"/>
      <c r="F44" s="830"/>
      <c r="G44" s="1003"/>
      <c r="H44" s="1004"/>
      <c r="I44" s="1017"/>
      <c r="J44" s="998"/>
      <c r="K44" s="820"/>
      <c r="L44" s="820"/>
      <c r="M44" s="1059"/>
      <c r="N44" s="820"/>
      <c r="O44" s="820"/>
      <c r="P44" s="1059"/>
      <c r="Q44" s="820"/>
      <c r="R44" s="820"/>
      <c r="S44" s="1059"/>
      <c r="T44" s="1015"/>
      <c r="U44" s="998"/>
      <c r="V44" s="998"/>
      <c r="W44" s="998"/>
      <c r="X44" s="998"/>
      <c r="Y44" s="998"/>
      <c r="Z44" s="998"/>
      <c r="AA44" s="998"/>
      <c r="AB44" s="998"/>
      <c r="AC44" s="998"/>
      <c r="AD44" s="998"/>
      <c r="AE44" s="998"/>
      <c r="AF44" s="998"/>
      <c r="AG44" s="998"/>
      <c r="AH44" s="998"/>
      <c r="AI44" s="998"/>
      <c r="AJ44" s="998"/>
      <c r="AK44" s="998"/>
      <c r="AL44" s="998"/>
      <c r="AM44" s="998"/>
      <c r="AN44" s="998"/>
    </row>
    <row r="45" spans="1:40" ht="15.75" customHeight="1">
      <c r="A45" s="1339"/>
      <c r="B45" s="1333"/>
      <c r="C45" s="1333"/>
      <c r="D45" s="1333"/>
      <c r="E45" s="1333"/>
      <c r="F45" s="1333"/>
      <c r="G45" s="1333"/>
      <c r="H45" s="1333"/>
      <c r="I45" s="1334"/>
      <c r="J45" s="998"/>
      <c r="K45" s="820"/>
      <c r="L45" s="820"/>
      <c r="M45" s="1059"/>
      <c r="N45" s="820"/>
      <c r="O45" s="820"/>
      <c r="P45" s="1059"/>
      <c r="Q45" s="820"/>
      <c r="R45" s="820"/>
      <c r="S45" s="1059"/>
      <c r="T45" s="1015"/>
      <c r="U45" s="998"/>
      <c r="V45" s="998"/>
      <c r="W45" s="998"/>
      <c r="X45" s="998"/>
      <c r="Y45" s="998"/>
      <c r="Z45" s="998"/>
      <c r="AA45" s="998"/>
      <c r="AB45" s="998"/>
      <c r="AC45" s="998"/>
      <c r="AD45" s="998"/>
      <c r="AE45" s="998"/>
      <c r="AF45" s="998"/>
      <c r="AG45" s="998"/>
      <c r="AH45" s="998"/>
      <c r="AI45" s="998"/>
      <c r="AJ45" s="998"/>
      <c r="AK45" s="998"/>
      <c r="AL45" s="998"/>
      <c r="AM45" s="998"/>
      <c r="AN45" s="998"/>
    </row>
    <row r="46" spans="1:40" ht="14.25" customHeight="1">
      <c r="A46" s="1352" t="s">
        <v>299</v>
      </c>
      <c r="B46" s="1333"/>
      <c r="C46" s="1333"/>
      <c r="D46" s="1333"/>
      <c r="E46" s="1333"/>
      <c r="F46" s="1333"/>
      <c r="G46" s="1333"/>
      <c r="H46" s="1333"/>
      <c r="I46" s="1334"/>
      <c r="J46" s="998"/>
      <c r="K46" s="824"/>
      <c r="L46" s="824"/>
      <c r="M46" s="1059"/>
      <c r="N46" s="820"/>
      <c r="O46" s="820"/>
      <c r="P46" s="1059"/>
      <c r="Q46" s="820"/>
      <c r="R46" s="820"/>
      <c r="S46" s="1059"/>
      <c r="T46" s="1015"/>
      <c r="U46" s="998"/>
      <c r="V46" s="998"/>
      <c r="W46" s="998"/>
      <c r="X46" s="998"/>
      <c r="Y46" s="998"/>
      <c r="Z46" s="998"/>
      <c r="AA46" s="998"/>
      <c r="AB46" s="998"/>
      <c r="AC46" s="998"/>
      <c r="AD46" s="998"/>
      <c r="AE46" s="998"/>
      <c r="AF46" s="998"/>
      <c r="AG46" s="998"/>
      <c r="AH46" s="998"/>
      <c r="AI46" s="998"/>
      <c r="AJ46" s="998"/>
      <c r="AK46" s="998"/>
      <c r="AL46" s="998"/>
      <c r="AM46" s="998"/>
      <c r="AN46" s="998"/>
    </row>
    <row r="47" spans="1:40" ht="14.25" customHeight="1">
      <c r="A47" s="1353" t="s">
        <v>300</v>
      </c>
      <c r="B47" s="1333"/>
      <c r="C47" s="1333"/>
      <c r="D47" s="1333"/>
      <c r="E47" s="1334"/>
      <c r="F47" s="999"/>
      <c r="G47" s="1337" t="s">
        <v>192</v>
      </c>
      <c r="H47" s="1354" t="s">
        <v>193</v>
      </c>
      <c r="I47" s="1355" t="s">
        <v>194</v>
      </c>
      <c r="J47" s="1000"/>
      <c r="K47" s="1336" t="s">
        <v>195</v>
      </c>
      <c r="L47" s="1333"/>
      <c r="M47" s="1334"/>
      <c r="N47" s="1336" t="s">
        <v>196</v>
      </c>
      <c r="O47" s="1333"/>
      <c r="P47" s="1334"/>
      <c r="Q47" s="1336" t="s">
        <v>197</v>
      </c>
      <c r="R47" s="1333"/>
      <c r="S47" s="1334"/>
      <c r="T47" s="1337" t="s">
        <v>198</v>
      </c>
      <c r="U47" s="1000"/>
      <c r="V47" s="1000"/>
      <c r="W47" s="1000"/>
      <c r="X47" s="1000"/>
      <c r="Y47" s="1000"/>
      <c r="Z47" s="1000"/>
      <c r="AA47" s="1000"/>
      <c r="AB47" s="1000"/>
      <c r="AC47" s="1000"/>
      <c r="AD47" s="1000"/>
      <c r="AE47" s="1000"/>
      <c r="AF47" s="1000"/>
      <c r="AG47" s="1000"/>
      <c r="AH47" s="1000"/>
      <c r="AI47" s="1000"/>
      <c r="AJ47" s="1000"/>
      <c r="AK47" s="1000"/>
      <c r="AL47" s="1000"/>
      <c r="AM47" s="1000"/>
      <c r="AN47" s="1000"/>
    </row>
    <row r="48" spans="1:40" ht="79.5" customHeight="1">
      <c r="A48" s="826" t="s">
        <v>1</v>
      </c>
      <c r="B48" s="825" t="s">
        <v>199</v>
      </c>
      <c r="C48" s="826" t="s">
        <v>200</v>
      </c>
      <c r="D48" s="1001" t="s">
        <v>201</v>
      </c>
      <c r="E48" s="826" t="s">
        <v>202</v>
      </c>
      <c r="F48" s="826" t="s">
        <v>203</v>
      </c>
      <c r="G48" s="1338"/>
      <c r="H48" s="1338"/>
      <c r="I48" s="1338"/>
      <c r="J48" s="1000"/>
      <c r="K48" s="1018" t="s">
        <v>204</v>
      </c>
      <c r="L48" s="1018"/>
      <c r="M48" s="1019" t="s">
        <v>205</v>
      </c>
      <c r="N48" s="1018" t="s">
        <v>204</v>
      </c>
      <c r="O48" s="1018"/>
      <c r="P48" s="1019" t="s">
        <v>205</v>
      </c>
      <c r="Q48" s="1018" t="s">
        <v>204</v>
      </c>
      <c r="R48" s="1018"/>
      <c r="S48" s="1019" t="s">
        <v>205</v>
      </c>
      <c r="T48" s="1338"/>
      <c r="U48" s="1000"/>
      <c r="V48" s="1000"/>
      <c r="W48" s="1000"/>
      <c r="X48" s="1000"/>
      <c r="Y48" s="1000"/>
      <c r="Z48" s="1000"/>
      <c r="AA48" s="1000"/>
      <c r="AB48" s="1000"/>
      <c r="AC48" s="1000"/>
      <c r="AD48" s="1000"/>
      <c r="AE48" s="1000"/>
      <c r="AF48" s="1000"/>
      <c r="AG48" s="1000"/>
      <c r="AH48" s="1000"/>
      <c r="AI48" s="1000"/>
      <c r="AJ48" s="1000"/>
      <c r="AK48" s="1000"/>
      <c r="AL48" s="1000"/>
      <c r="AM48" s="1000"/>
      <c r="AN48" s="1000"/>
    </row>
    <row r="49" spans="1:40" ht="38.25">
      <c r="A49" s="830">
        <v>1</v>
      </c>
      <c r="B49" s="846" t="s">
        <v>301</v>
      </c>
      <c r="C49" s="830" t="s">
        <v>221</v>
      </c>
      <c r="D49" s="830">
        <v>4</v>
      </c>
      <c r="E49" s="830">
        <v>6</v>
      </c>
      <c r="F49" s="830"/>
      <c r="G49" s="1003">
        <f t="shared" ref="G49:G70" si="4">T49</f>
        <v>6.080000000000001</v>
      </c>
      <c r="H49" s="1004">
        <f t="shared" ref="H49:H70" si="5">ROUND(I49*12,2)</f>
        <v>48.6</v>
      </c>
      <c r="I49" s="1005">
        <f t="shared" ref="I49:I70" si="6">ROUND(G49*D49/E49,2)</f>
        <v>4.05</v>
      </c>
      <c r="J49" s="998"/>
      <c r="K49" s="1042" t="s">
        <v>218</v>
      </c>
      <c r="L49" s="1042"/>
      <c r="M49" s="1048">
        <v>3.99</v>
      </c>
      <c r="N49" s="1044" t="s">
        <v>302</v>
      </c>
      <c r="O49" s="1044"/>
      <c r="P49" s="1045">
        <v>6.72</v>
      </c>
      <c r="Q49" s="1046" t="s">
        <v>217</v>
      </c>
      <c r="R49" s="1046"/>
      <c r="S49" s="1047">
        <v>7.53</v>
      </c>
      <c r="T49" s="1020">
        <f t="shared" ref="T49:T70" si="7">AVERAGE(M49,P49,S49)</f>
        <v>6.080000000000001</v>
      </c>
      <c r="U49" s="998"/>
      <c r="V49" s="998"/>
      <c r="W49" s="998"/>
      <c r="X49" s="998"/>
      <c r="Y49" s="998"/>
      <c r="Z49" s="998"/>
      <c r="AA49" s="998"/>
      <c r="AB49" s="998"/>
      <c r="AC49" s="998"/>
      <c r="AD49" s="998"/>
      <c r="AE49" s="998"/>
      <c r="AF49" s="998"/>
      <c r="AG49" s="998"/>
      <c r="AH49" s="998"/>
      <c r="AI49" s="998"/>
      <c r="AJ49" s="998"/>
      <c r="AK49" s="998"/>
      <c r="AL49" s="998"/>
      <c r="AM49" s="998"/>
      <c r="AN49" s="998"/>
    </row>
    <row r="50" spans="1:40" ht="38.25">
      <c r="A50" s="830">
        <v>2</v>
      </c>
      <c r="B50" s="846" t="s">
        <v>303</v>
      </c>
      <c r="C50" s="830" t="s">
        <v>221</v>
      </c>
      <c r="D50" s="830">
        <v>4</v>
      </c>
      <c r="E50" s="830">
        <v>6</v>
      </c>
      <c r="F50" s="830"/>
      <c r="G50" s="1003">
        <f t="shared" si="4"/>
        <v>8.33</v>
      </c>
      <c r="H50" s="1004">
        <f t="shared" si="5"/>
        <v>66.599999999999994</v>
      </c>
      <c r="I50" s="1005">
        <f t="shared" si="6"/>
        <v>5.55</v>
      </c>
      <c r="J50" s="998"/>
      <c r="K50" s="1042" t="s">
        <v>230</v>
      </c>
      <c r="L50" s="1042"/>
      <c r="M50" s="1048">
        <v>7.58</v>
      </c>
      <c r="N50" s="1044" t="s">
        <v>304</v>
      </c>
      <c r="O50" s="1044"/>
      <c r="P50" s="1045">
        <v>7.42</v>
      </c>
      <c r="Q50" s="1046" t="s">
        <v>305</v>
      </c>
      <c r="R50" s="1046"/>
      <c r="S50" s="1047">
        <v>9.99</v>
      </c>
      <c r="T50" s="1003">
        <f t="shared" si="7"/>
        <v>8.33</v>
      </c>
      <c r="U50" s="998"/>
      <c r="V50" s="998"/>
      <c r="W50" s="998"/>
      <c r="X50" s="998"/>
      <c r="Y50" s="998"/>
      <c r="Z50" s="998"/>
      <c r="AA50" s="998"/>
      <c r="AB50" s="998"/>
      <c r="AC50" s="998"/>
      <c r="AD50" s="998"/>
      <c r="AE50" s="998"/>
      <c r="AF50" s="998"/>
      <c r="AG50" s="998"/>
      <c r="AH50" s="998"/>
      <c r="AI50" s="998"/>
      <c r="AJ50" s="998"/>
      <c r="AK50" s="998"/>
      <c r="AL50" s="998"/>
      <c r="AM50" s="998"/>
      <c r="AN50" s="998"/>
    </row>
    <row r="51" spans="1:40" ht="38.25">
      <c r="A51" s="830">
        <v>3</v>
      </c>
      <c r="B51" s="846" t="s">
        <v>306</v>
      </c>
      <c r="C51" s="830" t="s">
        <v>221</v>
      </c>
      <c r="D51" s="830">
        <v>1</v>
      </c>
      <c r="E51" s="830">
        <v>6</v>
      </c>
      <c r="F51" s="830"/>
      <c r="G51" s="1003">
        <f t="shared" si="4"/>
        <v>16.93</v>
      </c>
      <c r="H51" s="1004">
        <f t="shared" si="5"/>
        <v>33.840000000000003</v>
      </c>
      <c r="I51" s="1005">
        <f t="shared" si="6"/>
        <v>2.82</v>
      </c>
      <c r="J51" s="998"/>
      <c r="K51" s="1042" t="s">
        <v>307</v>
      </c>
      <c r="L51" s="1042"/>
      <c r="M51" s="1048">
        <v>14.9</v>
      </c>
      <c r="N51" s="1044" t="s">
        <v>286</v>
      </c>
      <c r="O51" s="1044"/>
      <c r="P51" s="1045">
        <v>16.989999999999998</v>
      </c>
      <c r="Q51" s="1046" t="s">
        <v>218</v>
      </c>
      <c r="R51" s="1046"/>
      <c r="S51" s="1047">
        <v>18.899999999999999</v>
      </c>
      <c r="T51" s="1003">
        <f t="shared" si="7"/>
        <v>16.93</v>
      </c>
      <c r="U51" s="998"/>
      <c r="V51" s="998"/>
      <c r="W51" s="998"/>
      <c r="X51" s="998"/>
      <c r="Y51" s="998"/>
      <c r="Z51" s="998"/>
      <c r="AA51" s="998"/>
      <c r="AB51" s="998"/>
      <c r="AC51" s="998"/>
      <c r="AD51" s="998"/>
      <c r="AE51" s="998"/>
      <c r="AF51" s="998"/>
      <c r="AG51" s="998"/>
      <c r="AH51" s="998"/>
      <c r="AI51" s="998"/>
      <c r="AJ51" s="998"/>
      <c r="AK51" s="998"/>
      <c r="AL51" s="998"/>
      <c r="AM51" s="998"/>
      <c r="AN51" s="998"/>
    </row>
    <row r="52" spans="1:40" ht="51">
      <c r="A52" s="830">
        <v>4</v>
      </c>
      <c r="B52" s="846" t="s">
        <v>308</v>
      </c>
      <c r="C52" s="830" t="s">
        <v>221</v>
      </c>
      <c r="D52" s="830">
        <v>2</v>
      </c>
      <c r="E52" s="830">
        <v>6</v>
      </c>
      <c r="F52" s="830"/>
      <c r="G52" s="1003">
        <f t="shared" si="4"/>
        <v>6.6266666666666678</v>
      </c>
      <c r="H52" s="1004">
        <f t="shared" si="5"/>
        <v>26.52</v>
      </c>
      <c r="I52" s="1005">
        <f t="shared" si="6"/>
        <v>2.21</v>
      </c>
      <c r="J52" s="998"/>
      <c r="K52" s="1042" t="s">
        <v>264</v>
      </c>
      <c r="L52" s="1042"/>
      <c r="M52" s="1048">
        <v>6.9</v>
      </c>
      <c r="N52" s="1044" t="s">
        <v>309</v>
      </c>
      <c r="O52" s="1044"/>
      <c r="P52" s="1045">
        <v>5.99</v>
      </c>
      <c r="Q52" s="1046" t="s">
        <v>310</v>
      </c>
      <c r="R52" s="1046"/>
      <c r="S52" s="1047">
        <v>6.99</v>
      </c>
      <c r="T52" s="1003">
        <f t="shared" si="7"/>
        <v>6.6266666666666678</v>
      </c>
      <c r="U52" s="998"/>
      <c r="V52" s="998"/>
      <c r="W52" s="998"/>
      <c r="X52" s="998"/>
      <c r="Y52" s="998"/>
      <c r="Z52" s="998"/>
      <c r="AA52" s="998"/>
      <c r="AB52" s="998"/>
      <c r="AC52" s="998"/>
      <c r="AD52" s="998"/>
      <c r="AE52" s="998"/>
      <c r="AF52" s="998"/>
      <c r="AG52" s="998"/>
      <c r="AH52" s="998"/>
      <c r="AI52" s="998"/>
      <c r="AJ52" s="998"/>
      <c r="AK52" s="998"/>
      <c r="AL52" s="998"/>
      <c r="AM52" s="998"/>
      <c r="AN52" s="998"/>
    </row>
    <row r="53" spans="1:40" ht="63.75">
      <c r="A53" s="830">
        <v>5</v>
      </c>
      <c r="B53" s="846" t="s">
        <v>311</v>
      </c>
      <c r="C53" s="830" t="s">
        <v>221</v>
      </c>
      <c r="D53" s="830">
        <v>2</v>
      </c>
      <c r="E53" s="830">
        <v>6</v>
      </c>
      <c r="F53" s="830"/>
      <c r="G53" s="1003">
        <f t="shared" si="4"/>
        <v>9.6266666666666669</v>
      </c>
      <c r="H53" s="1004">
        <f t="shared" si="5"/>
        <v>38.520000000000003</v>
      </c>
      <c r="I53" s="1005">
        <f t="shared" si="6"/>
        <v>3.21</v>
      </c>
      <c r="J53" s="998"/>
      <c r="K53" s="1042" t="s">
        <v>229</v>
      </c>
      <c r="L53" s="1042"/>
      <c r="M53" s="1048">
        <v>4.5</v>
      </c>
      <c r="N53" s="1044" t="s">
        <v>312</v>
      </c>
      <c r="O53" s="1044"/>
      <c r="P53" s="1045">
        <v>9.9</v>
      </c>
      <c r="Q53" s="1046" t="s">
        <v>313</v>
      </c>
      <c r="R53" s="1046"/>
      <c r="S53" s="1047">
        <v>14.48</v>
      </c>
      <c r="T53" s="1003">
        <f t="shared" si="7"/>
        <v>9.6266666666666669</v>
      </c>
      <c r="U53" s="998"/>
      <c r="V53" s="998"/>
      <c r="W53" s="998"/>
      <c r="X53" s="998"/>
      <c r="Y53" s="998"/>
      <c r="Z53" s="998"/>
      <c r="AA53" s="998"/>
      <c r="AB53" s="998"/>
      <c r="AC53" s="998"/>
      <c r="AD53" s="998"/>
      <c r="AE53" s="998"/>
      <c r="AF53" s="998"/>
      <c r="AG53" s="998"/>
      <c r="AH53" s="998"/>
      <c r="AI53" s="998"/>
      <c r="AJ53" s="998"/>
      <c r="AK53" s="998"/>
      <c r="AL53" s="998"/>
      <c r="AM53" s="998"/>
      <c r="AN53" s="998"/>
    </row>
    <row r="54" spans="1:40" ht="25.5">
      <c r="A54" s="830">
        <v>6</v>
      </c>
      <c r="B54" s="846" t="s">
        <v>314</v>
      </c>
      <c r="C54" s="830" t="s">
        <v>221</v>
      </c>
      <c r="D54" s="830">
        <v>2</v>
      </c>
      <c r="E54" s="830">
        <v>6</v>
      </c>
      <c r="F54" s="830"/>
      <c r="G54" s="1003">
        <f t="shared" si="4"/>
        <v>25.299999999999997</v>
      </c>
      <c r="H54" s="1004">
        <f t="shared" si="5"/>
        <v>101.16</v>
      </c>
      <c r="I54" s="1005">
        <f t="shared" si="6"/>
        <v>8.43</v>
      </c>
      <c r="J54" s="998"/>
      <c r="K54" s="1042" t="s">
        <v>209</v>
      </c>
      <c r="L54" s="1042"/>
      <c r="M54" s="1048">
        <v>23.75</v>
      </c>
      <c r="N54" s="1044" t="s">
        <v>217</v>
      </c>
      <c r="O54" s="1044"/>
      <c r="P54" s="1045">
        <v>20.38</v>
      </c>
      <c r="Q54" s="1046" t="s">
        <v>222</v>
      </c>
      <c r="R54" s="1050"/>
      <c r="S54" s="1047">
        <v>31.77</v>
      </c>
      <c r="T54" s="1003">
        <f t="shared" si="7"/>
        <v>25.299999999999997</v>
      </c>
      <c r="U54" s="998"/>
      <c r="V54" s="998"/>
      <c r="W54" s="998"/>
      <c r="X54" s="998"/>
      <c r="Y54" s="998"/>
      <c r="Z54" s="998"/>
      <c r="AA54" s="998"/>
      <c r="AB54" s="998"/>
      <c r="AC54" s="998"/>
      <c r="AD54" s="998"/>
      <c r="AE54" s="998"/>
      <c r="AF54" s="998"/>
      <c r="AG54" s="998"/>
      <c r="AH54" s="998"/>
      <c r="AI54" s="998"/>
      <c r="AJ54" s="998"/>
      <c r="AK54" s="998"/>
      <c r="AL54" s="998"/>
      <c r="AM54" s="998"/>
      <c r="AN54" s="998"/>
    </row>
    <row r="55" spans="1:40" ht="38.25">
      <c r="A55" s="830">
        <v>7</v>
      </c>
      <c r="B55" s="846" t="s">
        <v>315</v>
      </c>
      <c r="C55" s="830" t="s">
        <v>221</v>
      </c>
      <c r="D55" s="830">
        <v>2</v>
      </c>
      <c r="E55" s="830">
        <v>6</v>
      </c>
      <c r="F55" s="830"/>
      <c r="G55" s="1003">
        <f t="shared" si="4"/>
        <v>25.086666666666662</v>
      </c>
      <c r="H55" s="1004">
        <f t="shared" si="5"/>
        <v>100.32</v>
      </c>
      <c r="I55" s="1005">
        <f t="shared" si="6"/>
        <v>8.36</v>
      </c>
      <c r="J55" s="998"/>
      <c r="K55" s="1042" t="s">
        <v>218</v>
      </c>
      <c r="L55" s="1042"/>
      <c r="M55" s="1048">
        <v>27.99</v>
      </c>
      <c r="N55" s="1044" t="s">
        <v>209</v>
      </c>
      <c r="O55" s="1044"/>
      <c r="P55" s="1045">
        <v>23.75</v>
      </c>
      <c r="Q55" s="1046" t="s">
        <v>217</v>
      </c>
      <c r="R55" s="1050"/>
      <c r="S55" s="1047">
        <v>23.52</v>
      </c>
      <c r="T55" s="1003">
        <f t="shared" si="7"/>
        <v>25.086666666666662</v>
      </c>
      <c r="U55" s="998"/>
      <c r="V55" s="998"/>
      <c r="W55" s="998"/>
      <c r="X55" s="998"/>
      <c r="Y55" s="998"/>
      <c r="Z55" s="998"/>
      <c r="AA55" s="998"/>
      <c r="AB55" s="998"/>
      <c r="AC55" s="998"/>
      <c r="AD55" s="998"/>
      <c r="AE55" s="998"/>
      <c r="AF55" s="998"/>
      <c r="AG55" s="998"/>
      <c r="AH55" s="998"/>
      <c r="AI55" s="998"/>
      <c r="AJ55" s="998"/>
      <c r="AK55" s="998"/>
      <c r="AL55" s="998"/>
      <c r="AM55" s="998"/>
      <c r="AN55" s="998"/>
    </row>
    <row r="56" spans="1:40" ht="38.25">
      <c r="A56" s="830">
        <v>8</v>
      </c>
      <c r="B56" s="846" t="s">
        <v>316</v>
      </c>
      <c r="C56" s="830" t="s">
        <v>221</v>
      </c>
      <c r="D56" s="830">
        <v>4</v>
      </c>
      <c r="E56" s="830">
        <v>6</v>
      </c>
      <c r="F56" s="830"/>
      <c r="G56" s="1003">
        <f t="shared" si="4"/>
        <v>2.4766666666666666</v>
      </c>
      <c r="H56" s="1004">
        <f t="shared" si="5"/>
        <v>19.8</v>
      </c>
      <c r="I56" s="1005">
        <f t="shared" si="6"/>
        <v>1.65</v>
      </c>
      <c r="J56" s="998"/>
      <c r="K56" s="1042" t="s">
        <v>209</v>
      </c>
      <c r="L56" s="1042"/>
      <c r="M56" s="1048">
        <v>2.6</v>
      </c>
      <c r="N56" s="1044" t="s">
        <v>286</v>
      </c>
      <c r="O56" s="1044"/>
      <c r="P56" s="1045">
        <v>2.4</v>
      </c>
      <c r="Q56" s="1046" t="s">
        <v>304</v>
      </c>
      <c r="R56" s="1050"/>
      <c r="S56" s="1047">
        <v>2.4300000000000002</v>
      </c>
      <c r="T56" s="1003">
        <f t="shared" si="7"/>
        <v>2.4766666666666666</v>
      </c>
      <c r="U56" s="998"/>
      <c r="V56" s="998"/>
      <c r="W56" s="998"/>
      <c r="X56" s="998"/>
      <c r="Y56" s="998"/>
      <c r="Z56" s="998"/>
      <c r="AA56" s="998"/>
      <c r="AB56" s="998"/>
      <c r="AC56" s="998"/>
      <c r="AD56" s="998"/>
      <c r="AE56" s="998"/>
      <c r="AF56" s="998"/>
      <c r="AG56" s="998"/>
      <c r="AH56" s="998"/>
      <c r="AI56" s="998"/>
      <c r="AJ56" s="998"/>
      <c r="AK56" s="998"/>
      <c r="AL56" s="998"/>
      <c r="AM56" s="998"/>
      <c r="AN56" s="998"/>
    </row>
    <row r="57" spans="1:40" ht="25.5">
      <c r="A57" s="830">
        <v>9</v>
      </c>
      <c r="B57" s="846" t="s">
        <v>317</v>
      </c>
      <c r="C57" s="830" t="s">
        <v>221</v>
      </c>
      <c r="D57" s="830">
        <v>2</v>
      </c>
      <c r="E57" s="830">
        <v>6</v>
      </c>
      <c r="F57" s="830"/>
      <c r="G57" s="1003">
        <f t="shared" si="4"/>
        <v>22.833333333333332</v>
      </c>
      <c r="H57" s="1004">
        <f t="shared" si="5"/>
        <v>91.32</v>
      </c>
      <c r="I57" s="1005">
        <f t="shared" si="6"/>
        <v>7.61</v>
      </c>
      <c r="J57" s="998"/>
      <c r="K57" s="1042" t="s">
        <v>286</v>
      </c>
      <c r="L57" s="1006"/>
      <c r="M57" s="1043">
        <v>25.08</v>
      </c>
      <c r="N57" s="1044" t="s">
        <v>318</v>
      </c>
      <c r="O57" s="1044"/>
      <c r="P57" s="1045">
        <v>19.899999999999999</v>
      </c>
      <c r="Q57" s="1046" t="s">
        <v>217</v>
      </c>
      <c r="R57" s="1050"/>
      <c r="S57" s="1047">
        <v>23.52</v>
      </c>
      <c r="T57" s="1003">
        <f t="shared" si="7"/>
        <v>22.833333333333332</v>
      </c>
      <c r="U57" s="998"/>
      <c r="V57" s="998"/>
      <c r="W57" s="998"/>
      <c r="X57" s="998"/>
      <c r="Y57" s="998"/>
      <c r="Z57" s="998"/>
      <c r="AA57" s="998"/>
      <c r="AB57" s="998"/>
      <c r="AC57" s="998"/>
      <c r="AD57" s="998"/>
      <c r="AE57" s="998"/>
      <c r="AF57" s="998"/>
      <c r="AG57" s="998"/>
      <c r="AH57" s="998"/>
      <c r="AI57" s="998"/>
      <c r="AJ57" s="998"/>
      <c r="AK57" s="998"/>
      <c r="AL57" s="998"/>
      <c r="AM57" s="998"/>
      <c r="AN57" s="998"/>
    </row>
    <row r="58" spans="1:40" ht="25.5">
      <c r="A58" s="830">
        <v>10</v>
      </c>
      <c r="B58" s="846" t="s">
        <v>319</v>
      </c>
      <c r="C58" s="830" t="s">
        <v>221</v>
      </c>
      <c r="D58" s="830">
        <v>2</v>
      </c>
      <c r="E58" s="830">
        <v>6</v>
      </c>
      <c r="F58" s="830"/>
      <c r="G58" s="1003">
        <f t="shared" si="4"/>
        <v>31.206666666666667</v>
      </c>
      <c r="H58" s="1004">
        <f t="shared" si="5"/>
        <v>124.8</v>
      </c>
      <c r="I58" s="1005">
        <f t="shared" si="6"/>
        <v>10.4</v>
      </c>
      <c r="J58" s="998"/>
      <c r="K58" s="1042" t="s">
        <v>320</v>
      </c>
      <c r="L58" s="1006"/>
      <c r="M58" s="1043">
        <v>37.32</v>
      </c>
      <c r="N58" s="1044" t="s">
        <v>321</v>
      </c>
      <c r="O58" s="1044"/>
      <c r="P58" s="1045">
        <v>24.9</v>
      </c>
      <c r="Q58" s="1046" t="s">
        <v>264</v>
      </c>
      <c r="R58" s="1050"/>
      <c r="S58" s="1047">
        <v>31.4</v>
      </c>
      <c r="T58" s="1003">
        <f t="shared" si="7"/>
        <v>31.206666666666667</v>
      </c>
      <c r="U58" s="998"/>
      <c r="V58" s="998"/>
      <c r="W58" s="998"/>
      <c r="X58" s="998"/>
      <c r="Y58" s="998"/>
      <c r="Z58" s="998"/>
      <c r="AA58" s="998"/>
      <c r="AB58" s="998"/>
      <c r="AC58" s="998"/>
      <c r="AD58" s="998"/>
      <c r="AE58" s="998"/>
      <c r="AF58" s="998"/>
      <c r="AG58" s="998"/>
      <c r="AH58" s="998"/>
      <c r="AI58" s="998"/>
      <c r="AJ58" s="998"/>
      <c r="AK58" s="998"/>
      <c r="AL58" s="998"/>
      <c r="AM58" s="998"/>
      <c r="AN58" s="998"/>
    </row>
    <row r="59" spans="1:40" ht="38.25">
      <c r="A59" s="830">
        <v>11</v>
      </c>
      <c r="B59" s="846" t="s">
        <v>322</v>
      </c>
      <c r="C59" s="830" t="s">
        <v>221</v>
      </c>
      <c r="D59" s="830">
        <v>4</v>
      </c>
      <c r="E59" s="830">
        <v>6</v>
      </c>
      <c r="F59" s="830"/>
      <c r="G59" s="1003">
        <f t="shared" si="4"/>
        <v>8.6833333333333336</v>
      </c>
      <c r="H59" s="1004">
        <f t="shared" si="5"/>
        <v>69.48</v>
      </c>
      <c r="I59" s="1005">
        <f t="shared" si="6"/>
        <v>5.79</v>
      </c>
      <c r="J59" s="998"/>
      <c r="K59" s="1055" t="s">
        <v>286</v>
      </c>
      <c r="L59" s="1042"/>
      <c r="M59" s="1048">
        <v>3.17</v>
      </c>
      <c r="N59" s="1044" t="s">
        <v>218</v>
      </c>
      <c r="O59" s="1044"/>
      <c r="P59" s="1045">
        <v>6.9</v>
      </c>
      <c r="Q59" s="1046" t="s">
        <v>281</v>
      </c>
      <c r="R59" s="1046"/>
      <c r="S59" s="1047">
        <v>15.98</v>
      </c>
      <c r="T59" s="1003">
        <f t="shared" si="7"/>
        <v>8.6833333333333336</v>
      </c>
      <c r="U59" s="998"/>
      <c r="V59" s="998"/>
      <c r="W59" s="998"/>
      <c r="X59" s="998"/>
      <c r="Y59" s="998"/>
      <c r="Z59" s="998"/>
      <c r="AA59" s="998"/>
      <c r="AB59" s="998"/>
      <c r="AC59" s="998"/>
      <c r="AD59" s="998"/>
      <c r="AE59" s="998"/>
      <c r="AF59" s="998"/>
      <c r="AG59" s="998"/>
      <c r="AH59" s="998"/>
      <c r="AI59" s="998"/>
      <c r="AJ59" s="998"/>
      <c r="AK59" s="998"/>
      <c r="AL59" s="998"/>
      <c r="AM59" s="998"/>
      <c r="AN59" s="998"/>
    </row>
    <row r="60" spans="1:40" ht="25.5">
      <c r="A60" s="830">
        <v>12</v>
      </c>
      <c r="B60" s="846" t="s">
        <v>323</v>
      </c>
      <c r="C60" s="830" t="s">
        <v>221</v>
      </c>
      <c r="D60" s="830">
        <v>0</v>
      </c>
      <c r="E60" s="830">
        <v>6</v>
      </c>
      <c r="F60" s="830"/>
      <c r="G60" s="1003">
        <f t="shared" si="4"/>
        <v>46.693333333333328</v>
      </c>
      <c r="H60" s="1004">
        <f t="shared" si="5"/>
        <v>0</v>
      </c>
      <c r="I60" s="1005">
        <f t="shared" si="6"/>
        <v>0</v>
      </c>
      <c r="J60" s="998"/>
      <c r="K60" s="1042" t="s">
        <v>209</v>
      </c>
      <c r="L60" s="1042"/>
      <c r="M60" s="1048">
        <v>48.4</v>
      </c>
      <c r="N60" s="1049" t="s">
        <v>324</v>
      </c>
      <c r="O60" s="1049"/>
      <c r="P60" s="1051">
        <v>52.9</v>
      </c>
      <c r="Q60" s="1050" t="s">
        <v>232</v>
      </c>
      <c r="R60" s="1050"/>
      <c r="S60" s="1052">
        <v>38.78</v>
      </c>
      <c r="T60" s="1003">
        <f t="shared" si="7"/>
        <v>46.693333333333328</v>
      </c>
      <c r="U60" s="998"/>
      <c r="V60" s="998"/>
      <c r="W60" s="998"/>
      <c r="X60" s="998"/>
      <c r="Y60" s="998"/>
      <c r="Z60" s="998"/>
      <c r="AA60" s="998"/>
      <c r="AB60" s="998"/>
      <c r="AC60" s="998"/>
      <c r="AD60" s="998"/>
      <c r="AE60" s="998"/>
      <c r="AF60" s="998"/>
      <c r="AG60" s="998"/>
      <c r="AH60" s="998"/>
      <c r="AI60" s="998"/>
      <c r="AJ60" s="998"/>
      <c r="AK60" s="998"/>
      <c r="AL60" s="998"/>
      <c r="AM60" s="998"/>
      <c r="AN60" s="998"/>
    </row>
    <row r="61" spans="1:40" ht="38.25">
      <c r="A61" s="830">
        <v>13</v>
      </c>
      <c r="B61" s="846" t="s">
        <v>325</v>
      </c>
      <c r="C61" s="830" t="s">
        <v>221</v>
      </c>
      <c r="D61" s="830">
        <v>3</v>
      </c>
      <c r="E61" s="830">
        <v>6</v>
      </c>
      <c r="F61" s="830"/>
      <c r="G61" s="1003">
        <f t="shared" si="4"/>
        <v>38.543333333333329</v>
      </c>
      <c r="H61" s="1004">
        <f t="shared" si="5"/>
        <v>231.24</v>
      </c>
      <c r="I61" s="1005">
        <f t="shared" si="6"/>
        <v>19.27</v>
      </c>
      <c r="J61" s="1012"/>
      <c r="K61" s="1042" t="s">
        <v>218</v>
      </c>
      <c r="L61" s="1042"/>
      <c r="M61" s="1048">
        <v>44.49</v>
      </c>
      <c r="N61" s="1044" t="s">
        <v>326</v>
      </c>
      <c r="O61" s="1044"/>
      <c r="P61" s="1045">
        <v>37.9</v>
      </c>
      <c r="Q61" s="1046" t="s">
        <v>223</v>
      </c>
      <c r="R61" s="1046"/>
      <c r="S61" s="1047">
        <v>33.24</v>
      </c>
      <c r="T61" s="1003">
        <f t="shared" si="7"/>
        <v>38.543333333333329</v>
      </c>
      <c r="U61" s="1012"/>
      <c r="V61" s="1012"/>
      <c r="W61" s="1012"/>
      <c r="X61" s="1012"/>
      <c r="Y61" s="1012"/>
      <c r="Z61" s="1012"/>
      <c r="AA61" s="1012"/>
      <c r="AB61" s="1012"/>
      <c r="AC61" s="1012"/>
      <c r="AD61" s="1012"/>
      <c r="AE61" s="1012"/>
      <c r="AF61" s="1012"/>
      <c r="AG61" s="1012"/>
      <c r="AH61" s="1012"/>
      <c r="AI61" s="1012"/>
      <c r="AJ61" s="1012"/>
      <c r="AK61" s="1012"/>
      <c r="AL61" s="1012"/>
      <c r="AM61" s="1012"/>
      <c r="AN61" s="1012"/>
    </row>
    <row r="62" spans="1:40" ht="38.25">
      <c r="A62" s="830">
        <v>14</v>
      </c>
      <c r="B62" s="1021" t="s">
        <v>327</v>
      </c>
      <c r="C62" s="1022" t="s">
        <v>221</v>
      </c>
      <c r="D62" s="1022">
        <v>2</v>
      </c>
      <c r="E62" s="830">
        <v>6</v>
      </c>
      <c r="F62" s="1023"/>
      <c r="G62" s="1003">
        <f t="shared" si="4"/>
        <v>34.796666666666674</v>
      </c>
      <c r="H62" s="1004">
        <f t="shared" si="5"/>
        <v>139.19999999999999</v>
      </c>
      <c r="I62" s="1005">
        <f t="shared" si="6"/>
        <v>11.6</v>
      </c>
      <c r="J62" s="1012"/>
      <c r="K62" s="1055" t="s">
        <v>328</v>
      </c>
      <c r="L62" s="1042"/>
      <c r="M62" s="1048">
        <v>33.130000000000003</v>
      </c>
      <c r="N62" s="1044" t="s">
        <v>286</v>
      </c>
      <c r="O62" s="1053"/>
      <c r="P62" s="1045">
        <v>34.700000000000003</v>
      </c>
      <c r="Q62" s="1046" t="s">
        <v>232</v>
      </c>
      <c r="R62" s="1061"/>
      <c r="S62" s="1047">
        <v>36.56</v>
      </c>
      <c r="T62" s="1003">
        <f t="shared" si="7"/>
        <v>34.796666666666674</v>
      </c>
      <c r="U62" s="1012"/>
      <c r="V62" s="1012"/>
      <c r="W62" s="1012"/>
      <c r="X62" s="1012"/>
      <c r="Y62" s="1012"/>
      <c r="Z62" s="1012"/>
      <c r="AA62" s="1012"/>
      <c r="AB62" s="1012"/>
      <c r="AC62" s="1012"/>
      <c r="AD62" s="1012"/>
      <c r="AE62" s="1012"/>
      <c r="AF62" s="1012"/>
      <c r="AG62" s="1012"/>
      <c r="AH62" s="1012"/>
      <c r="AI62" s="1012"/>
      <c r="AJ62" s="1012"/>
      <c r="AK62" s="1012"/>
      <c r="AL62" s="1012"/>
      <c r="AM62" s="1012"/>
      <c r="AN62" s="1012"/>
    </row>
    <row r="63" spans="1:40" ht="25.5">
      <c r="A63" s="830">
        <v>15</v>
      </c>
      <c r="B63" s="1021" t="s">
        <v>329</v>
      </c>
      <c r="C63" s="1022" t="s">
        <v>221</v>
      </c>
      <c r="D63" s="1022">
        <v>2</v>
      </c>
      <c r="E63" s="830">
        <v>6</v>
      </c>
      <c r="F63" s="1023"/>
      <c r="G63" s="1003">
        <f t="shared" si="4"/>
        <v>21.580000000000002</v>
      </c>
      <c r="H63" s="1004">
        <f t="shared" si="5"/>
        <v>86.28</v>
      </c>
      <c r="I63" s="1005">
        <f t="shared" si="6"/>
        <v>7.19</v>
      </c>
      <c r="J63" s="1012"/>
      <c r="K63" s="1062" t="s">
        <v>330</v>
      </c>
      <c r="L63" s="1042"/>
      <c r="M63" s="1048">
        <v>26.24</v>
      </c>
      <c r="N63" s="1044" t="s">
        <v>209</v>
      </c>
      <c r="O63" s="1044"/>
      <c r="P63" s="1045">
        <v>17.600000000000001</v>
      </c>
      <c r="Q63" s="1046" t="s">
        <v>307</v>
      </c>
      <c r="R63" s="1046"/>
      <c r="S63" s="1047">
        <v>20.9</v>
      </c>
      <c r="T63" s="1003">
        <f t="shared" si="7"/>
        <v>21.580000000000002</v>
      </c>
      <c r="U63" s="1012"/>
      <c r="V63" s="1012"/>
      <c r="W63" s="1012"/>
      <c r="X63" s="1012"/>
      <c r="Y63" s="1012"/>
      <c r="Z63" s="1012"/>
      <c r="AA63" s="1012"/>
      <c r="AB63" s="1012"/>
      <c r="AC63" s="1012"/>
      <c r="AD63" s="1012"/>
      <c r="AE63" s="1012"/>
      <c r="AF63" s="1012"/>
      <c r="AG63" s="1012"/>
      <c r="AH63" s="1012"/>
      <c r="AI63" s="1012"/>
      <c r="AJ63" s="1012"/>
      <c r="AK63" s="1012"/>
      <c r="AL63" s="1012"/>
      <c r="AM63" s="1012"/>
      <c r="AN63" s="1012"/>
    </row>
    <row r="64" spans="1:40" ht="38.25">
      <c r="A64" s="830">
        <v>16</v>
      </c>
      <c r="B64" s="846" t="s">
        <v>331</v>
      </c>
      <c r="C64" s="830" t="s">
        <v>221</v>
      </c>
      <c r="D64" s="830">
        <v>1</v>
      </c>
      <c r="E64" s="830">
        <v>6</v>
      </c>
      <c r="F64" s="830"/>
      <c r="G64" s="1003">
        <f t="shared" si="4"/>
        <v>24.526666666666667</v>
      </c>
      <c r="H64" s="1004">
        <f t="shared" si="5"/>
        <v>49.08</v>
      </c>
      <c r="I64" s="1005">
        <f t="shared" si="6"/>
        <v>4.09</v>
      </c>
      <c r="J64" s="1012"/>
      <c r="K64" s="1042" t="s">
        <v>218</v>
      </c>
      <c r="L64" s="1042"/>
      <c r="M64" s="1048">
        <v>21.69</v>
      </c>
      <c r="N64" s="1044" t="s">
        <v>217</v>
      </c>
      <c r="O64" s="1044"/>
      <c r="P64" s="1045">
        <v>24.99</v>
      </c>
      <c r="Q64" s="1046" t="s">
        <v>332</v>
      </c>
      <c r="R64" s="1046"/>
      <c r="S64" s="1047">
        <v>26.9</v>
      </c>
      <c r="T64" s="1003">
        <f t="shared" si="7"/>
        <v>24.526666666666667</v>
      </c>
      <c r="U64" s="1012"/>
      <c r="V64" s="1012"/>
      <c r="W64" s="1012"/>
      <c r="X64" s="1012"/>
      <c r="Y64" s="1012"/>
      <c r="Z64" s="1012"/>
      <c r="AA64" s="1012"/>
      <c r="AB64" s="1012"/>
      <c r="AC64" s="1012"/>
      <c r="AD64" s="1012"/>
      <c r="AE64" s="1012"/>
      <c r="AF64" s="1012"/>
      <c r="AG64" s="1012"/>
      <c r="AH64" s="1012"/>
      <c r="AI64" s="1012"/>
      <c r="AJ64" s="1012"/>
      <c r="AK64" s="1012"/>
      <c r="AL64" s="1012"/>
      <c r="AM64" s="1012"/>
      <c r="AN64" s="1012"/>
    </row>
    <row r="65" spans="1:40" ht="63.75">
      <c r="A65" s="830">
        <v>17</v>
      </c>
      <c r="B65" s="846" t="s">
        <v>333</v>
      </c>
      <c r="C65" s="830" t="s">
        <v>221</v>
      </c>
      <c r="D65" s="830">
        <v>2</v>
      </c>
      <c r="E65" s="830">
        <v>6</v>
      </c>
      <c r="F65" s="830"/>
      <c r="G65" s="1003">
        <f t="shared" si="4"/>
        <v>37.31</v>
      </c>
      <c r="H65" s="1004">
        <f t="shared" si="5"/>
        <v>149.28</v>
      </c>
      <c r="I65" s="1005">
        <f t="shared" si="6"/>
        <v>12.44</v>
      </c>
      <c r="J65" s="1012"/>
      <c r="K65" s="1055" t="s">
        <v>218</v>
      </c>
      <c r="L65" s="1042"/>
      <c r="M65" s="1048">
        <v>39.9</v>
      </c>
      <c r="N65" s="1044" t="s">
        <v>230</v>
      </c>
      <c r="O65" s="1044"/>
      <c r="P65" s="1045">
        <v>30.21</v>
      </c>
      <c r="Q65" s="1063" t="s">
        <v>334</v>
      </c>
      <c r="R65" s="1046"/>
      <c r="S65" s="1047">
        <v>41.82</v>
      </c>
      <c r="T65" s="1003">
        <f t="shared" si="7"/>
        <v>37.31</v>
      </c>
      <c r="U65" s="1012"/>
      <c r="V65" s="1012"/>
      <c r="W65" s="1012"/>
      <c r="X65" s="1012"/>
      <c r="Y65" s="1012"/>
      <c r="Z65" s="1012"/>
      <c r="AA65" s="1012"/>
      <c r="AB65" s="1012"/>
      <c r="AC65" s="1012"/>
      <c r="AD65" s="1012"/>
      <c r="AE65" s="1012"/>
      <c r="AF65" s="1012"/>
      <c r="AG65" s="1012"/>
      <c r="AH65" s="1012"/>
      <c r="AI65" s="1012"/>
      <c r="AJ65" s="1012"/>
      <c r="AK65" s="1012"/>
      <c r="AL65" s="1012"/>
      <c r="AM65" s="1012"/>
      <c r="AN65" s="1012"/>
    </row>
    <row r="66" spans="1:40" ht="63.75">
      <c r="A66" s="830">
        <v>18</v>
      </c>
      <c r="B66" s="846" t="s">
        <v>335</v>
      </c>
      <c r="C66" s="830" t="s">
        <v>221</v>
      </c>
      <c r="D66" s="830">
        <v>3</v>
      </c>
      <c r="E66" s="830">
        <v>6</v>
      </c>
      <c r="F66" s="830"/>
      <c r="G66" s="1003">
        <f t="shared" si="4"/>
        <v>43.516666666666673</v>
      </c>
      <c r="H66" s="1004">
        <f t="shared" si="5"/>
        <v>261.12</v>
      </c>
      <c r="I66" s="1005">
        <f t="shared" si="6"/>
        <v>21.76</v>
      </c>
      <c r="J66" s="998"/>
      <c r="K66" s="1055" t="s">
        <v>218</v>
      </c>
      <c r="L66" s="1042"/>
      <c r="M66" s="1048">
        <v>48.9</v>
      </c>
      <c r="N66" s="1044" t="s">
        <v>230</v>
      </c>
      <c r="O66" s="1044"/>
      <c r="P66" s="1045">
        <v>34.04</v>
      </c>
      <c r="Q66" s="1063" t="s">
        <v>334</v>
      </c>
      <c r="R66" s="1046"/>
      <c r="S66" s="1047">
        <v>47.61</v>
      </c>
      <c r="T66" s="1003">
        <f t="shared" si="7"/>
        <v>43.516666666666673</v>
      </c>
      <c r="U66" s="998"/>
      <c r="V66" s="998"/>
      <c r="W66" s="998"/>
      <c r="X66" s="998"/>
      <c r="Y66" s="998"/>
      <c r="Z66" s="998"/>
      <c r="AA66" s="998"/>
      <c r="AB66" s="998"/>
      <c r="AC66" s="998"/>
      <c r="AD66" s="998"/>
      <c r="AE66" s="998"/>
      <c r="AF66" s="998"/>
      <c r="AG66" s="998"/>
      <c r="AH66" s="998"/>
      <c r="AI66" s="998"/>
      <c r="AJ66" s="998"/>
      <c r="AK66" s="998"/>
      <c r="AL66" s="998"/>
      <c r="AM66" s="998"/>
      <c r="AN66" s="998"/>
    </row>
    <row r="67" spans="1:40" ht="38.25">
      <c r="A67" s="830">
        <v>19</v>
      </c>
      <c r="B67" s="846" t="s">
        <v>336</v>
      </c>
      <c r="C67" s="830" t="s">
        <v>221</v>
      </c>
      <c r="D67" s="830">
        <v>2</v>
      </c>
      <c r="E67" s="830">
        <v>6</v>
      </c>
      <c r="F67" s="830"/>
      <c r="G67" s="1003">
        <f t="shared" si="4"/>
        <v>18.919999999999998</v>
      </c>
      <c r="H67" s="1004">
        <f t="shared" si="5"/>
        <v>75.72</v>
      </c>
      <c r="I67" s="1005">
        <f t="shared" si="6"/>
        <v>6.31</v>
      </c>
      <c r="J67" s="998"/>
      <c r="K67" s="1042" t="s">
        <v>209</v>
      </c>
      <c r="L67" s="1042"/>
      <c r="M67" s="1048">
        <v>13.05</v>
      </c>
      <c r="N67" s="1044" t="s">
        <v>337</v>
      </c>
      <c r="O67" s="1044"/>
      <c r="P67" s="1045">
        <v>20.81</v>
      </c>
      <c r="Q67" s="1046" t="s">
        <v>210</v>
      </c>
      <c r="R67" s="1046"/>
      <c r="S67" s="1047">
        <v>22.9</v>
      </c>
      <c r="T67" s="1003">
        <f t="shared" si="7"/>
        <v>18.919999999999998</v>
      </c>
      <c r="U67" s="998"/>
      <c r="V67" s="998"/>
      <c r="W67" s="998"/>
      <c r="X67" s="998"/>
      <c r="Y67" s="998"/>
      <c r="Z67" s="998"/>
      <c r="AA67" s="998"/>
      <c r="AB67" s="998"/>
      <c r="AC67" s="998"/>
      <c r="AD67" s="998"/>
      <c r="AE67" s="998"/>
      <c r="AF67" s="998"/>
      <c r="AG67" s="998"/>
      <c r="AH67" s="998"/>
      <c r="AI67" s="998"/>
      <c r="AJ67" s="998"/>
      <c r="AK67" s="998"/>
      <c r="AL67" s="998"/>
      <c r="AM67" s="998"/>
      <c r="AN67" s="998"/>
    </row>
    <row r="68" spans="1:40" ht="63.75">
      <c r="A68" s="830">
        <v>20</v>
      </c>
      <c r="B68" s="846" t="s">
        <v>338</v>
      </c>
      <c r="C68" s="830" t="s">
        <v>221</v>
      </c>
      <c r="D68" s="830">
        <v>8</v>
      </c>
      <c r="E68" s="830">
        <v>6</v>
      </c>
      <c r="F68" s="830"/>
      <c r="G68" s="1003">
        <f t="shared" si="4"/>
        <v>27.566666666666663</v>
      </c>
      <c r="H68" s="1004">
        <f t="shared" si="5"/>
        <v>441.12</v>
      </c>
      <c r="I68" s="1005">
        <f t="shared" si="6"/>
        <v>36.76</v>
      </c>
      <c r="J68" s="998"/>
      <c r="K68" s="1062" t="s">
        <v>339</v>
      </c>
      <c r="L68" s="1042"/>
      <c r="M68" s="1048">
        <v>32.9</v>
      </c>
      <c r="N68" s="1044" t="s">
        <v>340</v>
      </c>
      <c r="O68" s="1044"/>
      <c r="P68" s="1045">
        <v>24.9</v>
      </c>
      <c r="Q68" s="1046" t="s">
        <v>217</v>
      </c>
      <c r="R68" s="1046"/>
      <c r="S68" s="1047">
        <v>24.9</v>
      </c>
      <c r="T68" s="1003">
        <f t="shared" si="7"/>
        <v>27.566666666666663</v>
      </c>
      <c r="U68" s="998"/>
      <c r="V68" s="998"/>
      <c r="W68" s="998"/>
      <c r="X68" s="998"/>
      <c r="Y68" s="998"/>
      <c r="Z68" s="998"/>
      <c r="AA68" s="998"/>
      <c r="AB68" s="998"/>
      <c r="AC68" s="998"/>
      <c r="AD68" s="998"/>
      <c r="AE68" s="998"/>
      <c r="AF68" s="998"/>
      <c r="AG68" s="998"/>
      <c r="AH68" s="998"/>
      <c r="AI68" s="998"/>
      <c r="AJ68" s="998"/>
      <c r="AK68" s="998"/>
      <c r="AL68" s="998"/>
      <c r="AM68" s="998"/>
      <c r="AN68" s="998"/>
    </row>
    <row r="69" spans="1:40" ht="38.25">
      <c r="A69" s="830">
        <v>21</v>
      </c>
      <c r="B69" s="846" t="s">
        <v>341</v>
      </c>
      <c r="C69" s="830" t="s">
        <v>221</v>
      </c>
      <c r="D69" s="830">
        <v>1</v>
      </c>
      <c r="E69" s="830">
        <v>6</v>
      </c>
      <c r="F69" s="830"/>
      <c r="G69" s="1003">
        <f t="shared" si="4"/>
        <v>26.45</v>
      </c>
      <c r="H69" s="1004">
        <f t="shared" si="5"/>
        <v>52.92</v>
      </c>
      <c r="I69" s="1005">
        <f t="shared" si="6"/>
        <v>4.41</v>
      </c>
      <c r="J69" s="998"/>
      <c r="K69" s="1055" t="s">
        <v>286</v>
      </c>
      <c r="L69" s="1042"/>
      <c r="M69" s="1048">
        <v>25.08</v>
      </c>
      <c r="N69" s="1044" t="s">
        <v>330</v>
      </c>
      <c r="O69" s="1044"/>
      <c r="P69" s="1045">
        <v>25.37</v>
      </c>
      <c r="Q69" s="1046" t="s">
        <v>218</v>
      </c>
      <c r="R69" s="1046"/>
      <c r="S69" s="1047">
        <v>28.9</v>
      </c>
      <c r="T69" s="1003">
        <f t="shared" si="7"/>
        <v>26.45</v>
      </c>
      <c r="U69" s="998"/>
      <c r="V69" s="998"/>
      <c r="W69" s="998"/>
      <c r="X69" s="998"/>
      <c r="Y69" s="998"/>
      <c r="Z69" s="998"/>
      <c r="AA69" s="998"/>
      <c r="AB69" s="998"/>
      <c r="AC69" s="998"/>
      <c r="AD69" s="998"/>
      <c r="AE69" s="998"/>
      <c r="AF69" s="998"/>
      <c r="AG69" s="998"/>
      <c r="AH69" s="998"/>
      <c r="AI69" s="998"/>
      <c r="AJ69" s="998"/>
      <c r="AK69" s="998"/>
      <c r="AL69" s="998"/>
      <c r="AM69" s="998"/>
      <c r="AN69" s="998"/>
    </row>
    <row r="70" spans="1:40" ht="63.75">
      <c r="A70" s="830">
        <v>22</v>
      </c>
      <c r="B70" s="846" t="s">
        <v>342</v>
      </c>
      <c r="C70" s="830" t="s">
        <v>221</v>
      </c>
      <c r="D70" s="830">
        <v>3</v>
      </c>
      <c r="E70" s="830">
        <v>6</v>
      </c>
      <c r="F70" s="830"/>
      <c r="G70" s="1003">
        <f t="shared" si="4"/>
        <v>17.603333333333335</v>
      </c>
      <c r="H70" s="1004">
        <f t="shared" si="5"/>
        <v>105.6</v>
      </c>
      <c r="I70" s="1005">
        <f t="shared" si="6"/>
        <v>8.8000000000000007</v>
      </c>
      <c r="J70" s="998"/>
      <c r="K70" s="1055" t="s">
        <v>281</v>
      </c>
      <c r="L70" s="1062"/>
      <c r="M70" s="1048">
        <v>20.399999999999999</v>
      </c>
      <c r="N70" s="1044" t="s">
        <v>343</v>
      </c>
      <c r="O70" s="1044"/>
      <c r="P70" s="1045">
        <v>17.75</v>
      </c>
      <c r="Q70" s="1050" t="s">
        <v>230</v>
      </c>
      <c r="R70" s="1046"/>
      <c r="S70" s="1047">
        <v>14.66</v>
      </c>
      <c r="T70" s="1003">
        <f t="shared" si="7"/>
        <v>17.603333333333335</v>
      </c>
      <c r="U70" s="998"/>
      <c r="V70" s="998"/>
      <c r="W70" s="998"/>
      <c r="X70" s="998"/>
      <c r="Y70" s="998"/>
      <c r="Z70" s="998"/>
      <c r="AA70" s="998"/>
      <c r="AB70" s="998"/>
      <c r="AC70" s="998"/>
      <c r="AD70" s="998"/>
      <c r="AE70" s="998"/>
      <c r="AF70" s="998"/>
      <c r="AG70" s="998"/>
      <c r="AH70" s="998"/>
      <c r="AI70" s="998"/>
      <c r="AJ70" s="998"/>
      <c r="AK70" s="998"/>
      <c r="AL70" s="998"/>
      <c r="AM70" s="998"/>
      <c r="AN70" s="998"/>
    </row>
    <row r="71" spans="1:40" ht="15.75" customHeight="1">
      <c r="A71" s="1339"/>
      <c r="B71" s="1333"/>
      <c r="C71" s="1333"/>
      <c r="D71" s="1333"/>
      <c r="E71" s="1333"/>
      <c r="F71" s="1333"/>
      <c r="G71" s="1333"/>
      <c r="H71" s="1333"/>
      <c r="I71" s="1334"/>
      <c r="J71" s="1012"/>
      <c r="K71" s="820"/>
      <c r="L71" s="820"/>
      <c r="M71" s="1024"/>
      <c r="N71" s="1025"/>
      <c r="O71" s="1025"/>
      <c r="P71" s="1026"/>
      <c r="Q71" s="1025"/>
      <c r="R71" s="1025"/>
      <c r="S71" s="1026"/>
      <c r="T71" s="1012"/>
      <c r="U71" s="1012"/>
      <c r="V71" s="1012"/>
      <c r="W71" s="1012"/>
      <c r="X71" s="1012"/>
      <c r="Y71" s="1012"/>
      <c r="Z71" s="1012"/>
      <c r="AA71" s="1012"/>
      <c r="AB71" s="1012"/>
      <c r="AC71" s="1012"/>
      <c r="AD71" s="1012"/>
      <c r="AE71" s="1012"/>
      <c r="AF71" s="1012"/>
      <c r="AG71" s="1012"/>
      <c r="AH71" s="1012"/>
      <c r="AI71" s="1012"/>
      <c r="AJ71" s="1012"/>
      <c r="AK71" s="1012"/>
      <c r="AL71" s="1012"/>
      <c r="AM71" s="1012"/>
      <c r="AN71" s="1012"/>
    </row>
    <row r="72" spans="1:40" ht="15.75" customHeight="1">
      <c r="A72" s="830"/>
      <c r="B72" s="846"/>
      <c r="C72" s="830"/>
      <c r="D72" s="830"/>
      <c r="E72" s="830"/>
      <c r="F72" s="830"/>
      <c r="G72" s="1003"/>
      <c r="H72" s="1004"/>
      <c r="I72" s="1005"/>
      <c r="J72" s="998"/>
      <c r="K72" s="824"/>
      <c r="L72" s="824"/>
      <c r="M72" s="1027"/>
      <c r="N72" s="820"/>
      <c r="O72" s="820"/>
      <c r="P72" s="1028"/>
      <c r="Q72" s="820"/>
      <c r="R72" s="820"/>
      <c r="S72" s="1028"/>
      <c r="T72" s="998"/>
      <c r="U72" s="998"/>
      <c r="V72" s="998"/>
      <c r="W72" s="998"/>
      <c r="X72" s="998"/>
      <c r="Y72" s="998"/>
      <c r="Z72" s="998"/>
      <c r="AA72" s="998"/>
      <c r="AB72" s="998"/>
      <c r="AC72" s="998"/>
      <c r="AD72" s="998"/>
      <c r="AE72" s="998"/>
      <c r="AF72" s="998"/>
      <c r="AG72" s="998"/>
      <c r="AH72" s="998"/>
      <c r="AI72" s="998"/>
      <c r="AJ72" s="998"/>
      <c r="AK72" s="998"/>
      <c r="AL72" s="998"/>
      <c r="AM72" s="998"/>
      <c r="AN72" s="998"/>
    </row>
    <row r="73" spans="1:40" ht="14.25" customHeight="1">
      <c r="A73" s="1351" t="s">
        <v>344</v>
      </c>
      <c r="B73" s="1333"/>
      <c r="C73" s="1333"/>
      <c r="D73" s="1333"/>
      <c r="E73" s="1333"/>
      <c r="F73" s="1333"/>
      <c r="G73" s="1333"/>
      <c r="H73" s="1334"/>
      <c r="I73" s="1060">
        <f>ROUND(SUM(I49:I70),2)</f>
        <v>192.71</v>
      </c>
      <c r="J73" s="1000"/>
      <c r="K73" s="820"/>
      <c r="L73" s="820"/>
      <c r="M73" s="1064"/>
      <c r="N73" s="824"/>
      <c r="O73" s="824"/>
      <c r="P73" s="1065"/>
      <c r="Q73" s="824"/>
      <c r="R73" s="824"/>
      <c r="S73" s="1065"/>
      <c r="T73" s="1000"/>
      <c r="U73" s="1000"/>
      <c r="V73" s="1000"/>
      <c r="W73" s="1000"/>
      <c r="X73" s="1000"/>
      <c r="Y73" s="1000"/>
      <c r="Z73" s="1000"/>
      <c r="AA73" s="1000"/>
      <c r="AB73" s="1000"/>
      <c r="AC73" s="1000"/>
      <c r="AD73" s="1000"/>
      <c r="AE73" s="1000"/>
      <c r="AF73" s="1000"/>
      <c r="AG73" s="1000"/>
      <c r="AH73" s="1000"/>
      <c r="AI73" s="1000"/>
      <c r="AJ73" s="1000"/>
      <c r="AK73" s="1000"/>
      <c r="AL73" s="1000"/>
      <c r="AM73" s="1000"/>
      <c r="AN73" s="1000"/>
    </row>
    <row r="74" spans="1:40" ht="13.5" customHeight="1">
      <c r="A74" s="830"/>
      <c r="B74" s="846"/>
      <c r="C74" s="830"/>
      <c r="D74" s="830"/>
      <c r="E74" s="830"/>
      <c r="F74" s="830"/>
      <c r="G74" s="1003"/>
      <c r="H74" s="1004"/>
      <c r="I74" s="1005"/>
      <c r="J74" s="998"/>
      <c r="K74" s="820"/>
      <c r="L74" s="820"/>
      <c r="M74" s="1027"/>
      <c r="N74" s="820"/>
      <c r="O74" s="820"/>
      <c r="P74" s="1028"/>
      <c r="Q74" s="820"/>
      <c r="R74" s="820"/>
      <c r="S74" s="1028"/>
      <c r="T74" s="998"/>
      <c r="U74" s="998"/>
      <c r="V74" s="998"/>
      <c r="W74" s="998"/>
      <c r="X74" s="998"/>
      <c r="Y74" s="998"/>
      <c r="Z74" s="998"/>
      <c r="AA74" s="998"/>
      <c r="AB74" s="998"/>
      <c r="AC74" s="998"/>
      <c r="AD74" s="998"/>
      <c r="AE74" s="998"/>
      <c r="AF74" s="998"/>
      <c r="AG74" s="998"/>
      <c r="AH74" s="998"/>
      <c r="AI74" s="998"/>
      <c r="AJ74" s="998"/>
      <c r="AK74" s="998"/>
      <c r="AL74" s="998"/>
      <c r="AM74" s="998"/>
      <c r="AN74" s="998"/>
    </row>
    <row r="75" spans="1:40" ht="15.75" customHeight="1">
      <c r="A75" s="1339"/>
      <c r="B75" s="1333"/>
      <c r="C75" s="1333"/>
      <c r="D75" s="1333"/>
      <c r="E75" s="1333"/>
      <c r="F75" s="1333"/>
      <c r="G75" s="1333"/>
      <c r="H75" s="1333"/>
      <c r="I75" s="1334"/>
      <c r="J75" s="998"/>
      <c r="K75" s="824"/>
      <c r="L75" s="824"/>
      <c r="M75" s="1027"/>
      <c r="N75" s="820"/>
      <c r="O75" s="820"/>
      <c r="P75" s="1028"/>
      <c r="Q75" s="820"/>
      <c r="R75" s="820"/>
      <c r="S75" s="1028"/>
      <c r="T75" s="998"/>
      <c r="U75" s="998"/>
      <c r="V75" s="998"/>
      <c r="W75" s="998"/>
      <c r="X75" s="998"/>
      <c r="Y75" s="998"/>
      <c r="Z75" s="998"/>
      <c r="AA75" s="998"/>
      <c r="AB75" s="998"/>
      <c r="AC75" s="998"/>
      <c r="AD75" s="998"/>
      <c r="AE75" s="998"/>
      <c r="AF75" s="998"/>
      <c r="AG75" s="998"/>
      <c r="AH75" s="998"/>
      <c r="AI75" s="998"/>
      <c r="AJ75" s="998"/>
      <c r="AK75" s="998"/>
      <c r="AL75" s="998"/>
      <c r="AM75" s="998"/>
      <c r="AN75" s="998"/>
    </row>
    <row r="76" spans="1:40" ht="15.75" customHeight="1">
      <c r="A76" s="1347"/>
      <c r="B76" s="1333"/>
      <c r="C76" s="1333"/>
      <c r="D76" s="1333"/>
      <c r="E76" s="1333"/>
      <c r="F76" s="1333"/>
      <c r="G76" s="1333"/>
      <c r="H76" s="1333"/>
      <c r="I76" s="1334"/>
      <c r="J76" s="1000"/>
      <c r="K76" s="824"/>
      <c r="L76" s="824"/>
      <c r="M76" s="1064"/>
      <c r="N76" s="824"/>
      <c r="O76" s="824"/>
      <c r="P76" s="1065"/>
      <c r="Q76" s="824"/>
      <c r="R76" s="824"/>
      <c r="S76" s="1065"/>
      <c r="T76" s="1000"/>
      <c r="U76" s="1000"/>
      <c r="V76" s="1000"/>
      <c r="W76" s="1000"/>
      <c r="X76" s="1000"/>
      <c r="Y76" s="1000"/>
      <c r="Z76" s="1000"/>
      <c r="AA76" s="1000"/>
      <c r="AB76" s="1000"/>
      <c r="AC76" s="1000"/>
      <c r="AD76" s="1000"/>
      <c r="AE76" s="1000"/>
      <c r="AF76" s="1000"/>
      <c r="AG76" s="1000"/>
      <c r="AH76" s="1000"/>
      <c r="AI76" s="1000"/>
      <c r="AJ76" s="1000"/>
      <c r="AK76" s="1000"/>
      <c r="AL76" s="1000"/>
      <c r="AM76" s="1000"/>
      <c r="AN76" s="1000"/>
    </row>
    <row r="77" spans="1:40" ht="15" customHeight="1">
      <c r="A77" s="1332" t="s">
        <v>345</v>
      </c>
      <c r="B77" s="1333"/>
      <c r="C77" s="1333"/>
      <c r="D77" s="1333"/>
      <c r="E77" s="1333"/>
      <c r="F77" s="1333"/>
      <c r="G77" s="1333"/>
      <c r="H77" s="1334"/>
      <c r="I77" s="1060">
        <f>ROUND(I73+I43,2)</f>
        <v>1324.7</v>
      </c>
      <c r="J77" s="1000"/>
      <c r="K77" s="824"/>
      <c r="L77" s="824"/>
      <c r="M77" s="1064"/>
      <c r="N77" s="824"/>
      <c r="O77" s="824"/>
      <c r="P77" s="1065"/>
      <c r="Q77" s="824"/>
      <c r="R77" s="824"/>
      <c r="S77" s="1065"/>
      <c r="T77" s="1000"/>
      <c r="U77" s="1000"/>
      <c r="V77" s="1000"/>
      <c r="W77" s="1000"/>
      <c r="X77" s="1000"/>
      <c r="Y77" s="1000"/>
      <c r="Z77" s="1000"/>
      <c r="AA77" s="1000"/>
      <c r="AB77" s="1000"/>
      <c r="AC77" s="1000"/>
      <c r="AD77" s="1000"/>
      <c r="AE77" s="1000"/>
      <c r="AF77" s="1000"/>
      <c r="AG77" s="1000"/>
      <c r="AH77" s="1000"/>
      <c r="AI77" s="1000"/>
      <c r="AJ77" s="1000"/>
      <c r="AK77" s="1000"/>
      <c r="AL77" s="1000"/>
      <c r="AM77" s="1000"/>
      <c r="AN77" s="1000"/>
    </row>
    <row r="78" spans="1:40" ht="15" customHeight="1">
      <c r="A78" s="1341" t="s">
        <v>346</v>
      </c>
      <c r="B78" s="1333"/>
      <c r="C78" s="1333"/>
      <c r="D78" s="1333"/>
      <c r="E78" s="1333"/>
      <c r="F78" s="1333"/>
      <c r="G78" s="1333"/>
      <c r="H78" s="1334"/>
      <c r="I78" s="1041">
        <f>I77</f>
        <v>1324.7</v>
      </c>
      <c r="J78" s="1000"/>
      <c r="K78" s="820"/>
      <c r="L78" s="820"/>
      <c r="M78" s="1064"/>
      <c r="N78" s="824"/>
      <c r="O78" s="824"/>
      <c r="P78" s="1065"/>
      <c r="Q78" s="824"/>
      <c r="R78" s="824"/>
      <c r="S78" s="1065"/>
      <c r="T78" s="1000"/>
      <c r="U78" s="1000"/>
      <c r="V78" s="1000"/>
      <c r="W78" s="1000"/>
      <c r="X78" s="1000"/>
      <c r="Y78" s="1000"/>
      <c r="Z78" s="1000"/>
      <c r="AA78" s="1000"/>
      <c r="AB78" s="1000"/>
      <c r="AC78" s="1000"/>
      <c r="AD78" s="1000"/>
      <c r="AE78" s="1000"/>
      <c r="AF78" s="1000"/>
      <c r="AG78" s="1000"/>
      <c r="AH78" s="1000"/>
      <c r="AI78" s="1000"/>
      <c r="AJ78" s="1000"/>
      <c r="AK78" s="1000"/>
      <c r="AL78" s="1000"/>
      <c r="AM78" s="1000"/>
      <c r="AN78" s="1000"/>
    </row>
    <row r="79" spans="1:40" ht="15.75" customHeight="1">
      <c r="A79" s="1342" t="s">
        <v>347</v>
      </c>
      <c r="B79" s="1333"/>
      <c r="C79" s="1333"/>
      <c r="D79" s="1333"/>
      <c r="E79" s="1333"/>
      <c r="F79" s="1333"/>
      <c r="G79" s="1333"/>
      <c r="H79" s="1334"/>
      <c r="I79" s="1066">
        <v>2</v>
      </c>
      <c r="J79" s="998"/>
      <c r="K79" s="820"/>
      <c r="L79" s="820"/>
      <c r="M79" s="1027"/>
      <c r="N79" s="820"/>
      <c r="O79" s="820"/>
      <c r="P79" s="1028"/>
      <c r="Q79" s="820"/>
      <c r="R79" s="820"/>
      <c r="S79" s="1028"/>
      <c r="T79" s="998"/>
      <c r="U79" s="998"/>
      <c r="V79" s="998"/>
      <c r="W79" s="998"/>
      <c r="X79" s="998"/>
      <c r="Y79" s="998"/>
      <c r="Z79" s="998"/>
      <c r="AA79" s="998"/>
      <c r="AB79" s="998"/>
      <c r="AC79" s="998"/>
      <c r="AD79" s="998"/>
      <c r="AE79" s="998"/>
      <c r="AF79" s="998"/>
      <c r="AG79" s="998"/>
      <c r="AH79" s="998"/>
      <c r="AI79" s="998"/>
      <c r="AJ79" s="998"/>
      <c r="AK79" s="998"/>
      <c r="AL79" s="998"/>
      <c r="AM79" s="998"/>
      <c r="AN79" s="998"/>
    </row>
    <row r="80" spans="1:40" ht="33" customHeight="1">
      <c r="A80" s="1332" t="s">
        <v>348</v>
      </c>
      <c r="B80" s="1333"/>
      <c r="C80" s="1333"/>
      <c r="D80" s="1333"/>
      <c r="E80" s="1333"/>
      <c r="F80" s="1333"/>
      <c r="G80" s="1333"/>
      <c r="H80" s="1334"/>
      <c r="I80" s="1067">
        <f>ROUND(I78/I79,2)</f>
        <v>662.35</v>
      </c>
      <c r="J80" s="998"/>
      <c r="K80" s="820"/>
      <c r="L80" s="820"/>
      <c r="M80" s="1027"/>
      <c r="N80" s="820"/>
      <c r="O80" s="820"/>
      <c r="P80" s="1028"/>
      <c r="Q80" s="820"/>
      <c r="R80" s="820"/>
      <c r="S80" s="1028"/>
      <c r="T80" s="998"/>
      <c r="U80" s="998"/>
      <c r="V80" s="998"/>
      <c r="W80" s="998"/>
      <c r="X80" s="998"/>
      <c r="Y80" s="998"/>
      <c r="Z80" s="998"/>
      <c r="AA80" s="998"/>
      <c r="AB80" s="998"/>
      <c r="AC80" s="998"/>
      <c r="AD80" s="998"/>
      <c r="AE80" s="998"/>
      <c r="AF80" s="998"/>
      <c r="AG80" s="998"/>
      <c r="AH80" s="998"/>
      <c r="AI80" s="998"/>
      <c r="AJ80" s="998"/>
      <c r="AK80" s="998"/>
      <c r="AL80" s="998"/>
      <c r="AM80" s="998"/>
      <c r="AN80" s="998"/>
    </row>
    <row r="81" spans="1:40" ht="33" customHeight="1">
      <c r="A81" s="1348"/>
      <c r="B81" s="1333"/>
      <c r="C81" s="1333"/>
      <c r="D81" s="1333"/>
      <c r="E81" s="1333"/>
      <c r="F81" s="1333"/>
      <c r="G81" s="1333"/>
      <c r="H81" s="1333"/>
      <c r="I81" s="1334"/>
      <c r="J81" s="998"/>
      <c r="K81" s="820"/>
      <c r="L81" s="820"/>
      <c r="M81" s="1027"/>
      <c r="N81" s="820"/>
      <c r="O81" s="820"/>
      <c r="P81" s="1028"/>
      <c r="Q81" s="820"/>
      <c r="R81" s="820"/>
      <c r="S81" s="1028"/>
      <c r="T81" s="998"/>
      <c r="U81" s="998"/>
      <c r="V81" s="998"/>
      <c r="W81" s="998"/>
      <c r="X81" s="998"/>
      <c r="Y81" s="998"/>
      <c r="Z81" s="998"/>
      <c r="AA81" s="998"/>
      <c r="AB81" s="998"/>
      <c r="AC81" s="998"/>
      <c r="AD81" s="998"/>
      <c r="AE81" s="998"/>
      <c r="AF81" s="998"/>
      <c r="AG81" s="998"/>
      <c r="AH81" s="998"/>
      <c r="AI81" s="998"/>
      <c r="AJ81" s="998"/>
      <c r="AK81" s="998"/>
      <c r="AL81" s="998"/>
      <c r="AM81" s="998"/>
      <c r="AN81" s="998"/>
    </row>
    <row r="82" spans="1:40" ht="33" customHeight="1">
      <c r="A82" s="1335" t="s">
        <v>349</v>
      </c>
      <c r="B82" s="1333"/>
      <c r="C82" s="1333"/>
      <c r="D82" s="1333"/>
      <c r="E82" s="1333"/>
      <c r="F82" s="1333"/>
      <c r="G82" s="1333"/>
      <c r="H82" s="1333"/>
      <c r="I82" s="1334"/>
      <c r="J82" s="998"/>
      <c r="K82" s="820"/>
      <c r="L82" s="820"/>
      <c r="M82" s="1027"/>
      <c r="N82" s="820"/>
      <c r="O82" s="820"/>
      <c r="P82" s="1028"/>
      <c r="Q82" s="820"/>
      <c r="R82" s="820"/>
      <c r="S82" s="1028"/>
      <c r="T82" s="998"/>
      <c r="U82" s="998"/>
      <c r="V82" s="998"/>
      <c r="W82" s="998"/>
      <c r="X82" s="998"/>
      <c r="Y82" s="998"/>
      <c r="Z82" s="998"/>
      <c r="AA82" s="998"/>
      <c r="AB82" s="998"/>
      <c r="AC82" s="998"/>
      <c r="AD82" s="998"/>
      <c r="AE82" s="998"/>
      <c r="AF82" s="998"/>
      <c r="AG82" s="998"/>
      <c r="AH82" s="998"/>
      <c r="AI82" s="998"/>
      <c r="AJ82" s="998"/>
      <c r="AK82" s="998"/>
      <c r="AL82" s="998"/>
      <c r="AM82" s="998"/>
      <c r="AN82" s="998"/>
    </row>
    <row r="83" spans="1:40" ht="15.75" customHeight="1">
      <c r="A83" s="1339"/>
      <c r="B83" s="1333"/>
      <c r="C83" s="1333"/>
      <c r="D83" s="1333"/>
      <c r="E83" s="1333"/>
      <c r="F83" s="1333"/>
      <c r="G83" s="1333"/>
      <c r="H83" s="1333"/>
      <c r="I83" s="1334"/>
      <c r="J83" s="998"/>
      <c r="K83" s="820"/>
      <c r="L83" s="820"/>
      <c r="M83" s="1027"/>
      <c r="N83" s="820"/>
      <c r="O83" s="820"/>
      <c r="P83" s="1028"/>
      <c r="Q83" s="820"/>
      <c r="R83" s="820"/>
      <c r="S83" s="1028"/>
      <c r="T83" s="998"/>
      <c r="U83" s="998"/>
      <c r="V83" s="998"/>
      <c r="W83" s="998"/>
      <c r="X83" s="998"/>
      <c r="Y83" s="998"/>
      <c r="Z83" s="998"/>
      <c r="AA83" s="998"/>
      <c r="AB83" s="998"/>
      <c r="AC83" s="998"/>
      <c r="AD83" s="998"/>
      <c r="AE83" s="998"/>
      <c r="AF83" s="998"/>
      <c r="AG83" s="998"/>
      <c r="AH83" s="998"/>
      <c r="AI83" s="998"/>
      <c r="AJ83" s="998"/>
      <c r="AK83" s="998"/>
      <c r="AL83" s="998"/>
      <c r="AM83" s="998"/>
      <c r="AN83" s="998"/>
    </row>
    <row r="84" spans="1:40" ht="305.25" customHeight="1">
      <c r="A84" s="1335" t="s">
        <v>350</v>
      </c>
      <c r="B84" s="1333"/>
      <c r="C84" s="1333"/>
      <c r="D84" s="1333"/>
      <c r="E84" s="1333"/>
      <c r="F84" s="1333"/>
      <c r="G84" s="1333"/>
      <c r="H84" s="1333"/>
      <c r="I84" s="1334"/>
      <c r="J84" s="998"/>
      <c r="K84" s="820"/>
      <c r="L84" s="820"/>
      <c r="M84" s="1027"/>
      <c r="N84" s="820"/>
      <c r="O84" s="820"/>
      <c r="P84" s="1028"/>
      <c r="Q84" s="820"/>
      <c r="R84" s="820"/>
      <c r="S84" s="1028"/>
      <c r="T84" s="998"/>
      <c r="U84" s="998"/>
      <c r="V84" s="998"/>
      <c r="W84" s="998"/>
      <c r="X84" s="998"/>
      <c r="Y84" s="998"/>
      <c r="Z84" s="998"/>
      <c r="AA84" s="998"/>
      <c r="AB84" s="998"/>
      <c r="AC84" s="998"/>
      <c r="AD84" s="998"/>
      <c r="AE84" s="998"/>
      <c r="AF84" s="998"/>
      <c r="AG84" s="998"/>
      <c r="AH84" s="998"/>
      <c r="AI84" s="998"/>
      <c r="AJ84" s="998"/>
      <c r="AK84" s="998"/>
      <c r="AL84" s="998"/>
      <c r="AM84" s="998"/>
      <c r="AN84" s="998"/>
    </row>
    <row r="85" spans="1:40" ht="15.75" customHeight="1">
      <c r="A85" s="820"/>
      <c r="B85" s="998"/>
      <c r="C85" s="820"/>
      <c r="D85" s="820"/>
      <c r="E85" s="820"/>
      <c r="F85" s="820"/>
      <c r="G85" s="820"/>
      <c r="H85" s="820"/>
      <c r="I85" s="820"/>
      <c r="J85" s="998"/>
      <c r="K85" s="820"/>
      <c r="L85" s="820"/>
      <c r="M85" s="1027"/>
      <c r="N85" s="820"/>
      <c r="O85" s="820"/>
      <c r="P85" s="1028"/>
      <c r="Q85" s="820"/>
      <c r="R85" s="820"/>
      <c r="S85" s="1028"/>
      <c r="T85" s="998"/>
      <c r="U85" s="998"/>
      <c r="V85" s="998"/>
      <c r="W85" s="998"/>
      <c r="X85" s="998"/>
      <c r="Y85" s="998"/>
      <c r="Z85" s="998"/>
      <c r="AA85" s="998"/>
      <c r="AB85" s="998"/>
      <c r="AC85" s="998"/>
      <c r="AD85" s="998"/>
      <c r="AE85" s="998"/>
      <c r="AF85" s="998"/>
      <c r="AG85" s="998"/>
      <c r="AH85" s="998"/>
      <c r="AI85" s="998"/>
      <c r="AJ85" s="998"/>
      <c r="AK85" s="998"/>
      <c r="AL85" s="998"/>
      <c r="AM85" s="998"/>
      <c r="AN85" s="998"/>
    </row>
    <row r="86" spans="1:40" ht="15.75" customHeight="1">
      <c r="A86" s="820"/>
      <c r="B86" s="998"/>
      <c r="C86" s="820"/>
      <c r="D86" s="820"/>
      <c r="E86" s="820"/>
      <c r="F86" s="820"/>
      <c r="G86" s="820"/>
      <c r="H86" s="820"/>
      <c r="I86" s="820"/>
      <c r="J86" s="998"/>
      <c r="K86" s="820"/>
      <c r="L86" s="820"/>
      <c r="M86" s="1027"/>
      <c r="N86" s="820"/>
      <c r="O86" s="820"/>
      <c r="P86" s="1028"/>
      <c r="Q86" s="820"/>
      <c r="R86" s="820"/>
      <c r="S86" s="1028"/>
      <c r="T86" s="998"/>
      <c r="U86" s="998"/>
      <c r="V86" s="998"/>
      <c r="W86" s="998"/>
      <c r="X86" s="998"/>
      <c r="Y86" s="998"/>
      <c r="Z86" s="998"/>
      <c r="AA86" s="998"/>
      <c r="AB86" s="998"/>
      <c r="AC86" s="998"/>
      <c r="AD86" s="998"/>
      <c r="AE86" s="998"/>
      <c r="AF86" s="998"/>
      <c r="AG86" s="998"/>
      <c r="AH86" s="998"/>
      <c r="AI86" s="998"/>
      <c r="AJ86" s="998"/>
      <c r="AK86" s="998"/>
      <c r="AL86" s="998"/>
      <c r="AM86" s="998"/>
      <c r="AN86" s="998"/>
    </row>
    <row r="87" spans="1:40" ht="15.75" customHeight="1">
      <c r="A87" s="820"/>
      <c r="B87" s="998"/>
      <c r="C87" s="820"/>
      <c r="D87" s="820"/>
      <c r="E87" s="820"/>
      <c r="F87" s="820"/>
      <c r="G87" s="820"/>
      <c r="H87" s="820"/>
      <c r="I87" s="820"/>
      <c r="J87" s="998"/>
      <c r="K87" s="820"/>
      <c r="L87" s="820"/>
      <c r="M87" s="1027"/>
      <c r="N87" s="820"/>
      <c r="O87" s="820"/>
      <c r="P87" s="1028"/>
      <c r="Q87" s="820"/>
      <c r="R87" s="820"/>
      <c r="S87" s="1028"/>
      <c r="T87" s="998"/>
      <c r="U87" s="998"/>
      <c r="V87" s="998"/>
      <c r="W87" s="998"/>
      <c r="X87" s="998"/>
      <c r="Y87" s="998"/>
      <c r="Z87" s="998"/>
      <c r="AA87" s="998"/>
      <c r="AB87" s="998"/>
      <c r="AC87" s="998"/>
      <c r="AD87" s="998"/>
      <c r="AE87" s="998"/>
      <c r="AF87" s="998"/>
      <c r="AG87" s="998"/>
      <c r="AH87" s="998"/>
      <c r="AI87" s="998"/>
      <c r="AJ87" s="998"/>
      <c r="AK87" s="998"/>
      <c r="AL87" s="998"/>
      <c r="AM87" s="998"/>
      <c r="AN87" s="998"/>
    </row>
    <row r="88" spans="1:40" ht="15.75" customHeight="1">
      <c r="A88" s="820"/>
      <c r="B88" s="998"/>
      <c r="C88" s="820"/>
      <c r="D88" s="820"/>
      <c r="E88" s="820"/>
      <c r="F88" s="820"/>
      <c r="G88" s="820"/>
      <c r="H88" s="820"/>
      <c r="I88" s="820"/>
      <c r="J88" s="998"/>
      <c r="K88" s="820"/>
      <c r="L88" s="820"/>
      <c r="M88" s="1027"/>
      <c r="N88" s="820"/>
      <c r="O88" s="820"/>
      <c r="P88" s="1028"/>
      <c r="Q88" s="820"/>
      <c r="R88" s="820"/>
      <c r="S88" s="1028"/>
      <c r="T88" s="998"/>
      <c r="U88" s="998"/>
      <c r="V88" s="998"/>
      <c r="W88" s="998"/>
      <c r="X88" s="998"/>
      <c r="Y88" s="998"/>
      <c r="Z88" s="998"/>
      <c r="AA88" s="998"/>
      <c r="AB88" s="998"/>
      <c r="AC88" s="998"/>
      <c r="AD88" s="998"/>
      <c r="AE88" s="998"/>
      <c r="AF88" s="998"/>
      <c r="AG88" s="998"/>
      <c r="AH88" s="998"/>
      <c r="AI88" s="998"/>
      <c r="AJ88" s="998"/>
      <c r="AK88" s="998"/>
      <c r="AL88" s="998"/>
      <c r="AM88" s="998"/>
      <c r="AN88" s="998"/>
    </row>
    <row r="89" spans="1:40" ht="33.75" customHeight="1">
      <c r="A89" s="1349" t="s">
        <v>612</v>
      </c>
      <c r="B89" s="1350"/>
      <c r="C89" s="1350"/>
      <c r="D89" s="1350"/>
      <c r="E89" s="1350"/>
      <c r="F89" s="1350"/>
      <c r="G89" s="1350"/>
      <c r="H89" s="1350"/>
      <c r="I89" s="1350"/>
      <c r="J89" s="998"/>
      <c r="K89" s="820"/>
      <c r="L89" s="820"/>
      <c r="M89" s="1027"/>
      <c r="N89" s="820"/>
      <c r="O89" s="820"/>
      <c r="P89" s="1028"/>
      <c r="Q89" s="820"/>
      <c r="R89" s="820"/>
      <c r="S89" s="1028"/>
      <c r="T89" s="998"/>
      <c r="U89" s="998"/>
      <c r="V89" s="998"/>
      <c r="W89" s="998"/>
      <c r="X89" s="998"/>
      <c r="Y89" s="998"/>
      <c r="Z89" s="998"/>
      <c r="AA89" s="998"/>
      <c r="AB89" s="998"/>
      <c r="AC89" s="998"/>
      <c r="AD89" s="998"/>
      <c r="AE89" s="998"/>
      <c r="AF89" s="998"/>
      <c r="AG89" s="998"/>
      <c r="AH89" s="998"/>
      <c r="AI89" s="998"/>
      <c r="AJ89" s="998"/>
      <c r="AK89" s="998"/>
      <c r="AL89" s="998"/>
      <c r="AM89" s="998"/>
      <c r="AN89" s="998"/>
    </row>
    <row r="90" spans="1:40" ht="15.75" customHeight="1">
      <c r="A90" s="1339"/>
      <c r="B90" s="1333"/>
      <c r="C90" s="1333"/>
      <c r="D90" s="1333"/>
      <c r="E90" s="1333"/>
      <c r="F90" s="1333"/>
      <c r="G90" s="1333"/>
      <c r="H90" s="1333"/>
      <c r="I90" s="1334"/>
      <c r="J90" s="998"/>
      <c r="K90" s="820"/>
      <c r="L90" s="820"/>
      <c r="M90" s="1027"/>
      <c r="N90" s="820"/>
      <c r="O90" s="820"/>
      <c r="P90" s="1028"/>
      <c r="Q90" s="820"/>
      <c r="R90" s="820"/>
      <c r="S90" s="1028"/>
      <c r="T90" s="998"/>
      <c r="U90" s="998"/>
      <c r="V90" s="998"/>
      <c r="W90" s="998"/>
      <c r="X90" s="998"/>
      <c r="Y90" s="998"/>
      <c r="Z90" s="998"/>
      <c r="AA90" s="998"/>
      <c r="AB90" s="998"/>
      <c r="AC90" s="998"/>
      <c r="AD90" s="998"/>
      <c r="AE90" s="998"/>
      <c r="AF90" s="998"/>
      <c r="AG90" s="998"/>
      <c r="AH90" s="998"/>
      <c r="AI90" s="998"/>
      <c r="AJ90" s="998"/>
      <c r="AK90" s="998"/>
      <c r="AL90" s="998"/>
      <c r="AM90" s="998"/>
      <c r="AN90" s="998"/>
    </row>
    <row r="91" spans="1:40" ht="17.25" customHeight="1">
      <c r="A91" s="1346" t="s">
        <v>636</v>
      </c>
      <c r="B91" s="1333"/>
      <c r="C91" s="1333"/>
      <c r="D91" s="1333"/>
      <c r="E91" s="1333"/>
      <c r="F91" s="1333"/>
      <c r="G91" s="1333"/>
      <c r="H91" s="1333"/>
      <c r="I91" s="1334"/>
      <c r="J91" s="998"/>
      <c r="K91" s="820"/>
      <c r="L91" s="820"/>
      <c r="M91" s="1027"/>
      <c r="N91" s="820"/>
      <c r="O91" s="820"/>
      <c r="P91" s="1028"/>
      <c r="Q91" s="820"/>
      <c r="R91" s="820"/>
      <c r="S91" s="1028"/>
      <c r="T91" s="998"/>
      <c r="U91" s="998"/>
      <c r="V91" s="998"/>
      <c r="W91" s="998"/>
      <c r="X91" s="998"/>
      <c r="Y91" s="998"/>
      <c r="Z91" s="998"/>
      <c r="AA91" s="998"/>
      <c r="AB91" s="998"/>
      <c r="AC91" s="998"/>
      <c r="AD91" s="998"/>
      <c r="AE91" s="998"/>
      <c r="AF91" s="998"/>
      <c r="AG91" s="998"/>
      <c r="AH91" s="998"/>
      <c r="AI91" s="998"/>
      <c r="AJ91" s="998"/>
      <c r="AK91" s="998"/>
      <c r="AL91" s="998"/>
      <c r="AM91" s="998"/>
      <c r="AN91" s="998"/>
    </row>
    <row r="92" spans="1:40" ht="14.25" customHeight="1">
      <c r="A92" s="1343" t="s">
        <v>353</v>
      </c>
      <c r="B92" s="1333"/>
      <c r="C92" s="1333"/>
      <c r="D92" s="1333"/>
      <c r="E92" s="1334"/>
      <c r="F92" s="1029"/>
      <c r="G92" s="1337" t="s">
        <v>192</v>
      </c>
      <c r="H92" s="1344" t="s">
        <v>354</v>
      </c>
      <c r="I92" s="1345" t="s">
        <v>194</v>
      </c>
      <c r="J92" s="998"/>
      <c r="K92" s="1336" t="s">
        <v>195</v>
      </c>
      <c r="L92" s="1333"/>
      <c r="M92" s="1334"/>
      <c r="N92" s="1336" t="s">
        <v>196</v>
      </c>
      <c r="O92" s="1333"/>
      <c r="P92" s="1334"/>
      <c r="Q92" s="1336" t="s">
        <v>197</v>
      </c>
      <c r="R92" s="1333"/>
      <c r="S92" s="1334"/>
      <c r="T92" s="1337" t="s">
        <v>198</v>
      </c>
      <c r="U92" s="998"/>
      <c r="V92" s="998"/>
      <c r="W92" s="998"/>
      <c r="X92" s="998"/>
      <c r="Y92" s="998"/>
      <c r="Z92" s="998"/>
      <c r="AA92" s="998"/>
      <c r="AB92" s="998"/>
      <c r="AC92" s="998"/>
      <c r="AD92" s="998"/>
      <c r="AE92" s="998"/>
      <c r="AF92" s="998"/>
      <c r="AG92" s="998"/>
      <c r="AH92" s="998"/>
      <c r="AI92" s="998"/>
      <c r="AJ92" s="998"/>
      <c r="AK92" s="998"/>
      <c r="AL92" s="998"/>
      <c r="AM92" s="998"/>
      <c r="AN92" s="998"/>
    </row>
    <row r="93" spans="1:40" ht="79.5" customHeight="1">
      <c r="A93" s="826" t="s">
        <v>1</v>
      </c>
      <c r="B93" s="825" t="s">
        <v>199</v>
      </c>
      <c r="C93" s="826" t="s">
        <v>200</v>
      </c>
      <c r="D93" s="1001" t="s">
        <v>201</v>
      </c>
      <c r="E93" s="826" t="s">
        <v>202</v>
      </c>
      <c r="F93" s="826" t="s">
        <v>203</v>
      </c>
      <c r="G93" s="1338"/>
      <c r="H93" s="1338"/>
      <c r="I93" s="1338"/>
      <c r="J93" s="998"/>
      <c r="K93" s="1018" t="s">
        <v>204</v>
      </c>
      <c r="L93" s="1018"/>
      <c r="M93" s="1019" t="s">
        <v>205</v>
      </c>
      <c r="N93" s="1018" t="s">
        <v>204</v>
      </c>
      <c r="O93" s="1018"/>
      <c r="P93" s="1019" t="s">
        <v>205</v>
      </c>
      <c r="Q93" s="1018" t="s">
        <v>204</v>
      </c>
      <c r="R93" s="1018"/>
      <c r="S93" s="1019" t="s">
        <v>205</v>
      </c>
      <c r="T93" s="1338"/>
      <c r="U93" s="998"/>
      <c r="V93" s="998"/>
      <c r="W93" s="998"/>
      <c r="X93" s="998"/>
      <c r="Y93" s="998"/>
      <c r="Z93" s="998"/>
      <c r="AA93" s="998"/>
      <c r="AB93" s="998"/>
      <c r="AC93" s="998"/>
      <c r="AD93" s="998"/>
      <c r="AE93" s="998"/>
      <c r="AF93" s="998"/>
      <c r="AG93" s="998"/>
      <c r="AH93" s="998"/>
      <c r="AI93" s="998"/>
      <c r="AJ93" s="998"/>
      <c r="AK93" s="998"/>
      <c r="AL93" s="998"/>
      <c r="AM93" s="998"/>
      <c r="AN93" s="998"/>
    </row>
    <row r="94" spans="1:40" ht="89.25">
      <c r="A94" s="1030">
        <v>1</v>
      </c>
      <c r="B94" s="1031" t="s">
        <v>684</v>
      </c>
      <c r="C94" s="1030" t="s">
        <v>221</v>
      </c>
      <c r="D94" s="1030">
        <v>1</v>
      </c>
      <c r="E94" s="1030">
        <v>60</v>
      </c>
      <c r="F94" s="1030" t="s">
        <v>355</v>
      </c>
      <c r="G94" s="1003">
        <f t="shared" ref="G94:G104" si="8">T94</f>
        <v>531.55333333333328</v>
      </c>
      <c r="H94" s="1032">
        <f t="shared" ref="H94:H104" si="9">ROUND(I94*12,2)</f>
        <v>106.32</v>
      </c>
      <c r="I94" s="1033">
        <f t="shared" ref="I94:I104" si="10">ROUND(G94*D94/E94,2)</f>
        <v>8.86</v>
      </c>
      <c r="J94" s="998"/>
      <c r="K94" s="1055" t="s">
        <v>334</v>
      </c>
      <c r="L94" s="1068"/>
      <c r="M94" s="1048">
        <v>559.86</v>
      </c>
      <c r="N94" s="1069" t="s">
        <v>223</v>
      </c>
      <c r="O94" s="1069"/>
      <c r="P94" s="1070">
        <v>484.9</v>
      </c>
      <c r="Q94" s="1050" t="s">
        <v>261</v>
      </c>
      <c r="R94" s="1050"/>
      <c r="S94" s="1052">
        <v>549.9</v>
      </c>
      <c r="T94" s="1020">
        <f t="shared" ref="T94:T104" si="11">AVERAGE(M94,P94,S94)</f>
        <v>531.55333333333328</v>
      </c>
      <c r="U94" s="998"/>
      <c r="V94" s="998"/>
      <c r="W94" s="998"/>
      <c r="X94" s="998"/>
      <c r="Y94" s="998"/>
      <c r="Z94" s="998"/>
      <c r="AA94" s="998"/>
      <c r="AB94" s="998"/>
      <c r="AC94" s="998"/>
      <c r="AD94" s="998"/>
      <c r="AE94" s="998"/>
      <c r="AF94" s="998"/>
      <c r="AG94" s="998"/>
      <c r="AH94" s="998"/>
      <c r="AI94" s="998"/>
      <c r="AJ94" s="998"/>
      <c r="AK94" s="998"/>
      <c r="AL94" s="998"/>
      <c r="AM94" s="998"/>
      <c r="AN94" s="998"/>
    </row>
    <row r="95" spans="1:40" ht="25.5">
      <c r="A95" s="1030">
        <v>2</v>
      </c>
      <c r="B95" s="1037" t="s">
        <v>356</v>
      </c>
      <c r="C95" s="830" t="s">
        <v>221</v>
      </c>
      <c r="D95" s="830">
        <v>0</v>
      </c>
      <c r="E95" s="830">
        <v>60</v>
      </c>
      <c r="F95" s="830"/>
      <c r="G95" s="1003">
        <f t="shared" si="8"/>
        <v>1205.6299999999999</v>
      </c>
      <c r="H95" s="1032">
        <f t="shared" si="9"/>
        <v>0</v>
      </c>
      <c r="I95" s="1033">
        <f t="shared" si="10"/>
        <v>0</v>
      </c>
      <c r="J95" s="998"/>
      <c r="K95" s="1055" t="s">
        <v>334</v>
      </c>
      <c r="L95" s="1042"/>
      <c r="M95" s="1048">
        <v>1261.3599999999999</v>
      </c>
      <c r="N95" s="1070" t="s">
        <v>357</v>
      </c>
      <c r="O95" s="1071"/>
      <c r="P95" s="1070">
        <v>1099</v>
      </c>
      <c r="Q95" s="1052" t="s">
        <v>358</v>
      </c>
      <c r="R95" s="1072"/>
      <c r="S95" s="1052">
        <v>1256.53</v>
      </c>
      <c r="T95" s="1020">
        <f t="shared" si="11"/>
        <v>1205.6299999999999</v>
      </c>
      <c r="U95" s="998"/>
      <c r="V95" s="998"/>
      <c r="W95" s="998"/>
      <c r="X95" s="998"/>
      <c r="Y95" s="998"/>
      <c r="Z95" s="998"/>
      <c r="AA95" s="998"/>
      <c r="AB95" s="998"/>
      <c r="AC95" s="998"/>
      <c r="AD95" s="998"/>
      <c r="AE95" s="998"/>
      <c r="AF95" s="998"/>
      <c r="AG95" s="998"/>
      <c r="AH95" s="998"/>
      <c r="AI95" s="998"/>
      <c r="AJ95" s="998"/>
      <c r="AK95" s="998"/>
      <c r="AL95" s="998"/>
      <c r="AM95" s="998"/>
      <c r="AN95" s="998"/>
    </row>
    <row r="96" spans="1:40" ht="89.25">
      <c r="A96" s="1030">
        <v>3</v>
      </c>
      <c r="B96" s="846" t="s">
        <v>395</v>
      </c>
      <c r="C96" s="830" t="s">
        <v>221</v>
      </c>
      <c r="D96" s="830">
        <v>1</v>
      </c>
      <c r="E96" s="830">
        <v>60</v>
      </c>
      <c r="F96" s="830" t="s">
        <v>355</v>
      </c>
      <c r="G96" s="1003">
        <f t="shared" si="8"/>
        <v>2085.85</v>
      </c>
      <c r="H96" s="1032">
        <f t="shared" si="9"/>
        <v>417.12</v>
      </c>
      <c r="I96" s="1033">
        <f t="shared" si="10"/>
        <v>34.76</v>
      </c>
      <c r="J96" s="998"/>
      <c r="K96" s="1055" t="s">
        <v>360</v>
      </c>
      <c r="L96" s="1042"/>
      <c r="M96" s="1048">
        <v>2657.1</v>
      </c>
      <c r="N96" s="1069" t="s">
        <v>261</v>
      </c>
      <c r="O96" s="1069"/>
      <c r="P96" s="1070">
        <v>1519</v>
      </c>
      <c r="Q96" s="1050" t="s">
        <v>361</v>
      </c>
      <c r="R96" s="1050"/>
      <c r="S96" s="1052">
        <v>2081.4499999999998</v>
      </c>
      <c r="T96" s="1020">
        <f t="shared" si="11"/>
        <v>2085.85</v>
      </c>
      <c r="U96" s="998"/>
      <c r="V96" s="998"/>
      <c r="W96" s="998"/>
      <c r="X96" s="998"/>
      <c r="Y96" s="998"/>
      <c r="Z96" s="998"/>
      <c r="AA96" s="998"/>
      <c r="AB96" s="998"/>
      <c r="AC96" s="998"/>
      <c r="AD96" s="998"/>
      <c r="AE96" s="998"/>
      <c r="AF96" s="998"/>
      <c r="AG96" s="998"/>
      <c r="AH96" s="998"/>
      <c r="AI96" s="998"/>
      <c r="AJ96" s="998"/>
      <c r="AK96" s="998"/>
      <c r="AL96" s="998"/>
      <c r="AM96" s="998"/>
      <c r="AN96" s="998"/>
    </row>
    <row r="97" spans="1:40" ht="63.75">
      <c r="A97" s="1030">
        <v>4</v>
      </c>
      <c r="B97" s="846" t="s">
        <v>362</v>
      </c>
      <c r="C97" s="830" t="s">
        <v>221</v>
      </c>
      <c r="D97" s="830">
        <v>1</v>
      </c>
      <c r="E97" s="830">
        <v>24</v>
      </c>
      <c r="F97" s="830"/>
      <c r="G97" s="1003">
        <f t="shared" si="8"/>
        <v>156.8133333333333</v>
      </c>
      <c r="H97" s="1032">
        <f t="shared" si="9"/>
        <v>78.36</v>
      </c>
      <c r="I97" s="1033">
        <f t="shared" si="10"/>
        <v>6.53</v>
      </c>
      <c r="J97" s="998"/>
      <c r="K97" s="1042" t="s">
        <v>363</v>
      </c>
      <c r="L97" s="1042"/>
      <c r="M97" s="1048">
        <v>158.82</v>
      </c>
      <c r="N97" s="1070" t="s">
        <v>209</v>
      </c>
      <c r="O97" s="1071"/>
      <c r="P97" s="1070">
        <v>181.72</v>
      </c>
      <c r="Q97" s="1050" t="s">
        <v>324</v>
      </c>
      <c r="R97" s="1050"/>
      <c r="S97" s="1052">
        <v>129.9</v>
      </c>
      <c r="T97" s="1020">
        <f t="shared" si="11"/>
        <v>156.8133333333333</v>
      </c>
      <c r="U97" s="998"/>
      <c r="V97" s="998"/>
      <c r="W97" s="998"/>
      <c r="X97" s="998"/>
      <c r="Y97" s="998"/>
      <c r="Z97" s="998"/>
      <c r="AA97" s="998"/>
      <c r="AB97" s="998"/>
      <c r="AC97" s="998"/>
      <c r="AD97" s="998"/>
      <c r="AE97" s="998"/>
      <c r="AF97" s="998"/>
      <c r="AG97" s="998"/>
      <c r="AH97" s="998"/>
      <c r="AI97" s="998"/>
      <c r="AJ97" s="998"/>
      <c r="AK97" s="998"/>
      <c r="AL97" s="998"/>
      <c r="AM97" s="998"/>
      <c r="AN97" s="998"/>
    </row>
    <row r="98" spans="1:40" ht="38.25">
      <c r="A98" s="1030">
        <v>5</v>
      </c>
      <c r="B98" s="846" t="s">
        <v>396</v>
      </c>
      <c r="C98" s="830" t="s">
        <v>221</v>
      </c>
      <c r="D98" s="830">
        <v>2</v>
      </c>
      <c r="E98" s="830">
        <v>12</v>
      </c>
      <c r="F98" s="830"/>
      <c r="G98" s="1003">
        <f t="shared" si="8"/>
        <v>201.26666666666665</v>
      </c>
      <c r="H98" s="1032">
        <f t="shared" si="9"/>
        <v>402.48</v>
      </c>
      <c r="I98" s="1033">
        <f t="shared" si="10"/>
        <v>33.54</v>
      </c>
      <c r="J98" s="998"/>
      <c r="K98" s="1055" t="s">
        <v>218</v>
      </c>
      <c r="L98" s="1042"/>
      <c r="M98" s="1048">
        <v>166.9</v>
      </c>
      <c r="N98" s="1070" t="s">
        <v>281</v>
      </c>
      <c r="O98" s="1071"/>
      <c r="P98" s="1070">
        <v>189</v>
      </c>
      <c r="Q98" s="1052" t="s">
        <v>365</v>
      </c>
      <c r="R98" s="1072"/>
      <c r="S98" s="1052">
        <v>247.9</v>
      </c>
      <c r="T98" s="1020">
        <f t="shared" si="11"/>
        <v>201.26666666666665</v>
      </c>
      <c r="U98" s="998"/>
      <c r="V98" s="998"/>
      <c r="W98" s="998"/>
      <c r="X98" s="998"/>
      <c r="Y98" s="998"/>
      <c r="Z98" s="998"/>
      <c r="AA98" s="998"/>
      <c r="AB98" s="998"/>
      <c r="AC98" s="998"/>
      <c r="AD98" s="998"/>
      <c r="AE98" s="998"/>
      <c r="AF98" s="998"/>
      <c r="AG98" s="998"/>
      <c r="AH98" s="998"/>
      <c r="AI98" s="998"/>
      <c r="AJ98" s="998"/>
      <c r="AK98" s="998"/>
      <c r="AL98" s="998"/>
      <c r="AM98" s="998"/>
      <c r="AN98" s="998"/>
    </row>
    <row r="99" spans="1:40" ht="38.25">
      <c r="A99" s="1030">
        <v>6</v>
      </c>
      <c r="B99" s="846" t="s">
        <v>366</v>
      </c>
      <c r="C99" s="830" t="s">
        <v>221</v>
      </c>
      <c r="D99" s="830">
        <v>1</v>
      </c>
      <c r="E99" s="830">
        <v>12</v>
      </c>
      <c r="F99" s="830"/>
      <c r="G99" s="1003">
        <f t="shared" si="8"/>
        <v>336.71333333333331</v>
      </c>
      <c r="H99" s="1032">
        <f t="shared" si="9"/>
        <v>336.72</v>
      </c>
      <c r="I99" s="1033">
        <f t="shared" si="10"/>
        <v>28.06</v>
      </c>
      <c r="J99" s="998"/>
      <c r="K99" s="1055" t="s">
        <v>217</v>
      </c>
      <c r="L99" s="1042"/>
      <c r="M99" s="1048">
        <v>325.64999999999998</v>
      </c>
      <c r="N99" s="1070" t="s">
        <v>222</v>
      </c>
      <c r="O99" s="1069"/>
      <c r="P99" s="1070">
        <v>331.59</v>
      </c>
      <c r="Q99" s="1052" t="s">
        <v>281</v>
      </c>
      <c r="R99" s="1072"/>
      <c r="S99" s="1052">
        <v>352.9</v>
      </c>
      <c r="T99" s="1020">
        <f t="shared" si="11"/>
        <v>336.71333333333331</v>
      </c>
      <c r="U99" s="998"/>
      <c r="V99" s="998"/>
      <c r="W99" s="998"/>
      <c r="X99" s="998"/>
      <c r="Y99" s="998"/>
      <c r="Z99" s="998"/>
      <c r="AA99" s="998"/>
      <c r="AB99" s="998"/>
      <c r="AC99" s="998"/>
      <c r="AD99" s="998"/>
      <c r="AE99" s="998"/>
      <c r="AF99" s="998"/>
      <c r="AG99" s="998"/>
      <c r="AH99" s="998"/>
      <c r="AI99" s="998"/>
      <c r="AJ99" s="998"/>
      <c r="AK99" s="998"/>
      <c r="AL99" s="998"/>
      <c r="AM99" s="998"/>
      <c r="AN99" s="998"/>
    </row>
    <row r="100" spans="1:40" ht="63.75">
      <c r="A100" s="1030">
        <v>7</v>
      </c>
      <c r="B100" s="846" t="s">
        <v>367</v>
      </c>
      <c r="C100" s="830" t="s">
        <v>221</v>
      </c>
      <c r="D100" s="830">
        <v>1</v>
      </c>
      <c r="E100" s="830">
        <v>60</v>
      </c>
      <c r="F100" s="830" t="s">
        <v>355</v>
      </c>
      <c r="G100" s="1003">
        <f t="shared" si="8"/>
        <v>718.49666666666656</v>
      </c>
      <c r="H100" s="1032">
        <f t="shared" si="9"/>
        <v>143.63999999999999</v>
      </c>
      <c r="I100" s="1033">
        <f t="shared" si="10"/>
        <v>11.97</v>
      </c>
      <c r="J100" s="998"/>
      <c r="K100" s="1055" t="s">
        <v>334</v>
      </c>
      <c r="L100" s="1042"/>
      <c r="M100" s="1048">
        <v>622.49</v>
      </c>
      <c r="N100" s="1070" t="s">
        <v>229</v>
      </c>
      <c r="O100" s="1071"/>
      <c r="P100" s="1070">
        <v>749</v>
      </c>
      <c r="Q100" s="1052" t="s">
        <v>281</v>
      </c>
      <c r="R100" s="1050"/>
      <c r="S100" s="1052">
        <v>784</v>
      </c>
      <c r="T100" s="1020">
        <f t="shared" si="11"/>
        <v>718.49666666666656</v>
      </c>
      <c r="U100" s="998"/>
      <c r="V100" s="998"/>
      <c r="W100" s="998"/>
      <c r="X100" s="998"/>
      <c r="Y100" s="998"/>
      <c r="Z100" s="998"/>
      <c r="AA100" s="998"/>
      <c r="AB100" s="998"/>
      <c r="AC100" s="998"/>
      <c r="AD100" s="998"/>
      <c r="AE100" s="998"/>
      <c r="AF100" s="998"/>
      <c r="AG100" s="998"/>
      <c r="AH100" s="998"/>
      <c r="AI100" s="998"/>
      <c r="AJ100" s="998"/>
      <c r="AK100" s="998"/>
      <c r="AL100" s="998"/>
      <c r="AM100" s="998"/>
      <c r="AN100" s="998"/>
    </row>
    <row r="101" spans="1:40" ht="25.5">
      <c r="A101" s="1030">
        <v>8</v>
      </c>
      <c r="B101" s="846" t="s">
        <v>368</v>
      </c>
      <c r="C101" s="830" t="s">
        <v>221</v>
      </c>
      <c r="D101" s="830">
        <v>2</v>
      </c>
      <c r="E101" s="830">
        <v>24</v>
      </c>
      <c r="F101" s="830"/>
      <c r="G101" s="1003">
        <f t="shared" si="8"/>
        <v>107.01333333333334</v>
      </c>
      <c r="H101" s="1032">
        <f t="shared" si="9"/>
        <v>107.04</v>
      </c>
      <c r="I101" s="1033">
        <f t="shared" si="10"/>
        <v>8.92</v>
      </c>
      <c r="J101" s="998"/>
      <c r="K101" s="1042" t="s">
        <v>209</v>
      </c>
      <c r="L101" s="1042"/>
      <c r="M101" s="1048">
        <v>116.7</v>
      </c>
      <c r="N101" s="1069" t="s">
        <v>330</v>
      </c>
      <c r="O101" s="1073"/>
      <c r="P101" s="1070">
        <v>113.08</v>
      </c>
      <c r="Q101" s="1050" t="s">
        <v>217</v>
      </c>
      <c r="R101" s="1050"/>
      <c r="S101" s="1052">
        <v>91.26</v>
      </c>
      <c r="T101" s="1020">
        <f t="shared" si="11"/>
        <v>107.01333333333334</v>
      </c>
      <c r="U101" s="998"/>
      <c r="V101" s="998"/>
      <c r="W101" s="998"/>
      <c r="X101" s="998"/>
      <c r="Y101" s="998"/>
      <c r="Z101" s="998"/>
      <c r="AA101" s="998"/>
      <c r="AB101" s="998"/>
      <c r="AC101" s="998"/>
      <c r="AD101" s="998"/>
      <c r="AE101" s="998"/>
      <c r="AF101" s="998"/>
      <c r="AG101" s="998"/>
      <c r="AH101" s="998"/>
      <c r="AI101" s="998"/>
      <c r="AJ101" s="998"/>
      <c r="AK101" s="998"/>
      <c r="AL101" s="998"/>
      <c r="AM101" s="998"/>
      <c r="AN101" s="998"/>
    </row>
    <row r="102" spans="1:40" ht="38.25">
      <c r="A102" s="1030">
        <v>9</v>
      </c>
      <c r="B102" s="846" t="s">
        <v>369</v>
      </c>
      <c r="C102" s="830" t="s">
        <v>221</v>
      </c>
      <c r="D102" s="830">
        <v>2</v>
      </c>
      <c r="E102" s="830">
        <v>24</v>
      </c>
      <c r="F102" s="830"/>
      <c r="G102" s="1003">
        <f t="shared" si="8"/>
        <v>61.906666666666666</v>
      </c>
      <c r="H102" s="1032">
        <f t="shared" si="9"/>
        <v>61.92</v>
      </c>
      <c r="I102" s="1033">
        <f t="shared" si="10"/>
        <v>5.16</v>
      </c>
      <c r="J102" s="998"/>
      <c r="K102" s="1042" t="s">
        <v>217</v>
      </c>
      <c r="L102" s="1062"/>
      <c r="M102" s="1048">
        <v>71.930000000000007</v>
      </c>
      <c r="N102" s="1069" t="s">
        <v>313</v>
      </c>
      <c r="O102" s="1073"/>
      <c r="P102" s="1070">
        <v>47.19</v>
      </c>
      <c r="Q102" s="1050" t="s">
        <v>370</v>
      </c>
      <c r="R102" s="1054"/>
      <c r="S102" s="1052">
        <v>66.599999999999994</v>
      </c>
      <c r="T102" s="1020">
        <f t="shared" si="11"/>
        <v>61.906666666666666</v>
      </c>
      <c r="U102" s="998"/>
      <c r="V102" s="998"/>
      <c r="W102" s="998"/>
      <c r="X102" s="998"/>
      <c r="Y102" s="998"/>
      <c r="Z102" s="998"/>
      <c r="AA102" s="998"/>
      <c r="AB102" s="998"/>
      <c r="AC102" s="998"/>
      <c r="AD102" s="998"/>
      <c r="AE102" s="998"/>
      <c r="AF102" s="998"/>
      <c r="AG102" s="998"/>
      <c r="AH102" s="998"/>
      <c r="AI102" s="998"/>
      <c r="AJ102" s="998"/>
      <c r="AK102" s="998"/>
      <c r="AL102" s="998"/>
      <c r="AM102" s="998"/>
      <c r="AN102" s="998"/>
    </row>
    <row r="103" spans="1:40" ht="51">
      <c r="A103" s="1030">
        <v>10</v>
      </c>
      <c r="B103" s="846" t="s">
        <v>371</v>
      </c>
      <c r="C103" s="830" t="s">
        <v>221</v>
      </c>
      <c r="D103" s="830">
        <v>2</v>
      </c>
      <c r="E103" s="830">
        <v>24</v>
      </c>
      <c r="F103" s="830"/>
      <c r="G103" s="1003">
        <f t="shared" si="8"/>
        <v>34.906666666666666</v>
      </c>
      <c r="H103" s="1032">
        <f t="shared" si="9"/>
        <v>34.92</v>
      </c>
      <c r="I103" s="1033">
        <f t="shared" si="10"/>
        <v>2.91</v>
      </c>
      <c r="J103" s="998"/>
      <c r="K103" s="1055" t="s">
        <v>217</v>
      </c>
      <c r="L103" s="1042"/>
      <c r="M103" s="1048">
        <v>38.06</v>
      </c>
      <c r="N103" s="1070" t="s">
        <v>281</v>
      </c>
      <c r="O103" s="1071"/>
      <c r="P103" s="1070">
        <v>29.82</v>
      </c>
      <c r="Q103" s="1052" t="s">
        <v>372</v>
      </c>
      <c r="R103" s="1072"/>
      <c r="S103" s="1052">
        <v>36.840000000000003</v>
      </c>
      <c r="T103" s="1020">
        <f t="shared" si="11"/>
        <v>34.906666666666666</v>
      </c>
      <c r="U103" s="998"/>
      <c r="V103" s="998"/>
      <c r="W103" s="998"/>
      <c r="X103" s="998"/>
      <c r="Y103" s="998"/>
      <c r="Z103" s="998"/>
      <c r="AA103" s="998"/>
      <c r="AB103" s="998"/>
      <c r="AC103" s="998"/>
      <c r="AD103" s="998"/>
      <c r="AE103" s="998"/>
      <c r="AF103" s="998"/>
      <c r="AG103" s="998"/>
      <c r="AH103" s="998"/>
      <c r="AI103" s="998"/>
      <c r="AJ103" s="998"/>
      <c r="AK103" s="998"/>
      <c r="AL103" s="998"/>
      <c r="AM103" s="998"/>
      <c r="AN103" s="998"/>
    </row>
    <row r="104" spans="1:40" ht="25.5">
      <c r="A104" s="1030">
        <v>11</v>
      </c>
      <c r="B104" s="846" t="s">
        <v>373</v>
      </c>
      <c r="C104" s="830" t="s">
        <v>221</v>
      </c>
      <c r="D104" s="830">
        <v>2</v>
      </c>
      <c r="E104" s="830">
        <v>24</v>
      </c>
      <c r="F104" s="830"/>
      <c r="G104" s="1003">
        <f t="shared" si="8"/>
        <v>88.95</v>
      </c>
      <c r="H104" s="1032">
        <f t="shared" si="9"/>
        <v>88.92</v>
      </c>
      <c r="I104" s="1033">
        <f t="shared" si="10"/>
        <v>7.41</v>
      </c>
      <c r="J104" s="998"/>
      <c r="K104" s="1055" t="s">
        <v>318</v>
      </c>
      <c r="L104" s="1042"/>
      <c r="M104" s="1048">
        <v>82.1</v>
      </c>
      <c r="N104" s="1070" t="s">
        <v>286</v>
      </c>
      <c r="O104" s="1071"/>
      <c r="P104" s="1070">
        <v>75.52</v>
      </c>
      <c r="Q104" s="1052" t="s">
        <v>217</v>
      </c>
      <c r="R104" s="1072"/>
      <c r="S104" s="1052">
        <v>109.23</v>
      </c>
      <c r="T104" s="1020">
        <f t="shared" si="11"/>
        <v>88.95</v>
      </c>
      <c r="U104" s="998"/>
      <c r="V104" s="998"/>
      <c r="W104" s="998"/>
      <c r="X104" s="998"/>
      <c r="Y104" s="998"/>
      <c r="Z104" s="998"/>
      <c r="AA104" s="998"/>
      <c r="AB104" s="998"/>
      <c r="AC104" s="998"/>
      <c r="AD104" s="998"/>
      <c r="AE104" s="998"/>
      <c r="AF104" s="998"/>
      <c r="AG104" s="998"/>
      <c r="AH104" s="998"/>
      <c r="AI104" s="998"/>
      <c r="AJ104" s="998"/>
      <c r="AK104" s="998"/>
      <c r="AL104" s="998"/>
      <c r="AM104" s="998"/>
      <c r="AN104" s="998"/>
    </row>
    <row r="105" spans="1:40" ht="15.75" customHeight="1">
      <c r="A105" s="1339"/>
      <c r="B105" s="1333"/>
      <c r="C105" s="1333"/>
      <c r="D105" s="1333"/>
      <c r="E105" s="1334"/>
      <c r="F105" s="1034"/>
      <c r="G105" s="1340" t="s">
        <v>374</v>
      </c>
      <c r="H105" s="1334"/>
      <c r="I105" s="1035">
        <f>ROUND(SUM(I94:I104),2)</f>
        <v>148.12</v>
      </c>
      <c r="J105" s="998"/>
      <c r="K105" s="998"/>
      <c r="L105" s="998"/>
      <c r="M105" s="998"/>
      <c r="N105" s="998"/>
      <c r="O105" s="998"/>
      <c r="P105" s="998"/>
      <c r="Q105" s="998"/>
      <c r="R105" s="998"/>
      <c r="S105" s="998"/>
      <c r="T105" s="998"/>
      <c r="U105" s="998"/>
      <c r="V105" s="998"/>
      <c r="W105" s="998"/>
      <c r="X105" s="998"/>
      <c r="Y105" s="998"/>
      <c r="Z105" s="998"/>
      <c r="AA105" s="998"/>
      <c r="AB105" s="998"/>
      <c r="AC105" s="998"/>
      <c r="AD105" s="998"/>
      <c r="AE105" s="998"/>
      <c r="AF105" s="998"/>
      <c r="AG105" s="998"/>
      <c r="AH105" s="998"/>
      <c r="AI105" s="998"/>
      <c r="AJ105" s="998"/>
      <c r="AK105" s="998"/>
      <c r="AL105" s="998"/>
      <c r="AM105" s="998"/>
      <c r="AN105" s="998"/>
    </row>
    <row r="106" spans="1:40" ht="14.25" customHeight="1">
      <c r="A106" s="1341" t="s">
        <v>346</v>
      </c>
      <c r="B106" s="1333"/>
      <c r="C106" s="1333"/>
      <c r="D106" s="1333"/>
      <c r="E106" s="1333"/>
      <c r="F106" s="1333"/>
      <c r="G106" s="1333"/>
      <c r="H106" s="1334"/>
      <c r="I106" s="1041">
        <f>I105</f>
        <v>148.12</v>
      </c>
      <c r="J106" s="998"/>
      <c r="K106" s="998"/>
      <c r="L106" s="998"/>
      <c r="M106" s="998"/>
      <c r="N106" s="998"/>
      <c r="O106" s="998"/>
      <c r="P106" s="998"/>
      <c r="Q106" s="998"/>
      <c r="R106" s="998"/>
      <c r="S106" s="998"/>
      <c r="T106" s="998"/>
      <c r="U106" s="998"/>
      <c r="V106" s="998"/>
      <c r="W106" s="998"/>
      <c r="X106" s="998"/>
      <c r="Y106" s="998"/>
      <c r="Z106" s="998"/>
      <c r="AA106" s="998"/>
      <c r="AB106" s="998"/>
      <c r="AC106" s="998"/>
      <c r="AD106" s="998"/>
      <c r="AE106" s="998"/>
      <c r="AF106" s="998"/>
      <c r="AG106" s="998"/>
      <c r="AH106" s="998"/>
      <c r="AI106" s="998"/>
      <c r="AJ106" s="998"/>
      <c r="AK106" s="998"/>
      <c r="AL106" s="998"/>
      <c r="AM106" s="998"/>
      <c r="AN106" s="998"/>
    </row>
    <row r="107" spans="1:40" ht="15.75" customHeight="1">
      <c r="A107" s="1342" t="s">
        <v>347</v>
      </c>
      <c r="B107" s="1333"/>
      <c r="C107" s="1333"/>
      <c r="D107" s="1333"/>
      <c r="E107" s="1333"/>
      <c r="F107" s="1333"/>
      <c r="G107" s="1333"/>
      <c r="H107" s="1334"/>
      <c r="I107" s="1066">
        <v>2</v>
      </c>
      <c r="J107" s="998"/>
      <c r="K107" s="998"/>
      <c r="L107" s="998"/>
      <c r="M107" s="998"/>
      <c r="N107" s="998"/>
      <c r="O107" s="998"/>
      <c r="P107" s="998"/>
      <c r="Q107" s="998"/>
      <c r="R107" s="998"/>
      <c r="S107" s="998"/>
      <c r="T107" s="998"/>
      <c r="U107" s="998"/>
      <c r="V107" s="998"/>
      <c r="W107" s="998"/>
      <c r="X107" s="998"/>
      <c r="Y107" s="998"/>
      <c r="Z107" s="998"/>
      <c r="AA107" s="998"/>
      <c r="AB107" s="998"/>
      <c r="AC107" s="998"/>
      <c r="AD107" s="998"/>
      <c r="AE107" s="998"/>
      <c r="AF107" s="998"/>
      <c r="AG107" s="998"/>
      <c r="AH107" s="998"/>
      <c r="AI107" s="998"/>
      <c r="AJ107" s="998"/>
      <c r="AK107" s="998"/>
      <c r="AL107" s="998"/>
      <c r="AM107" s="998"/>
      <c r="AN107" s="998"/>
    </row>
    <row r="108" spans="1:40" ht="31.5" customHeight="1">
      <c r="A108" s="1332" t="s">
        <v>348</v>
      </c>
      <c r="B108" s="1333"/>
      <c r="C108" s="1333"/>
      <c r="D108" s="1333"/>
      <c r="E108" s="1333"/>
      <c r="F108" s="1333"/>
      <c r="G108" s="1333"/>
      <c r="H108" s="1334"/>
      <c r="I108" s="1067">
        <f>ROUND(I106/I107,2)</f>
        <v>74.06</v>
      </c>
      <c r="J108" s="998"/>
      <c r="K108" s="998"/>
      <c r="L108" s="998"/>
      <c r="M108" s="998"/>
      <c r="N108" s="998"/>
      <c r="O108" s="998"/>
      <c r="P108" s="998"/>
      <c r="Q108" s="998"/>
      <c r="R108" s="998"/>
      <c r="S108" s="998"/>
      <c r="T108" s="998"/>
      <c r="U108" s="998"/>
      <c r="V108" s="998"/>
      <c r="W108" s="998"/>
      <c r="X108" s="998"/>
      <c r="Y108" s="998"/>
      <c r="Z108" s="998"/>
      <c r="AA108" s="998"/>
      <c r="AB108" s="998"/>
      <c r="AC108" s="998"/>
      <c r="AD108" s="998"/>
      <c r="AE108" s="998"/>
      <c r="AF108" s="998"/>
      <c r="AG108" s="998"/>
      <c r="AH108" s="998"/>
      <c r="AI108" s="998"/>
      <c r="AJ108" s="998"/>
      <c r="AK108" s="998"/>
      <c r="AL108" s="998"/>
      <c r="AM108" s="998"/>
      <c r="AN108" s="998"/>
    </row>
    <row r="109" spans="1:40" ht="15.75" customHeight="1">
      <c r="A109" s="824"/>
      <c r="B109" s="1000"/>
      <c r="C109" s="824"/>
      <c r="D109" s="1074"/>
      <c r="E109" s="824"/>
      <c r="F109" s="824"/>
      <c r="G109" s="824"/>
      <c r="H109" s="824"/>
      <c r="I109" s="1074"/>
      <c r="J109" s="998"/>
      <c r="K109" s="998"/>
      <c r="L109" s="998"/>
      <c r="M109" s="998"/>
      <c r="N109" s="998"/>
      <c r="O109" s="998"/>
      <c r="P109" s="998"/>
      <c r="Q109" s="998"/>
      <c r="R109" s="998"/>
      <c r="S109" s="998"/>
      <c r="T109" s="998"/>
      <c r="U109" s="998"/>
      <c r="V109" s="998"/>
      <c r="W109" s="998"/>
      <c r="X109" s="998"/>
      <c r="Y109" s="998"/>
      <c r="Z109" s="998"/>
      <c r="AA109" s="998"/>
      <c r="AB109" s="998"/>
      <c r="AC109" s="998"/>
      <c r="AD109" s="998"/>
      <c r="AE109" s="998"/>
      <c r="AF109" s="998"/>
      <c r="AG109" s="998"/>
      <c r="AH109" s="998"/>
      <c r="AI109" s="998"/>
      <c r="AJ109" s="998"/>
      <c r="AK109" s="998"/>
      <c r="AL109" s="998"/>
      <c r="AM109" s="998"/>
      <c r="AN109" s="998"/>
    </row>
    <row r="110" spans="1:40" ht="409.5" customHeight="1">
      <c r="A110" s="1335" t="s">
        <v>683</v>
      </c>
      <c r="B110" s="1333"/>
      <c r="C110" s="1333"/>
      <c r="D110" s="1333"/>
      <c r="E110" s="1333"/>
      <c r="F110" s="1333"/>
      <c r="G110" s="1333"/>
      <c r="H110" s="1333"/>
      <c r="I110" s="1334"/>
      <c r="J110" s="998"/>
      <c r="K110" s="998"/>
      <c r="L110" s="998"/>
      <c r="M110" s="998"/>
      <c r="N110" s="998"/>
      <c r="O110" s="998"/>
      <c r="P110" s="998"/>
      <c r="Q110" s="998"/>
      <c r="R110" s="998"/>
      <c r="S110" s="998"/>
      <c r="T110" s="998"/>
      <c r="U110" s="998"/>
      <c r="V110" s="998"/>
      <c r="W110" s="998"/>
      <c r="X110" s="998"/>
      <c r="Y110" s="998"/>
      <c r="Z110" s="998"/>
      <c r="AA110" s="998"/>
      <c r="AB110" s="998"/>
      <c r="AC110" s="998"/>
      <c r="AD110" s="998"/>
      <c r="AE110" s="998"/>
      <c r="AF110" s="998"/>
      <c r="AG110" s="998"/>
      <c r="AH110" s="998"/>
      <c r="AI110" s="998"/>
      <c r="AJ110" s="998"/>
      <c r="AK110" s="998"/>
      <c r="AL110" s="998"/>
      <c r="AM110" s="998"/>
      <c r="AN110" s="998"/>
    </row>
    <row r="111" spans="1:40" ht="15.75" customHeight="1">
      <c r="A111" s="820"/>
      <c r="B111" s="998"/>
      <c r="C111" s="820"/>
      <c r="D111" s="820"/>
      <c r="E111" s="820"/>
      <c r="F111" s="820"/>
      <c r="G111" s="820"/>
      <c r="H111" s="820"/>
      <c r="I111" s="820"/>
      <c r="J111" s="998"/>
      <c r="K111" s="998"/>
      <c r="L111" s="998"/>
      <c r="M111" s="998"/>
      <c r="N111" s="998"/>
      <c r="O111" s="998"/>
      <c r="P111" s="998"/>
      <c r="Q111" s="998"/>
      <c r="R111" s="998"/>
      <c r="S111" s="998"/>
      <c r="T111" s="998"/>
      <c r="U111" s="998"/>
      <c r="V111" s="998"/>
      <c r="W111" s="998"/>
      <c r="X111" s="998"/>
      <c r="Y111" s="998"/>
      <c r="Z111" s="998"/>
      <c r="AA111" s="998"/>
      <c r="AB111" s="998"/>
      <c r="AC111" s="998"/>
      <c r="AD111" s="998"/>
      <c r="AE111" s="998"/>
      <c r="AF111" s="998"/>
      <c r="AG111" s="998"/>
      <c r="AH111" s="998"/>
      <c r="AI111" s="998"/>
      <c r="AJ111" s="998"/>
      <c r="AK111" s="998"/>
      <c r="AL111" s="998"/>
      <c r="AM111" s="998"/>
      <c r="AN111" s="998"/>
    </row>
    <row r="112" spans="1:40" ht="15.75" customHeight="1">
      <c r="A112" s="820"/>
      <c r="B112" s="998"/>
      <c r="C112" s="820"/>
      <c r="D112" s="820"/>
      <c r="E112" s="820"/>
      <c r="F112" s="820"/>
      <c r="G112" s="820"/>
      <c r="H112" s="820"/>
      <c r="I112" s="820"/>
      <c r="J112" s="998"/>
      <c r="K112" s="998"/>
      <c r="L112" s="998"/>
      <c r="M112" s="998"/>
      <c r="N112" s="998"/>
      <c r="O112" s="998"/>
      <c r="P112" s="998"/>
      <c r="Q112" s="998"/>
      <c r="R112" s="998"/>
      <c r="S112" s="998"/>
      <c r="T112" s="998"/>
      <c r="U112" s="998"/>
      <c r="V112" s="998"/>
      <c r="W112" s="998"/>
      <c r="X112" s="998"/>
      <c r="Y112" s="998"/>
      <c r="Z112" s="998"/>
      <c r="AA112" s="998"/>
      <c r="AB112" s="998"/>
      <c r="AC112" s="998"/>
      <c r="AD112" s="998"/>
      <c r="AE112" s="998"/>
      <c r="AF112" s="998"/>
      <c r="AG112" s="998"/>
      <c r="AH112" s="998"/>
      <c r="AI112" s="998"/>
      <c r="AJ112" s="998"/>
      <c r="AK112" s="998"/>
      <c r="AL112" s="998"/>
      <c r="AM112" s="998"/>
      <c r="AN112" s="998"/>
    </row>
    <row r="113" spans="1:40" ht="15.75" customHeight="1">
      <c r="A113" s="820"/>
      <c r="B113" s="998"/>
      <c r="C113" s="820"/>
      <c r="D113" s="820"/>
      <c r="E113" s="820"/>
      <c r="F113" s="820"/>
      <c r="G113" s="820"/>
      <c r="H113" s="820"/>
      <c r="I113" s="820"/>
      <c r="J113" s="998"/>
      <c r="K113" s="998"/>
      <c r="L113" s="998"/>
      <c r="M113" s="998"/>
      <c r="N113" s="998"/>
      <c r="O113" s="998"/>
      <c r="P113" s="998"/>
      <c r="Q113" s="998"/>
      <c r="R113" s="998"/>
      <c r="S113" s="998"/>
      <c r="T113" s="998"/>
      <c r="U113" s="998"/>
      <c r="V113" s="998"/>
      <c r="W113" s="998"/>
      <c r="X113" s="998"/>
      <c r="Y113" s="998"/>
      <c r="Z113" s="998"/>
      <c r="AA113" s="998"/>
      <c r="AB113" s="998"/>
      <c r="AC113" s="998"/>
      <c r="AD113" s="998"/>
      <c r="AE113" s="998"/>
      <c r="AF113" s="998"/>
      <c r="AG113" s="998"/>
      <c r="AH113" s="998"/>
      <c r="AI113" s="998"/>
      <c r="AJ113" s="998"/>
      <c r="AK113" s="998"/>
      <c r="AL113" s="998"/>
      <c r="AM113" s="998"/>
      <c r="AN113" s="998"/>
    </row>
    <row r="114" spans="1:40" ht="15.75" customHeight="1">
      <c r="A114" s="820"/>
      <c r="B114" s="998"/>
      <c r="C114" s="820"/>
      <c r="D114" s="820"/>
      <c r="E114" s="820"/>
      <c r="F114" s="820"/>
      <c r="G114" s="820"/>
      <c r="H114" s="820"/>
      <c r="I114" s="820"/>
      <c r="J114" s="998"/>
      <c r="K114" s="998"/>
      <c r="L114" s="998"/>
      <c r="M114" s="998"/>
      <c r="N114" s="998"/>
      <c r="O114" s="998"/>
      <c r="P114" s="998"/>
      <c r="Q114" s="998"/>
      <c r="R114" s="998"/>
      <c r="S114" s="998"/>
      <c r="T114" s="998"/>
      <c r="U114" s="998"/>
      <c r="V114" s="998"/>
      <c r="W114" s="998"/>
      <c r="X114" s="998"/>
      <c r="Y114" s="998"/>
      <c r="Z114" s="998"/>
      <c r="AA114" s="998"/>
      <c r="AB114" s="998"/>
      <c r="AC114" s="998"/>
      <c r="AD114" s="998"/>
      <c r="AE114" s="998"/>
      <c r="AF114" s="998"/>
      <c r="AG114" s="998"/>
      <c r="AH114" s="998"/>
      <c r="AI114" s="998"/>
      <c r="AJ114" s="998"/>
      <c r="AK114" s="998"/>
      <c r="AL114" s="998"/>
      <c r="AM114" s="998"/>
      <c r="AN114" s="998"/>
    </row>
    <row r="115" spans="1:40" ht="15.75" customHeight="1">
      <c r="A115" s="820"/>
      <c r="B115" s="998"/>
      <c r="C115" s="820"/>
      <c r="D115" s="820"/>
      <c r="E115" s="820"/>
      <c r="F115" s="820"/>
      <c r="G115" s="820"/>
      <c r="H115" s="820"/>
      <c r="I115" s="820"/>
      <c r="J115" s="998"/>
      <c r="K115" s="998"/>
      <c r="L115" s="998"/>
      <c r="M115" s="998"/>
      <c r="N115" s="998"/>
      <c r="O115" s="998"/>
      <c r="P115" s="998"/>
      <c r="Q115" s="998"/>
      <c r="R115" s="998"/>
      <c r="S115" s="998"/>
      <c r="T115" s="998"/>
      <c r="U115" s="998"/>
      <c r="V115" s="998"/>
      <c r="W115" s="998"/>
      <c r="X115" s="998"/>
      <c r="Y115" s="998"/>
      <c r="Z115" s="998"/>
      <c r="AA115" s="998"/>
      <c r="AB115" s="998"/>
      <c r="AC115" s="998"/>
      <c r="AD115" s="998"/>
      <c r="AE115" s="998"/>
      <c r="AF115" s="998"/>
      <c r="AG115" s="998"/>
      <c r="AH115" s="998"/>
      <c r="AI115" s="998"/>
      <c r="AJ115" s="998"/>
      <c r="AK115" s="998"/>
      <c r="AL115" s="998"/>
      <c r="AM115" s="998"/>
      <c r="AN115" s="998"/>
    </row>
    <row r="116" spans="1:40" ht="15.75" customHeight="1">
      <c r="A116" s="820"/>
      <c r="B116" s="998"/>
      <c r="C116" s="820"/>
      <c r="D116" s="820"/>
      <c r="E116" s="820"/>
      <c r="F116" s="820"/>
      <c r="G116" s="820"/>
      <c r="H116" s="820"/>
      <c r="I116" s="820"/>
      <c r="J116" s="998"/>
      <c r="K116" s="998"/>
      <c r="L116" s="998"/>
      <c r="M116" s="998"/>
      <c r="N116" s="998"/>
      <c r="O116" s="998"/>
      <c r="P116" s="998"/>
      <c r="Q116" s="998"/>
      <c r="R116" s="998"/>
      <c r="S116" s="998"/>
      <c r="T116" s="998"/>
      <c r="U116" s="998"/>
      <c r="V116" s="998"/>
      <c r="W116" s="998"/>
      <c r="X116" s="998"/>
      <c r="Y116" s="998"/>
      <c r="Z116" s="998"/>
      <c r="AA116" s="998"/>
      <c r="AB116" s="998"/>
      <c r="AC116" s="998"/>
      <c r="AD116" s="998"/>
      <c r="AE116" s="998"/>
      <c r="AF116" s="998"/>
      <c r="AG116" s="998"/>
      <c r="AH116" s="998"/>
      <c r="AI116" s="998"/>
      <c r="AJ116" s="998"/>
      <c r="AK116" s="998"/>
      <c r="AL116" s="998"/>
      <c r="AM116" s="998"/>
      <c r="AN116" s="998"/>
    </row>
    <row r="117" spans="1:40" ht="15.75" customHeight="1">
      <c r="A117" s="820"/>
      <c r="B117" s="998"/>
      <c r="C117" s="820"/>
      <c r="D117" s="820"/>
      <c r="E117" s="820"/>
      <c r="F117" s="820"/>
      <c r="G117" s="820"/>
      <c r="H117" s="820"/>
      <c r="I117" s="820"/>
      <c r="J117" s="998"/>
      <c r="K117" s="998"/>
      <c r="L117" s="998"/>
      <c r="M117" s="998"/>
      <c r="N117" s="998"/>
      <c r="O117" s="998"/>
      <c r="P117" s="998"/>
      <c r="Q117" s="998"/>
      <c r="R117" s="998"/>
      <c r="S117" s="998"/>
      <c r="T117" s="998"/>
      <c r="U117" s="998"/>
      <c r="V117" s="998"/>
      <c r="W117" s="998"/>
      <c r="X117" s="998"/>
      <c r="Y117" s="998"/>
      <c r="Z117" s="998"/>
      <c r="AA117" s="998"/>
      <c r="AB117" s="998"/>
      <c r="AC117" s="998"/>
      <c r="AD117" s="998"/>
      <c r="AE117" s="998"/>
      <c r="AF117" s="998"/>
      <c r="AG117" s="998"/>
      <c r="AH117" s="998"/>
      <c r="AI117" s="998"/>
      <c r="AJ117" s="998"/>
      <c r="AK117" s="998"/>
      <c r="AL117" s="998"/>
      <c r="AM117" s="998"/>
      <c r="AN117" s="998"/>
    </row>
    <row r="118" spans="1:40" ht="15.75" customHeight="1">
      <c r="A118" s="820"/>
      <c r="B118" s="998"/>
      <c r="C118" s="820"/>
      <c r="D118" s="820"/>
      <c r="E118" s="820"/>
      <c r="F118" s="820"/>
      <c r="G118" s="820"/>
      <c r="H118" s="820"/>
      <c r="I118" s="820"/>
      <c r="J118" s="998"/>
      <c r="K118" s="998"/>
      <c r="L118" s="998"/>
      <c r="M118" s="998"/>
      <c r="N118" s="998"/>
      <c r="O118" s="998"/>
      <c r="P118" s="998"/>
      <c r="Q118" s="998"/>
      <c r="R118" s="998"/>
      <c r="S118" s="998"/>
      <c r="T118" s="998"/>
      <c r="U118" s="998"/>
      <c r="V118" s="998"/>
      <c r="W118" s="998"/>
      <c r="X118" s="998"/>
      <c r="Y118" s="998"/>
      <c r="Z118" s="998"/>
      <c r="AA118" s="998"/>
      <c r="AB118" s="998"/>
      <c r="AC118" s="998"/>
      <c r="AD118" s="998"/>
      <c r="AE118" s="998"/>
      <c r="AF118" s="998"/>
      <c r="AG118" s="998"/>
      <c r="AH118" s="998"/>
      <c r="AI118" s="998"/>
      <c r="AJ118" s="998"/>
      <c r="AK118" s="998"/>
      <c r="AL118" s="998"/>
      <c r="AM118" s="998"/>
      <c r="AN118" s="998"/>
    </row>
    <row r="119" spans="1:40" ht="15.75" customHeight="1">
      <c r="A119" s="820"/>
      <c r="B119" s="998"/>
      <c r="C119" s="820"/>
      <c r="D119" s="820"/>
      <c r="E119" s="820"/>
      <c r="F119" s="820"/>
      <c r="G119" s="820"/>
      <c r="H119" s="820"/>
      <c r="I119" s="820"/>
      <c r="J119" s="998"/>
      <c r="K119" s="998"/>
      <c r="L119" s="998"/>
      <c r="M119" s="998"/>
      <c r="N119" s="998"/>
      <c r="O119" s="998"/>
      <c r="P119" s="998"/>
      <c r="Q119" s="998"/>
      <c r="R119" s="998"/>
      <c r="S119" s="998"/>
      <c r="T119" s="998"/>
      <c r="U119" s="998"/>
      <c r="V119" s="998"/>
      <c r="W119" s="998"/>
      <c r="X119" s="998"/>
      <c r="Y119" s="998"/>
      <c r="Z119" s="998"/>
      <c r="AA119" s="998"/>
      <c r="AB119" s="998"/>
      <c r="AC119" s="998"/>
      <c r="AD119" s="998"/>
      <c r="AE119" s="998"/>
      <c r="AF119" s="998"/>
      <c r="AG119" s="998"/>
      <c r="AH119" s="998"/>
      <c r="AI119" s="998"/>
      <c r="AJ119" s="998"/>
      <c r="AK119" s="998"/>
      <c r="AL119" s="998"/>
      <c r="AM119" s="998"/>
      <c r="AN119" s="998"/>
    </row>
    <row r="120" spans="1:40" ht="15.75" customHeight="1">
      <c r="A120" s="820"/>
      <c r="B120" s="998"/>
      <c r="C120" s="820"/>
      <c r="D120" s="820"/>
      <c r="E120" s="820"/>
      <c r="F120" s="820"/>
      <c r="G120" s="820"/>
      <c r="H120" s="820"/>
      <c r="I120" s="820"/>
      <c r="J120" s="998"/>
      <c r="K120" s="998"/>
      <c r="L120" s="998"/>
      <c r="M120" s="998"/>
      <c r="N120" s="998"/>
      <c r="O120" s="998"/>
      <c r="P120" s="998"/>
      <c r="Q120" s="998"/>
      <c r="R120" s="998"/>
      <c r="S120" s="998"/>
      <c r="T120" s="998"/>
      <c r="U120" s="998"/>
      <c r="V120" s="998"/>
      <c r="W120" s="998"/>
      <c r="X120" s="998"/>
      <c r="Y120" s="998"/>
      <c r="Z120" s="998"/>
      <c r="AA120" s="998"/>
      <c r="AB120" s="998"/>
      <c r="AC120" s="998"/>
      <c r="AD120" s="998"/>
      <c r="AE120" s="998"/>
      <c r="AF120" s="998"/>
      <c r="AG120" s="998"/>
      <c r="AH120" s="998"/>
      <c r="AI120" s="998"/>
      <c r="AJ120" s="998"/>
      <c r="AK120" s="998"/>
      <c r="AL120" s="998"/>
      <c r="AM120" s="998"/>
      <c r="AN120" s="998"/>
    </row>
    <row r="121" spans="1:40" ht="15.75" customHeight="1">
      <c r="A121" s="820"/>
      <c r="B121" s="998"/>
      <c r="C121" s="820"/>
      <c r="D121" s="820"/>
      <c r="E121" s="820"/>
      <c r="F121" s="820"/>
      <c r="G121" s="820"/>
      <c r="H121" s="820"/>
      <c r="I121" s="820"/>
      <c r="J121" s="998"/>
      <c r="K121" s="998"/>
      <c r="L121" s="998"/>
      <c r="M121" s="998"/>
      <c r="N121" s="998"/>
      <c r="O121" s="998"/>
      <c r="P121" s="998"/>
      <c r="Q121" s="998"/>
      <c r="R121" s="998"/>
      <c r="S121" s="998"/>
      <c r="T121" s="998"/>
      <c r="U121" s="998"/>
      <c r="V121" s="998"/>
      <c r="W121" s="998"/>
      <c r="X121" s="998"/>
      <c r="Y121" s="998"/>
      <c r="Z121" s="998"/>
      <c r="AA121" s="998"/>
      <c r="AB121" s="998"/>
      <c r="AC121" s="998"/>
      <c r="AD121" s="998"/>
      <c r="AE121" s="998"/>
      <c r="AF121" s="998"/>
      <c r="AG121" s="998"/>
      <c r="AH121" s="998"/>
      <c r="AI121" s="998"/>
      <c r="AJ121" s="998"/>
      <c r="AK121" s="998"/>
      <c r="AL121" s="998"/>
      <c r="AM121" s="998"/>
      <c r="AN121" s="998"/>
    </row>
    <row r="122" spans="1:40" ht="15.75" customHeight="1">
      <c r="A122" s="820"/>
      <c r="B122" s="998"/>
      <c r="C122" s="820"/>
      <c r="D122" s="820"/>
      <c r="E122" s="820"/>
      <c r="F122" s="820"/>
      <c r="G122" s="820"/>
      <c r="H122" s="820"/>
      <c r="I122" s="820"/>
      <c r="J122" s="998"/>
      <c r="K122" s="998"/>
      <c r="L122" s="998"/>
      <c r="M122" s="998"/>
      <c r="N122" s="998"/>
      <c r="O122" s="998"/>
      <c r="P122" s="998"/>
      <c r="Q122" s="998"/>
      <c r="R122" s="998"/>
      <c r="S122" s="998"/>
      <c r="T122" s="998"/>
      <c r="U122" s="998"/>
      <c r="V122" s="998"/>
      <c r="W122" s="998"/>
      <c r="X122" s="998"/>
      <c r="Y122" s="998"/>
      <c r="Z122" s="998"/>
      <c r="AA122" s="998"/>
      <c r="AB122" s="998"/>
      <c r="AC122" s="998"/>
      <c r="AD122" s="998"/>
      <c r="AE122" s="998"/>
      <c r="AF122" s="998"/>
      <c r="AG122" s="998"/>
      <c r="AH122" s="998"/>
      <c r="AI122" s="998"/>
      <c r="AJ122" s="998"/>
      <c r="AK122" s="998"/>
      <c r="AL122" s="998"/>
      <c r="AM122" s="998"/>
      <c r="AN122" s="998"/>
    </row>
    <row r="123" spans="1:40" ht="15.75" customHeight="1">
      <c r="A123" s="820"/>
      <c r="B123" s="998"/>
      <c r="C123" s="820"/>
      <c r="D123" s="820"/>
      <c r="E123" s="820"/>
      <c r="F123" s="820"/>
      <c r="G123" s="820"/>
      <c r="H123" s="820"/>
      <c r="I123" s="820"/>
      <c r="J123" s="998"/>
      <c r="K123" s="998"/>
      <c r="L123" s="998"/>
      <c r="M123" s="998"/>
      <c r="N123" s="998"/>
      <c r="O123" s="998"/>
      <c r="P123" s="998"/>
      <c r="Q123" s="998"/>
      <c r="R123" s="998"/>
      <c r="S123" s="998"/>
      <c r="T123" s="998"/>
      <c r="U123" s="998"/>
      <c r="V123" s="998"/>
      <c r="W123" s="998"/>
      <c r="X123" s="998"/>
      <c r="Y123" s="998"/>
      <c r="Z123" s="998"/>
      <c r="AA123" s="998"/>
      <c r="AB123" s="998"/>
      <c r="AC123" s="998"/>
      <c r="AD123" s="998"/>
      <c r="AE123" s="998"/>
      <c r="AF123" s="998"/>
      <c r="AG123" s="998"/>
      <c r="AH123" s="998"/>
      <c r="AI123" s="998"/>
      <c r="AJ123" s="998"/>
      <c r="AK123" s="998"/>
      <c r="AL123" s="998"/>
      <c r="AM123" s="998"/>
      <c r="AN123" s="998"/>
    </row>
    <row r="124" spans="1:40" ht="15.75" customHeight="1">
      <c r="A124" s="820"/>
      <c r="B124" s="998"/>
      <c r="C124" s="820"/>
      <c r="D124" s="820"/>
      <c r="E124" s="820"/>
      <c r="F124" s="820"/>
      <c r="G124" s="820"/>
      <c r="H124" s="820"/>
      <c r="I124" s="820"/>
      <c r="J124" s="998"/>
      <c r="K124" s="998"/>
      <c r="L124" s="998"/>
      <c r="M124" s="998"/>
      <c r="N124" s="998"/>
      <c r="O124" s="998"/>
      <c r="P124" s="998"/>
      <c r="Q124" s="998"/>
      <c r="R124" s="998"/>
      <c r="S124" s="998"/>
      <c r="T124" s="998"/>
      <c r="U124" s="998"/>
      <c r="V124" s="998"/>
      <c r="W124" s="998"/>
      <c r="X124" s="998"/>
      <c r="Y124" s="998"/>
      <c r="Z124" s="998"/>
      <c r="AA124" s="998"/>
      <c r="AB124" s="998"/>
      <c r="AC124" s="998"/>
      <c r="AD124" s="998"/>
      <c r="AE124" s="998"/>
      <c r="AF124" s="998"/>
      <c r="AG124" s="998"/>
      <c r="AH124" s="998"/>
      <c r="AI124" s="998"/>
      <c r="AJ124" s="998"/>
      <c r="AK124" s="998"/>
      <c r="AL124" s="998"/>
      <c r="AM124" s="998"/>
      <c r="AN124" s="998"/>
    </row>
    <row r="125" spans="1:40" ht="15.75" customHeight="1">
      <c r="A125" s="820"/>
      <c r="B125" s="998"/>
      <c r="C125" s="820"/>
      <c r="D125" s="820"/>
      <c r="E125" s="820"/>
      <c r="F125" s="820"/>
      <c r="G125" s="820"/>
      <c r="H125" s="820"/>
      <c r="I125" s="820"/>
      <c r="J125" s="998"/>
      <c r="K125" s="998"/>
      <c r="L125" s="998"/>
      <c r="M125" s="998"/>
      <c r="N125" s="998"/>
      <c r="O125" s="998"/>
      <c r="P125" s="998"/>
      <c r="Q125" s="998"/>
      <c r="R125" s="998"/>
      <c r="S125" s="998"/>
      <c r="T125" s="998"/>
      <c r="U125" s="998"/>
      <c r="V125" s="998"/>
      <c r="W125" s="998"/>
      <c r="X125" s="998"/>
      <c r="Y125" s="998"/>
      <c r="Z125" s="998"/>
      <c r="AA125" s="998"/>
      <c r="AB125" s="998"/>
      <c r="AC125" s="998"/>
      <c r="AD125" s="998"/>
      <c r="AE125" s="998"/>
      <c r="AF125" s="998"/>
      <c r="AG125" s="998"/>
      <c r="AH125" s="998"/>
      <c r="AI125" s="998"/>
      <c r="AJ125" s="998"/>
      <c r="AK125" s="998"/>
      <c r="AL125" s="998"/>
      <c r="AM125" s="998"/>
      <c r="AN125" s="998"/>
    </row>
    <row r="126" spans="1:40" ht="15.75" customHeight="1">
      <c r="A126" s="820"/>
      <c r="B126" s="998"/>
      <c r="C126" s="820"/>
      <c r="D126" s="820"/>
      <c r="E126" s="820"/>
      <c r="F126" s="820"/>
      <c r="G126" s="820"/>
      <c r="H126" s="820"/>
      <c r="I126" s="820"/>
      <c r="J126" s="998"/>
      <c r="K126" s="998"/>
      <c r="L126" s="998"/>
      <c r="M126" s="998"/>
      <c r="N126" s="998"/>
      <c r="O126" s="998"/>
      <c r="P126" s="998"/>
      <c r="Q126" s="998"/>
      <c r="R126" s="998"/>
      <c r="S126" s="998"/>
      <c r="T126" s="998"/>
      <c r="U126" s="998"/>
      <c r="V126" s="998"/>
      <c r="W126" s="998"/>
      <c r="X126" s="998"/>
      <c r="Y126" s="998"/>
      <c r="Z126" s="998"/>
      <c r="AA126" s="998"/>
      <c r="AB126" s="998"/>
      <c r="AC126" s="998"/>
      <c r="AD126" s="998"/>
      <c r="AE126" s="998"/>
      <c r="AF126" s="998"/>
      <c r="AG126" s="998"/>
      <c r="AH126" s="998"/>
      <c r="AI126" s="998"/>
      <c r="AJ126" s="998"/>
      <c r="AK126" s="998"/>
      <c r="AL126" s="998"/>
      <c r="AM126" s="998"/>
      <c r="AN126" s="998"/>
    </row>
    <row r="127" spans="1:40" ht="15.75" customHeight="1">
      <c r="A127" s="820"/>
      <c r="B127" s="998"/>
      <c r="C127" s="820"/>
      <c r="D127" s="820"/>
      <c r="E127" s="820"/>
      <c r="F127" s="820"/>
      <c r="G127" s="820"/>
      <c r="H127" s="820"/>
      <c r="I127" s="820"/>
      <c r="J127" s="998"/>
      <c r="K127" s="998"/>
      <c r="L127" s="998"/>
      <c r="M127" s="998"/>
      <c r="N127" s="998"/>
      <c r="O127" s="998"/>
      <c r="P127" s="998"/>
      <c r="Q127" s="998"/>
      <c r="R127" s="998"/>
      <c r="S127" s="998"/>
      <c r="T127" s="998"/>
      <c r="U127" s="998"/>
      <c r="V127" s="998"/>
      <c r="W127" s="998"/>
      <c r="X127" s="998"/>
      <c r="Y127" s="998"/>
      <c r="Z127" s="998"/>
      <c r="AA127" s="998"/>
      <c r="AB127" s="998"/>
      <c r="AC127" s="998"/>
      <c r="AD127" s="998"/>
      <c r="AE127" s="998"/>
      <c r="AF127" s="998"/>
      <c r="AG127" s="998"/>
      <c r="AH127" s="998"/>
      <c r="AI127" s="998"/>
      <c r="AJ127" s="998"/>
      <c r="AK127" s="998"/>
      <c r="AL127" s="998"/>
      <c r="AM127" s="998"/>
      <c r="AN127" s="998"/>
    </row>
    <row r="128" spans="1:40" ht="15.75" customHeight="1">
      <c r="A128" s="820"/>
      <c r="B128" s="998"/>
      <c r="C128" s="820"/>
      <c r="D128" s="820"/>
      <c r="E128" s="820"/>
      <c r="F128" s="820"/>
      <c r="G128" s="820"/>
      <c r="H128" s="820"/>
      <c r="I128" s="820"/>
      <c r="J128" s="998"/>
      <c r="K128" s="998"/>
      <c r="L128" s="998"/>
      <c r="M128" s="998"/>
      <c r="N128" s="998"/>
      <c r="O128" s="998"/>
      <c r="P128" s="998"/>
      <c r="Q128" s="998"/>
      <c r="R128" s="998"/>
      <c r="S128" s="998"/>
      <c r="T128" s="998"/>
      <c r="U128" s="998"/>
      <c r="V128" s="998"/>
      <c r="W128" s="998"/>
      <c r="X128" s="998"/>
      <c r="Y128" s="998"/>
      <c r="Z128" s="998"/>
      <c r="AA128" s="998"/>
      <c r="AB128" s="998"/>
      <c r="AC128" s="998"/>
      <c r="AD128" s="998"/>
      <c r="AE128" s="998"/>
      <c r="AF128" s="998"/>
      <c r="AG128" s="998"/>
      <c r="AH128" s="998"/>
      <c r="AI128" s="998"/>
      <c r="AJ128" s="998"/>
      <c r="AK128" s="998"/>
      <c r="AL128" s="998"/>
      <c r="AM128" s="998"/>
      <c r="AN128" s="998"/>
    </row>
    <row r="129" spans="1:40" ht="15.75" customHeight="1">
      <c r="A129" s="820"/>
      <c r="B129" s="998"/>
      <c r="C129" s="820"/>
      <c r="D129" s="820"/>
      <c r="E129" s="820"/>
      <c r="F129" s="820"/>
      <c r="G129" s="820"/>
      <c r="H129" s="820"/>
      <c r="I129" s="820"/>
      <c r="J129" s="998"/>
      <c r="K129" s="998"/>
      <c r="L129" s="998"/>
      <c r="M129" s="998"/>
      <c r="N129" s="998"/>
      <c r="O129" s="998"/>
      <c r="P129" s="998"/>
      <c r="Q129" s="998"/>
      <c r="R129" s="998"/>
      <c r="S129" s="998"/>
      <c r="T129" s="998"/>
      <c r="U129" s="998"/>
      <c r="V129" s="998"/>
      <c r="W129" s="998"/>
      <c r="X129" s="998"/>
      <c r="Y129" s="998"/>
      <c r="Z129" s="998"/>
      <c r="AA129" s="998"/>
      <c r="AB129" s="998"/>
      <c r="AC129" s="998"/>
      <c r="AD129" s="998"/>
      <c r="AE129" s="998"/>
      <c r="AF129" s="998"/>
      <c r="AG129" s="998"/>
      <c r="AH129" s="998"/>
      <c r="AI129" s="998"/>
      <c r="AJ129" s="998"/>
      <c r="AK129" s="998"/>
      <c r="AL129" s="998"/>
      <c r="AM129" s="998"/>
      <c r="AN129" s="998"/>
    </row>
    <row r="130" spans="1:40" ht="15.75" customHeight="1">
      <c r="A130" s="820"/>
      <c r="B130" s="998"/>
      <c r="C130" s="820"/>
      <c r="D130" s="820"/>
      <c r="E130" s="820"/>
      <c r="F130" s="820"/>
      <c r="G130" s="820"/>
      <c r="H130" s="820"/>
      <c r="I130" s="820"/>
      <c r="J130" s="998"/>
      <c r="K130" s="998"/>
      <c r="L130" s="998"/>
      <c r="M130" s="998"/>
      <c r="N130" s="998"/>
      <c r="O130" s="998"/>
      <c r="P130" s="998"/>
      <c r="Q130" s="998"/>
      <c r="R130" s="998"/>
      <c r="S130" s="998"/>
      <c r="T130" s="998"/>
      <c r="U130" s="998"/>
      <c r="V130" s="998"/>
      <c r="W130" s="998"/>
      <c r="X130" s="998"/>
      <c r="Y130" s="998"/>
      <c r="Z130" s="998"/>
      <c r="AA130" s="998"/>
      <c r="AB130" s="998"/>
      <c r="AC130" s="998"/>
      <c r="AD130" s="998"/>
      <c r="AE130" s="998"/>
      <c r="AF130" s="998"/>
      <c r="AG130" s="998"/>
      <c r="AH130" s="998"/>
      <c r="AI130" s="998"/>
      <c r="AJ130" s="998"/>
      <c r="AK130" s="998"/>
      <c r="AL130" s="998"/>
      <c r="AM130" s="998"/>
      <c r="AN130" s="998"/>
    </row>
    <row r="131" spans="1:40" ht="15.75" customHeight="1">
      <c r="A131" s="820"/>
      <c r="B131" s="998"/>
      <c r="C131" s="820"/>
      <c r="D131" s="820"/>
      <c r="E131" s="820"/>
      <c r="F131" s="820"/>
      <c r="G131" s="820"/>
      <c r="H131" s="820"/>
      <c r="I131" s="820"/>
      <c r="J131" s="998"/>
      <c r="K131" s="998"/>
      <c r="L131" s="998"/>
      <c r="M131" s="998"/>
      <c r="N131" s="998"/>
      <c r="O131" s="998"/>
      <c r="P131" s="998"/>
      <c r="Q131" s="998"/>
      <c r="R131" s="998"/>
      <c r="S131" s="998"/>
      <c r="T131" s="998"/>
      <c r="U131" s="998"/>
      <c r="V131" s="998"/>
      <c r="W131" s="998"/>
      <c r="X131" s="998"/>
      <c r="Y131" s="998"/>
      <c r="Z131" s="998"/>
      <c r="AA131" s="998"/>
      <c r="AB131" s="998"/>
      <c r="AC131" s="998"/>
      <c r="AD131" s="998"/>
      <c r="AE131" s="998"/>
      <c r="AF131" s="998"/>
      <c r="AG131" s="998"/>
      <c r="AH131" s="998"/>
      <c r="AI131" s="998"/>
      <c r="AJ131" s="998"/>
      <c r="AK131" s="998"/>
      <c r="AL131" s="998"/>
      <c r="AM131" s="998"/>
      <c r="AN131" s="998"/>
    </row>
    <row r="132" spans="1:40" ht="15.75" customHeight="1">
      <c r="A132" s="820"/>
      <c r="B132" s="998"/>
      <c r="C132" s="820"/>
      <c r="D132" s="820"/>
      <c r="E132" s="820"/>
      <c r="F132" s="820"/>
      <c r="G132" s="820"/>
      <c r="H132" s="820"/>
      <c r="I132" s="820"/>
      <c r="J132" s="998"/>
      <c r="K132" s="998"/>
      <c r="L132" s="998"/>
      <c r="M132" s="998"/>
      <c r="N132" s="998"/>
      <c r="O132" s="998"/>
      <c r="P132" s="998"/>
      <c r="Q132" s="998"/>
      <c r="R132" s="998"/>
      <c r="S132" s="998"/>
      <c r="T132" s="998"/>
      <c r="U132" s="998"/>
      <c r="V132" s="998"/>
      <c r="W132" s="998"/>
      <c r="X132" s="998"/>
      <c r="Y132" s="998"/>
      <c r="Z132" s="998"/>
      <c r="AA132" s="998"/>
      <c r="AB132" s="998"/>
      <c r="AC132" s="998"/>
      <c r="AD132" s="998"/>
      <c r="AE132" s="998"/>
      <c r="AF132" s="998"/>
      <c r="AG132" s="998"/>
      <c r="AH132" s="998"/>
      <c r="AI132" s="998"/>
      <c r="AJ132" s="998"/>
      <c r="AK132" s="998"/>
      <c r="AL132" s="998"/>
      <c r="AM132" s="998"/>
      <c r="AN132" s="998"/>
    </row>
    <row r="133" spans="1:40" ht="15.75" customHeight="1">
      <c r="A133" s="820"/>
      <c r="B133" s="998"/>
      <c r="C133" s="820"/>
      <c r="D133" s="820"/>
      <c r="E133" s="820"/>
      <c r="F133" s="820"/>
      <c r="G133" s="820"/>
      <c r="H133" s="820"/>
      <c r="I133" s="820"/>
      <c r="J133" s="998"/>
      <c r="K133" s="998"/>
      <c r="L133" s="998"/>
      <c r="M133" s="998"/>
      <c r="N133" s="998"/>
      <c r="O133" s="998"/>
      <c r="P133" s="998"/>
      <c r="Q133" s="998"/>
      <c r="R133" s="998"/>
      <c r="S133" s="998"/>
      <c r="T133" s="998"/>
      <c r="U133" s="998"/>
      <c r="V133" s="998"/>
      <c r="W133" s="998"/>
      <c r="X133" s="998"/>
      <c r="Y133" s="998"/>
      <c r="Z133" s="998"/>
      <c r="AA133" s="998"/>
      <c r="AB133" s="998"/>
      <c r="AC133" s="998"/>
      <c r="AD133" s="998"/>
      <c r="AE133" s="998"/>
      <c r="AF133" s="998"/>
      <c r="AG133" s="998"/>
      <c r="AH133" s="998"/>
      <c r="AI133" s="998"/>
      <c r="AJ133" s="998"/>
      <c r="AK133" s="998"/>
      <c r="AL133" s="998"/>
      <c r="AM133" s="998"/>
      <c r="AN133" s="998"/>
    </row>
    <row r="134" spans="1:40" ht="15.75" customHeight="1">
      <c r="A134" s="820"/>
      <c r="B134" s="998"/>
      <c r="C134" s="820"/>
      <c r="D134" s="820"/>
      <c r="E134" s="820"/>
      <c r="F134" s="820"/>
      <c r="G134" s="820"/>
      <c r="H134" s="820"/>
      <c r="I134" s="820"/>
      <c r="J134" s="998"/>
      <c r="K134" s="998"/>
      <c r="L134" s="998"/>
      <c r="M134" s="998"/>
      <c r="N134" s="998"/>
      <c r="O134" s="998"/>
      <c r="P134" s="998"/>
      <c r="Q134" s="998"/>
      <c r="R134" s="998"/>
      <c r="S134" s="998"/>
      <c r="T134" s="998"/>
      <c r="U134" s="998"/>
      <c r="V134" s="998"/>
      <c r="W134" s="998"/>
      <c r="X134" s="998"/>
      <c r="Y134" s="998"/>
      <c r="Z134" s="998"/>
      <c r="AA134" s="998"/>
      <c r="AB134" s="998"/>
      <c r="AC134" s="998"/>
      <c r="AD134" s="998"/>
      <c r="AE134" s="998"/>
      <c r="AF134" s="998"/>
      <c r="AG134" s="998"/>
      <c r="AH134" s="998"/>
      <c r="AI134" s="998"/>
      <c r="AJ134" s="998"/>
      <c r="AK134" s="998"/>
      <c r="AL134" s="998"/>
      <c r="AM134" s="998"/>
      <c r="AN134" s="998"/>
    </row>
    <row r="135" spans="1:40" ht="15.75" customHeight="1">
      <c r="A135" s="820"/>
      <c r="B135" s="998"/>
      <c r="C135" s="820"/>
      <c r="D135" s="820"/>
      <c r="E135" s="820"/>
      <c r="F135" s="820"/>
      <c r="G135" s="820"/>
      <c r="H135" s="820"/>
      <c r="I135" s="820"/>
      <c r="J135" s="998"/>
      <c r="K135" s="998"/>
      <c r="L135" s="998"/>
      <c r="M135" s="998"/>
      <c r="N135" s="998"/>
      <c r="O135" s="998"/>
      <c r="P135" s="998"/>
      <c r="Q135" s="998"/>
      <c r="R135" s="998"/>
      <c r="S135" s="998"/>
      <c r="T135" s="998"/>
      <c r="U135" s="998"/>
      <c r="V135" s="998"/>
      <c r="W135" s="998"/>
      <c r="X135" s="998"/>
      <c r="Y135" s="998"/>
      <c r="Z135" s="998"/>
      <c r="AA135" s="998"/>
      <c r="AB135" s="998"/>
      <c r="AC135" s="998"/>
      <c r="AD135" s="998"/>
      <c r="AE135" s="998"/>
      <c r="AF135" s="998"/>
      <c r="AG135" s="998"/>
      <c r="AH135" s="998"/>
      <c r="AI135" s="998"/>
      <c r="AJ135" s="998"/>
      <c r="AK135" s="998"/>
      <c r="AL135" s="998"/>
      <c r="AM135" s="998"/>
      <c r="AN135" s="998"/>
    </row>
    <row r="136" spans="1:40" ht="15.75" customHeight="1">
      <c r="A136" s="820"/>
      <c r="B136" s="998"/>
      <c r="C136" s="820"/>
      <c r="D136" s="820"/>
      <c r="E136" s="820"/>
      <c r="F136" s="820"/>
      <c r="G136" s="820"/>
      <c r="H136" s="820"/>
      <c r="I136" s="820"/>
      <c r="J136" s="998"/>
      <c r="K136" s="998"/>
      <c r="L136" s="998"/>
      <c r="M136" s="998"/>
      <c r="N136" s="998"/>
      <c r="O136" s="998"/>
      <c r="P136" s="998"/>
      <c r="Q136" s="998"/>
      <c r="R136" s="998"/>
      <c r="S136" s="998"/>
      <c r="T136" s="998"/>
      <c r="U136" s="998"/>
      <c r="V136" s="998"/>
      <c r="W136" s="998"/>
      <c r="X136" s="998"/>
      <c r="Y136" s="998"/>
      <c r="Z136" s="998"/>
      <c r="AA136" s="998"/>
      <c r="AB136" s="998"/>
      <c r="AC136" s="998"/>
      <c r="AD136" s="998"/>
      <c r="AE136" s="998"/>
      <c r="AF136" s="998"/>
      <c r="AG136" s="998"/>
      <c r="AH136" s="998"/>
      <c r="AI136" s="998"/>
      <c r="AJ136" s="998"/>
      <c r="AK136" s="998"/>
      <c r="AL136" s="998"/>
      <c r="AM136" s="998"/>
      <c r="AN136" s="998"/>
    </row>
    <row r="137" spans="1:40" ht="15.75" customHeight="1">
      <c r="A137" s="820"/>
      <c r="B137" s="998"/>
      <c r="C137" s="820"/>
      <c r="D137" s="820"/>
      <c r="E137" s="820"/>
      <c r="F137" s="820"/>
      <c r="G137" s="820"/>
      <c r="H137" s="820"/>
      <c r="I137" s="820"/>
      <c r="J137" s="998"/>
      <c r="K137" s="998"/>
      <c r="L137" s="998"/>
      <c r="M137" s="998"/>
      <c r="N137" s="998"/>
      <c r="O137" s="998"/>
      <c r="P137" s="998"/>
      <c r="Q137" s="998"/>
      <c r="R137" s="998"/>
      <c r="S137" s="998"/>
      <c r="T137" s="998"/>
      <c r="U137" s="998"/>
      <c r="V137" s="998"/>
      <c r="W137" s="998"/>
      <c r="X137" s="998"/>
      <c r="Y137" s="998"/>
      <c r="Z137" s="998"/>
      <c r="AA137" s="998"/>
      <c r="AB137" s="998"/>
      <c r="AC137" s="998"/>
      <c r="AD137" s="998"/>
      <c r="AE137" s="998"/>
      <c r="AF137" s="998"/>
      <c r="AG137" s="998"/>
      <c r="AH137" s="998"/>
      <c r="AI137" s="998"/>
      <c r="AJ137" s="998"/>
      <c r="AK137" s="998"/>
      <c r="AL137" s="998"/>
      <c r="AM137" s="998"/>
      <c r="AN137" s="998"/>
    </row>
    <row r="138" spans="1:40" ht="15.75" customHeight="1">
      <c r="A138" s="820"/>
      <c r="B138" s="998"/>
      <c r="C138" s="820"/>
      <c r="D138" s="820"/>
      <c r="E138" s="820"/>
      <c r="F138" s="820"/>
      <c r="G138" s="820"/>
      <c r="H138" s="820"/>
      <c r="I138" s="820"/>
      <c r="J138" s="998"/>
      <c r="K138" s="998"/>
      <c r="L138" s="998"/>
      <c r="M138" s="998"/>
      <c r="N138" s="998"/>
      <c r="O138" s="998"/>
      <c r="P138" s="998"/>
      <c r="Q138" s="998"/>
      <c r="R138" s="998"/>
      <c r="S138" s="998"/>
      <c r="T138" s="998"/>
      <c r="U138" s="998"/>
      <c r="V138" s="998"/>
      <c r="W138" s="998"/>
      <c r="X138" s="998"/>
      <c r="Y138" s="998"/>
      <c r="Z138" s="998"/>
      <c r="AA138" s="998"/>
      <c r="AB138" s="998"/>
      <c r="AC138" s="998"/>
      <c r="AD138" s="998"/>
      <c r="AE138" s="998"/>
      <c r="AF138" s="998"/>
      <c r="AG138" s="998"/>
      <c r="AH138" s="998"/>
      <c r="AI138" s="998"/>
      <c r="AJ138" s="998"/>
      <c r="AK138" s="998"/>
      <c r="AL138" s="998"/>
      <c r="AM138" s="998"/>
      <c r="AN138" s="998"/>
    </row>
    <row r="139" spans="1:40" ht="15.75" customHeight="1">
      <c r="A139" s="820"/>
      <c r="B139" s="998"/>
      <c r="C139" s="820"/>
      <c r="D139" s="820"/>
      <c r="E139" s="820"/>
      <c r="F139" s="820"/>
      <c r="G139" s="820"/>
      <c r="H139" s="820"/>
      <c r="I139" s="820"/>
      <c r="J139" s="998"/>
      <c r="K139" s="998"/>
      <c r="L139" s="998"/>
      <c r="M139" s="998"/>
      <c r="N139" s="998"/>
      <c r="O139" s="998"/>
      <c r="P139" s="998"/>
      <c r="Q139" s="998"/>
      <c r="R139" s="998"/>
      <c r="S139" s="998"/>
      <c r="T139" s="998"/>
      <c r="U139" s="998"/>
      <c r="V139" s="998"/>
      <c r="W139" s="998"/>
      <c r="X139" s="998"/>
      <c r="Y139" s="998"/>
      <c r="Z139" s="998"/>
      <c r="AA139" s="998"/>
      <c r="AB139" s="998"/>
      <c r="AC139" s="998"/>
      <c r="AD139" s="998"/>
      <c r="AE139" s="998"/>
      <c r="AF139" s="998"/>
      <c r="AG139" s="998"/>
      <c r="AH139" s="998"/>
      <c r="AI139" s="998"/>
      <c r="AJ139" s="998"/>
      <c r="AK139" s="998"/>
      <c r="AL139" s="998"/>
      <c r="AM139" s="998"/>
      <c r="AN139" s="998"/>
    </row>
    <row r="140" spans="1:40" ht="15.75" customHeight="1">
      <c r="A140" s="820"/>
      <c r="B140" s="998"/>
      <c r="C140" s="820"/>
      <c r="D140" s="820"/>
      <c r="E140" s="820"/>
      <c r="F140" s="820"/>
      <c r="G140" s="820"/>
      <c r="H140" s="820"/>
      <c r="I140" s="820"/>
      <c r="J140" s="998"/>
      <c r="K140" s="998"/>
      <c r="L140" s="998"/>
      <c r="M140" s="998"/>
      <c r="N140" s="998"/>
      <c r="O140" s="998"/>
      <c r="P140" s="998"/>
      <c r="Q140" s="998"/>
      <c r="R140" s="998"/>
      <c r="S140" s="998"/>
      <c r="T140" s="998"/>
      <c r="U140" s="998"/>
      <c r="V140" s="998"/>
      <c r="W140" s="998"/>
      <c r="X140" s="998"/>
      <c r="Y140" s="998"/>
      <c r="Z140" s="998"/>
      <c r="AA140" s="998"/>
      <c r="AB140" s="998"/>
      <c r="AC140" s="998"/>
      <c r="AD140" s="998"/>
      <c r="AE140" s="998"/>
      <c r="AF140" s="998"/>
      <c r="AG140" s="998"/>
      <c r="AH140" s="998"/>
      <c r="AI140" s="998"/>
      <c r="AJ140" s="998"/>
      <c r="AK140" s="998"/>
      <c r="AL140" s="998"/>
      <c r="AM140" s="998"/>
      <c r="AN140" s="998"/>
    </row>
    <row r="141" spans="1:40" ht="15.75" customHeight="1">
      <c r="A141" s="820"/>
      <c r="B141" s="998"/>
      <c r="C141" s="820"/>
      <c r="D141" s="820"/>
      <c r="E141" s="820"/>
      <c r="F141" s="820"/>
      <c r="G141" s="820"/>
      <c r="H141" s="820"/>
      <c r="I141" s="820"/>
      <c r="J141" s="998"/>
      <c r="K141" s="998"/>
      <c r="L141" s="998"/>
      <c r="M141" s="998"/>
      <c r="N141" s="998"/>
      <c r="O141" s="998"/>
      <c r="P141" s="998"/>
      <c r="Q141" s="998"/>
      <c r="R141" s="998"/>
      <c r="S141" s="998"/>
      <c r="T141" s="998"/>
      <c r="U141" s="998"/>
      <c r="V141" s="998"/>
      <c r="W141" s="998"/>
      <c r="X141" s="998"/>
      <c r="Y141" s="998"/>
      <c r="Z141" s="998"/>
      <c r="AA141" s="998"/>
      <c r="AB141" s="998"/>
      <c r="AC141" s="998"/>
      <c r="AD141" s="998"/>
      <c r="AE141" s="998"/>
      <c r="AF141" s="998"/>
      <c r="AG141" s="998"/>
      <c r="AH141" s="998"/>
      <c r="AI141" s="998"/>
      <c r="AJ141" s="998"/>
      <c r="AK141" s="998"/>
      <c r="AL141" s="998"/>
      <c r="AM141" s="998"/>
      <c r="AN141" s="998"/>
    </row>
    <row r="142" spans="1:40" ht="15.75" customHeight="1">
      <c r="A142" s="820"/>
      <c r="B142" s="998"/>
      <c r="C142" s="820"/>
      <c r="D142" s="820"/>
      <c r="E142" s="820"/>
      <c r="F142" s="820"/>
      <c r="G142" s="820"/>
      <c r="H142" s="820"/>
      <c r="I142" s="820"/>
      <c r="J142" s="998"/>
      <c r="K142" s="998"/>
      <c r="L142" s="998"/>
      <c r="M142" s="998"/>
      <c r="N142" s="998"/>
      <c r="O142" s="998"/>
      <c r="P142" s="998"/>
      <c r="Q142" s="998"/>
      <c r="R142" s="998"/>
      <c r="S142" s="998"/>
      <c r="T142" s="998"/>
      <c r="U142" s="998"/>
      <c r="V142" s="998"/>
      <c r="W142" s="998"/>
      <c r="X142" s="998"/>
      <c r="Y142" s="998"/>
      <c r="Z142" s="998"/>
      <c r="AA142" s="998"/>
      <c r="AB142" s="998"/>
      <c r="AC142" s="998"/>
      <c r="AD142" s="998"/>
      <c r="AE142" s="998"/>
      <c r="AF142" s="998"/>
      <c r="AG142" s="998"/>
      <c r="AH142" s="998"/>
      <c r="AI142" s="998"/>
      <c r="AJ142" s="998"/>
      <c r="AK142" s="998"/>
      <c r="AL142" s="998"/>
      <c r="AM142" s="998"/>
      <c r="AN142" s="998"/>
    </row>
    <row r="143" spans="1:40" ht="15.75" customHeight="1">
      <c r="A143" s="820"/>
      <c r="B143" s="998"/>
      <c r="C143" s="820"/>
      <c r="D143" s="820"/>
      <c r="E143" s="820"/>
      <c r="F143" s="820"/>
      <c r="G143" s="820"/>
      <c r="H143" s="820"/>
      <c r="I143" s="820"/>
      <c r="J143" s="998"/>
      <c r="K143" s="998"/>
      <c r="L143" s="998"/>
      <c r="M143" s="998"/>
      <c r="N143" s="998"/>
      <c r="O143" s="998"/>
      <c r="P143" s="998"/>
      <c r="Q143" s="998"/>
      <c r="R143" s="998"/>
      <c r="S143" s="998"/>
      <c r="T143" s="998"/>
      <c r="U143" s="998"/>
      <c r="V143" s="998"/>
      <c r="W143" s="998"/>
      <c r="X143" s="998"/>
      <c r="Y143" s="998"/>
      <c r="Z143" s="998"/>
      <c r="AA143" s="998"/>
      <c r="AB143" s="998"/>
      <c r="AC143" s="998"/>
      <c r="AD143" s="998"/>
      <c r="AE143" s="998"/>
      <c r="AF143" s="998"/>
      <c r="AG143" s="998"/>
      <c r="AH143" s="998"/>
      <c r="AI143" s="998"/>
      <c r="AJ143" s="998"/>
      <c r="AK143" s="998"/>
      <c r="AL143" s="998"/>
      <c r="AM143" s="998"/>
      <c r="AN143" s="998"/>
    </row>
    <row r="144" spans="1:40" ht="15.75" customHeight="1">
      <c r="A144" s="820"/>
      <c r="B144" s="998"/>
      <c r="C144" s="820"/>
      <c r="D144" s="820"/>
      <c r="E144" s="820"/>
      <c r="F144" s="820"/>
      <c r="G144" s="820"/>
      <c r="H144" s="820"/>
      <c r="I144" s="820"/>
      <c r="J144" s="998"/>
      <c r="K144" s="998"/>
      <c r="L144" s="998"/>
      <c r="M144" s="998"/>
      <c r="N144" s="998"/>
      <c r="O144" s="998"/>
      <c r="P144" s="998"/>
      <c r="Q144" s="998"/>
      <c r="R144" s="998"/>
      <c r="S144" s="998"/>
      <c r="T144" s="998"/>
      <c r="U144" s="998"/>
      <c r="V144" s="998"/>
      <c r="W144" s="998"/>
      <c r="X144" s="998"/>
      <c r="Y144" s="998"/>
      <c r="Z144" s="998"/>
      <c r="AA144" s="998"/>
      <c r="AB144" s="998"/>
      <c r="AC144" s="998"/>
      <c r="AD144" s="998"/>
      <c r="AE144" s="998"/>
      <c r="AF144" s="998"/>
      <c r="AG144" s="998"/>
      <c r="AH144" s="998"/>
      <c r="AI144" s="998"/>
      <c r="AJ144" s="998"/>
      <c r="AK144" s="998"/>
      <c r="AL144" s="998"/>
      <c r="AM144" s="998"/>
      <c r="AN144" s="998"/>
    </row>
    <row r="145" spans="1:40" ht="15.75" customHeight="1">
      <c r="A145" s="820"/>
      <c r="B145" s="998"/>
      <c r="C145" s="820"/>
      <c r="D145" s="820"/>
      <c r="E145" s="820"/>
      <c r="F145" s="820"/>
      <c r="G145" s="820"/>
      <c r="H145" s="820"/>
      <c r="I145" s="820"/>
      <c r="J145" s="998"/>
      <c r="K145" s="998"/>
      <c r="L145" s="998"/>
      <c r="M145" s="998"/>
      <c r="N145" s="998"/>
      <c r="O145" s="998"/>
      <c r="P145" s="998"/>
      <c r="Q145" s="998"/>
      <c r="R145" s="998"/>
      <c r="S145" s="998"/>
      <c r="T145" s="998"/>
      <c r="U145" s="998"/>
      <c r="V145" s="998"/>
      <c r="W145" s="998"/>
      <c r="X145" s="998"/>
      <c r="Y145" s="998"/>
      <c r="Z145" s="998"/>
      <c r="AA145" s="998"/>
      <c r="AB145" s="998"/>
      <c r="AC145" s="998"/>
      <c r="AD145" s="998"/>
      <c r="AE145" s="998"/>
      <c r="AF145" s="998"/>
      <c r="AG145" s="998"/>
      <c r="AH145" s="998"/>
      <c r="AI145" s="998"/>
      <c r="AJ145" s="998"/>
      <c r="AK145" s="998"/>
      <c r="AL145" s="998"/>
      <c r="AM145" s="998"/>
      <c r="AN145" s="998"/>
    </row>
    <row r="146" spans="1:40" ht="15.75" customHeight="1">
      <c r="A146" s="820"/>
      <c r="B146" s="998"/>
      <c r="C146" s="820"/>
      <c r="D146" s="820"/>
      <c r="E146" s="820"/>
      <c r="F146" s="820"/>
      <c r="G146" s="820"/>
      <c r="H146" s="820"/>
      <c r="I146" s="820"/>
      <c r="J146" s="998"/>
      <c r="K146" s="998"/>
      <c r="L146" s="998"/>
      <c r="M146" s="998"/>
      <c r="N146" s="998"/>
      <c r="O146" s="998"/>
      <c r="P146" s="998"/>
      <c r="Q146" s="998"/>
      <c r="R146" s="998"/>
      <c r="S146" s="998"/>
      <c r="T146" s="998"/>
      <c r="U146" s="998"/>
      <c r="V146" s="998"/>
      <c r="W146" s="998"/>
      <c r="X146" s="998"/>
      <c r="Y146" s="998"/>
      <c r="Z146" s="998"/>
      <c r="AA146" s="998"/>
      <c r="AB146" s="998"/>
      <c r="AC146" s="998"/>
      <c r="AD146" s="998"/>
      <c r="AE146" s="998"/>
      <c r="AF146" s="998"/>
      <c r="AG146" s="998"/>
      <c r="AH146" s="998"/>
      <c r="AI146" s="998"/>
      <c r="AJ146" s="998"/>
      <c r="AK146" s="998"/>
      <c r="AL146" s="998"/>
      <c r="AM146" s="998"/>
      <c r="AN146" s="998"/>
    </row>
    <row r="147" spans="1:40" ht="15.75" customHeight="1">
      <c r="A147" s="820"/>
      <c r="B147" s="998"/>
      <c r="C147" s="820"/>
      <c r="D147" s="820"/>
      <c r="E147" s="820"/>
      <c r="F147" s="820"/>
      <c r="G147" s="820"/>
      <c r="H147" s="820"/>
      <c r="I147" s="820"/>
      <c r="J147" s="998"/>
      <c r="K147" s="998"/>
      <c r="L147" s="998"/>
      <c r="M147" s="998"/>
      <c r="N147" s="998"/>
      <c r="O147" s="998"/>
      <c r="P147" s="998"/>
      <c r="Q147" s="998"/>
      <c r="R147" s="998"/>
      <c r="S147" s="998"/>
      <c r="T147" s="998"/>
      <c r="U147" s="998"/>
      <c r="V147" s="998"/>
      <c r="W147" s="998"/>
      <c r="X147" s="998"/>
      <c r="Y147" s="998"/>
      <c r="Z147" s="998"/>
      <c r="AA147" s="998"/>
      <c r="AB147" s="998"/>
      <c r="AC147" s="998"/>
      <c r="AD147" s="998"/>
      <c r="AE147" s="998"/>
      <c r="AF147" s="998"/>
      <c r="AG147" s="998"/>
      <c r="AH147" s="998"/>
      <c r="AI147" s="998"/>
      <c r="AJ147" s="998"/>
      <c r="AK147" s="998"/>
      <c r="AL147" s="998"/>
      <c r="AM147" s="998"/>
      <c r="AN147" s="998"/>
    </row>
    <row r="148" spans="1:40" ht="15.75" customHeight="1">
      <c r="A148" s="820"/>
      <c r="B148" s="998"/>
      <c r="C148" s="820"/>
      <c r="D148" s="820"/>
      <c r="E148" s="820"/>
      <c r="F148" s="820"/>
      <c r="G148" s="820"/>
      <c r="H148" s="820"/>
      <c r="I148" s="820"/>
      <c r="J148" s="998"/>
      <c r="K148" s="998"/>
      <c r="L148" s="998"/>
      <c r="M148" s="998"/>
      <c r="N148" s="998"/>
      <c r="O148" s="998"/>
      <c r="P148" s="998"/>
      <c r="Q148" s="998"/>
      <c r="R148" s="998"/>
      <c r="S148" s="998"/>
      <c r="T148" s="998"/>
      <c r="U148" s="998"/>
      <c r="V148" s="998"/>
      <c r="W148" s="998"/>
      <c r="X148" s="998"/>
      <c r="Y148" s="998"/>
      <c r="Z148" s="998"/>
      <c r="AA148" s="998"/>
      <c r="AB148" s="998"/>
      <c r="AC148" s="998"/>
      <c r="AD148" s="998"/>
      <c r="AE148" s="998"/>
      <c r="AF148" s="998"/>
      <c r="AG148" s="998"/>
      <c r="AH148" s="998"/>
      <c r="AI148" s="998"/>
      <c r="AJ148" s="998"/>
      <c r="AK148" s="998"/>
      <c r="AL148" s="998"/>
      <c r="AM148" s="998"/>
      <c r="AN148" s="998"/>
    </row>
    <row r="149" spans="1:40" ht="15.75" customHeight="1">
      <c r="A149" s="820"/>
      <c r="B149" s="998"/>
      <c r="C149" s="820"/>
      <c r="D149" s="820"/>
      <c r="E149" s="820"/>
      <c r="F149" s="820"/>
      <c r="G149" s="820"/>
      <c r="H149" s="820"/>
      <c r="I149" s="820"/>
      <c r="J149" s="998"/>
      <c r="K149" s="998"/>
      <c r="L149" s="998"/>
      <c r="M149" s="998"/>
      <c r="N149" s="998"/>
      <c r="O149" s="998"/>
      <c r="P149" s="998"/>
      <c r="Q149" s="998"/>
      <c r="R149" s="998"/>
      <c r="S149" s="998"/>
      <c r="T149" s="998"/>
      <c r="U149" s="998"/>
      <c r="V149" s="998"/>
      <c r="W149" s="998"/>
      <c r="X149" s="998"/>
      <c r="Y149" s="998"/>
      <c r="Z149" s="998"/>
      <c r="AA149" s="998"/>
      <c r="AB149" s="998"/>
      <c r="AC149" s="998"/>
      <c r="AD149" s="998"/>
      <c r="AE149" s="998"/>
      <c r="AF149" s="998"/>
      <c r="AG149" s="998"/>
      <c r="AH149" s="998"/>
      <c r="AI149" s="998"/>
      <c r="AJ149" s="998"/>
      <c r="AK149" s="998"/>
      <c r="AL149" s="998"/>
      <c r="AM149" s="998"/>
      <c r="AN149" s="998"/>
    </row>
    <row r="150" spans="1:40" ht="15.75" customHeight="1">
      <c r="A150" s="820"/>
      <c r="B150" s="998"/>
      <c r="C150" s="820"/>
      <c r="D150" s="820"/>
      <c r="E150" s="820"/>
      <c r="F150" s="820"/>
      <c r="G150" s="820"/>
      <c r="H150" s="820"/>
      <c r="I150" s="820"/>
      <c r="J150" s="998"/>
      <c r="K150" s="998"/>
      <c r="L150" s="998"/>
      <c r="M150" s="998"/>
      <c r="N150" s="998"/>
      <c r="O150" s="998"/>
      <c r="P150" s="998"/>
      <c r="Q150" s="998"/>
      <c r="R150" s="998"/>
      <c r="S150" s="998"/>
      <c r="T150" s="998"/>
      <c r="U150" s="998"/>
      <c r="V150" s="998"/>
      <c r="W150" s="998"/>
      <c r="X150" s="998"/>
      <c r="Y150" s="998"/>
      <c r="Z150" s="998"/>
      <c r="AA150" s="998"/>
      <c r="AB150" s="998"/>
      <c r="AC150" s="998"/>
      <c r="AD150" s="998"/>
      <c r="AE150" s="998"/>
      <c r="AF150" s="998"/>
      <c r="AG150" s="998"/>
      <c r="AH150" s="998"/>
      <c r="AI150" s="998"/>
      <c r="AJ150" s="998"/>
      <c r="AK150" s="998"/>
      <c r="AL150" s="998"/>
      <c r="AM150" s="998"/>
      <c r="AN150" s="998"/>
    </row>
    <row r="151" spans="1:40" ht="15.75" customHeight="1">
      <c r="A151" s="820"/>
      <c r="B151" s="998"/>
      <c r="C151" s="820"/>
      <c r="D151" s="820"/>
      <c r="E151" s="820"/>
      <c r="F151" s="820"/>
      <c r="G151" s="820"/>
      <c r="H151" s="820"/>
      <c r="I151" s="820"/>
      <c r="J151" s="998"/>
      <c r="K151" s="998"/>
      <c r="L151" s="998"/>
      <c r="M151" s="998"/>
      <c r="N151" s="998"/>
      <c r="O151" s="998"/>
      <c r="P151" s="998"/>
      <c r="Q151" s="998"/>
      <c r="R151" s="998"/>
      <c r="S151" s="998"/>
      <c r="T151" s="998"/>
      <c r="U151" s="998"/>
      <c r="V151" s="998"/>
      <c r="W151" s="998"/>
      <c r="X151" s="998"/>
      <c r="Y151" s="998"/>
      <c r="Z151" s="998"/>
      <c r="AA151" s="998"/>
      <c r="AB151" s="998"/>
      <c r="AC151" s="998"/>
      <c r="AD151" s="998"/>
      <c r="AE151" s="998"/>
      <c r="AF151" s="998"/>
      <c r="AG151" s="998"/>
      <c r="AH151" s="998"/>
      <c r="AI151" s="998"/>
      <c r="AJ151" s="998"/>
      <c r="AK151" s="998"/>
      <c r="AL151" s="998"/>
      <c r="AM151" s="998"/>
      <c r="AN151" s="998"/>
    </row>
    <row r="152" spans="1:40" ht="15.75" customHeight="1">
      <c r="A152" s="820"/>
      <c r="B152" s="998"/>
      <c r="C152" s="820"/>
      <c r="D152" s="820"/>
      <c r="E152" s="820"/>
      <c r="F152" s="820"/>
      <c r="G152" s="820"/>
      <c r="H152" s="820"/>
      <c r="I152" s="820"/>
      <c r="J152" s="998"/>
      <c r="K152" s="998"/>
      <c r="L152" s="998"/>
      <c r="M152" s="998"/>
      <c r="N152" s="998"/>
      <c r="O152" s="998"/>
      <c r="P152" s="998"/>
      <c r="Q152" s="998"/>
      <c r="R152" s="998"/>
      <c r="S152" s="998"/>
      <c r="T152" s="998"/>
      <c r="U152" s="998"/>
      <c r="V152" s="998"/>
      <c r="W152" s="998"/>
      <c r="X152" s="998"/>
      <c r="Y152" s="998"/>
      <c r="Z152" s="998"/>
      <c r="AA152" s="998"/>
      <c r="AB152" s="998"/>
      <c r="AC152" s="998"/>
      <c r="AD152" s="998"/>
      <c r="AE152" s="998"/>
      <c r="AF152" s="998"/>
      <c r="AG152" s="998"/>
      <c r="AH152" s="998"/>
      <c r="AI152" s="998"/>
      <c r="AJ152" s="998"/>
      <c r="AK152" s="998"/>
      <c r="AL152" s="998"/>
      <c r="AM152" s="998"/>
      <c r="AN152" s="998"/>
    </row>
    <row r="153" spans="1:40" ht="15.75" customHeight="1">
      <c r="A153" s="820"/>
      <c r="B153" s="998"/>
      <c r="C153" s="820"/>
      <c r="D153" s="820"/>
      <c r="E153" s="820"/>
      <c r="F153" s="820"/>
      <c r="G153" s="820"/>
      <c r="H153" s="820"/>
      <c r="I153" s="820"/>
      <c r="J153" s="998"/>
      <c r="K153" s="998"/>
      <c r="L153" s="998"/>
      <c r="M153" s="998"/>
      <c r="N153" s="998"/>
      <c r="O153" s="998"/>
      <c r="P153" s="998"/>
      <c r="Q153" s="998"/>
      <c r="R153" s="998"/>
      <c r="S153" s="998"/>
      <c r="T153" s="998"/>
      <c r="U153" s="998"/>
      <c r="V153" s="998"/>
      <c r="W153" s="998"/>
      <c r="X153" s="998"/>
      <c r="Y153" s="998"/>
      <c r="Z153" s="998"/>
      <c r="AA153" s="998"/>
      <c r="AB153" s="998"/>
      <c r="AC153" s="998"/>
      <c r="AD153" s="998"/>
      <c r="AE153" s="998"/>
      <c r="AF153" s="998"/>
      <c r="AG153" s="998"/>
      <c r="AH153" s="998"/>
      <c r="AI153" s="998"/>
      <c r="AJ153" s="998"/>
      <c r="AK153" s="998"/>
      <c r="AL153" s="998"/>
      <c r="AM153" s="998"/>
      <c r="AN153" s="998"/>
    </row>
    <row r="154" spans="1:40" ht="15.75" customHeight="1">
      <c r="A154" s="820"/>
      <c r="B154" s="998"/>
      <c r="C154" s="820"/>
      <c r="D154" s="820"/>
      <c r="E154" s="820"/>
      <c r="F154" s="820"/>
      <c r="G154" s="820"/>
      <c r="H154" s="820"/>
      <c r="I154" s="820"/>
      <c r="J154" s="998"/>
      <c r="K154" s="998"/>
      <c r="L154" s="998"/>
      <c r="M154" s="998"/>
      <c r="N154" s="998"/>
      <c r="O154" s="998"/>
      <c r="P154" s="998"/>
      <c r="Q154" s="998"/>
      <c r="R154" s="998"/>
      <c r="S154" s="998"/>
      <c r="T154" s="998"/>
      <c r="U154" s="998"/>
      <c r="V154" s="998"/>
      <c r="W154" s="998"/>
      <c r="X154" s="998"/>
      <c r="Y154" s="998"/>
      <c r="Z154" s="998"/>
      <c r="AA154" s="998"/>
      <c r="AB154" s="998"/>
      <c r="AC154" s="998"/>
      <c r="AD154" s="998"/>
      <c r="AE154" s="998"/>
      <c r="AF154" s="998"/>
      <c r="AG154" s="998"/>
      <c r="AH154" s="998"/>
      <c r="AI154" s="998"/>
      <c r="AJ154" s="998"/>
      <c r="AK154" s="998"/>
      <c r="AL154" s="998"/>
      <c r="AM154" s="998"/>
      <c r="AN154" s="998"/>
    </row>
    <row r="155" spans="1:40" ht="15.75" customHeight="1">
      <c r="A155" s="820"/>
      <c r="B155" s="998"/>
      <c r="C155" s="820"/>
      <c r="D155" s="820"/>
      <c r="E155" s="820"/>
      <c r="F155" s="820"/>
      <c r="G155" s="820"/>
      <c r="H155" s="820"/>
      <c r="I155" s="820"/>
      <c r="J155" s="998"/>
      <c r="K155" s="998"/>
      <c r="L155" s="998"/>
      <c r="M155" s="998"/>
      <c r="N155" s="998"/>
      <c r="O155" s="998"/>
      <c r="P155" s="998"/>
      <c r="Q155" s="998"/>
      <c r="R155" s="998"/>
      <c r="S155" s="998"/>
      <c r="T155" s="998"/>
      <c r="U155" s="998"/>
      <c r="V155" s="998"/>
      <c r="W155" s="998"/>
      <c r="X155" s="998"/>
      <c r="Y155" s="998"/>
      <c r="Z155" s="998"/>
      <c r="AA155" s="998"/>
      <c r="AB155" s="998"/>
      <c r="AC155" s="998"/>
      <c r="AD155" s="998"/>
      <c r="AE155" s="998"/>
      <c r="AF155" s="998"/>
      <c r="AG155" s="998"/>
      <c r="AH155" s="998"/>
      <c r="AI155" s="998"/>
      <c r="AJ155" s="998"/>
      <c r="AK155" s="998"/>
      <c r="AL155" s="998"/>
      <c r="AM155" s="998"/>
      <c r="AN155" s="998"/>
    </row>
    <row r="156" spans="1:40" ht="15.75" customHeight="1">
      <c r="A156" s="820"/>
      <c r="B156" s="998"/>
      <c r="C156" s="820"/>
      <c r="D156" s="820"/>
      <c r="E156" s="820"/>
      <c r="F156" s="820"/>
      <c r="G156" s="820"/>
      <c r="H156" s="820"/>
      <c r="I156" s="820"/>
      <c r="J156" s="998"/>
      <c r="K156" s="998"/>
      <c r="L156" s="998"/>
      <c r="M156" s="998"/>
      <c r="N156" s="998"/>
      <c r="O156" s="998"/>
      <c r="P156" s="998"/>
      <c r="Q156" s="998"/>
      <c r="R156" s="998"/>
      <c r="S156" s="998"/>
      <c r="T156" s="998"/>
      <c r="U156" s="998"/>
      <c r="V156" s="998"/>
      <c r="W156" s="998"/>
      <c r="X156" s="998"/>
      <c r="Y156" s="998"/>
      <c r="Z156" s="998"/>
      <c r="AA156" s="998"/>
      <c r="AB156" s="998"/>
      <c r="AC156" s="998"/>
      <c r="AD156" s="998"/>
      <c r="AE156" s="998"/>
      <c r="AF156" s="998"/>
      <c r="AG156" s="998"/>
      <c r="AH156" s="998"/>
      <c r="AI156" s="998"/>
      <c r="AJ156" s="998"/>
      <c r="AK156" s="998"/>
      <c r="AL156" s="998"/>
      <c r="AM156" s="998"/>
      <c r="AN156" s="998"/>
    </row>
    <row r="157" spans="1:40" ht="15.75" customHeight="1">
      <c r="A157" s="820"/>
      <c r="B157" s="998"/>
      <c r="C157" s="820"/>
      <c r="D157" s="820"/>
      <c r="E157" s="820"/>
      <c r="F157" s="820"/>
      <c r="G157" s="820"/>
      <c r="H157" s="820"/>
      <c r="I157" s="820"/>
      <c r="J157" s="998"/>
      <c r="K157" s="998"/>
      <c r="L157" s="998"/>
      <c r="M157" s="998"/>
      <c r="N157" s="998"/>
      <c r="O157" s="998"/>
      <c r="P157" s="998"/>
      <c r="Q157" s="998"/>
      <c r="R157" s="998"/>
      <c r="S157" s="998"/>
      <c r="T157" s="998"/>
      <c r="U157" s="998"/>
      <c r="V157" s="998"/>
      <c r="W157" s="998"/>
      <c r="X157" s="998"/>
      <c r="Y157" s="998"/>
      <c r="Z157" s="998"/>
      <c r="AA157" s="998"/>
      <c r="AB157" s="998"/>
      <c r="AC157" s="998"/>
      <c r="AD157" s="998"/>
      <c r="AE157" s="998"/>
      <c r="AF157" s="998"/>
      <c r="AG157" s="998"/>
      <c r="AH157" s="998"/>
      <c r="AI157" s="998"/>
      <c r="AJ157" s="998"/>
      <c r="AK157" s="998"/>
      <c r="AL157" s="998"/>
      <c r="AM157" s="998"/>
      <c r="AN157" s="998"/>
    </row>
    <row r="158" spans="1:40" ht="15.75" customHeight="1">
      <c r="A158" s="820"/>
      <c r="B158" s="998"/>
      <c r="C158" s="820"/>
      <c r="D158" s="820"/>
      <c r="E158" s="820"/>
      <c r="F158" s="820"/>
      <c r="G158" s="820"/>
      <c r="H158" s="820"/>
      <c r="I158" s="820"/>
      <c r="J158" s="998"/>
      <c r="K158" s="998"/>
      <c r="L158" s="998"/>
      <c r="M158" s="998"/>
      <c r="N158" s="998"/>
      <c r="O158" s="998"/>
      <c r="P158" s="998"/>
      <c r="Q158" s="998"/>
      <c r="R158" s="998"/>
      <c r="S158" s="998"/>
      <c r="T158" s="998"/>
      <c r="U158" s="998"/>
      <c r="V158" s="998"/>
      <c r="W158" s="998"/>
      <c r="X158" s="998"/>
      <c r="Y158" s="998"/>
      <c r="Z158" s="998"/>
      <c r="AA158" s="998"/>
      <c r="AB158" s="998"/>
      <c r="AC158" s="998"/>
      <c r="AD158" s="998"/>
      <c r="AE158" s="998"/>
      <c r="AF158" s="998"/>
      <c r="AG158" s="998"/>
      <c r="AH158" s="998"/>
      <c r="AI158" s="998"/>
      <c r="AJ158" s="998"/>
      <c r="AK158" s="998"/>
      <c r="AL158" s="998"/>
      <c r="AM158" s="998"/>
      <c r="AN158" s="998"/>
    </row>
    <row r="159" spans="1:40" ht="15.75" customHeight="1">
      <c r="A159" s="820"/>
      <c r="B159" s="998"/>
      <c r="C159" s="820"/>
      <c r="D159" s="820"/>
      <c r="E159" s="820"/>
      <c r="F159" s="820"/>
      <c r="G159" s="820"/>
      <c r="H159" s="820"/>
      <c r="I159" s="820"/>
      <c r="J159" s="998"/>
      <c r="K159" s="998"/>
      <c r="L159" s="998"/>
      <c r="M159" s="998"/>
      <c r="N159" s="998"/>
      <c r="O159" s="998"/>
      <c r="P159" s="998"/>
      <c r="Q159" s="998"/>
      <c r="R159" s="998"/>
      <c r="S159" s="998"/>
      <c r="T159" s="998"/>
      <c r="U159" s="998"/>
      <c r="V159" s="998"/>
      <c r="W159" s="998"/>
      <c r="X159" s="998"/>
      <c r="Y159" s="998"/>
      <c r="Z159" s="998"/>
      <c r="AA159" s="998"/>
      <c r="AB159" s="998"/>
      <c r="AC159" s="998"/>
      <c r="AD159" s="998"/>
      <c r="AE159" s="998"/>
      <c r="AF159" s="998"/>
      <c r="AG159" s="998"/>
      <c r="AH159" s="998"/>
      <c r="AI159" s="998"/>
      <c r="AJ159" s="998"/>
      <c r="AK159" s="998"/>
      <c r="AL159" s="998"/>
      <c r="AM159" s="998"/>
      <c r="AN159" s="998"/>
    </row>
    <row r="160" spans="1:40" ht="15.75" customHeight="1">
      <c r="A160" s="820"/>
      <c r="B160" s="998"/>
      <c r="C160" s="820"/>
      <c r="D160" s="820"/>
      <c r="E160" s="820"/>
      <c r="F160" s="820"/>
      <c r="G160" s="820"/>
      <c r="H160" s="820"/>
      <c r="I160" s="820"/>
      <c r="J160" s="998"/>
      <c r="K160" s="998"/>
      <c r="L160" s="998"/>
      <c r="M160" s="998"/>
      <c r="N160" s="998"/>
      <c r="O160" s="998"/>
      <c r="P160" s="998"/>
      <c r="Q160" s="998"/>
      <c r="R160" s="998"/>
      <c r="S160" s="998"/>
      <c r="T160" s="998"/>
      <c r="U160" s="998"/>
      <c r="V160" s="998"/>
      <c r="W160" s="998"/>
      <c r="X160" s="998"/>
      <c r="Y160" s="998"/>
      <c r="Z160" s="998"/>
      <c r="AA160" s="998"/>
      <c r="AB160" s="998"/>
      <c r="AC160" s="998"/>
      <c r="AD160" s="998"/>
      <c r="AE160" s="998"/>
      <c r="AF160" s="998"/>
      <c r="AG160" s="998"/>
      <c r="AH160" s="998"/>
      <c r="AI160" s="998"/>
      <c r="AJ160" s="998"/>
      <c r="AK160" s="998"/>
      <c r="AL160" s="998"/>
      <c r="AM160" s="998"/>
      <c r="AN160" s="998"/>
    </row>
    <row r="161" spans="1:40" ht="15.75" customHeight="1">
      <c r="A161" s="820"/>
      <c r="B161" s="998"/>
      <c r="C161" s="820"/>
      <c r="D161" s="820"/>
      <c r="E161" s="820"/>
      <c r="F161" s="820"/>
      <c r="G161" s="820"/>
      <c r="H161" s="820"/>
      <c r="I161" s="820"/>
      <c r="J161" s="998"/>
      <c r="K161" s="998"/>
      <c r="L161" s="998"/>
      <c r="M161" s="998"/>
      <c r="N161" s="998"/>
      <c r="O161" s="998"/>
      <c r="P161" s="998"/>
      <c r="Q161" s="998"/>
      <c r="R161" s="998"/>
      <c r="S161" s="998"/>
      <c r="T161" s="998"/>
      <c r="U161" s="998"/>
      <c r="V161" s="998"/>
      <c r="W161" s="998"/>
      <c r="X161" s="998"/>
      <c r="Y161" s="998"/>
      <c r="Z161" s="998"/>
      <c r="AA161" s="998"/>
      <c r="AB161" s="998"/>
      <c r="AC161" s="998"/>
      <c r="AD161" s="998"/>
      <c r="AE161" s="998"/>
      <c r="AF161" s="998"/>
      <c r="AG161" s="998"/>
      <c r="AH161" s="998"/>
      <c r="AI161" s="998"/>
      <c r="AJ161" s="998"/>
      <c r="AK161" s="998"/>
      <c r="AL161" s="998"/>
      <c r="AM161" s="998"/>
      <c r="AN161" s="998"/>
    </row>
    <row r="162" spans="1:40" ht="15.75" customHeight="1">
      <c r="A162" s="820"/>
      <c r="B162" s="998"/>
      <c r="C162" s="820"/>
      <c r="D162" s="820"/>
      <c r="E162" s="820"/>
      <c r="F162" s="820"/>
      <c r="G162" s="820"/>
      <c r="H162" s="820"/>
      <c r="I162" s="820"/>
      <c r="J162" s="998"/>
      <c r="K162" s="998"/>
      <c r="L162" s="998"/>
      <c r="M162" s="998"/>
      <c r="N162" s="998"/>
      <c r="O162" s="998"/>
      <c r="P162" s="998"/>
      <c r="Q162" s="998"/>
      <c r="R162" s="998"/>
      <c r="S162" s="998"/>
      <c r="T162" s="998"/>
      <c r="U162" s="998"/>
      <c r="V162" s="998"/>
      <c r="W162" s="998"/>
      <c r="X162" s="998"/>
      <c r="Y162" s="998"/>
      <c r="Z162" s="998"/>
      <c r="AA162" s="998"/>
      <c r="AB162" s="998"/>
      <c r="AC162" s="998"/>
      <c r="AD162" s="998"/>
      <c r="AE162" s="998"/>
      <c r="AF162" s="998"/>
      <c r="AG162" s="998"/>
      <c r="AH162" s="998"/>
      <c r="AI162" s="998"/>
      <c r="AJ162" s="998"/>
      <c r="AK162" s="998"/>
      <c r="AL162" s="998"/>
      <c r="AM162" s="998"/>
      <c r="AN162" s="998"/>
    </row>
    <row r="163" spans="1:40" ht="15.75" customHeight="1">
      <c r="A163" s="820"/>
      <c r="B163" s="998"/>
      <c r="C163" s="820"/>
      <c r="D163" s="820"/>
      <c r="E163" s="820"/>
      <c r="F163" s="820"/>
      <c r="G163" s="820"/>
      <c r="H163" s="820"/>
      <c r="I163" s="820"/>
      <c r="J163" s="998"/>
      <c r="K163" s="998"/>
      <c r="L163" s="998"/>
      <c r="M163" s="998"/>
      <c r="N163" s="998"/>
      <c r="O163" s="998"/>
      <c r="P163" s="998"/>
      <c r="Q163" s="998"/>
      <c r="R163" s="998"/>
      <c r="S163" s="998"/>
      <c r="T163" s="998"/>
      <c r="U163" s="998"/>
      <c r="V163" s="998"/>
      <c r="W163" s="998"/>
      <c r="X163" s="998"/>
      <c r="Y163" s="998"/>
      <c r="Z163" s="998"/>
      <c r="AA163" s="998"/>
      <c r="AB163" s="998"/>
      <c r="AC163" s="998"/>
      <c r="AD163" s="998"/>
      <c r="AE163" s="998"/>
      <c r="AF163" s="998"/>
      <c r="AG163" s="998"/>
      <c r="AH163" s="998"/>
      <c r="AI163" s="998"/>
      <c r="AJ163" s="998"/>
      <c r="AK163" s="998"/>
      <c r="AL163" s="998"/>
      <c r="AM163" s="998"/>
      <c r="AN163" s="998"/>
    </row>
    <row r="164" spans="1:40" ht="15.75" customHeight="1">
      <c r="A164" s="820"/>
      <c r="B164" s="998"/>
      <c r="C164" s="820"/>
      <c r="D164" s="820"/>
      <c r="E164" s="820"/>
      <c r="F164" s="820"/>
      <c r="G164" s="820"/>
      <c r="H164" s="820"/>
      <c r="I164" s="820"/>
      <c r="J164" s="998"/>
      <c r="K164" s="998"/>
      <c r="L164" s="998"/>
      <c r="M164" s="998"/>
      <c r="N164" s="998"/>
      <c r="O164" s="998"/>
      <c r="P164" s="998"/>
      <c r="Q164" s="998"/>
      <c r="R164" s="998"/>
      <c r="S164" s="998"/>
      <c r="T164" s="998"/>
      <c r="U164" s="998"/>
      <c r="V164" s="998"/>
      <c r="W164" s="998"/>
      <c r="X164" s="998"/>
      <c r="Y164" s="998"/>
      <c r="Z164" s="998"/>
      <c r="AA164" s="998"/>
      <c r="AB164" s="998"/>
      <c r="AC164" s="998"/>
      <c r="AD164" s="998"/>
      <c r="AE164" s="998"/>
      <c r="AF164" s="998"/>
      <c r="AG164" s="998"/>
      <c r="AH164" s="998"/>
      <c r="AI164" s="998"/>
      <c r="AJ164" s="998"/>
      <c r="AK164" s="998"/>
      <c r="AL164" s="998"/>
      <c r="AM164" s="998"/>
      <c r="AN164" s="998"/>
    </row>
    <row r="165" spans="1:40" ht="15.75" customHeight="1">
      <c r="A165" s="820"/>
      <c r="B165" s="998"/>
      <c r="C165" s="820"/>
      <c r="D165" s="820"/>
      <c r="E165" s="820"/>
      <c r="F165" s="820"/>
      <c r="G165" s="820"/>
      <c r="H165" s="820"/>
      <c r="I165" s="820"/>
      <c r="J165" s="998"/>
      <c r="K165" s="998"/>
      <c r="L165" s="998"/>
      <c r="M165" s="998"/>
      <c r="N165" s="998"/>
      <c r="O165" s="998"/>
      <c r="P165" s="998"/>
      <c r="Q165" s="998"/>
      <c r="R165" s="998"/>
      <c r="S165" s="998"/>
      <c r="T165" s="998"/>
      <c r="U165" s="998"/>
      <c r="V165" s="998"/>
      <c r="W165" s="998"/>
      <c r="X165" s="998"/>
      <c r="Y165" s="998"/>
      <c r="Z165" s="998"/>
      <c r="AA165" s="998"/>
      <c r="AB165" s="998"/>
      <c r="AC165" s="998"/>
      <c r="AD165" s="998"/>
      <c r="AE165" s="998"/>
      <c r="AF165" s="998"/>
      <c r="AG165" s="998"/>
      <c r="AH165" s="998"/>
      <c r="AI165" s="998"/>
      <c r="AJ165" s="998"/>
      <c r="AK165" s="998"/>
      <c r="AL165" s="998"/>
      <c r="AM165" s="998"/>
      <c r="AN165" s="998"/>
    </row>
    <row r="166" spans="1:40" ht="15.75" customHeight="1">
      <c r="A166" s="820"/>
      <c r="B166" s="998"/>
      <c r="C166" s="820"/>
      <c r="D166" s="820"/>
      <c r="E166" s="820"/>
      <c r="F166" s="820"/>
      <c r="G166" s="820"/>
      <c r="H166" s="820"/>
      <c r="I166" s="820"/>
      <c r="J166" s="998"/>
      <c r="K166" s="998"/>
      <c r="L166" s="998"/>
      <c r="M166" s="998"/>
      <c r="N166" s="998"/>
      <c r="O166" s="998"/>
      <c r="P166" s="998"/>
      <c r="Q166" s="998"/>
      <c r="R166" s="998"/>
      <c r="S166" s="998"/>
      <c r="T166" s="998"/>
      <c r="U166" s="998"/>
      <c r="V166" s="998"/>
      <c r="W166" s="998"/>
      <c r="X166" s="998"/>
      <c r="Y166" s="998"/>
      <c r="Z166" s="998"/>
      <c r="AA166" s="998"/>
      <c r="AB166" s="998"/>
      <c r="AC166" s="998"/>
      <c r="AD166" s="998"/>
      <c r="AE166" s="998"/>
      <c r="AF166" s="998"/>
      <c r="AG166" s="998"/>
      <c r="AH166" s="998"/>
      <c r="AI166" s="998"/>
      <c r="AJ166" s="998"/>
      <c r="AK166" s="998"/>
      <c r="AL166" s="998"/>
      <c r="AM166" s="998"/>
      <c r="AN166" s="998"/>
    </row>
    <row r="167" spans="1:40" ht="15.75" customHeight="1">
      <c r="A167" s="820"/>
      <c r="B167" s="998"/>
      <c r="C167" s="820"/>
      <c r="D167" s="820"/>
      <c r="E167" s="820"/>
      <c r="F167" s="820"/>
      <c r="G167" s="820"/>
      <c r="H167" s="820"/>
      <c r="I167" s="820"/>
      <c r="J167" s="998"/>
      <c r="K167" s="998"/>
      <c r="L167" s="998"/>
      <c r="M167" s="998"/>
      <c r="N167" s="998"/>
      <c r="O167" s="998"/>
      <c r="P167" s="998"/>
      <c r="Q167" s="998"/>
      <c r="R167" s="998"/>
      <c r="S167" s="998"/>
      <c r="T167" s="998"/>
      <c r="U167" s="998"/>
      <c r="V167" s="998"/>
      <c r="W167" s="998"/>
      <c r="X167" s="998"/>
      <c r="Y167" s="998"/>
      <c r="Z167" s="998"/>
      <c r="AA167" s="998"/>
      <c r="AB167" s="998"/>
      <c r="AC167" s="998"/>
      <c r="AD167" s="998"/>
      <c r="AE167" s="998"/>
      <c r="AF167" s="998"/>
      <c r="AG167" s="998"/>
      <c r="AH167" s="998"/>
      <c r="AI167" s="998"/>
      <c r="AJ167" s="998"/>
      <c r="AK167" s="998"/>
      <c r="AL167" s="998"/>
      <c r="AM167" s="998"/>
      <c r="AN167" s="998"/>
    </row>
    <row r="168" spans="1:40" ht="15.75" customHeight="1">
      <c r="A168" s="820"/>
      <c r="B168" s="998"/>
      <c r="C168" s="820"/>
      <c r="D168" s="820"/>
      <c r="E168" s="820"/>
      <c r="F168" s="820"/>
      <c r="G168" s="820"/>
      <c r="H168" s="820"/>
      <c r="I168" s="820"/>
      <c r="J168" s="998"/>
      <c r="K168" s="998"/>
      <c r="L168" s="998"/>
      <c r="M168" s="998"/>
      <c r="N168" s="998"/>
      <c r="O168" s="998"/>
      <c r="P168" s="998"/>
      <c r="Q168" s="998"/>
      <c r="R168" s="998"/>
      <c r="S168" s="998"/>
      <c r="T168" s="998"/>
      <c r="U168" s="998"/>
      <c r="V168" s="998"/>
      <c r="W168" s="998"/>
      <c r="X168" s="998"/>
      <c r="Y168" s="998"/>
      <c r="Z168" s="998"/>
      <c r="AA168" s="998"/>
      <c r="AB168" s="998"/>
      <c r="AC168" s="998"/>
      <c r="AD168" s="998"/>
      <c r="AE168" s="998"/>
      <c r="AF168" s="998"/>
      <c r="AG168" s="998"/>
      <c r="AH168" s="998"/>
      <c r="AI168" s="998"/>
      <c r="AJ168" s="998"/>
      <c r="AK168" s="998"/>
      <c r="AL168" s="998"/>
      <c r="AM168" s="998"/>
      <c r="AN168" s="998"/>
    </row>
    <row r="169" spans="1:40" ht="15.75" customHeight="1">
      <c r="A169" s="820"/>
      <c r="B169" s="998"/>
      <c r="C169" s="820"/>
      <c r="D169" s="820"/>
      <c r="E169" s="820"/>
      <c r="F169" s="820"/>
      <c r="G169" s="820"/>
      <c r="H169" s="820"/>
      <c r="I169" s="820"/>
      <c r="J169" s="998"/>
      <c r="K169" s="998"/>
      <c r="L169" s="998"/>
      <c r="M169" s="998"/>
      <c r="N169" s="998"/>
      <c r="O169" s="998"/>
      <c r="P169" s="998"/>
      <c r="Q169" s="998"/>
      <c r="R169" s="998"/>
      <c r="S169" s="998"/>
      <c r="T169" s="998"/>
      <c r="U169" s="998"/>
      <c r="V169" s="998"/>
      <c r="W169" s="998"/>
      <c r="X169" s="998"/>
      <c r="Y169" s="998"/>
      <c r="Z169" s="998"/>
      <c r="AA169" s="998"/>
      <c r="AB169" s="998"/>
      <c r="AC169" s="998"/>
      <c r="AD169" s="998"/>
      <c r="AE169" s="998"/>
      <c r="AF169" s="998"/>
      <c r="AG169" s="998"/>
      <c r="AH169" s="998"/>
      <c r="AI169" s="998"/>
      <c r="AJ169" s="998"/>
      <c r="AK169" s="998"/>
      <c r="AL169" s="998"/>
      <c r="AM169" s="998"/>
      <c r="AN169" s="998"/>
    </row>
    <row r="170" spans="1:40" ht="15.75" customHeight="1">
      <c r="A170" s="820"/>
      <c r="B170" s="998"/>
      <c r="C170" s="820"/>
      <c r="D170" s="820"/>
      <c r="E170" s="820"/>
      <c r="F170" s="820"/>
      <c r="G170" s="820"/>
      <c r="H170" s="820"/>
      <c r="I170" s="820"/>
      <c r="J170" s="998"/>
      <c r="K170" s="998"/>
      <c r="L170" s="998"/>
      <c r="M170" s="998"/>
      <c r="N170" s="998"/>
      <c r="O170" s="998"/>
      <c r="P170" s="998"/>
      <c r="Q170" s="998"/>
      <c r="R170" s="998"/>
      <c r="S170" s="998"/>
      <c r="T170" s="998"/>
      <c r="U170" s="998"/>
      <c r="V170" s="998"/>
      <c r="W170" s="998"/>
      <c r="X170" s="998"/>
      <c r="Y170" s="998"/>
      <c r="Z170" s="998"/>
      <c r="AA170" s="998"/>
      <c r="AB170" s="998"/>
      <c r="AC170" s="998"/>
      <c r="AD170" s="998"/>
      <c r="AE170" s="998"/>
      <c r="AF170" s="998"/>
      <c r="AG170" s="998"/>
      <c r="AH170" s="998"/>
      <c r="AI170" s="998"/>
      <c r="AJ170" s="998"/>
      <c r="AK170" s="998"/>
      <c r="AL170" s="998"/>
      <c r="AM170" s="998"/>
      <c r="AN170" s="998"/>
    </row>
    <row r="171" spans="1:40" ht="15.75" customHeight="1">
      <c r="A171" s="820"/>
      <c r="B171" s="998"/>
      <c r="C171" s="820"/>
      <c r="D171" s="820"/>
      <c r="E171" s="820"/>
      <c r="F171" s="820"/>
      <c r="G171" s="820"/>
      <c r="H171" s="820"/>
      <c r="I171" s="820"/>
      <c r="J171" s="998"/>
      <c r="K171" s="998"/>
      <c r="L171" s="998"/>
      <c r="M171" s="998"/>
      <c r="N171" s="998"/>
      <c r="O171" s="998"/>
      <c r="P171" s="998"/>
      <c r="Q171" s="998"/>
      <c r="R171" s="998"/>
      <c r="S171" s="998"/>
      <c r="T171" s="998"/>
      <c r="U171" s="998"/>
      <c r="V171" s="998"/>
      <c r="W171" s="998"/>
      <c r="X171" s="998"/>
      <c r="Y171" s="998"/>
      <c r="Z171" s="998"/>
      <c r="AA171" s="998"/>
      <c r="AB171" s="998"/>
      <c r="AC171" s="998"/>
      <c r="AD171" s="998"/>
      <c r="AE171" s="998"/>
      <c r="AF171" s="998"/>
      <c r="AG171" s="998"/>
      <c r="AH171" s="998"/>
      <c r="AI171" s="998"/>
      <c r="AJ171" s="998"/>
      <c r="AK171" s="998"/>
      <c r="AL171" s="998"/>
      <c r="AM171" s="998"/>
      <c r="AN171" s="998"/>
    </row>
    <row r="172" spans="1:40" ht="15.75" customHeight="1">
      <c r="A172" s="820"/>
      <c r="B172" s="998"/>
      <c r="C172" s="820"/>
      <c r="D172" s="820"/>
      <c r="E172" s="820"/>
      <c r="F172" s="820"/>
      <c r="G172" s="820"/>
      <c r="H172" s="820"/>
      <c r="I172" s="820"/>
      <c r="J172" s="998"/>
      <c r="K172" s="998"/>
      <c r="L172" s="998"/>
      <c r="M172" s="998"/>
      <c r="N172" s="998"/>
      <c r="O172" s="998"/>
      <c r="P172" s="998"/>
      <c r="Q172" s="998"/>
      <c r="R172" s="998"/>
      <c r="S172" s="998"/>
      <c r="T172" s="998"/>
      <c r="U172" s="998"/>
      <c r="V172" s="998"/>
      <c r="W172" s="998"/>
      <c r="X172" s="998"/>
      <c r="Y172" s="998"/>
      <c r="Z172" s="998"/>
      <c r="AA172" s="998"/>
      <c r="AB172" s="998"/>
      <c r="AC172" s="998"/>
      <c r="AD172" s="998"/>
      <c r="AE172" s="998"/>
      <c r="AF172" s="998"/>
      <c r="AG172" s="998"/>
      <c r="AH172" s="998"/>
      <c r="AI172" s="998"/>
      <c r="AJ172" s="998"/>
      <c r="AK172" s="998"/>
      <c r="AL172" s="998"/>
      <c r="AM172" s="998"/>
      <c r="AN172" s="998"/>
    </row>
    <row r="173" spans="1:40" ht="15.75" customHeight="1">
      <c r="A173" s="820"/>
      <c r="B173" s="998"/>
      <c r="C173" s="820"/>
      <c r="D173" s="820"/>
      <c r="E173" s="820"/>
      <c r="F173" s="820"/>
      <c r="G173" s="820"/>
      <c r="H173" s="820"/>
      <c r="I173" s="820"/>
      <c r="J173" s="998"/>
      <c r="K173" s="998"/>
      <c r="L173" s="998"/>
      <c r="M173" s="998"/>
      <c r="N173" s="998"/>
      <c r="O173" s="998"/>
      <c r="P173" s="998"/>
      <c r="Q173" s="998"/>
      <c r="R173" s="998"/>
      <c r="S173" s="998"/>
      <c r="T173" s="998"/>
      <c r="U173" s="998"/>
      <c r="V173" s="998"/>
      <c r="W173" s="998"/>
      <c r="X173" s="998"/>
      <c r="Y173" s="998"/>
      <c r="Z173" s="998"/>
      <c r="AA173" s="998"/>
      <c r="AB173" s="998"/>
      <c r="AC173" s="998"/>
      <c r="AD173" s="998"/>
      <c r="AE173" s="998"/>
      <c r="AF173" s="998"/>
      <c r="AG173" s="998"/>
      <c r="AH173" s="998"/>
      <c r="AI173" s="998"/>
      <c r="AJ173" s="998"/>
      <c r="AK173" s="998"/>
      <c r="AL173" s="998"/>
      <c r="AM173" s="998"/>
      <c r="AN173" s="998"/>
    </row>
    <row r="174" spans="1:40" ht="15.75" customHeight="1">
      <c r="A174" s="820"/>
      <c r="B174" s="998"/>
      <c r="C174" s="820"/>
      <c r="D174" s="820"/>
      <c r="E174" s="820"/>
      <c r="F174" s="820"/>
      <c r="G174" s="820"/>
      <c r="H174" s="820"/>
      <c r="I174" s="820"/>
      <c r="J174" s="998"/>
      <c r="K174" s="998"/>
      <c r="L174" s="998"/>
      <c r="M174" s="998"/>
      <c r="N174" s="998"/>
      <c r="O174" s="998"/>
      <c r="P174" s="998"/>
      <c r="Q174" s="998"/>
      <c r="R174" s="998"/>
      <c r="S174" s="998"/>
      <c r="T174" s="998"/>
      <c r="U174" s="998"/>
      <c r="V174" s="998"/>
      <c r="W174" s="998"/>
      <c r="X174" s="998"/>
      <c r="Y174" s="998"/>
      <c r="Z174" s="998"/>
      <c r="AA174" s="998"/>
      <c r="AB174" s="998"/>
      <c r="AC174" s="998"/>
      <c r="AD174" s="998"/>
      <c r="AE174" s="998"/>
      <c r="AF174" s="998"/>
      <c r="AG174" s="998"/>
      <c r="AH174" s="998"/>
      <c r="AI174" s="998"/>
      <c r="AJ174" s="998"/>
      <c r="AK174" s="998"/>
      <c r="AL174" s="998"/>
      <c r="AM174" s="998"/>
      <c r="AN174" s="998"/>
    </row>
    <row r="175" spans="1:40" ht="15.75" customHeight="1">
      <c r="A175" s="820"/>
      <c r="B175" s="998"/>
      <c r="C175" s="820"/>
      <c r="D175" s="820"/>
      <c r="E175" s="820"/>
      <c r="F175" s="820"/>
      <c r="G175" s="820"/>
      <c r="H175" s="820"/>
      <c r="I175" s="820"/>
      <c r="J175" s="998"/>
      <c r="K175" s="998"/>
      <c r="L175" s="998"/>
      <c r="M175" s="998"/>
      <c r="N175" s="998"/>
      <c r="O175" s="998"/>
      <c r="P175" s="998"/>
      <c r="Q175" s="998"/>
      <c r="R175" s="998"/>
      <c r="S175" s="998"/>
      <c r="T175" s="998"/>
      <c r="U175" s="998"/>
      <c r="V175" s="998"/>
      <c r="W175" s="998"/>
      <c r="X175" s="998"/>
      <c r="Y175" s="998"/>
      <c r="Z175" s="998"/>
      <c r="AA175" s="998"/>
      <c r="AB175" s="998"/>
      <c r="AC175" s="998"/>
      <c r="AD175" s="998"/>
      <c r="AE175" s="998"/>
      <c r="AF175" s="998"/>
      <c r="AG175" s="998"/>
      <c r="AH175" s="998"/>
      <c r="AI175" s="998"/>
      <c r="AJ175" s="998"/>
      <c r="AK175" s="998"/>
      <c r="AL175" s="998"/>
      <c r="AM175" s="998"/>
      <c r="AN175" s="998"/>
    </row>
    <row r="176" spans="1:40" ht="15.75" customHeight="1">
      <c r="A176" s="820"/>
      <c r="B176" s="998"/>
      <c r="C176" s="820"/>
      <c r="D176" s="820"/>
      <c r="E176" s="820"/>
      <c r="F176" s="820"/>
      <c r="G176" s="820"/>
      <c r="H176" s="820"/>
      <c r="I176" s="820"/>
      <c r="J176" s="998"/>
      <c r="K176" s="998"/>
      <c r="L176" s="998"/>
      <c r="M176" s="998"/>
      <c r="N176" s="998"/>
      <c r="O176" s="998"/>
      <c r="P176" s="998"/>
      <c r="Q176" s="998"/>
      <c r="R176" s="998"/>
      <c r="S176" s="998"/>
      <c r="T176" s="998"/>
      <c r="U176" s="998"/>
      <c r="V176" s="998"/>
      <c r="W176" s="998"/>
      <c r="X176" s="998"/>
      <c r="Y176" s="998"/>
      <c r="Z176" s="998"/>
      <c r="AA176" s="998"/>
      <c r="AB176" s="998"/>
      <c r="AC176" s="998"/>
      <c r="AD176" s="998"/>
      <c r="AE176" s="998"/>
      <c r="AF176" s="998"/>
      <c r="AG176" s="998"/>
      <c r="AH176" s="998"/>
      <c r="AI176" s="998"/>
      <c r="AJ176" s="998"/>
      <c r="AK176" s="998"/>
      <c r="AL176" s="998"/>
      <c r="AM176" s="998"/>
      <c r="AN176" s="998"/>
    </row>
    <row r="177" spans="1:40" ht="15.75" customHeight="1">
      <c r="A177" s="820"/>
      <c r="B177" s="998"/>
      <c r="C177" s="820"/>
      <c r="D177" s="820"/>
      <c r="E177" s="820"/>
      <c r="F177" s="820"/>
      <c r="G177" s="820"/>
      <c r="H177" s="820"/>
      <c r="I177" s="820"/>
      <c r="J177" s="998"/>
      <c r="K177" s="998"/>
      <c r="L177" s="998"/>
      <c r="M177" s="998"/>
      <c r="N177" s="998"/>
      <c r="O177" s="998"/>
      <c r="P177" s="998"/>
      <c r="Q177" s="998"/>
      <c r="R177" s="998"/>
      <c r="S177" s="998"/>
      <c r="T177" s="998"/>
      <c r="U177" s="998"/>
      <c r="V177" s="998"/>
      <c r="W177" s="998"/>
      <c r="X177" s="998"/>
      <c r="Y177" s="998"/>
      <c r="Z177" s="998"/>
      <c r="AA177" s="998"/>
      <c r="AB177" s="998"/>
      <c r="AC177" s="998"/>
      <c r="AD177" s="998"/>
      <c r="AE177" s="998"/>
      <c r="AF177" s="998"/>
      <c r="AG177" s="998"/>
      <c r="AH177" s="998"/>
      <c r="AI177" s="998"/>
      <c r="AJ177" s="998"/>
      <c r="AK177" s="998"/>
      <c r="AL177" s="998"/>
      <c r="AM177" s="998"/>
      <c r="AN177" s="998"/>
    </row>
    <row r="178" spans="1:40" ht="15.75" customHeight="1">
      <c r="A178" s="820"/>
      <c r="B178" s="998"/>
      <c r="C178" s="820"/>
      <c r="D178" s="820"/>
      <c r="E178" s="820"/>
      <c r="F178" s="820"/>
      <c r="G178" s="820"/>
      <c r="H178" s="820"/>
      <c r="I178" s="820"/>
      <c r="J178" s="998"/>
      <c r="K178" s="998"/>
      <c r="L178" s="998"/>
      <c r="M178" s="998"/>
      <c r="N178" s="998"/>
      <c r="O178" s="998"/>
      <c r="P178" s="998"/>
      <c r="Q178" s="998"/>
      <c r="R178" s="998"/>
      <c r="S178" s="998"/>
      <c r="T178" s="998"/>
      <c r="U178" s="998"/>
      <c r="V178" s="998"/>
      <c r="W178" s="998"/>
      <c r="X178" s="998"/>
      <c r="Y178" s="998"/>
      <c r="Z178" s="998"/>
      <c r="AA178" s="998"/>
      <c r="AB178" s="998"/>
      <c r="AC178" s="998"/>
      <c r="AD178" s="998"/>
      <c r="AE178" s="998"/>
      <c r="AF178" s="998"/>
      <c r="AG178" s="998"/>
      <c r="AH178" s="998"/>
      <c r="AI178" s="998"/>
      <c r="AJ178" s="998"/>
      <c r="AK178" s="998"/>
      <c r="AL178" s="998"/>
      <c r="AM178" s="998"/>
      <c r="AN178" s="998"/>
    </row>
    <row r="179" spans="1:40" ht="15.75" customHeight="1">
      <c r="A179" s="820"/>
      <c r="B179" s="998"/>
      <c r="C179" s="820"/>
      <c r="D179" s="820"/>
      <c r="E179" s="820"/>
      <c r="F179" s="820"/>
      <c r="G179" s="820"/>
      <c r="H179" s="820"/>
      <c r="I179" s="820"/>
      <c r="J179" s="998"/>
      <c r="K179" s="998"/>
      <c r="L179" s="998"/>
      <c r="M179" s="998"/>
      <c r="N179" s="998"/>
      <c r="O179" s="998"/>
      <c r="P179" s="998"/>
      <c r="Q179" s="998"/>
      <c r="R179" s="998"/>
      <c r="S179" s="998"/>
      <c r="T179" s="998"/>
      <c r="U179" s="998"/>
      <c r="V179" s="998"/>
      <c r="W179" s="998"/>
      <c r="X179" s="998"/>
      <c r="Y179" s="998"/>
      <c r="Z179" s="998"/>
      <c r="AA179" s="998"/>
      <c r="AB179" s="998"/>
      <c r="AC179" s="998"/>
      <c r="AD179" s="998"/>
      <c r="AE179" s="998"/>
      <c r="AF179" s="998"/>
      <c r="AG179" s="998"/>
      <c r="AH179" s="998"/>
      <c r="AI179" s="998"/>
      <c r="AJ179" s="998"/>
      <c r="AK179" s="998"/>
      <c r="AL179" s="998"/>
      <c r="AM179" s="998"/>
      <c r="AN179" s="998"/>
    </row>
    <row r="180" spans="1:40" ht="15.75" customHeight="1">
      <c r="A180" s="820"/>
      <c r="B180" s="998"/>
      <c r="C180" s="820"/>
      <c r="D180" s="820"/>
      <c r="E180" s="820"/>
      <c r="F180" s="820"/>
      <c r="G180" s="820"/>
      <c r="H180" s="820"/>
      <c r="I180" s="820"/>
      <c r="J180" s="998"/>
      <c r="K180" s="998"/>
      <c r="L180" s="998"/>
      <c r="M180" s="998"/>
      <c r="N180" s="998"/>
      <c r="O180" s="998"/>
      <c r="P180" s="998"/>
      <c r="Q180" s="998"/>
      <c r="R180" s="998"/>
      <c r="S180" s="998"/>
      <c r="T180" s="998"/>
      <c r="U180" s="998"/>
      <c r="V180" s="998"/>
      <c r="W180" s="998"/>
      <c r="X180" s="998"/>
      <c r="Y180" s="998"/>
      <c r="Z180" s="998"/>
      <c r="AA180" s="998"/>
      <c r="AB180" s="998"/>
      <c r="AC180" s="998"/>
      <c r="AD180" s="998"/>
      <c r="AE180" s="998"/>
      <c r="AF180" s="998"/>
      <c r="AG180" s="998"/>
      <c r="AH180" s="998"/>
      <c r="AI180" s="998"/>
      <c r="AJ180" s="998"/>
      <c r="AK180" s="998"/>
      <c r="AL180" s="998"/>
      <c r="AM180" s="998"/>
      <c r="AN180" s="998"/>
    </row>
    <row r="181" spans="1:40" ht="15.75" customHeight="1">
      <c r="A181" s="820"/>
      <c r="B181" s="998"/>
      <c r="C181" s="820"/>
      <c r="D181" s="820"/>
      <c r="E181" s="820"/>
      <c r="F181" s="820"/>
      <c r="G181" s="820"/>
      <c r="H181" s="820"/>
      <c r="I181" s="820"/>
      <c r="J181" s="998"/>
      <c r="K181" s="998"/>
      <c r="L181" s="998"/>
      <c r="M181" s="998"/>
      <c r="N181" s="998"/>
      <c r="O181" s="998"/>
      <c r="P181" s="998"/>
      <c r="Q181" s="998"/>
      <c r="R181" s="998"/>
      <c r="S181" s="998"/>
      <c r="T181" s="998"/>
      <c r="U181" s="998"/>
      <c r="V181" s="998"/>
      <c r="W181" s="998"/>
      <c r="X181" s="998"/>
      <c r="Y181" s="998"/>
      <c r="Z181" s="998"/>
      <c r="AA181" s="998"/>
      <c r="AB181" s="998"/>
      <c r="AC181" s="998"/>
      <c r="AD181" s="998"/>
      <c r="AE181" s="998"/>
      <c r="AF181" s="998"/>
      <c r="AG181" s="998"/>
      <c r="AH181" s="998"/>
      <c r="AI181" s="998"/>
      <c r="AJ181" s="998"/>
      <c r="AK181" s="998"/>
      <c r="AL181" s="998"/>
      <c r="AM181" s="998"/>
      <c r="AN181" s="998"/>
    </row>
    <row r="182" spans="1:40" ht="15.75" customHeight="1">
      <c r="A182" s="820"/>
      <c r="B182" s="998"/>
      <c r="C182" s="820"/>
      <c r="D182" s="820"/>
      <c r="E182" s="820"/>
      <c r="F182" s="820"/>
      <c r="G182" s="820"/>
      <c r="H182" s="820"/>
      <c r="I182" s="820"/>
      <c r="J182" s="998"/>
      <c r="K182" s="998"/>
      <c r="L182" s="998"/>
      <c r="M182" s="998"/>
      <c r="N182" s="998"/>
      <c r="O182" s="998"/>
      <c r="P182" s="998"/>
      <c r="Q182" s="998"/>
      <c r="R182" s="998"/>
      <c r="S182" s="998"/>
      <c r="T182" s="998"/>
      <c r="U182" s="998"/>
      <c r="V182" s="998"/>
      <c r="W182" s="998"/>
      <c r="X182" s="998"/>
      <c r="Y182" s="998"/>
      <c r="Z182" s="998"/>
      <c r="AA182" s="998"/>
      <c r="AB182" s="998"/>
      <c r="AC182" s="998"/>
      <c r="AD182" s="998"/>
      <c r="AE182" s="998"/>
      <c r="AF182" s="998"/>
      <c r="AG182" s="998"/>
      <c r="AH182" s="998"/>
      <c r="AI182" s="998"/>
      <c r="AJ182" s="998"/>
      <c r="AK182" s="998"/>
      <c r="AL182" s="998"/>
      <c r="AM182" s="998"/>
      <c r="AN182" s="998"/>
    </row>
    <row r="183" spans="1:40" ht="15.75" customHeight="1">
      <c r="A183" s="820"/>
      <c r="B183" s="998"/>
      <c r="C183" s="820"/>
      <c r="D183" s="820"/>
      <c r="E183" s="820"/>
      <c r="F183" s="820"/>
      <c r="G183" s="820"/>
      <c r="H183" s="820"/>
      <c r="I183" s="820"/>
      <c r="J183" s="998"/>
      <c r="K183" s="998"/>
      <c r="L183" s="998"/>
      <c r="M183" s="998"/>
      <c r="N183" s="998"/>
      <c r="O183" s="998"/>
      <c r="P183" s="998"/>
      <c r="Q183" s="998"/>
      <c r="R183" s="998"/>
      <c r="S183" s="998"/>
      <c r="T183" s="998"/>
      <c r="U183" s="998"/>
      <c r="V183" s="998"/>
      <c r="W183" s="998"/>
      <c r="X183" s="998"/>
      <c r="Y183" s="998"/>
      <c r="Z183" s="998"/>
      <c r="AA183" s="998"/>
      <c r="AB183" s="998"/>
      <c r="AC183" s="998"/>
      <c r="AD183" s="998"/>
      <c r="AE183" s="998"/>
      <c r="AF183" s="998"/>
      <c r="AG183" s="998"/>
      <c r="AH183" s="998"/>
      <c r="AI183" s="998"/>
      <c r="AJ183" s="998"/>
      <c r="AK183" s="998"/>
      <c r="AL183" s="998"/>
      <c r="AM183" s="998"/>
      <c r="AN183" s="998"/>
    </row>
    <row r="184" spans="1:40" ht="15.75" customHeight="1">
      <c r="A184" s="820"/>
      <c r="B184" s="998"/>
      <c r="C184" s="820"/>
      <c r="D184" s="820"/>
      <c r="E184" s="820"/>
      <c r="F184" s="820"/>
      <c r="G184" s="820"/>
      <c r="H184" s="820"/>
      <c r="I184" s="820"/>
      <c r="J184" s="998"/>
      <c r="K184" s="998"/>
      <c r="L184" s="998"/>
      <c r="M184" s="998"/>
      <c r="N184" s="998"/>
      <c r="O184" s="998"/>
      <c r="P184" s="998"/>
      <c r="Q184" s="998"/>
      <c r="R184" s="998"/>
      <c r="S184" s="998"/>
      <c r="T184" s="998"/>
      <c r="U184" s="998"/>
      <c r="V184" s="998"/>
      <c r="W184" s="998"/>
      <c r="X184" s="998"/>
      <c r="Y184" s="998"/>
      <c r="Z184" s="998"/>
      <c r="AA184" s="998"/>
      <c r="AB184" s="998"/>
      <c r="AC184" s="998"/>
      <c r="AD184" s="998"/>
      <c r="AE184" s="998"/>
      <c r="AF184" s="998"/>
      <c r="AG184" s="998"/>
      <c r="AH184" s="998"/>
      <c r="AI184" s="998"/>
      <c r="AJ184" s="998"/>
      <c r="AK184" s="998"/>
      <c r="AL184" s="998"/>
      <c r="AM184" s="998"/>
      <c r="AN184" s="998"/>
    </row>
    <row r="185" spans="1:40" ht="15.75" customHeight="1">
      <c r="A185" s="820"/>
      <c r="B185" s="998"/>
      <c r="C185" s="820"/>
      <c r="D185" s="820"/>
      <c r="E185" s="820"/>
      <c r="F185" s="820"/>
      <c r="G185" s="820"/>
      <c r="H185" s="820"/>
      <c r="I185" s="820"/>
      <c r="J185" s="998"/>
      <c r="K185" s="998"/>
      <c r="L185" s="998"/>
      <c r="M185" s="998"/>
      <c r="N185" s="998"/>
      <c r="O185" s="998"/>
      <c r="P185" s="998"/>
      <c r="Q185" s="998"/>
      <c r="R185" s="998"/>
      <c r="S185" s="998"/>
      <c r="T185" s="998"/>
      <c r="U185" s="998"/>
      <c r="V185" s="998"/>
      <c r="W185" s="998"/>
      <c r="X185" s="998"/>
      <c r="Y185" s="998"/>
      <c r="Z185" s="998"/>
      <c r="AA185" s="998"/>
      <c r="AB185" s="998"/>
      <c r="AC185" s="998"/>
      <c r="AD185" s="998"/>
      <c r="AE185" s="998"/>
      <c r="AF185" s="998"/>
      <c r="AG185" s="998"/>
      <c r="AH185" s="998"/>
      <c r="AI185" s="998"/>
      <c r="AJ185" s="998"/>
      <c r="AK185" s="998"/>
      <c r="AL185" s="998"/>
      <c r="AM185" s="998"/>
      <c r="AN185" s="998"/>
    </row>
    <row r="186" spans="1:40" ht="15.75" customHeight="1">
      <c r="A186" s="820"/>
      <c r="B186" s="998"/>
      <c r="C186" s="820"/>
      <c r="D186" s="820"/>
      <c r="E186" s="820"/>
      <c r="F186" s="820"/>
      <c r="G186" s="820"/>
      <c r="H186" s="820"/>
      <c r="I186" s="820"/>
      <c r="J186" s="998"/>
      <c r="K186" s="998"/>
      <c r="L186" s="998"/>
      <c r="M186" s="998"/>
      <c r="N186" s="998"/>
      <c r="O186" s="998"/>
      <c r="P186" s="998"/>
      <c r="Q186" s="998"/>
      <c r="R186" s="998"/>
      <c r="S186" s="998"/>
      <c r="T186" s="998"/>
      <c r="U186" s="998"/>
      <c r="V186" s="998"/>
      <c r="W186" s="998"/>
      <c r="X186" s="998"/>
      <c r="Y186" s="998"/>
      <c r="Z186" s="998"/>
      <c r="AA186" s="998"/>
      <c r="AB186" s="998"/>
      <c r="AC186" s="998"/>
      <c r="AD186" s="998"/>
      <c r="AE186" s="998"/>
      <c r="AF186" s="998"/>
      <c r="AG186" s="998"/>
      <c r="AH186" s="998"/>
      <c r="AI186" s="998"/>
      <c r="AJ186" s="998"/>
      <c r="AK186" s="998"/>
      <c r="AL186" s="998"/>
      <c r="AM186" s="998"/>
      <c r="AN186" s="998"/>
    </row>
    <row r="187" spans="1:40" ht="15.75" customHeight="1">
      <c r="A187" s="820"/>
      <c r="B187" s="998"/>
      <c r="C187" s="820"/>
      <c r="D187" s="820"/>
      <c r="E187" s="820"/>
      <c r="F187" s="820"/>
      <c r="G187" s="820"/>
      <c r="H187" s="820"/>
      <c r="I187" s="820"/>
      <c r="J187" s="998"/>
      <c r="K187" s="998"/>
      <c r="L187" s="998"/>
      <c r="M187" s="998"/>
      <c r="N187" s="998"/>
      <c r="O187" s="998"/>
      <c r="P187" s="998"/>
      <c r="Q187" s="998"/>
      <c r="R187" s="998"/>
      <c r="S187" s="998"/>
      <c r="T187" s="998"/>
      <c r="U187" s="998"/>
      <c r="V187" s="998"/>
      <c r="W187" s="998"/>
      <c r="X187" s="998"/>
      <c r="Y187" s="998"/>
      <c r="Z187" s="998"/>
      <c r="AA187" s="998"/>
      <c r="AB187" s="998"/>
      <c r="AC187" s="998"/>
      <c r="AD187" s="998"/>
      <c r="AE187" s="998"/>
      <c r="AF187" s="998"/>
      <c r="AG187" s="998"/>
      <c r="AH187" s="998"/>
      <c r="AI187" s="998"/>
      <c r="AJ187" s="998"/>
      <c r="AK187" s="998"/>
      <c r="AL187" s="998"/>
      <c r="AM187" s="998"/>
      <c r="AN187" s="998"/>
    </row>
    <row r="188" spans="1:40" ht="15.75" customHeight="1">
      <c r="A188" s="820"/>
      <c r="B188" s="998"/>
      <c r="C188" s="820"/>
      <c r="D188" s="820"/>
      <c r="E188" s="820"/>
      <c r="F188" s="820"/>
      <c r="G188" s="820"/>
      <c r="H188" s="820"/>
      <c r="I188" s="820"/>
      <c r="J188" s="998"/>
      <c r="K188" s="998"/>
      <c r="L188" s="998"/>
      <c r="M188" s="998"/>
      <c r="N188" s="998"/>
      <c r="O188" s="998"/>
      <c r="P188" s="998"/>
      <c r="Q188" s="998"/>
      <c r="R188" s="998"/>
      <c r="S188" s="998"/>
      <c r="T188" s="998"/>
      <c r="U188" s="998"/>
      <c r="V188" s="998"/>
      <c r="W188" s="998"/>
      <c r="X188" s="998"/>
      <c r="Y188" s="998"/>
      <c r="Z188" s="998"/>
      <c r="AA188" s="998"/>
      <c r="AB188" s="998"/>
      <c r="AC188" s="998"/>
      <c r="AD188" s="998"/>
      <c r="AE188" s="998"/>
      <c r="AF188" s="998"/>
      <c r="AG188" s="998"/>
      <c r="AH188" s="998"/>
      <c r="AI188" s="998"/>
      <c r="AJ188" s="998"/>
      <c r="AK188" s="998"/>
      <c r="AL188" s="998"/>
      <c r="AM188" s="998"/>
      <c r="AN188" s="998"/>
    </row>
    <row r="189" spans="1:40" ht="15.75" customHeight="1">
      <c r="A189" s="820"/>
      <c r="B189" s="998"/>
      <c r="C189" s="820"/>
      <c r="D189" s="820"/>
      <c r="E189" s="820"/>
      <c r="F189" s="820"/>
      <c r="G189" s="820"/>
      <c r="H189" s="820"/>
      <c r="I189" s="820"/>
      <c r="J189" s="998"/>
      <c r="K189" s="998"/>
      <c r="L189" s="998"/>
      <c r="M189" s="998"/>
      <c r="N189" s="998"/>
      <c r="O189" s="998"/>
      <c r="P189" s="998"/>
      <c r="Q189" s="998"/>
      <c r="R189" s="998"/>
      <c r="S189" s="998"/>
      <c r="T189" s="998"/>
      <c r="U189" s="998"/>
      <c r="V189" s="998"/>
      <c r="W189" s="998"/>
      <c r="X189" s="998"/>
      <c r="Y189" s="998"/>
      <c r="Z189" s="998"/>
      <c r="AA189" s="998"/>
      <c r="AB189" s="998"/>
      <c r="AC189" s="998"/>
      <c r="AD189" s="998"/>
      <c r="AE189" s="998"/>
      <c r="AF189" s="998"/>
      <c r="AG189" s="998"/>
      <c r="AH189" s="998"/>
      <c r="AI189" s="998"/>
      <c r="AJ189" s="998"/>
      <c r="AK189" s="998"/>
      <c r="AL189" s="998"/>
      <c r="AM189" s="998"/>
      <c r="AN189" s="998"/>
    </row>
    <row r="190" spans="1:40" ht="15.75" customHeight="1">
      <c r="A190" s="820"/>
      <c r="B190" s="998"/>
      <c r="C190" s="820"/>
      <c r="D190" s="820"/>
      <c r="E190" s="820"/>
      <c r="F190" s="820"/>
      <c r="G190" s="820"/>
      <c r="H190" s="820"/>
      <c r="I190" s="820"/>
      <c r="J190" s="998"/>
      <c r="K190" s="998"/>
      <c r="L190" s="998"/>
      <c r="M190" s="998"/>
      <c r="N190" s="998"/>
      <c r="O190" s="998"/>
      <c r="P190" s="998"/>
      <c r="Q190" s="998"/>
      <c r="R190" s="998"/>
      <c r="S190" s="998"/>
      <c r="T190" s="998"/>
      <c r="U190" s="998"/>
      <c r="V190" s="998"/>
      <c r="W190" s="998"/>
      <c r="X190" s="998"/>
      <c r="Y190" s="998"/>
      <c r="Z190" s="998"/>
      <c r="AA190" s="998"/>
      <c r="AB190" s="998"/>
      <c r="AC190" s="998"/>
      <c r="AD190" s="998"/>
      <c r="AE190" s="998"/>
      <c r="AF190" s="998"/>
      <c r="AG190" s="998"/>
      <c r="AH190" s="998"/>
      <c r="AI190" s="998"/>
      <c r="AJ190" s="998"/>
      <c r="AK190" s="998"/>
      <c r="AL190" s="998"/>
      <c r="AM190" s="998"/>
      <c r="AN190" s="998"/>
    </row>
    <row r="191" spans="1:40" ht="15.75" customHeight="1">
      <c r="A191" s="820"/>
      <c r="B191" s="998"/>
      <c r="C191" s="820"/>
      <c r="D191" s="820"/>
      <c r="E191" s="820"/>
      <c r="F191" s="820"/>
      <c r="G191" s="820"/>
      <c r="H191" s="820"/>
      <c r="I191" s="820"/>
      <c r="J191" s="998"/>
      <c r="K191" s="998"/>
      <c r="L191" s="998"/>
      <c r="M191" s="998"/>
      <c r="N191" s="998"/>
      <c r="O191" s="998"/>
      <c r="P191" s="998"/>
      <c r="Q191" s="998"/>
      <c r="R191" s="998"/>
      <c r="S191" s="998"/>
      <c r="T191" s="998"/>
      <c r="U191" s="998"/>
      <c r="V191" s="998"/>
      <c r="W191" s="998"/>
      <c r="X191" s="998"/>
      <c r="Y191" s="998"/>
      <c r="Z191" s="998"/>
      <c r="AA191" s="998"/>
      <c r="AB191" s="998"/>
      <c r="AC191" s="998"/>
      <c r="AD191" s="998"/>
      <c r="AE191" s="998"/>
      <c r="AF191" s="998"/>
      <c r="AG191" s="998"/>
      <c r="AH191" s="998"/>
      <c r="AI191" s="998"/>
      <c r="AJ191" s="998"/>
      <c r="AK191" s="998"/>
      <c r="AL191" s="998"/>
      <c r="AM191" s="998"/>
      <c r="AN191" s="998"/>
    </row>
    <row r="192" spans="1:40" ht="15.75" customHeight="1">
      <c r="A192" s="820"/>
      <c r="B192" s="998"/>
      <c r="C192" s="820"/>
      <c r="D192" s="820"/>
      <c r="E192" s="820"/>
      <c r="F192" s="820"/>
      <c r="G192" s="820"/>
      <c r="H192" s="820"/>
      <c r="I192" s="820"/>
      <c r="J192" s="998"/>
      <c r="K192" s="998"/>
      <c r="L192" s="998"/>
      <c r="M192" s="998"/>
      <c r="N192" s="998"/>
      <c r="O192" s="998"/>
      <c r="P192" s="998"/>
      <c r="Q192" s="998"/>
      <c r="R192" s="998"/>
      <c r="S192" s="998"/>
      <c r="T192" s="998"/>
      <c r="U192" s="998"/>
      <c r="V192" s="998"/>
      <c r="W192" s="998"/>
      <c r="X192" s="998"/>
      <c r="Y192" s="998"/>
      <c r="Z192" s="998"/>
      <c r="AA192" s="998"/>
      <c r="AB192" s="998"/>
      <c r="AC192" s="998"/>
      <c r="AD192" s="998"/>
      <c r="AE192" s="998"/>
      <c r="AF192" s="998"/>
      <c r="AG192" s="998"/>
      <c r="AH192" s="998"/>
      <c r="AI192" s="998"/>
      <c r="AJ192" s="998"/>
      <c r="AK192" s="998"/>
      <c r="AL192" s="998"/>
      <c r="AM192" s="998"/>
      <c r="AN192" s="998"/>
    </row>
    <row r="193" spans="1:40" ht="15.75" customHeight="1">
      <c r="A193" s="820"/>
      <c r="B193" s="998"/>
      <c r="C193" s="820"/>
      <c r="D193" s="820"/>
      <c r="E193" s="820"/>
      <c r="F193" s="820"/>
      <c r="G193" s="820"/>
      <c r="H193" s="820"/>
      <c r="I193" s="820"/>
      <c r="J193" s="998"/>
      <c r="K193" s="998"/>
      <c r="L193" s="998"/>
      <c r="M193" s="998"/>
      <c r="N193" s="998"/>
      <c r="O193" s="998"/>
      <c r="P193" s="998"/>
      <c r="Q193" s="998"/>
      <c r="R193" s="998"/>
      <c r="S193" s="998"/>
      <c r="T193" s="998"/>
      <c r="U193" s="998"/>
      <c r="V193" s="998"/>
      <c r="W193" s="998"/>
      <c r="X193" s="998"/>
      <c r="Y193" s="998"/>
      <c r="Z193" s="998"/>
      <c r="AA193" s="998"/>
      <c r="AB193" s="998"/>
      <c r="AC193" s="998"/>
      <c r="AD193" s="998"/>
      <c r="AE193" s="998"/>
      <c r="AF193" s="998"/>
      <c r="AG193" s="998"/>
      <c r="AH193" s="998"/>
      <c r="AI193" s="998"/>
      <c r="AJ193" s="998"/>
      <c r="AK193" s="998"/>
      <c r="AL193" s="998"/>
      <c r="AM193" s="998"/>
      <c r="AN193" s="998"/>
    </row>
    <row r="194" spans="1:40" ht="15.75" customHeight="1">
      <c r="A194" s="820"/>
      <c r="B194" s="998"/>
      <c r="C194" s="820"/>
      <c r="D194" s="820"/>
      <c r="E194" s="820"/>
      <c r="F194" s="820"/>
      <c r="G194" s="820"/>
      <c r="H194" s="820"/>
      <c r="I194" s="820"/>
      <c r="J194" s="998"/>
      <c r="K194" s="998"/>
      <c r="L194" s="998"/>
      <c r="M194" s="998"/>
      <c r="N194" s="998"/>
      <c r="O194" s="998"/>
      <c r="P194" s="998"/>
      <c r="Q194" s="998"/>
      <c r="R194" s="998"/>
      <c r="S194" s="998"/>
      <c r="T194" s="998"/>
      <c r="U194" s="998"/>
      <c r="V194" s="998"/>
      <c r="W194" s="998"/>
      <c r="X194" s="998"/>
      <c r="Y194" s="998"/>
      <c r="Z194" s="998"/>
      <c r="AA194" s="998"/>
      <c r="AB194" s="998"/>
      <c r="AC194" s="998"/>
      <c r="AD194" s="998"/>
      <c r="AE194" s="998"/>
      <c r="AF194" s="998"/>
      <c r="AG194" s="998"/>
      <c r="AH194" s="998"/>
      <c r="AI194" s="998"/>
      <c r="AJ194" s="998"/>
      <c r="AK194" s="998"/>
      <c r="AL194" s="998"/>
      <c r="AM194" s="998"/>
      <c r="AN194" s="998"/>
    </row>
    <row r="195" spans="1:40" ht="15.75" customHeight="1">
      <c r="A195" s="820"/>
      <c r="B195" s="998"/>
      <c r="C195" s="820"/>
      <c r="D195" s="820"/>
      <c r="E195" s="820"/>
      <c r="F195" s="820"/>
      <c r="G195" s="820"/>
      <c r="H195" s="820"/>
      <c r="I195" s="820"/>
      <c r="J195" s="998"/>
      <c r="K195" s="998"/>
      <c r="L195" s="998"/>
      <c r="M195" s="998"/>
      <c r="N195" s="998"/>
      <c r="O195" s="998"/>
      <c r="P195" s="998"/>
      <c r="Q195" s="998"/>
      <c r="R195" s="998"/>
      <c r="S195" s="998"/>
      <c r="T195" s="998"/>
      <c r="U195" s="998"/>
      <c r="V195" s="998"/>
      <c r="W195" s="998"/>
      <c r="X195" s="998"/>
      <c r="Y195" s="998"/>
      <c r="Z195" s="998"/>
      <c r="AA195" s="998"/>
      <c r="AB195" s="998"/>
      <c r="AC195" s="998"/>
      <c r="AD195" s="998"/>
      <c r="AE195" s="998"/>
      <c r="AF195" s="998"/>
      <c r="AG195" s="998"/>
      <c r="AH195" s="998"/>
      <c r="AI195" s="998"/>
      <c r="AJ195" s="998"/>
      <c r="AK195" s="998"/>
      <c r="AL195" s="998"/>
      <c r="AM195" s="998"/>
      <c r="AN195" s="998"/>
    </row>
    <row r="196" spans="1:40" ht="15.75" customHeight="1">
      <c r="A196" s="820"/>
      <c r="B196" s="998"/>
      <c r="C196" s="820"/>
      <c r="D196" s="820"/>
      <c r="E196" s="820"/>
      <c r="F196" s="820"/>
      <c r="G196" s="820"/>
      <c r="H196" s="820"/>
      <c r="I196" s="820"/>
      <c r="J196" s="998"/>
      <c r="K196" s="998"/>
      <c r="L196" s="998"/>
      <c r="M196" s="998"/>
      <c r="N196" s="998"/>
      <c r="O196" s="998"/>
      <c r="P196" s="998"/>
      <c r="Q196" s="998"/>
      <c r="R196" s="998"/>
      <c r="S196" s="998"/>
      <c r="T196" s="998"/>
      <c r="U196" s="998"/>
      <c r="V196" s="998"/>
      <c r="W196" s="998"/>
      <c r="X196" s="998"/>
      <c r="Y196" s="998"/>
      <c r="Z196" s="998"/>
      <c r="AA196" s="998"/>
      <c r="AB196" s="998"/>
      <c r="AC196" s="998"/>
      <c r="AD196" s="998"/>
      <c r="AE196" s="998"/>
      <c r="AF196" s="998"/>
      <c r="AG196" s="998"/>
      <c r="AH196" s="998"/>
      <c r="AI196" s="998"/>
      <c r="AJ196" s="998"/>
      <c r="AK196" s="998"/>
      <c r="AL196" s="998"/>
      <c r="AM196" s="998"/>
      <c r="AN196" s="998"/>
    </row>
    <row r="197" spans="1:40" ht="15.75" customHeight="1">
      <c r="A197" s="820"/>
      <c r="B197" s="998"/>
      <c r="C197" s="820"/>
      <c r="D197" s="820"/>
      <c r="E197" s="820"/>
      <c r="F197" s="820"/>
      <c r="G197" s="820"/>
      <c r="H197" s="820"/>
      <c r="I197" s="820"/>
      <c r="J197" s="998"/>
      <c r="K197" s="998"/>
      <c r="L197" s="998"/>
      <c r="M197" s="998"/>
      <c r="N197" s="998"/>
      <c r="O197" s="998"/>
      <c r="P197" s="998"/>
      <c r="Q197" s="998"/>
      <c r="R197" s="998"/>
      <c r="S197" s="998"/>
      <c r="T197" s="998"/>
      <c r="U197" s="998"/>
      <c r="V197" s="998"/>
      <c r="W197" s="998"/>
      <c r="X197" s="998"/>
      <c r="Y197" s="998"/>
      <c r="Z197" s="998"/>
      <c r="AA197" s="998"/>
      <c r="AB197" s="998"/>
      <c r="AC197" s="998"/>
      <c r="AD197" s="998"/>
      <c r="AE197" s="998"/>
      <c r="AF197" s="998"/>
      <c r="AG197" s="998"/>
      <c r="AH197" s="998"/>
      <c r="AI197" s="998"/>
      <c r="AJ197" s="998"/>
      <c r="AK197" s="998"/>
      <c r="AL197" s="998"/>
      <c r="AM197" s="998"/>
      <c r="AN197" s="998"/>
    </row>
    <row r="198" spans="1:40" ht="15.75" customHeight="1">
      <c r="A198" s="820"/>
      <c r="B198" s="998"/>
      <c r="C198" s="820"/>
      <c r="D198" s="820"/>
      <c r="E198" s="820"/>
      <c r="F198" s="820"/>
      <c r="G198" s="820"/>
      <c r="H198" s="820"/>
      <c r="I198" s="820"/>
      <c r="J198" s="998"/>
      <c r="K198" s="998"/>
      <c r="L198" s="998"/>
      <c r="M198" s="998"/>
      <c r="N198" s="998"/>
      <c r="O198" s="998"/>
      <c r="P198" s="998"/>
      <c r="Q198" s="998"/>
      <c r="R198" s="998"/>
      <c r="S198" s="998"/>
      <c r="T198" s="998"/>
      <c r="U198" s="998"/>
      <c r="V198" s="998"/>
      <c r="W198" s="998"/>
      <c r="X198" s="998"/>
      <c r="Y198" s="998"/>
      <c r="Z198" s="998"/>
      <c r="AA198" s="998"/>
      <c r="AB198" s="998"/>
      <c r="AC198" s="998"/>
      <c r="AD198" s="998"/>
      <c r="AE198" s="998"/>
      <c r="AF198" s="998"/>
      <c r="AG198" s="998"/>
      <c r="AH198" s="998"/>
      <c r="AI198" s="998"/>
      <c r="AJ198" s="998"/>
      <c r="AK198" s="998"/>
      <c r="AL198" s="998"/>
      <c r="AM198" s="998"/>
      <c r="AN198" s="998"/>
    </row>
    <row r="199" spans="1:40" ht="15.75" customHeight="1">
      <c r="A199" s="820"/>
      <c r="B199" s="998"/>
      <c r="C199" s="820"/>
      <c r="D199" s="820"/>
      <c r="E199" s="820"/>
      <c r="F199" s="820"/>
      <c r="G199" s="820"/>
      <c r="H199" s="820"/>
      <c r="I199" s="820"/>
      <c r="J199" s="998"/>
      <c r="K199" s="998"/>
      <c r="L199" s="998"/>
      <c r="M199" s="998"/>
      <c r="N199" s="998"/>
      <c r="O199" s="998"/>
      <c r="P199" s="998"/>
      <c r="Q199" s="998"/>
      <c r="R199" s="998"/>
      <c r="S199" s="998"/>
      <c r="T199" s="998"/>
      <c r="U199" s="998"/>
      <c r="V199" s="998"/>
      <c r="W199" s="998"/>
      <c r="X199" s="998"/>
      <c r="Y199" s="998"/>
      <c r="Z199" s="998"/>
      <c r="AA199" s="998"/>
      <c r="AB199" s="998"/>
      <c r="AC199" s="998"/>
      <c r="AD199" s="998"/>
      <c r="AE199" s="998"/>
      <c r="AF199" s="998"/>
      <c r="AG199" s="998"/>
      <c r="AH199" s="998"/>
      <c r="AI199" s="998"/>
      <c r="AJ199" s="998"/>
      <c r="AK199" s="998"/>
      <c r="AL199" s="998"/>
      <c r="AM199" s="998"/>
      <c r="AN199" s="998"/>
    </row>
    <row r="200" spans="1:40" ht="15.75" customHeight="1">
      <c r="A200" s="820"/>
      <c r="B200" s="998"/>
      <c r="C200" s="820"/>
      <c r="D200" s="820"/>
      <c r="E200" s="820"/>
      <c r="F200" s="820"/>
      <c r="G200" s="820"/>
      <c r="H200" s="820"/>
      <c r="I200" s="820"/>
      <c r="J200" s="998"/>
      <c r="K200" s="998"/>
      <c r="L200" s="998"/>
      <c r="M200" s="998"/>
      <c r="N200" s="998"/>
      <c r="O200" s="998"/>
      <c r="P200" s="998"/>
      <c r="Q200" s="998"/>
      <c r="R200" s="998"/>
      <c r="S200" s="998"/>
      <c r="T200" s="998"/>
      <c r="U200" s="998"/>
      <c r="V200" s="998"/>
      <c r="W200" s="998"/>
      <c r="X200" s="998"/>
      <c r="Y200" s="998"/>
      <c r="Z200" s="998"/>
      <c r="AA200" s="998"/>
      <c r="AB200" s="998"/>
      <c r="AC200" s="998"/>
      <c r="AD200" s="998"/>
      <c r="AE200" s="998"/>
      <c r="AF200" s="998"/>
      <c r="AG200" s="998"/>
      <c r="AH200" s="998"/>
      <c r="AI200" s="998"/>
      <c r="AJ200" s="998"/>
      <c r="AK200" s="998"/>
      <c r="AL200" s="998"/>
      <c r="AM200" s="998"/>
      <c r="AN200" s="998"/>
    </row>
    <row r="201" spans="1:40" ht="15.75" customHeight="1">
      <c r="A201" s="820"/>
      <c r="B201" s="998"/>
      <c r="C201" s="820"/>
      <c r="D201" s="820"/>
      <c r="E201" s="820"/>
      <c r="F201" s="820"/>
      <c r="G201" s="820"/>
      <c r="H201" s="820"/>
      <c r="I201" s="820"/>
      <c r="J201" s="998"/>
      <c r="K201" s="998"/>
      <c r="L201" s="998"/>
      <c r="M201" s="998"/>
      <c r="N201" s="998"/>
      <c r="O201" s="998"/>
      <c r="P201" s="998"/>
      <c r="Q201" s="998"/>
      <c r="R201" s="998"/>
      <c r="S201" s="998"/>
      <c r="T201" s="998"/>
      <c r="U201" s="998"/>
      <c r="V201" s="998"/>
      <c r="W201" s="998"/>
      <c r="X201" s="998"/>
      <c r="Y201" s="998"/>
      <c r="Z201" s="998"/>
      <c r="AA201" s="998"/>
      <c r="AB201" s="998"/>
      <c r="AC201" s="998"/>
      <c r="AD201" s="998"/>
      <c r="AE201" s="998"/>
      <c r="AF201" s="998"/>
      <c r="AG201" s="998"/>
      <c r="AH201" s="998"/>
      <c r="AI201" s="998"/>
      <c r="AJ201" s="998"/>
      <c r="AK201" s="998"/>
      <c r="AL201" s="998"/>
      <c r="AM201" s="998"/>
      <c r="AN201" s="998"/>
    </row>
    <row r="202" spans="1:40" ht="15.75" customHeight="1">
      <c r="A202" s="820"/>
      <c r="B202" s="998"/>
      <c r="C202" s="820"/>
      <c r="D202" s="820"/>
      <c r="E202" s="820"/>
      <c r="F202" s="820"/>
      <c r="G202" s="820"/>
      <c r="H202" s="820"/>
      <c r="I202" s="820"/>
      <c r="J202" s="998"/>
      <c r="K202" s="998"/>
      <c r="L202" s="998"/>
      <c r="M202" s="998"/>
      <c r="N202" s="998"/>
      <c r="O202" s="998"/>
      <c r="P202" s="998"/>
      <c r="Q202" s="998"/>
      <c r="R202" s="998"/>
      <c r="S202" s="998"/>
      <c r="T202" s="998"/>
      <c r="U202" s="998"/>
      <c r="V202" s="998"/>
      <c r="W202" s="998"/>
      <c r="X202" s="998"/>
      <c r="Y202" s="998"/>
      <c r="Z202" s="998"/>
      <c r="AA202" s="998"/>
      <c r="AB202" s="998"/>
      <c r="AC202" s="998"/>
      <c r="AD202" s="998"/>
      <c r="AE202" s="998"/>
      <c r="AF202" s="998"/>
      <c r="AG202" s="998"/>
      <c r="AH202" s="998"/>
      <c r="AI202" s="998"/>
      <c r="AJ202" s="998"/>
      <c r="AK202" s="998"/>
      <c r="AL202" s="998"/>
      <c r="AM202" s="998"/>
      <c r="AN202" s="998"/>
    </row>
    <row r="203" spans="1:40" ht="15.75" customHeight="1">
      <c r="A203" s="820"/>
      <c r="B203" s="998"/>
      <c r="C203" s="820"/>
      <c r="D203" s="820"/>
      <c r="E203" s="820"/>
      <c r="F203" s="820"/>
      <c r="G203" s="820"/>
      <c r="H203" s="820"/>
      <c r="I203" s="820"/>
      <c r="J203" s="998"/>
      <c r="K203" s="998"/>
      <c r="L203" s="998"/>
      <c r="M203" s="998"/>
      <c r="N203" s="998"/>
      <c r="O203" s="998"/>
      <c r="P203" s="998"/>
      <c r="Q203" s="998"/>
      <c r="R203" s="998"/>
      <c r="S203" s="998"/>
      <c r="T203" s="998"/>
      <c r="U203" s="998"/>
      <c r="V203" s="998"/>
      <c r="W203" s="998"/>
      <c r="X203" s="998"/>
      <c r="Y203" s="998"/>
      <c r="Z203" s="998"/>
      <c r="AA203" s="998"/>
      <c r="AB203" s="998"/>
      <c r="AC203" s="998"/>
      <c r="AD203" s="998"/>
      <c r="AE203" s="998"/>
      <c r="AF203" s="998"/>
      <c r="AG203" s="998"/>
      <c r="AH203" s="998"/>
      <c r="AI203" s="998"/>
      <c r="AJ203" s="998"/>
      <c r="AK203" s="998"/>
      <c r="AL203" s="998"/>
      <c r="AM203" s="998"/>
      <c r="AN203" s="998"/>
    </row>
    <row r="204" spans="1:40" ht="15.75" customHeight="1">
      <c r="A204" s="820"/>
      <c r="B204" s="998"/>
      <c r="C204" s="820"/>
      <c r="D204" s="820"/>
      <c r="E204" s="820"/>
      <c r="F204" s="820"/>
      <c r="G204" s="820"/>
      <c r="H204" s="820"/>
      <c r="I204" s="820"/>
      <c r="J204" s="998"/>
      <c r="K204" s="998"/>
      <c r="L204" s="998"/>
      <c r="M204" s="998"/>
      <c r="N204" s="998"/>
      <c r="O204" s="998"/>
      <c r="P204" s="998"/>
      <c r="Q204" s="998"/>
      <c r="R204" s="998"/>
      <c r="S204" s="998"/>
      <c r="T204" s="998"/>
      <c r="U204" s="998"/>
      <c r="V204" s="998"/>
      <c r="W204" s="998"/>
      <c r="X204" s="998"/>
      <c r="Y204" s="998"/>
      <c r="Z204" s="998"/>
      <c r="AA204" s="998"/>
      <c r="AB204" s="998"/>
      <c r="AC204" s="998"/>
      <c r="AD204" s="998"/>
      <c r="AE204" s="998"/>
      <c r="AF204" s="998"/>
      <c r="AG204" s="998"/>
      <c r="AH204" s="998"/>
      <c r="AI204" s="998"/>
      <c r="AJ204" s="998"/>
      <c r="AK204" s="998"/>
      <c r="AL204" s="998"/>
      <c r="AM204" s="998"/>
      <c r="AN204" s="998"/>
    </row>
    <row r="205" spans="1:40" ht="15.75" customHeight="1">
      <c r="A205" s="820"/>
      <c r="B205" s="998"/>
      <c r="C205" s="820"/>
      <c r="D205" s="820"/>
      <c r="E205" s="820"/>
      <c r="F205" s="820"/>
      <c r="G205" s="820"/>
      <c r="H205" s="820"/>
      <c r="I205" s="820"/>
      <c r="J205" s="998"/>
      <c r="K205" s="998"/>
      <c r="L205" s="998"/>
      <c r="M205" s="998"/>
      <c r="N205" s="998"/>
      <c r="O205" s="998"/>
      <c r="P205" s="998"/>
      <c r="Q205" s="998"/>
      <c r="R205" s="998"/>
      <c r="S205" s="998"/>
      <c r="T205" s="998"/>
      <c r="U205" s="998"/>
      <c r="V205" s="998"/>
      <c r="W205" s="998"/>
      <c r="X205" s="998"/>
      <c r="Y205" s="998"/>
      <c r="Z205" s="998"/>
      <c r="AA205" s="998"/>
      <c r="AB205" s="998"/>
      <c r="AC205" s="998"/>
      <c r="AD205" s="998"/>
      <c r="AE205" s="998"/>
      <c r="AF205" s="998"/>
      <c r="AG205" s="998"/>
      <c r="AH205" s="998"/>
      <c r="AI205" s="998"/>
      <c r="AJ205" s="998"/>
      <c r="AK205" s="998"/>
      <c r="AL205" s="998"/>
      <c r="AM205" s="998"/>
      <c r="AN205" s="998"/>
    </row>
    <row r="206" spans="1:40" ht="15.75" customHeight="1">
      <c r="A206" s="820"/>
      <c r="B206" s="998"/>
      <c r="C206" s="820"/>
      <c r="D206" s="820"/>
      <c r="E206" s="820"/>
      <c r="F206" s="820"/>
      <c r="G206" s="820"/>
      <c r="H206" s="820"/>
      <c r="I206" s="820"/>
      <c r="J206" s="998"/>
      <c r="K206" s="998"/>
      <c r="L206" s="998"/>
      <c r="M206" s="998"/>
      <c r="N206" s="998"/>
      <c r="O206" s="998"/>
      <c r="P206" s="998"/>
      <c r="Q206" s="998"/>
      <c r="R206" s="998"/>
      <c r="S206" s="998"/>
      <c r="T206" s="998"/>
      <c r="U206" s="998"/>
      <c r="V206" s="998"/>
      <c r="W206" s="998"/>
      <c r="X206" s="998"/>
      <c r="Y206" s="998"/>
      <c r="Z206" s="998"/>
      <c r="AA206" s="998"/>
      <c r="AB206" s="998"/>
      <c r="AC206" s="998"/>
      <c r="AD206" s="998"/>
      <c r="AE206" s="998"/>
      <c r="AF206" s="998"/>
      <c r="AG206" s="998"/>
      <c r="AH206" s="998"/>
      <c r="AI206" s="998"/>
      <c r="AJ206" s="998"/>
      <c r="AK206" s="998"/>
      <c r="AL206" s="998"/>
      <c r="AM206" s="998"/>
      <c r="AN206" s="998"/>
    </row>
    <row r="207" spans="1:40" ht="15.75" customHeight="1">
      <c r="A207" s="820"/>
      <c r="B207" s="998"/>
      <c r="C207" s="820"/>
      <c r="D207" s="820"/>
      <c r="E207" s="820"/>
      <c r="F207" s="820"/>
      <c r="G207" s="820"/>
      <c r="H207" s="820"/>
      <c r="I207" s="820"/>
      <c r="J207" s="998"/>
      <c r="K207" s="998"/>
      <c r="L207" s="998"/>
      <c r="M207" s="998"/>
      <c r="N207" s="998"/>
      <c r="O207" s="998"/>
      <c r="P207" s="998"/>
      <c r="Q207" s="998"/>
      <c r="R207" s="998"/>
      <c r="S207" s="998"/>
      <c r="T207" s="998"/>
      <c r="U207" s="998"/>
      <c r="V207" s="998"/>
      <c r="W207" s="998"/>
      <c r="X207" s="998"/>
      <c r="Y207" s="998"/>
      <c r="Z207" s="998"/>
      <c r="AA207" s="998"/>
      <c r="AB207" s="998"/>
      <c r="AC207" s="998"/>
      <c r="AD207" s="998"/>
      <c r="AE207" s="998"/>
      <c r="AF207" s="998"/>
      <c r="AG207" s="998"/>
      <c r="AH207" s="998"/>
      <c r="AI207" s="998"/>
      <c r="AJ207" s="998"/>
      <c r="AK207" s="998"/>
      <c r="AL207" s="998"/>
      <c r="AM207" s="998"/>
      <c r="AN207" s="998"/>
    </row>
    <row r="208" spans="1:40" ht="15.75" customHeight="1">
      <c r="A208" s="820"/>
      <c r="B208" s="998"/>
      <c r="C208" s="820"/>
      <c r="D208" s="820"/>
      <c r="E208" s="820"/>
      <c r="F208" s="820"/>
      <c r="G208" s="820"/>
      <c r="H208" s="820"/>
      <c r="I208" s="820"/>
      <c r="J208" s="998"/>
      <c r="K208" s="998"/>
      <c r="L208" s="998"/>
      <c r="M208" s="998"/>
      <c r="N208" s="998"/>
      <c r="O208" s="998"/>
      <c r="P208" s="998"/>
      <c r="Q208" s="998"/>
      <c r="R208" s="998"/>
      <c r="S208" s="998"/>
      <c r="T208" s="998"/>
      <c r="U208" s="998"/>
      <c r="V208" s="998"/>
      <c r="W208" s="998"/>
      <c r="X208" s="998"/>
      <c r="Y208" s="998"/>
      <c r="Z208" s="998"/>
      <c r="AA208" s="998"/>
      <c r="AB208" s="998"/>
      <c r="AC208" s="998"/>
      <c r="AD208" s="998"/>
      <c r="AE208" s="998"/>
      <c r="AF208" s="998"/>
      <c r="AG208" s="998"/>
      <c r="AH208" s="998"/>
      <c r="AI208" s="998"/>
      <c r="AJ208" s="998"/>
      <c r="AK208" s="998"/>
      <c r="AL208" s="998"/>
      <c r="AM208" s="998"/>
      <c r="AN208" s="998"/>
    </row>
    <row r="209" spans="1:40" ht="15.75" customHeight="1">
      <c r="A209" s="820"/>
      <c r="B209" s="998"/>
      <c r="C209" s="820"/>
      <c r="D209" s="820"/>
      <c r="E209" s="820"/>
      <c r="F209" s="820"/>
      <c r="G209" s="820"/>
      <c r="H209" s="820"/>
      <c r="I209" s="820"/>
      <c r="J209" s="998"/>
      <c r="K209" s="998"/>
      <c r="L209" s="998"/>
      <c r="M209" s="998"/>
      <c r="N209" s="998"/>
      <c r="O209" s="998"/>
      <c r="P209" s="998"/>
      <c r="Q209" s="998"/>
      <c r="R209" s="998"/>
      <c r="S209" s="998"/>
      <c r="T209" s="998"/>
      <c r="U209" s="998"/>
      <c r="V209" s="998"/>
      <c r="W209" s="998"/>
      <c r="X209" s="998"/>
      <c r="Y209" s="998"/>
      <c r="Z209" s="998"/>
      <c r="AA209" s="998"/>
      <c r="AB209" s="998"/>
      <c r="AC209" s="998"/>
      <c r="AD209" s="998"/>
      <c r="AE209" s="998"/>
      <c r="AF209" s="998"/>
      <c r="AG209" s="998"/>
      <c r="AH209" s="998"/>
      <c r="AI209" s="998"/>
      <c r="AJ209" s="998"/>
      <c r="AK209" s="998"/>
      <c r="AL209" s="998"/>
      <c r="AM209" s="998"/>
      <c r="AN209" s="998"/>
    </row>
    <row r="210" spans="1:40" ht="15.75" customHeight="1">
      <c r="A210" s="820"/>
      <c r="B210" s="998"/>
      <c r="C210" s="820"/>
      <c r="D210" s="820"/>
      <c r="E210" s="820"/>
      <c r="F210" s="820"/>
      <c r="G210" s="820"/>
      <c r="H210" s="820"/>
      <c r="I210" s="820"/>
      <c r="J210" s="998"/>
      <c r="K210" s="998"/>
      <c r="L210" s="998"/>
      <c r="M210" s="998"/>
      <c r="N210" s="998"/>
      <c r="O210" s="998"/>
      <c r="P210" s="998"/>
      <c r="Q210" s="998"/>
      <c r="R210" s="998"/>
      <c r="S210" s="998"/>
      <c r="T210" s="998"/>
      <c r="U210" s="998"/>
      <c r="V210" s="998"/>
      <c r="W210" s="998"/>
      <c r="X210" s="998"/>
      <c r="Y210" s="998"/>
      <c r="Z210" s="998"/>
      <c r="AA210" s="998"/>
      <c r="AB210" s="998"/>
      <c r="AC210" s="998"/>
      <c r="AD210" s="998"/>
      <c r="AE210" s="998"/>
      <c r="AF210" s="998"/>
      <c r="AG210" s="998"/>
      <c r="AH210" s="998"/>
      <c r="AI210" s="998"/>
      <c r="AJ210" s="998"/>
      <c r="AK210" s="998"/>
      <c r="AL210" s="998"/>
      <c r="AM210" s="998"/>
      <c r="AN210" s="998"/>
    </row>
    <row r="211" spans="1:40" ht="15.75" customHeight="1">
      <c r="A211" s="820"/>
      <c r="B211" s="998"/>
      <c r="C211" s="820"/>
      <c r="D211" s="820"/>
      <c r="E211" s="820"/>
      <c r="F211" s="820"/>
      <c r="G211" s="820"/>
      <c r="H211" s="820"/>
      <c r="I211" s="820"/>
      <c r="J211" s="998"/>
      <c r="K211" s="998"/>
      <c r="L211" s="998"/>
      <c r="M211" s="998"/>
      <c r="N211" s="998"/>
      <c r="O211" s="998"/>
      <c r="P211" s="998"/>
      <c r="Q211" s="998"/>
      <c r="R211" s="998"/>
      <c r="S211" s="998"/>
      <c r="T211" s="998"/>
      <c r="U211" s="998"/>
      <c r="V211" s="998"/>
      <c r="W211" s="998"/>
      <c r="X211" s="998"/>
      <c r="Y211" s="998"/>
      <c r="Z211" s="998"/>
      <c r="AA211" s="998"/>
      <c r="AB211" s="998"/>
      <c r="AC211" s="998"/>
      <c r="AD211" s="998"/>
      <c r="AE211" s="998"/>
      <c r="AF211" s="998"/>
      <c r="AG211" s="998"/>
      <c r="AH211" s="998"/>
      <c r="AI211" s="998"/>
      <c r="AJ211" s="998"/>
      <c r="AK211" s="998"/>
      <c r="AL211" s="998"/>
      <c r="AM211" s="998"/>
      <c r="AN211" s="998"/>
    </row>
    <row r="212" spans="1:40" ht="15.75" customHeight="1">
      <c r="A212" s="820"/>
      <c r="B212" s="998"/>
      <c r="C212" s="820"/>
      <c r="D212" s="820"/>
      <c r="E212" s="820"/>
      <c r="F212" s="820"/>
      <c r="G212" s="820"/>
      <c r="H212" s="820"/>
      <c r="I212" s="820"/>
      <c r="J212" s="998"/>
      <c r="K212" s="998"/>
      <c r="L212" s="998"/>
      <c r="M212" s="998"/>
      <c r="N212" s="998"/>
      <c r="O212" s="998"/>
      <c r="P212" s="998"/>
      <c r="Q212" s="998"/>
      <c r="R212" s="998"/>
      <c r="S212" s="998"/>
      <c r="T212" s="998"/>
      <c r="U212" s="998"/>
      <c r="V212" s="998"/>
      <c r="W212" s="998"/>
      <c r="X212" s="998"/>
      <c r="Y212" s="998"/>
      <c r="Z212" s="998"/>
      <c r="AA212" s="998"/>
      <c r="AB212" s="998"/>
      <c r="AC212" s="998"/>
      <c r="AD212" s="998"/>
      <c r="AE212" s="998"/>
      <c r="AF212" s="998"/>
      <c r="AG212" s="998"/>
      <c r="AH212" s="998"/>
      <c r="AI212" s="998"/>
      <c r="AJ212" s="998"/>
      <c r="AK212" s="998"/>
      <c r="AL212" s="998"/>
      <c r="AM212" s="998"/>
      <c r="AN212" s="998"/>
    </row>
    <row r="213" spans="1:40" ht="15.75" customHeight="1">
      <c r="A213" s="820"/>
      <c r="B213" s="998"/>
      <c r="C213" s="820"/>
      <c r="D213" s="820"/>
      <c r="E213" s="820"/>
      <c r="F213" s="820"/>
      <c r="G213" s="820"/>
      <c r="H213" s="820"/>
      <c r="I213" s="820"/>
      <c r="J213" s="998"/>
      <c r="K213" s="998"/>
      <c r="L213" s="998"/>
      <c r="M213" s="998"/>
      <c r="N213" s="998"/>
      <c r="O213" s="998"/>
      <c r="P213" s="998"/>
      <c r="Q213" s="998"/>
      <c r="R213" s="998"/>
      <c r="S213" s="998"/>
      <c r="T213" s="998"/>
      <c r="U213" s="998"/>
      <c r="V213" s="998"/>
      <c r="W213" s="998"/>
      <c r="X213" s="998"/>
      <c r="Y213" s="998"/>
      <c r="Z213" s="998"/>
      <c r="AA213" s="998"/>
      <c r="AB213" s="998"/>
      <c r="AC213" s="998"/>
      <c r="AD213" s="998"/>
      <c r="AE213" s="998"/>
      <c r="AF213" s="998"/>
      <c r="AG213" s="998"/>
      <c r="AH213" s="998"/>
      <c r="AI213" s="998"/>
      <c r="AJ213" s="998"/>
      <c r="AK213" s="998"/>
      <c r="AL213" s="998"/>
      <c r="AM213" s="998"/>
      <c r="AN213" s="998"/>
    </row>
    <row r="214" spans="1:40" ht="15.75" customHeight="1">
      <c r="A214" s="820"/>
      <c r="B214" s="998"/>
      <c r="C214" s="820"/>
      <c r="D214" s="820"/>
      <c r="E214" s="820"/>
      <c r="F214" s="820"/>
      <c r="G214" s="820"/>
      <c r="H214" s="820"/>
      <c r="I214" s="820"/>
      <c r="J214" s="998"/>
      <c r="K214" s="998"/>
      <c r="L214" s="998"/>
      <c r="M214" s="998"/>
      <c r="N214" s="998"/>
      <c r="O214" s="998"/>
      <c r="P214" s="998"/>
      <c r="Q214" s="998"/>
      <c r="R214" s="998"/>
      <c r="S214" s="998"/>
      <c r="T214" s="998"/>
      <c r="U214" s="998"/>
      <c r="V214" s="998"/>
      <c r="W214" s="998"/>
      <c r="X214" s="998"/>
      <c r="Y214" s="998"/>
      <c r="Z214" s="998"/>
      <c r="AA214" s="998"/>
      <c r="AB214" s="998"/>
      <c r="AC214" s="998"/>
      <c r="AD214" s="998"/>
      <c r="AE214" s="998"/>
      <c r="AF214" s="998"/>
      <c r="AG214" s="998"/>
      <c r="AH214" s="998"/>
      <c r="AI214" s="998"/>
      <c r="AJ214" s="998"/>
      <c r="AK214" s="998"/>
      <c r="AL214" s="998"/>
      <c r="AM214" s="998"/>
      <c r="AN214" s="998"/>
    </row>
    <row r="215" spans="1:40" ht="15.75" customHeight="1">
      <c r="A215" s="820"/>
      <c r="B215" s="998"/>
      <c r="C215" s="820"/>
      <c r="D215" s="820"/>
      <c r="E215" s="820"/>
      <c r="F215" s="820"/>
      <c r="G215" s="820"/>
      <c r="H215" s="820"/>
      <c r="I215" s="820"/>
      <c r="J215" s="998"/>
      <c r="K215" s="998"/>
      <c r="L215" s="998"/>
      <c r="M215" s="998"/>
      <c r="N215" s="998"/>
      <c r="O215" s="998"/>
      <c r="P215" s="998"/>
      <c r="Q215" s="998"/>
      <c r="R215" s="998"/>
      <c r="S215" s="998"/>
      <c r="T215" s="998"/>
      <c r="U215" s="998"/>
      <c r="V215" s="998"/>
      <c r="W215" s="998"/>
      <c r="X215" s="998"/>
      <c r="Y215" s="998"/>
      <c r="Z215" s="998"/>
      <c r="AA215" s="998"/>
      <c r="AB215" s="998"/>
      <c r="AC215" s="998"/>
      <c r="AD215" s="998"/>
      <c r="AE215" s="998"/>
      <c r="AF215" s="998"/>
      <c r="AG215" s="998"/>
      <c r="AH215" s="998"/>
      <c r="AI215" s="998"/>
      <c r="AJ215" s="998"/>
      <c r="AK215" s="998"/>
      <c r="AL215" s="998"/>
      <c r="AM215" s="998"/>
      <c r="AN215" s="998"/>
    </row>
    <row r="216" spans="1:40" ht="15.75" customHeight="1">
      <c r="A216" s="820"/>
      <c r="B216" s="998"/>
      <c r="C216" s="820"/>
      <c r="D216" s="820"/>
      <c r="E216" s="820"/>
      <c r="F216" s="820"/>
      <c r="G216" s="820"/>
      <c r="H216" s="820"/>
      <c r="I216" s="820"/>
      <c r="J216" s="998"/>
      <c r="K216" s="998"/>
      <c r="L216" s="998"/>
      <c r="M216" s="998"/>
      <c r="N216" s="998"/>
      <c r="O216" s="998"/>
      <c r="P216" s="998"/>
      <c r="Q216" s="998"/>
      <c r="R216" s="998"/>
      <c r="S216" s="998"/>
      <c r="T216" s="998"/>
      <c r="U216" s="998"/>
      <c r="V216" s="998"/>
      <c r="W216" s="998"/>
      <c r="X216" s="998"/>
      <c r="Y216" s="998"/>
      <c r="Z216" s="998"/>
      <c r="AA216" s="998"/>
      <c r="AB216" s="998"/>
      <c r="AC216" s="998"/>
      <c r="AD216" s="998"/>
      <c r="AE216" s="998"/>
      <c r="AF216" s="998"/>
      <c r="AG216" s="998"/>
      <c r="AH216" s="998"/>
      <c r="AI216" s="998"/>
      <c r="AJ216" s="998"/>
      <c r="AK216" s="998"/>
      <c r="AL216" s="998"/>
      <c r="AM216" s="998"/>
      <c r="AN216" s="998"/>
    </row>
    <row r="217" spans="1:40" ht="15.75" customHeight="1">
      <c r="A217" s="820"/>
      <c r="B217" s="998"/>
      <c r="C217" s="820"/>
      <c r="D217" s="820"/>
      <c r="E217" s="820"/>
      <c r="F217" s="820"/>
      <c r="G217" s="820"/>
      <c r="H217" s="820"/>
      <c r="I217" s="820"/>
      <c r="J217" s="998"/>
      <c r="K217" s="998"/>
      <c r="L217" s="998"/>
      <c r="M217" s="998"/>
      <c r="N217" s="998"/>
      <c r="O217" s="998"/>
      <c r="P217" s="998"/>
      <c r="Q217" s="998"/>
      <c r="R217" s="998"/>
      <c r="S217" s="998"/>
      <c r="T217" s="998"/>
      <c r="U217" s="998"/>
      <c r="V217" s="998"/>
      <c r="W217" s="998"/>
      <c r="X217" s="998"/>
      <c r="Y217" s="998"/>
      <c r="Z217" s="998"/>
      <c r="AA217" s="998"/>
      <c r="AB217" s="998"/>
      <c r="AC217" s="998"/>
      <c r="AD217" s="998"/>
      <c r="AE217" s="998"/>
      <c r="AF217" s="998"/>
      <c r="AG217" s="998"/>
      <c r="AH217" s="998"/>
      <c r="AI217" s="998"/>
      <c r="AJ217" s="998"/>
      <c r="AK217" s="998"/>
      <c r="AL217" s="998"/>
      <c r="AM217" s="998"/>
      <c r="AN217" s="998"/>
    </row>
    <row r="218" spans="1:40" ht="15.75" customHeight="1">
      <c r="A218" s="820"/>
      <c r="B218" s="998"/>
      <c r="C218" s="820"/>
      <c r="D218" s="820"/>
      <c r="E218" s="820"/>
      <c r="F218" s="820"/>
      <c r="G218" s="820"/>
      <c r="H218" s="820"/>
      <c r="I218" s="820"/>
      <c r="J218" s="998"/>
      <c r="K218" s="998"/>
      <c r="L218" s="998"/>
      <c r="M218" s="998"/>
      <c r="N218" s="998"/>
      <c r="O218" s="998"/>
      <c r="P218" s="998"/>
      <c r="Q218" s="998"/>
      <c r="R218" s="998"/>
      <c r="S218" s="998"/>
      <c r="T218" s="998"/>
      <c r="U218" s="998"/>
      <c r="V218" s="998"/>
      <c r="W218" s="998"/>
      <c r="X218" s="998"/>
      <c r="Y218" s="998"/>
      <c r="Z218" s="998"/>
      <c r="AA218" s="998"/>
      <c r="AB218" s="998"/>
      <c r="AC218" s="998"/>
      <c r="AD218" s="998"/>
      <c r="AE218" s="998"/>
      <c r="AF218" s="998"/>
      <c r="AG218" s="998"/>
      <c r="AH218" s="998"/>
      <c r="AI218" s="998"/>
      <c r="AJ218" s="998"/>
      <c r="AK218" s="998"/>
      <c r="AL218" s="998"/>
      <c r="AM218" s="998"/>
      <c r="AN218" s="998"/>
    </row>
    <row r="219" spans="1:40" ht="15.75" customHeight="1">
      <c r="A219" s="820"/>
      <c r="B219" s="998"/>
      <c r="C219" s="820"/>
      <c r="D219" s="820"/>
      <c r="E219" s="820"/>
      <c r="F219" s="820"/>
      <c r="G219" s="820"/>
      <c r="H219" s="820"/>
      <c r="I219" s="820"/>
      <c r="J219" s="998"/>
      <c r="K219" s="998"/>
      <c r="L219" s="998"/>
      <c r="M219" s="998"/>
      <c r="N219" s="998"/>
      <c r="O219" s="998"/>
      <c r="P219" s="998"/>
      <c r="Q219" s="998"/>
      <c r="R219" s="998"/>
      <c r="S219" s="998"/>
      <c r="T219" s="998"/>
      <c r="U219" s="998"/>
      <c r="V219" s="998"/>
      <c r="W219" s="998"/>
      <c r="X219" s="998"/>
      <c r="Y219" s="998"/>
      <c r="Z219" s="998"/>
      <c r="AA219" s="998"/>
      <c r="AB219" s="998"/>
      <c r="AC219" s="998"/>
      <c r="AD219" s="998"/>
      <c r="AE219" s="998"/>
      <c r="AF219" s="998"/>
      <c r="AG219" s="998"/>
      <c r="AH219" s="998"/>
      <c r="AI219" s="998"/>
      <c r="AJ219" s="998"/>
      <c r="AK219" s="998"/>
      <c r="AL219" s="998"/>
      <c r="AM219" s="998"/>
      <c r="AN219" s="998"/>
    </row>
    <row r="220" spans="1:40" ht="15.75" customHeight="1">
      <c r="A220" s="820"/>
      <c r="B220" s="998"/>
      <c r="C220" s="820"/>
      <c r="D220" s="820"/>
      <c r="E220" s="820"/>
      <c r="F220" s="820"/>
      <c r="G220" s="820"/>
      <c r="H220" s="820"/>
      <c r="I220" s="820"/>
      <c r="J220" s="998"/>
      <c r="K220" s="998"/>
      <c r="L220" s="998"/>
      <c r="M220" s="998"/>
      <c r="N220" s="998"/>
      <c r="O220" s="998"/>
      <c r="P220" s="998"/>
      <c r="Q220" s="998"/>
      <c r="R220" s="998"/>
      <c r="S220" s="998"/>
      <c r="T220" s="998"/>
      <c r="U220" s="998"/>
      <c r="V220" s="998"/>
      <c r="W220" s="998"/>
      <c r="X220" s="998"/>
      <c r="Y220" s="998"/>
      <c r="Z220" s="998"/>
      <c r="AA220" s="998"/>
      <c r="AB220" s="998"/>
      <c r="AC220" s="998"/>
      <c r="AD220" s="998"/>
      <c r="AE220" s="998"/>
      <c r="AF220" s="998"/>
      <c r="AG220" s="998"/>
      <c r="AH220" s="998"/>
      <c r="AI220" s="998"/>
      <c r="AJ220" s="998"/>
      <c r="AK220" s="998"/>
      <c r="AL220" s="998"/>
      <c r="AM220" s="998"/>
      <c r="AN220" s="998"/>
    </row>
    <row r="221" spans="1:40" ht="15.75" customHeight="1">
      <c r="A221" s="820"/>
      <c r="B221" s="998"/>
      <c r="C221" s="820"/>
      <c r="D221" s="820"/>
      <c r="E221" s="820"/>
      <c r="F221" s="820"/>
      <c r="G221" s="820"/>
      <c r="H221" s="820"/>
      <c r="I221" s="820"/>
      <c r="J221" s="998"/>
      <c r="K221" s="998"/>
      <c r="L221" s="998"/>
      <c r="M221" s="998"/>
      <c r="N221" s="998"/>
      <c r="O221" s="998"/>
      <c r="P221" s="998"/>
      <c r="Q221" s="998"/>
      <c r="R221" s="998"/>
      <c r="S221" s="998"/>
      <c r="T221" s="998"/>
      <c r="U221" s="998"/>
      <c r="V221" s="998"/>
      <c r="W221" s="998"/>
      <c r="X221" s="998"/>
      <c r="Y221" s="998"/>
      <c r="Z221" s="998"/>
      <c r="AA221" s="998"/>
      <c r="AB221" s="998"/>
      <c r="AC221" s="998"/>
      <c r="AD221" s="998"/>
      <c r="AE221" s="998"/>
      <c r="AF221" s="998"/>
      <c r="AG221" s="998"/>
      <c r="AH221" s="998"/>
      <c r="AI221" s="998"/>
      <c r="AJ221" s="998"/>
      <c r="AK221" s="998"/>
      <c r="AL221" s="998"/>
      <c r="AM221" s="998"/>
      <c r="AN221" s="998"/>
    </row>
    <row r="222" spans="1:40" ht="15.75" customHeight="1">
      <c r="A222" s="820"/>
      <c r="B222" s="998"/>
      <c r="C222" s="820"/>
      <c r="D222" s="820"/>
      <c r="E222" s="820"/>
      <c r="F222" s="820"/>
      <c r="G222" s="820"/>
      <c r="H222" s="820"/>
      <c r="I222" s="820"/>
      <c r="J222" s="998"/>
      <c r="K222" s="998"/>
      <c r="L222" s="998"/>
      <c r="M222" s="998"/>
      <c r="N222" s="998"/>
      <c r="O222" s="998"/>
      <c r="P222" s="998"/>
      <c r="Q222" s="998"/>
      <c r="R222" s="998"/>
      <c r="S222" s="998"/>
      <c r="T222" s="998"/>
      <c r="U222" s="998"/>
      <c r="V222" s="998"/>
      <c r="W222" s="998"/>
      <c r="X222" s="998"/>
      <c r="Y222" s="998"/>
      <c r="Z222" s="998"/>
      <c r="AA222" s="998"/>
      <c r="AB222" s="998"/>
      <c r="AC222" s="998"/>
      <c r="AD222" s="998"/>
      <c r="AE222" s="998"/>
      <c r="AF222" s="998"/>
      <c r="AG222" s="998"/>
      <c r="AH222" s="998"/>
      <c r="AI222" s="998"/>
      <c r="AJ222" s="998"/>
      <c r="AK222" s="998"/>
      <c r="AL222" s="998"/>
      <c r="AM222" s="998"/>
      <c r="AN222" s="998"/>
    </row>
    <row r="223" spans="1:40" ht="15.75" customHeight="1">
      <c r="A223" s="820"/>
      <c r="B223" s="998"/>
      <c r="C223" s="820"/>
      <c r="D223" s="820"/>
      <c r="E223" s="820"/>
      <c r="F223" s="820"/>
      <c r="G223" s="820"/>
      <c r="H223" s="820"/>
      <c r="I223" s="820"/>
      <c r="J223" s="998"/>
      <c r="K223" s="998"/>
      <c r="L223" s="998"/>
      <c r="M223" s="998"/>
      <c r="N223" s="998"/>
      <c r="O223" s="998"/>
      <c r="P223" s="998"/>
      <c r="Q223" s="998"/>
      <c r="R223" s="998"/>
      <c r="S223" s="998"/>
      <c r="T223" s="998"/>
      <c r="U223" s="998"/>
      <c r="V223" s="998"/>
      <c r="W223" s="998"/>
      <c r="X223" s="998"/>
      <c r="Y223" s="998"/>
      <c r="Z223" s="998"/>
      <c r="AA223" s="998"/>
      <c r="AB223" s="998"/>
      <c r="AC223" s="998"/>
      <c r="AD223" s="998"/>
      <c r="AE223" s="998"/>
      <c r="AF223" s="998"/>
      <c r="AG223" s="998"/>
      <c r="AH223" s="998"/>
      <c r="AI223" s="998"/>
      <c r="AJ223" s="998"/>
      <c r="AK223" s="998"/>
      <c r="AL223" s="998"/>
      <c r="AM223" s="998"/>
      <c r="AN223" s="998"/>
    </row>
    <row r="224" spans="1:40" ht="15.75" customHeight="1">
      <c r="A224" s="820"/>
      <c r="B224" s="998"/>
      <c r="C224" s="820"/>
      <c r="D224" s="820"/>
      <c r="E224" s="820"/>
      <c r="F224" s="820"/>
      <c r="G224" s="820"/>
      <c r="H224" s="820"/>
      <c r="I224" s="820"/>
      <c r="J224" s="998"/>
      <c r="K224" s="998"/>
      <c r="L224" s="998"/>
      <c r="M224" s="998"/>
      <c r="N224" s="998"/>
      <c r="O224" s="998"/>
      <c r="P224" s="998"/>
      <c r="Q224" s="998"/>
      <c r="R224" s="998"/>
      <c r="S224" s="998"/>
      <c r="T224" s="998"/>
      <c r="U224" s="998"/>
      <c r="V224" s="998"/>
      <c r="W224" s="998"/>
      <c r="X224" s="998"/>
      <c r="Y224" s="998"/>
      <c r="Z224" s="998"/>
      <c r="AA224" s="998"/>
      <c r="AB224" s="998"/>
      <c r="AC224" s="998"/>
      <c r="AD224" s="998"/>
      <c r="AE224" s="998"/>
      <c r="AF224" s="998"/>
      <c r="AG224" s="998"/>
      <c r="AH224" s="998"/>
      <c r="AI224" s="998"/>
      <c r="AJ224" s="998"/>
      <c r="AK224" s="998"/>
      <c r="AL224" s="998"/>
      <c r="AM224" s="998"/>
      <c r="AN224" s="998"/>
    </row>
    <row r="225" spans="1:40" ht="15.75" customHeight="1">
      <c r="A225" s="820"/>
      <c r="B225" s="998"/>
      <c r="C225" s="820"/>
      <c r="D225" s="820"/>
      <c r="E225" s="820"/>
      <c r="F225" s="820"/>
      <c r="G225" s="820"/>
      <c r="H225" s="820"/>
      <c r="I225" s="820"/>
      <c r="J225" s="998"/>
      <c r="K225" s="998"/>
      <c r="L225" s="998"/>
      <c r="M225" s="998"/>
      <c r="N225" s="998"/>
      <c r="O225" s="998"/>
      <c r="P225" s="998"/>
      <c r="Q225" s="998"/>
      <c r="R225" s="998"/>
      <c r="S225" s="998"/>
      <c r="T225" s="998"/>
      <c r="U225" s="998"/>
      <c r="V225" s="998"/>
      <c r="W225" s="998"/>
      <c r="X225" s="998"/>
      <c r="Y225" s="998"/>
      <c r="Z225" s="998"/>
      <c r="AA225" s="998"/>
      <c r="AB225" s="998"/>
      <c r="AC225" s="998"/>
      <c r="AD225" s="998"/>
      <c r="AE225" s="998"/>
      <c r="AF225" s="998"/>
      <c r="AG225" s="998"/>
      <c r="AH225" s="998"/>
      <c r="AI225" s="998"/>
      <c r="AJ225" s="998"/>
      <c r="AK225" s="998"/>
      <c r="AL225" s="998"/>
      <c r="AM225" s="998"/>
      <c r="AN225" s="998"/>
    </row>
    <row r="226" spans="1:40" ht="15.75" customHeight="1">
      <c r="A226" s="820"/>
      <c r="B226" s="998"/>
      <c r="C226" s="820"/>
      <c r="D226" s="820"/>
      <c r="E226" s="820"/>
      <c r="F226" s="820"/>
      <c r="G226" s="820"/>
      <c r="H226" s="820"/>
      <c r="I226" s="820"/>
      <c r="J226" s="998"/>
      <c r="K226" s="998"/>
      <c r="L226" s="998"/>
      <c r="M226" s="998"/>
      <c r="N226" s="998"/>
      <c r="O226" s="998"/>
      <c r="P226" s="998"/>
      <c r="Q226" s="998"/>
      <c r="R226" s="998"/>
      <c r="S226" s="998"/>
      <c r="T226" s="998"/>
      <c r="U226" s="998"/>
      <c r="V226" s="998"/>
      <c r="W226" s="998"/>
      <c r="X226" s="998"/>
      <c r="Y226" s="998"/>
      <c r="Z226" s="998"/>
      <c r="AA226" s="998"/>
      <c r="AB226" s="998"/>
      <c r="AC226" s="998"/>
      <c r="AD226" s="998"/>
      <c r="AE226" s="998"/>
      <c r="AF226" s="998"/>
      <c r="AG226" s="998"/>
      <c r="AH226" s="998"/>
      <c r="AI226" s="998"/>
      <c r="AJ226" s="998"/>
      <c r="AK226" s="998"/>
      <c r="AL226" s="998"/>
      <c r="AM226" s="998"/>
      <c r="AN226" s="998"/>
    </row>
    <row r="227" spans="1:40" ht="15.75" customHeight="1">
      <c r="A227" s="820"/>
      <c r="B227" s="998"/>
      <c r="C227" s="820"/>
      <c r="D227" s="820"/>
      <c r="E227" s="820"/>
      <c r="F227" s="820"/>
      <c r="G227" s="820"/>
      <c r="H227" s="820"/>
      <c r="I227" s="820"/>
      <c r="J227" s="998"/>
      <c r="K227" s="998"/>
      <c r="L227" s="998"/>
      <c r="M227" s="998"/>
      <c r="N227" s="998"/>
      <c r="O227" s="998"/>
      <c r="P227" s="998"/>
      <c r="Q227" s="998"/>
      <c r="R227" s="998"/>
      <c r="S227" s="998"/>
      <c r="T227" s="998"/>
      <c r="U227" s="998"/>
      <c r="V227" s="998"/>
      <c r="W227" s="998"/>
      <c r="X227" s="998"/>
      <c r="Y227" s="998"/>
      <c r="Z227" s="998"/>
      <c r="AA227" s="998"/>
      <c r="AB227" s="998"/>
      <c r="AC227" s="998"/>
      <c r="AD227" s="998"/>
      <c r="AE227" s="998"/>
      <c r="AF227" s="998"/>
      <c r="AG227" s="998"/>
      <c r="AH227" s="998"/>
      <c r="AI227" s="998"/>
      <c r="AJ227" s="998"/>
      <c r="AK227" s="998"/>
      <c r="AL227" s="998"/>
      <c r="AM227" s="998"/>
      <c r="AN227" s="998"/>
    </row>
    <row r="228" spans="1:40" ht="15.75" customHeight="1">
      <c r="A228" s="820"/>
      <c r="B228" s="998"/>
      <c r="C228" s="820"/>
      <c r="D228" s="820"/>
      <c r="E228" s="820"/>
      <c r="F228" s="820"/>
      <c r="G228" s="820"/>
      <c r="H228" s="820"/>
      <c r="I228" s="820"/>
      <c r="J228" s="998"/>
      <c r="K228" s="998"/>
      <c r="L228" s="998"/>
      <c r="M228" s="998"/>
      <c r="N228" s="998"/>
      <c r="O228" s="998"/>
      <c r="P228" s="998"/>
      <c r="Q228" s="998"/>
      <c r="R228" s="998"/>
      <c r="S228" s="998"/>
      <c r="T228" s="998"/>
      <c r="U228" s="998"/>
      <c r="V228" s="998"/>
      <c r="W228" s="998"/>
      <c r="X228" s="998"/>
      <c r="Y228" s="998"/>
      <c r="Z228" s="998"/>
      <c r="AA228" s="998"/>
      <c r="AB228" s="998"/>
      <c r="AC228" s="998"/>
      <c r="AD228" s="998"/>
      <c r="AE228" s="998"/>
      <c r="AF228" s="998"/>
      <c r="AG228" s="998"/>
      <c r="AH228" s="998"/>
      <c r="AI228" s="998"/>
      <c r="AJ228" s="998"/>
      <c r="AK228" s="998"/>
      <c r="AL228" s="998"/>
      <c r="AM228" s="998"/>
      <c r="AN228" s="998"/>
    </row>
    <row r="229" spans="1:40" ht="15.75" customHeight="1">
      <c r="A229" s="820"/>
      <c r="B229" s="998"/>
      <c r="C229" s="820"/>
      <c r="D229" s="820"/>
      <c r="E229" s="820"/>
      <c r="F229" s="820"/>
      <c r="G229" s="820"/>
      <c r="H229" s="820"/>
      <c r="I229" s="820"/>
      <c r="J229" s="998"/>
      <c r="K229" s="998"/>
      <c r="L229" s="998"/>
      <c r="M229" s="998"/>
      <c r="N229" s="998"/>
      <c r="O229" s="998"/>
      <c r="P229" s="998"/>
      <c r="Q229" s="998"/>
      <c r="R229" s="998"/>
      <c r="S229" s="998"/>
      <c r="T229" s="998"/>
      <c r="U229" s="998"/>
      <c r="V229" s="998"/>
      <c r="W229" s="998"/>
      <c r="X229" s="998"/>
      <c r="Y229" s="998"/>
      <c r="Z229" s="998"/>
      <c r="AA229" s="998"/>
      <c r="AB229" s="998"/>
      <c r="AC229" s="998"/>
      <c r="AD229" s="998"/>
      <c r="AE229" s="998"/>
      <c r="AF229" s="998"/>
      <c r="AG229" s="998"/>
      <c r="AH229" s="998"/>
      <c r="AI229" s="998"/>
      <c r="AJ229" s="998"/>
      <c r="AK229" s="998"/>
      <c r="AL229" s="998"/>
      <c r="AM229" s="998"/>
      <c r="AN229" s="998"/>
    </row>
    <row r="230" spans="1:40" ht="15.75" customHeight="1">
      <c r="A230" s="820"/>
      <c r="B230" s="998"/>
      <c r="C230" s="820"/>
      <c r="D230" s="820"/>
      <c r="E230" s="820"/>
      <c r="F230" s="820"/>
      <c r="G230" s="820"/>
      <c r="H230" s="820"/>
      <c r="I230" s="820"/>
      <c r="J230" s="998"/>
      <c r="K230" s="998"/>
      <c r="L230" s="998"/>
      <c r="M230" s="998"/>
      <c r="N230" s="998"/>
      <c r="O230" s="998"/>
      <c r="P230" s="998"/>
      <c r="Q230" s="998"/>
      <c r="R230" s="998"/>
      <c r="S230" s="998"/>
      <c r="T230" s="998"/>
      <c r="U230" s="998"/>
      <c r="V230" s="998"/>
      <c r="W230" s="998"/>
      <c r="X230" s="998"/>
      <c r="Y230" s="998"/>
      <c r="Z230" s="998"/>
      <c r="AA230" s="998"/>
      <c r="AB230" s="998"/>
      <c r="AC230" s="998"/>
      <c r="AD230" s="998"/>
      <c r="AE230" s="998"/>
      <c r="AF230" s="998"/>
      <c r="AG230" s="998"/>
      <c r="AH230" s="998"/>
      <c r="AI230" s="998"/>
      <c r="AJ230" s="998"/>
      <c r="AK230" s="998"/>
      <c r="AL230" s="998"/>
      <c r="AM230" s="998"/>
      <c r="AN230" s="998"/>
    </row>
    <row r="231" spans="1:40" ht="15.75" customHeight="1">
      <c r="A231" s="820"/>
      <c r="B231" s="998"/>
      <c r="C231" s="820"/>
      <c r="D231" s="820"/>
      <c r="E231" s="820"/>
      <c r="F231" s="820"/>
      <c r="G231" s="820"/>
      <c r="H231" s="820"/>
      <c r="I231" s="820"/>
      <c r="J231" s="998"/>
      <c r="K231" s="998"/>
      <c r="L231" s="998"/>
      <c r="M231" s="998"/>
      <c r="N231" s="998"/>
      <c r="O231" s="998"/>
      <c r="P231" s="998"/>
      <c r="Q231" s="998"/>
      <c r="R231" s="998"/>
      <c r="S231" s="998"/>
      <c r="T231" s="998"/>
      <c r="U231" s="998"/>
      <c r="V231" s="998"/>
      <c r="W231" s="998"/>
      <c r="X231" s="998"/>
      <c r="Y231" s="998"/>
      <c r="Z231" s="998"/>
      <c r="AA231" s="998"/>
      <c r="AB231" s="998"/>
      <c r="AC231" s="998"/>
      <c r="AD231" s="998"/>
      <c r="AE231" s="998"/>
      <c r="AF231" s="998"/>
      <c r="AG231" s="998"/>
      <c r="AH231" s="998"/>
      <c r="AI231" s="998"/>
      <c r="AJ231" s="998"/>
      <c r="AK231" s="998"/>
      <c r="AL231" s="998"/>
      <c r="AM231" s="998"/>
      <c r="AN231" s="998"/>
    </row>
    <row r="232" spans="1:40" ht="15.75" customHeight="1">
      <c r="A232" s="820"/>
      <c r="B232" s="998"/>
      <c r="C232" s="820"/>
      <c r="D232" s="820"/>
      <c r="E232" s="820"/>
      <c r="F232" s="820"/>
      <c r="G232" s="820"/>
      <c r="H232" s="820"/>
      <c r="I232" s="820"/>
      <c r="J232" s="998"/>
      <c r="K232" s="998"/>
      <c r="L232" s="998"/>
      <c r="M232" s="998"/>
      <c r="N232" s="998"/>
      <c r="O232" s="998"/>
      <c r="P232" s="998"/>
      <c r="Q232" s="998"/>
      <c r="R232" s="998"/>
      <c r="S232" s="998"/>
      <c r="T232" s="998"/>
      <c r="U232" s="998"/>
      <c r="V232" s="998"/>
      <c r="W232" s="998"/>
      <c r="X232" s="998"/>
      <c r="Y232" s="998"/>
      <c r="Z232" s="998"/>
      <c r="AA232" s="998"/>
      <c r="AB232" s="998"/>
      <c r="AC232" s="998"/>
      <c r="AD232" s="998"/>
      <c r="AE232" s="998"/>
      <c r="AF232" s="998"/>
      <c r="AG232" s="998"/>
      <c r="AH232" s="998"/>
      <c r="AI232" s="998"/>
      <c r="AJ232" s="998"/>
      <c r="AK232" s="998"/>
      <c r="AL232" s="998"/>
      <c r="AM232" s="998"/>
      <c r="AN232" s="998"/>
    </row>
    <row r="233" spans="1:40" ht="15.75" customHeight="1">
      <c r="A233" s="820"/>
      <c r="B233" s="998"/>
      <c r="C233" s="820"/>
      <c r="D233" s="820"/>
      <c r="E233" s="820"/>
      <c r="F233" s="820"/>
      <c r="G233" s="820"/>
      <c r="H233" s="820"/>
      <c r="I233" s="820"/>
      <c r="J233" s="998"/>
      <c r="K233" s="998"/>
      <c r="L233" s="998"/>
      <c r="M233" s="998"/>
      <c r="N233" s="998"/>
      <c r="O233" s="998"/>
      <c r="P233" s="998"/>
      <c r="Q233" s="998"/>
      <c r="R233" s="998"/>
      <c r="S233" s="998"/>
      <c r="T233" s="998"/>
      <c r="U233" s="998"/>
      <c r="V233" s="998"/>
      <c r="W233" s="998"/>
      <c r="X233" s="998"/>
      <c r="Y233" s="998"/>
      <c r="Z233" s="998"/>
      <c r="AA233" s="998"/>
      <c r="AB233" s="998"/>
      <c r="AC233" s="998"/>
      <c r="AD233" s="998"/>
      <c r="AE233" s="998"/>
      <c r="AF233" s="998"/>
      <c r="AG233" s="998"/>
      <c r="AH233" s="998"/>
      <c r="AI233" s="998"/>
      <c r="AJ233" s="998"/>
      <c r="AK233" s="998"/>
      <c r="AL233" s="998"/>
      <c r="AM233" s="998"/>
      <c r="AN233" s="998"/>
    </row>
    <row r="234" spans="1:40" ht="15.75" customHeight="1">
      <c r="A234" s="820"/>
      <c r="B234" s="998"/>
      <c r="C234" s="820"/>
      <c r="D234" s="820"/>
      <c r="E234" s="820"/>
      <c r="F234" s="820"/>
      <c r="G234" s="820"/>
      <c r="H234" s="820"/>
      <c r="I234" s="820"/>
      <c r="J234" s="998"/>
      <c r="K234" s="998"/>
      <c r="L234" s="998"/>
      <c r="M234" s="998"/>
      <c r="N234" s="998"/>
      <c r="O234" s="998"/>
      <c r="P234" s="998"/>
      <c r="Q234" s="998"/>
      <c r="R234" s="998"/>
      <c r="S234" s="998"/>
      <c r="T234" s="998"/>
      <c r="U234" s="998"/>
      <c r="V234" s="998"/>
      <c r="W234" s="998"/>
      <c r="X234" s="998"/>
      <c r="Y234" s="998"/>
      <c r="Z234" s="998"/>
      <c r="AA234" s="998"/>
      <c r="AB234" s="998"/>
      <c r="AC234" s="998"/>
      <c r="AD234" s="998"/>
      <c r="AE234" s="998"/>
      <c r="AF234" s="998"/>
      <c r="AG234" s="998"/>
      <c r="AH234" s="998"/>
      <c r="AI234" s="998"/>
      <c r="AJ234" s="998"/>
      <c r="AK234" s="998"/>
      <c r="AL234" s="998"/>
      <c r="AM234" s="998"/>
      <c r="AN234" s="998"/>
    </row>
    <row r="235" spans="1:40" ht="15.75" customHeight="1">
      <c r="A235" s="820"/>
      <c r="B235" s="998"/>
      <c r="C235" s="820"/>
      <c r="D235" s="820"/>
      <c r="E235" s="820"/>
      <c r="F235" s="820"/>
      <c r="G235" s="820"/>
      <c r="H235" s="820"/>
      <c r="I235" s="820"/>
      <c r="J235" s="998"/>
      <c r="K235" s="998"/>
      <c r="L235" s="998"/>
      <c r="M235" s="998"/>
      <c r="N235" s="998"/>
      <c r="O235" s="998"/>
      <c r="P235" s="998"/>
      <c r="Q235" s="998"/>
      <c r="R235" s="998"/>
      <c r="S235" s="998"/>
      <c r="T235" s="998"/>
      <c r="U235" s="998"/>
      <c r="V235" s="998"/>
      <c r="W235" s="998"/>
      <c r="X235" s="998"/>
      <c r="Y235" s="998"/>
      <c r="Z235" s="998"/>
      <c r="AA235" s="998"/>
      <c r="AB235" s="998"/>
      <c r="AC235" s="998"/>
      <c r="AD235" s="998"/>
      <c r="AE235" s="998"/>
      <c r="AF235" s="998"/>
      <c r="AG235" s="998"/>
      <c r="AH235" s="998"/>
      <c r="AI235" s="998"/>
      <c r="AJ235" s="998"/>
      <c r="AK235" s="998"/>
      <c r="AL235" s="998"/>
      <c r="AM235" s="998"/>
      <c r="AN235" s="998"/>
    </row>
    <row r="236" spans="1:40" ht="15.75" customHeight="1">
      <c r="A236" s="820"/>
      <c r="B236" s="998"/>
      <c r="C236" s="820"/>
      <c r="D236" s="820"/>
      <c r="E236" s="820"/>
      <c r="F236" s="820"/>
      <c r="G236" s="820"/>
      <c r="H236" s="820"/>
      <c r="I236" s="820"/>
      <c r="J236" s="998"/>
      <c r="K236" s="998"/>
      <c r="L236" s="998"/>
      <c r="M236" s="998"/>
      <c r="N236" s="998"/>
      <c r="O236" s="998"/>
      <c r="P236" s="998"/>
      <c r="Q236" s="998"/>
      <c r="R236" s="998"/>
      <c r="S236" s="998"/>
      <c r="T236" s="998"/>
      <c r="U236" s="998"/>
      <c r="V236" s="998"/>
      <c r="W236" s="998"/>
      <c r="X236" s="998"/>
      <c r="Y236" s="998"/>
      <c r="Z236" s="998"/>
      <c r="AA236" s="998"/>
      <c r="AB236" s="998"/>
      <c r="AC236" s="998"/>
      <c r="AD236" s="998"/>
      <c r="AE236" s="998"/>
      <c r="AF236" s="998"/>
      <c r="AG236" s="998"/>
      <c r="AH236" s="998"/>
      <c r="AI236" s="998"/>
      <c r="AJ236" s="998"/>
      <c r="AK236" s="998"/>
      <c r="AL236" s="998"/>
      <c r="AM236" s="998"/>
      <c r="AN236" s="998"/>
    </row>
    <row r="237" spans="1:40" ht="15.75" customHeight="1">
      <c r="A237" s="820"/>
      <c r="B237" s="998"/>
      <c r="C237" s="820"/>
      <c r="D237" s="820"/>
      <c r="E237" s="820"/>
      <c r="F237" s="820"/>
      <c r="G237" s="820"/>
      <c r="H237" s="820"/>
      <c r="I237" s="820"/>
      <c r="J237" s="998"/>
      <c r="K237" s="998"/>
      <c r="L237" s="998"/>
      <c r="M237" s="998"/>
      <c r="N237" s="998"/>
      <c r="O237" s="998"/>
      <c r="P237" s="998"/>
      <c r="Q237" s="998"/>
      <c r="R237" s="998"/>
      <c r="S237" s="998"/>
      <c r="T237" s="998"/>
      <c r="U237" s="998"/>
      <c r="V237" s="998"/>
      <c r="W237" s="998"/>
      <c r="X237" s="998"/>
      <c r="Y237" s="998"/>
      <c r="Z237" s="998"/>
      <c r="AA237" s="998"/>
      <c r="AB237" s="998"/>
      <c r="AC237" s="998"/>
      <c r="AD237" s="998"/>
      <c r="AE237" s="998"/>
      <c r="AF237" s="998"/>
      <c r="AG237" s="998"/>
      <c r="AH237" s="998"/>
      <c r="AI237" s="998"/>
      <c r="AJ237" s="998"/>
      <c r="AK237" s="998"/>
      <c r="AL237" s="998"/>
      <c r="AM237" s="998"/>
      <c r="AN237" s="998"/>
    </row>
    <row r="238" spans="1:40" ht="15.75" customHeight="1">
      <c r="A238" s="820"/>
      <c r="B238" s="998"/>
      <c r="C238" s="820"/>
      <c r="D238" s="820"/>
      <c r="E238" s="820"/>
      <c r="F238" s="820"/>
      <c r="G238" s="820"/>
      <c r="H238" s="820"/>
      <c r="I238" s="820"/>
      <c r="J238" s="998"/>
      <c r="K238" s="998"/>
      <c r="L238" s="998"/>
      <c r="M238" s="998"/>
      <c r="N238" s="998"/>
      <c r="O238" s="998"/>
      <c r="P238" s="998"/>
      <c r="Q238" s="998"/>
      <c r="R238" s="998"/>
      <c r="S238" s="998"/>
      <c r="T238" s="998"/>
      <c r="U238" s="998"/>
      <c r="V238" s="998"/>
      <c r="W238" s="998"/>
      <c r="X238" s="998"/>
      <c r="Y238" s="998"/>
      <c r="Z238" s="998"/>
      <c r="AA238" s="998"/>
      <c r="AB238" s="998"/>
      <c r="AC238" s="998"/>
      <c r="AD238" s="998"/>
      <c r="AE238" s="998"/>
      <c r="AF238" s="998"/>
      <c r="AG238" s="998"/>
      <c r="AH238" s="998"/>
      <c r="AI238" s="998"/>
      <c r="AJ238" s="998"/>
      <c r="AK238" s="998"/>
      <c r="AL238" s="998"/>
      <c r="AM238" s="998"/>
      <c r="AN238" s="998"/>
    </row>
    <row r="239" spans="1:40" ht="15.75" customHeight="1">
      <c r="A239" s="820"/>
      <c r="B239" s="998"/>
      <c r="C239" s="820"/>
      <c r="D239" s="820"/>
      <c r="E239" s="820"/>
      <c r="F239" s="820"/>
      <c r="G239" s="820"/>
      <c r="H239" s="820"/>
      <c r="I239" s="820"/>
      <c r="J239" s="998"/>
      <c r="K239" s="998"/>
      <c r="L239" s="998"/>
      <c r="M239" s="998"/>
      <c r="N239" s="998"/>
      <c r="O239" s="998"/>
      <c r="P239" s="998"/>
      <c r="Q239" s="998"/>
      <c r="R239" s="998"/>
      <c r="S239" s="998"/>
      <c r="T239" s="998"/>
      <c r="U239" s="998"/>
      <c r="V239" s="998"/>
      <c r="W239" s="998"/>
      <c r="X239" s="998"/>
      <c r="Y239" s="998"/>
      <c r="Z239" s="998"/>
      <c r="AA239" s="998"/>
      <c r="AB239" s="998"/>
      <c r="AC239" s="998"/>
      <c r="AD239" s="998"/>
      <c r="AE239" s="998"/>
      <c r="AF239" s="998"/>
      <c r="AG239" s="998"/>
      <c r="AH239" s="998"/>
      <c r="AI239" s="998"/>
      <c r="AJ239" s="998"/>
      <c r="AK239" s="998"/>
      <c r="AL239" s="998"/>
      <c r="AM239" s="998"/>
      <c r="AN239" s="998"/>
    </row>
    <row r="240" spans="1:40" ht="15.75" customHeight="1">
      <c r="A240" s="820"/>
      <c r="B240" s="998"/>
      <c r="C240" s="820"/>
      <c r="D240" s="820"/>
      <c r="E240" s="820"/>
      <c r="F240" s="820"/>
      <c r="G240" s="820"/>
      <c r="H240" s="820"/>
      <c r="I240" s="820"/>
      <c r="J240" s="998"/>
      <c r="K240" s="998"/>
      <c r="L240" s="998"/>
      <c r="M240" s="998"/>
      <c r="N240" s="998"/>
      <c r="O240" s="998"/>
      <c r="P240" s="998"/>
      <c r="Q240" s="998"/>
      <c r="R240" s="998"/>
      <c r="S240" s="998"/>
      <c r="T240" s="998"/>
      <c r="U240" s="998"/>
      <c r="V240" s="998"/>
      <c r="W240" s="998"/>
      <c r="X240" s="998"/>
      <c r="Y240" s="998"/>
      <c r="Z240" s="998"/>
      <c r="AA240" s="998"/>
      <c r="AB240" s="998"/>
      <c r="AC240" s="998"/>
      <c r="AD240" s="998"/>
      <c r="AE240" s="998"/>
      <c r="AF240" s="998"/>
      <c r="AG240" s="998"/>
      <c r="AH240" s="998"/>
      <c r="AI240" s="998"/>
      <c r="AJ240" s="998"/>
      <c r="AK240" s="998"/>
      <c r="AL240" s="998"/>
      <c r="AM240" s="998"/>
      <c r="AN240" s="998"/>
    </row>
    <row r="241" spans="1:40" ht="15.75" customHeight="1">
      <c r="A241" s="820"/>
      <c r="B241" s="998"/>
      <c r="C241" s="820"/>
      <c r="D241" s="820"/>
      <c r="E241" s="820"/>
      <c r="F241" s="820"/>
      <c r="G241" s="820"/>
      <c r="H241" s="820"/>
      <c r="I241" s="820"/>
      <c r="J241" s="998"/>
      <c r="K241" s="998"/>
      <c r="L241" s="998"/>
      <c r="M241" s="998"/>
      <c r="N241" s="998"/>
      <c r="O241" s="998"/>
      <c r="P241" s="998"/>
      <c r="Q241" s="998"/>
      <c r="R241" s="998"/>
      <c r="S241" s="998"/>
      <c r="T241" s="998"/>
      <c r="U241" s="998"/>
      <c r="V241" s="998"/>
      <c r="W241" s="998"/>
      <c r="X241" s="998"/>
      <c r="Y241" s="998"/>
      <c r="Z241" s="998"/>
      <c r="AA241" s="998"/>
      <c r="AB241" s="998"/>
      <c r="AC241" s="998"/>
      <c r="AD241" s="998"/>
      <c r="AE241" s="998"/>
      <c r="AF241" s="998"/>
      <c r="AG241" s="998"/>
      <c r="AH241" s="998"/>
      <c r="AI241" s="998"/>
      <c r="AJ241" s="998"/>
      <c r="AK241" s="998"/>
      <c r="AL241" s="998"/>
      <c r="AM241" s="998"/>
      <c r="AN241" s="998"/>
    </row>
    <row r="242" spans="1:40" ht="15.75" customHeight="1">
      <c r="A242" s="820"/>
      <c r="B242" s="998"/>
      <c r="C242" s="820"/>
      <c r="D242" s="820"/>
      <c r="E242" s="820"/>
      <c r="F242" s="820"/>
      <c r="G242" s="820"/>
      <c r="H242" s="820"/>
      <c r="I242" s="820"/>
      <c r="J242" s="998"/>
      <c r="K242" s="998"/>
      <c r="L242" s="998"/>
      <c r="M242" s="998"/>
      <c r="N242" s="998"/>
      <c r="O242" s="998"/>
      <c r="P242" s="998"/>
      <c r="Q242" s="998"/>
      <c r="R242" s="998"/>
      <c r="S242" s="998"/>
      <c r="T242" s="998"/>
      <c r="U242" s="998"/>
      <c r="V242" s="998"/>
      <c r="W242" s="998"/>
      <c r="X242" s="998"/>
      <c r="Y242" s="998"/>
      <c r="Z242" s="998"/>
      <c r="AA242" s="998"/>
      <c r="AB242" s="998"/>
      <c r="AC242" s="998"/>
      <c r="AD242" s="998"/>
      <c r="AE242" s="998"/>
      <c r="AF242" s="998"/>
      <c r="AG242" s="998"/>
      <c r="AH242" s="998"/>
      <c r="AI242" s="998"/>
      <c r="AJ242" s="998"/>
      <c r="AK242" s="998"/>
      <c r="AL242" s="998"/>
      <c r="AM242" s="998"/>
      <c r="AN242" s="998"/>
    </row>
    <row r="243" spans="1:40" ht="15.75" customHeight="1">
      <c r="A243" s="820"/>
      <c r="B243" s="998"/>
      <c r="C243" s="820"/>
      <c r="D243" s="820"/>
      <c r="E243" s="820"/>
      <c r="F243" s="820"/>
      <c r="G243" s="820"/>
      <c r="H243" s="820"/>
      <c r="I243" s="820"/>
      <c r="J243" s="998"/>
      <c r="K243" s="998"/>
      <c r="L243" s="998"/>
      <c r="M243" s="998"/>
      <c r="N243" s="998"/>
      <c r="O243" s="998"/>
      <c r="P243" s="998"/>
      <c r="Q243" s="998"/>
      <c r="R243" s="998"/>
      <c r="S243" s="998"/>
      <c r="T243" s="998"/>
      <c r="U243" s="998"/>
      <c r="V243" s="998"/>
      <c r="W243" s="998"/>
      <c r="X243" s="998"/>
      <c r="Y243" s="998"/>
      <c r="Z243" s="998"/>
      <c r="AA243" s="998"/>
      <c r="AB243" s="998"/>
      <c r="AC243" s="998"/>
      <c r="AD243" s="998"/>
      <c r="AE243" s="998"/>
      <c r="AF243" s="998"/>
      <c r="AG243" s="998"/>
      <c r="AH243" s="998"/>
      <c r="AI243" s="998"/>
      <c r="AJ243" s="998"/>
      <c r="AK243" s="998"/>
      <c r="AL243" s="998"/>
      <c r="AM243" s="998"/>
      <c r="AN243" s="998"/>
    </row>
    <row r="244" spans="1:40" ht="15.75" customHeight="1">
      <c r="A244" s="820"/>
      <c r="B244" s="998"/>
      <c r="C244" s="820"/>
      <c r="D244" s="820"/>
      <c r="E244" s="820"/>
      <c r="F244" s="820"/>
      <c r="G244" s="820"/>
      <c r="H244" s="820"/>
      <c r="I244" s="820"/>
      <c r="J244" s="998"/>
      <c r="K244" s="998"/>
      <c r="L244" s="998"/>
      <c r="M244" s="998"/>
      <c r="N244" s="998"/>
      <c r="O244" s="998"/>
      <c r="P244" s="998"/>
      <c r="Q244" s="998"/>
      <c r="R244" s="998"/>
      <c r="S244" s="998"/>
      <c r="T244" s="998"/>
      <c r="U244" s="998"/>
      <c r="V244" s="998"/>
      <c r="W244" s="998"/>
      <c r="X244" s="998"/>
      <c r="Y244" s="998"/>
      <c r="Z244" s="998"/>
      <c r="AA244" s="998"/>
      <c r="AB244" s="998"/>
      <c r="AC244" s="998"/>
      <c r="AD244" s="998"/>
      <c r="AE244" s="998"/>
      <c r="AF244" s="998"/>
      <c r="AG244" s="998"/>
      <c r="AH244" s="998"/>
      <c r="AI244" s="998"/>
      <c r="AJ244" s="998"/>
      <c r="AK244" s="998"/>
      <c r="AL244" s="998"/>
      <c r="AM244" s="998"/>
      <c r="AN244" s="998"/>
    </row>
    <row r="245" spans="1:40" ht="15.75" customHeight="1">
      <c r="A245" s="820"/>
      <c r="B245" s="998"/>
      <c r="C245" s="820"/>
      <c r="D245" s="820"/>
      <c r="E245" s="820"/>
      <c r="F245" s="820"/>
      <c r="G245" s="820"/>
      <c r="H245" s="820"/>
      <c r="I245" s="820"/>
      <c r="J245" s="998"/>
      <c r="K245" s="998"/>
      <c r="L245" s="998"/>
      <c r="M245" s="998"/>
      <c r="N245" s="998"/>
      <c r="O245" s="998"/>
      <c r="P245" s="998"/>
      <c r="Q245" s="998"/>
      <c r="R245" s="998"/>
      <c r="S245" s="998"/>
      <c r="T245" s="998"/>
      <c r="U245" s="998"/>
      <c r="V245" s="998"/>
      <c r="W245" s="998"/>
      <c r="X245" s="998"/>
      <c r="Y245" s="998"/>
      <c r="Z245" s="998"/>
      <c r="AA245" s="998"/>
      <c r="AB245" s="998"/>
      <c r="AC245" s="998"/>
      <c r="AD245" s="998"/>
      <c r="AE245" s="998"/>
      <c r="AF245" s="998"/>
      <c r="AG245" s="998"/>
      <c r="AH245" s="998"/>
      <c r="AI245" s="998"/>
      <c r="AJ245" s="998"/>
      <c r="AK245" s="998"/>
      <c r="AL245" s="998"/>
      <c r="AM245" s="998"/>
      <c r="AN245" s="998"/>
    </row>
    <row r="246" spans="1:40" ht="15.75" customHeight="1">
      <c r="A246" s="820"/>
      <c r="B246" s="998"/>
      <c r="C246" s="820"/>
      <c r="D246" s="820"/>
      <c r="E246" s="820"/>
      <c r="F246" s="820"/>
      <c r="G246" s="820"/>
      <c r="H246" s="820"/>
      <c r="I246" s="820"/>
      <c r="J246" s="998"/>
      <c r="K246" s="998"/>
      <c r="L246" s="998"/>
      <c r="M246" s="998"/>
      <c r="N246" s="998"/>
      <c r="O246" s="998"/>
      <c r="P246" s="998"/>
      <c r="Q246" s="998"/>
      <c r="R246" s="998"/>
      <c r="S246" s="998"/>
      <c r="T246" s="998"/>
      <c r="U246" s="998"/>
      <c r="V246" s="998"/>
      <c r="W246" s="998"/>
      <c r="X246" s="998"/>
      <c r="Y246" s="998"/>
      <c r="Z246" s="998"/>
      <c r="AA246" s="998"/>
      <c r="AB246" s="998"/>
      <c r="AC246" s="998"/>
      <c r="AD246" s="998"/>
      <c r="AE246" s="998"/>
      <c r="AF246" s="998"/>
      <c r="AG246" s="998"/>
      <c r="AH246" s="998"/>
      <c r="AI246" s="998"/>
      <c r="AJ246" s="998"/>
      <c r="AK246" s="998"/>
      <c r="AL246" s="998"/>
      <c r="AM246" s="998"/>
      <c r="AN246" s="998"/>
    </row>
    <row r="247" spans="1:40" ht="15.75" customHeight="1">
      <c r="A247" s="820"/>
      <c r="B247" s="998"/>
      <c r="C247" s="820"/>
      <c r="D247" s="820"/>
      <c r="E247" s="820"/>
      <c r="F247" s="820"/>
      <c r="G247" s="820"/>
      <c r="H247" s="820"/>
      <c r="I247" s="820"/>
      <c r="J247" s="998"/>
      <c r="K247" s="998"/>
      <c r="L247" s="998"/>
      <c r="M247" s="998"/>
      <c r="N247" s="998"/>
      <c r="O247" s="998"/>
      <c r="P247" s="998"/>
      <c r="Q247" s="998"/>
      <c r="R247" s="998"/>
      <c r="S247" s="998"/>
      <c r="T247" s="998"/>
      <c r="U247" s="998"/>
      <c r="V247" s="998"/>
      <c r="W247" s="998"/>
      <c r="X247" s="998"/>
      <c r="Y247" s="998"/>
      <c r="Z247" s="998"/>
      <c r="AA247" s="998"/>
      <c r="AB247" s="998"/>
      <c r="AC247" s="998"/>
      <c r="AD247" s="998"/>
      <c r="AE247" s="998"/>
      <c r="AF247" s="998"/>
      <c r="AG247" s="998"/>
      <c r="AH247" s="998"/>
      <c r="AI247" s="998"/>
      <c r="AJ247" s="998"/>
      <c r="AK247" s="998"/>
      <c r="AL247" s="998"/>
      <c r="AM247" s="998"/>
      <c r="AN247" s="998"/>
    </row>
    <row r="248" spans="1:40" ht="15.75" customHeight="1">
      <c r="A248" s="820"/>
      <c r="B248" s="998"/>
      <c r="C248" s="820"/>
      <c r="D248" s="820"/>
      <c r="E248" s="820"/>
      <c r="F248" s="820"/>
      <c r="G248" s="820"/>
      <c r="H248" s="820"/>
      <c r="I248" s="820"/>
      <c r="J248" s="998"/>
      <c r="K248" s="998"/>
      <c r="L248" s="998"/>
      <c r="M248" s="998"/>
      <c r="N248" s="998"/>
      <c r="O248" s="998"/>
      <c r="P248" s="998"/>
      <c r="Q248" s="998"/>
      <c r="R248" s="998"/>
      <c r="S248" s="998"/>
      <c r="T248" s="998"/>
      <c r="U248" s="998"/>
      <c r="V248" s="998"/>
      <c r="W248" s="998"/>
      <c r="X248" s="998"/>
      <c r="Y248" s="998"/>
      <c r="Z248" s="998"/>
      <c r="AA248" s="998"/>
      <c r="AB248" s="998"/>
      <c r="AC248" s="998"/>
      <c r="AD248" s="998"/>
      <c r="AE248" s="998"/>
      <c r="AF248" s="998"/>
      <c r="AG248" s="998"/>
      <c r="AH248" s="998"/>
      <c r="AI248" s="998"/>
      <c r="AJ248" s="998"/>
      <c r="AK248" s="998"/>
      <c r="AL248" s="998"/>
      <c r="AM248" s="998"/>
      <c r="AN248" s="998"/>
    </row>
    <row r="249" spans="1:40" ht="15.75" customHeight="1">
      <c r="A249" s="820"/>
      <c r="B249" s="998"/>
      <c r="C249" s="820"/>
      <c r="D249" s="820"/>
      <c r="E249" s="820"/>
      <c r="F249" s="820"/>
      <c r="G249" s="820"/>
      <c r="H249" s="820"/>
      <c r="I249" s="820"/>
      <c r="J249" s="998"/>
      <c r="K249" s="998"/>
      <c r="L249" s="998"/>
      <c r="M249" s="998"/>
      <c r="N249" s="998"/>
      <c r="O249" s="998"/>
      <c r="P249" s="998"/>
      <c r="Q249" s="998"/>
      <c r="R249" s="998"/>
      <c r="S249" s="998"/>
      <c r="T249" s="998"/>
      <c r="U249" s="998"/>
      <c r="V249" s="998"/>
      <c r="W249" s="998"/>
      <c r="X249" s="998"/>
      <c r="Y249" s="998"/>
      <c r="Z249" s="998"/>
      <c r="AA249" s="998"/>
      <c r="AB249" s="998"/>
      <c r="AC249" s="998"/>
      <c r="AD249" s="998"/>
      <c r="AE249" s="998"/>
      <c r="AF249" s="998"/>
      <c r="AG249" s="998"/>
      <c r="AH249" s="998"/>
      <c r="AI249" s="998"/>
      <c r="AJ249" s="998"/>
      <c r="AK249" s="998"/>
      <c r="AL249" s="998"/>
      <c r="AM249" s="998"/>
      <c r="AN249" s="998"/>
    </row>
    <row r="250" spans="1:40" ht="15.75" customHeight="1">
      <c r="A250" s="820"/>
      <c r="B250" s="998"/>
      <c r="C250" s="820"/>
      <c r="D250" s="820"/>
      <c r="E250" s="820"/>
      <c r="F250" s="820"/>
      <c r="G250" s="820"/>
      <c r="H250" s="820"/>
      <c r="I250" s="820"/>
      <c r="J250" s="998"/>
      <c r="K250" s="998"/>
      <c r="L250" s="998"/>
      <c r="M250" s="998"/>
      <c r="N250" s="998"/>
      <c r="O250" s="998"/>
      <c r="P250" s="998"/>
      <c r="Q250" s="998"/>
      <c r="R250" s="998"/>
      <c r="S250" s="998"/>
      <c r="T250" s="998"/>
      <c r="U250" s="998"/>
      <c r="V250" s="998"/>
      <c r="W250" s="998"/>
      <c r="X250" s="998"/>
      <c r="Y250" s="998"/>
      <c r="Z250" s="998"/>
      <c r="AA250" s="998"/>
      <c r="AB250" s="998"/>
      <c r="AC250" s="998"/>
      <c r="AD250" s="998"/>
      <c r="AE250" s="998"/>
      <c r="AF250" s="998"/>
      <c r="AG250" s="998"/>
      <c r="AH250" s="998"/>
      <c r="AI250" s="998"/>
      <c r="AJ250" s="998"/>
      <c r="AK250" s="998"/>
      <c r="AL250" s="998"/>
      <c r="AM250" s="998"/>
      <c r="AN250" s="998"/>
    </row>
    <row r="251" spans="1:40" ht="15.75" customHeight="1">
      <c r="A251" s="820"/>
      <c r="B251" s="998"/>
      <c r="C251" s="820"/>
      <c r="D251" s="820"/>
      <c r="E251" s="820"/>
      <c r="F251" s="820"/>
      <c r="G251" s="820"/>
      <c r="H251" s="820"/>
      <c r="I251" s="820"/>
      <c r="J251" s="998"/>
      <c r="K251" s="998"/>
      <c r="L251" s="998"/>
      <c r="M251" s="998"/>
      <c r="N251" s="998"/>
      <c r="O251" s="998"/>
      <c r="P251" s="998"/>
      <c r="Q251" s="998"/>
      <c r="R251" s="998"/>
      <c r="S251" s="998"/>
      <c r="T251" s="998"/>
      <c r="U251" s="998"/>
      <c r="V251" s="998"/>
      <c r="W251" s="998"/>
      <c r="X251" s="998"/>
      <c r="Y251" s="998"/>
      <c r="Z251" s="998"/>
      <c r="AA251" s="998"/>
      <c r="AB251" s="998"/>
      <c r="AC251" s="998"/>
      <c r="AD251" s="998"/>
      <c r="AE251" s="998"/>
      <c r="AF251" s="998"/>
      <c r="AG251" s="998"/>
      <c r="AH251" s="998"/>
      <c r="AI251" s="998"/>
      <c r="AJ251" s="998"/>
      <c r="AK251" s="998"/>
      <c r="AL251" s="998"/>
      <c r="AM251" s="998"/>
      <c r="AN251" s="998"/>
    </row>
    <row r="252" spans="1:40" ht="15.75" customHeight="1">
      <c r="A252" s="820"/>
      <c r="B252" s="998"/>
      <c r="C252" s="820"/>
      <c r="D252" s="820"/>
      <c r="E252" s="820"/>
      <c r="F252" s="820"/>
      <c r="G252" s="820"/>
      <c r="H252" s="820"/>
      <c r="I252" s="820"/>
      <c r="J252" s="998"/>
      <c r="K252" s="998"/>
      <c r="L252" s="998"/>
      <c r="M252" s="998"/>
      <c r="N252" s="998"/>
      <c r="O252" s="998"/>
      <c r="P252" s="998"/>
      <c r="Q252" s="998"/>
      <c r="R252" s="998"/>
      <c r="S252" s="998"/>
      <c r="T252" s="998"/>
      <c r="U252" s="998"/>
      <c r="V252" s="998"/>
      <c r="W252" s="998"/>
      <c r="X252" s="998"/>
      <c r="Y252" s="998"/>
      <c r="Z252" s="998"/>
      <c r="AA252" s="998"/>
      <c r="AB252" s="998"/>
      <c r="AC252" s="998"/>
      <c r="AD252" s="998"/>
      <c r="AE252" s="998"/>
      <c r="AF252" s="998"/>
      <c r="AG252" s="998"/>
      <c r="AH252" s="998"/>
      <c r="AI252" s="998"/>
      <c r="AJ252" s="998"/>
      <c r="AK252" s="998"/>
      <c r="AL252" s="998"/>
      <c r="AM252" s="998"/>
      <c r="AN252" s="998"/>
    </row>
    <row r="253" spans="1:40" ht="15.75" customHeight="1">
      <c r="A253" s="820"/>
      <c r="B253" s="998"/>
      <c r="C253" s="820"/>
      <c r="D253" s="820"/>
      <c r="E253" s="820"/>
      <c r="F253" s="820"/>
      <c r="G253" s="820"/>
      <c r="H253" s="820"/>
      <c r="I253" s="820"/>
      <c r="J253" s="998"/>
      <c r="K253" s="998"/>
      <c r="L253" s="998"/>
      <c r="M253" s="998"/>
      <c r="N253" s="998"/>
      <c r="O253" s="998"/>
      <c r="P253" s="998"/>
      <c r="Q253" s="998"/>
      <c r="R253" s="998"/>
      <c r="S253" s="998"/>
      <c r="T253" s="998"/>
      <c r="U253" s="998"/>
      <c r="V253" s="998"/>
      <c r="W253" s="998"/>
      <c r="X253" s="998"/>
      <c r="Y253" s="998"/>
      <c r="Z253" s="998"/>
      <c r="AA253" s="998"/>
      <c r="AB253" s="998"/>
      <c r="AC253" s="998"/>
      <c r="AD253" s="998"/>
      <c r="AE253" s="998"/>
      <c r="AF253" s="998"/>
      <c r="AG253" s="998"/>
      <c r="AH253" s="998"/>
      <c r="AI253" s="998"/>
      <c r="AJ253" s="998"/>
      <c r="AK253" s="998"/>
      <c r="AL253" s="998"/>
      <c r="AM253" s="998"/>
      <c r="AN253" s="998"/>
    </row>
    <row r="254" spans="1:40" ht="15.75" customHeight="1">
      <c r="A254" s="820"/>
      <c r="B254" s="998"/>
      <c r="C254" s="820"/>
      <c r="D254" s="820"/>
      <c r="E254" s="820"/>
      <c r="F254" s="820"/>
      <c r="G254" s="820"/>
      <c r="H254" s="820"/>
      <c r="I254" s="820"/>
      <c r="J254" s="998"/>
      <c r="K254" s="998"/>
      <c r="L254" s="998"/>
      <c r="M254" s="998"/>
      <c r="N254" s="998"/>
      <c r="O254" s="998"/>
      <c r="P254" s="998"/>
      <c r="Q254" s="998"/>
      <c r="R254" s="998"/>
      <c r="S254" s="998"/>
      <c r="T254" s="998"/>
      <c r="U254" s="998"/>
      <c r="V254" s="998"/>
      <c r="W254" s="998"/>
      <c r="X254" s="998"/>
      <c r="Y254" s="998"/>
      <c r="Z254" s="998"/>
      <c r="AA254" s="998"/>
      <c r="AB254" s="998"/>
      <c r="AC254" s="998"/>
      <c r="AD254" s="998"/>
      <c r="AE254" s="998"/>
      <c r="AF254" s="998"/>
      <c r="AG254" s="998"/>
      <c r="AH254" s="998"/>
      <c r="AI254" s="998"/>
      <c r="AJ254" s="998"/>
      <c r="AK254" s="998"/>
      <c r="AL254" s="998"/>
      <c r="AM254" s="998"/>
      <c r="AN254" s="998"/>
    </row>
    <row r="255" spans="1:40" ht="15.75" customHeight="1">
      <c r="A255" s="820"/>
      <c r="B255" s="998"/>
      <c r="C255" s="820"/>
      <c r="D255" s="820"/>
      <c r="E255" s="820"/>
      <c r="F255" s="820"/>
      <c r="G255" s="820"/>
      <c r="H255" s="820"/>
      <c r="I255" s="820"/>
      <c r="J255" s="998"/>
      <c r="K255" s="998"/>
      <c r="L255" s="998"/>
      <c r="M255" s="998"/>
      <c r="N255" s="998"/>
      <c r="O255" s="998"/>
      <c r="P255" s="998"/>
      <c r="Q255" s="998"/>
      <c r="R255" s="998"/>
      <c r="S255" s="998"/>
      <c r="T255" s="998"/>
      <c r="U255" s="998"/>
      <c r="V255" s="998"/>
      <c r="W255" s="998"/>
      <c r="X255" s="998"/>
      <c r="Y255" s="998"/>
      <c r="Z255" s="998"/>
      <c r="AA255" s="998"/>
      <c r="AB255" s="998"/>
      <c r="AC255" s="998"/>
      <c r="AD255" s="998"/>
      <c r="AE255" s="998"/>
      <c r="AF255" s="998"/>
      <c r="AG255" s="998"/>
      <c r="AH255" s="998"/>
      <c r="AI255" s="998"/>
      <c r="AJ255" s="998"/>
      <c r="AK255" s="998"/>
      <c r="AL255" s="998"/>
      <c r="AM255" s="998"/>
      <c r="AN255" s="998"/>
    </row>
    <row r="256" spans="1:40" ht="15.75" customHeight="1">
      <c r="A256" s="820"/>
      <c r="B256" s="998"/>
      <c r="C256" s="820"/>
      <c r="D256" s="820"/>
      <c r="E256" s="820"/>
      <c r="F256" s="820"/>
      <c r="G256" s="820"/>
      <c r="H256" s="820"/>
      <c r="I256" s="820"/>
      <c r="J256" s="998"/>
      <c r="K256" s="998"/>
      <c r="L256" s="998"/>
      <c r="M256" s="998"/>
      <c r="N256" s="998"/>
      <c r="O256" s="998"/>
      <c r="P256" s="998"/>
      <c r="Q256" s="998"/>
      <c r="R256" s="998"/>
      <c r="S256" s="998"/>
      <c r="T256" s="998"/>
      <c r="U256" s="998"/>
      <c r="V256" s="998"/>
      <c r="W256" s="998"/>
      <c r="X256" s="998"/>
      <c r="Y256" s="998"/>
      <c r="Z256" s="998"/>
      <c r="AA256" s="998"/>
      <c r="AB256" s="998"/>
      <c r="AC256" s="998"/>
      <c r="AD256" s="998"/>
      <c r="AE256" s="998"/>
      <c r="AF256" s="998"/>
      <c r="AG256" s="998"/>
      <c r="AH256" s="998"/>
      <c r="AI256" s="998"/>
      <c r="AJ256" s="998"/>
      <c r="AK256" s="998"/>
      <c r="AL256" s="998"/>
      <c r="AM256" s="998"/>
      <c r="AN256" s="998"/>
    </row>
    <row r="257" spans="1:40" ht="15.75" customHeight="1">
      <c r="A257" s="820"/>
      <c r="B257" s="998"/>
      <c r="C257" s="820"/>
      <c r="D257" s="820"/>
      <c r="E257" s="820"/>
      <c r="F257" s="820"/>
      <c r="G257" s="820"/>
      <c r="H257" s="820"/>
      <c r="I257" s="820"/>
      <c r="J257" s="998"/>
      <c r="K257" s="998"/>
      <c r="L257" s="998"/>
      <c r="M257" s="998"/>
      <c r="N257" s="998"/>
      <c r="O257" s="998"/>
      <c r="P257" s="998"/>
      <c r="Q257" s="998"/>
      <c r="R257" s="998"/>
      <c r="S257" s="998"/>
      <c r="T257" s="998"/>
      <c r="U257" s="998"/>
      <c r="V257" s="998"/>
      <c r="W257" s="998"/>
      <c r="X257" s="998"/>
      <c r="Y257" s="998"/>
      <c r="Z257" s="998"/>
      <c r="AA257" s="998"/>
      <c r="AB257" s="998"/>
      <c r="AC257" s="998"/>
      <c r="AD257" s="998"/>
      <c r="AE257" s="998"/>
      <c r="AF257" s="998"/>
      <c r="AG257" s="998"/>
      <c r="AH257" s="998"/>
      <c r="AI257" s="998"/>
      <c r="AJ257" s="998"/>
      <c r="AK257" s="998"/>
      <c r="AL257" s="998"/>
      <c r="AM257" s="998"/>
      <c r="AN257" s="998"/>
    </row>
    <row r="258" spans="1:40" ht="15.75" customHeight="1">
      <c r="A258" s="820"/>
      <c r="B258" s="998"/>
      <c r="C258" s="820"/>
      <c r="D258" s="820"/>
      <c r="E258" s="820"/>
      <c r="F258" s="820"/>
      <c r="G258" s="820"/>
      <c r="H258" s="820"/>
      <c r="I258" s="820"/>
      <c r="J258" s="998"/>
      <c r="K258" s="998"/>
      <c r="L258" s="998"/>
      <c r="M258" s="998"/>
      <c r="N258" s="998"/>
      <c r="O258" s="998"/>
      <c r="P258" s="998"/>
      <c r="Q258" s="998"/>
      <c r="R258" s="998"/>
      <c r="S258" s="998"/>
      <c r="T258" s="998"/>
      <c r="U258" s="998"/>
      <c r="V258" s="998"/>
      <c r="W258" s="998"/>
      <c r="X258" s="998"/>
      <c r="Y258" s="998"/>
      <c r="Z258" s="998"/>
      <c r="AA258" s="998"/>
      <c r="AB258" s="998"/>
      <c r="AC258" s="998"/>
      <c r="AD258" s="998"/>
      <c r="AE258" s="998"/>
      <c r="AF258" s="998"/>
      <c r="AG258" s="998"/>
      <c r="AH258" s="998"/>
      <c r="AI258" s="998"/>
      <c r="AJ258" s="998"/>
      <c r="AK258" s="998"/>
      <c r="AL258" s="998"/>
      <c r="AM258" s="998"/>
      <c r="AN258" s="998"/>
    </row>
    <row r="259" spans="1:40" ht="15.75" customHeight="1">
      <c r="A259" s="820"/>
      <c r="B259" s="998"/>
      <c r="C259" s="820"/>
      <c r="D259" s="820"/>
      <c r="E259" s="820"/>
      <c r="F259" s="820"/>
      <c r="G259" s="820"/>
      <c r="H259" s="820"/>
      <c r="I259" s="820"/>
      <c r="J259" s="998"/>
      <c r="K259" s="998"/>
      <c r="L259" s="998"/>
      <c r="M259" s="998"/>
      <c r="N259" s="998"/>
      <c r="O259" s="998"/>
      <c r="P259" s="998"/>
      <c r="Q259" s="998"/>
      <c r="R259" s="998"/>
      <c r="S259" s="998"/>
      <c r="T259" s="998"/>
      <c r="U259" s="998"/>
      <c r="V259" s="998"/>
      <c r="W259" s="998"/>
      <c r="X259" s="998"/>
      <c r="Y259" s="998"/>
      <c r="Z259" s="998"/>
      <c r="AA259" s="998"/>
      <c r="AB259" s="998"/>
      <c r="AC259" s="998"/>
      <c r="AD259" s="998"/>
      <c r="AE259" s="998"/>
      <c r="AF259" s="998"/>
      <c r="AG259" s="998"/>
      <c r="AH259" s="998"/>
      <c r="AI259" s="998"/>
      <c r="AJ259" s="998"/>
      <c r="AK259" s="998"/>
      <c r="AL259" s="998"/>
      <c r="AM259" s="998"/>
      <c r="AN259" s="998"/>
    </row>
    <row r="260" spans="1:40" ht="15.75" customHeight="1">
      <c r="A260" s="820"/>
      <c r="B260" s="998"/>
      <c r="C260" s="820"/>
      <c r="D260" s="820"/>
      <c r="E260" s="820"/>
      <c r="F260" s="820"/>
      <c r="G260" s="820"/>
      <c r="H260" s="820"/>
      <c r="I260" s="820"/>
      <c r="J260" s="998"/>
      <c r="K260" s="998"/>
      <c r="L260" s="998"/>
      <c r="M260" s="998"/>
      <c r="N260" s="998"/>
      <c r="O260" s="998"/>
      <c r="P260" s="998"/>
      <c r="Q260" s="998"/>
      <c r="R260" s="998"/>
      <c r="S260" s="998"/>
      <c r="T260" s="998"/>
      <c r="U260" s="998"/>
      <c r="V260" s="998"/>
      <c r="W260" s="998"/>
      <c r="X260" s="998"/>
      <c r="Y260" s="998"/>
      <c r="Z260" s="998"/>
      <c r="AA260" s="998"/>
      <c r="AB260" s="998"/>
      <c r="AC260" s="998"/>
      <c r="AD260" s="998"/>
      <c r="AE260" s="998"/>
      <c r="AF260" s="998"/>
      <c r="AG260" s="998"/>
      <c r="AH260" s="998"/>
      <c r="AI260" s="998"/>
      <c r="AJ260" s="998"/>
      <c r="AK260" s="998"/>
      <c r="AL260" s="998"/>
      <c r="AM260" s="998"/>
      <c r="AN260" s="998"/>
    </row>
    <row r="261" spans="1:40" ht="15.75" customHeight="1">
      <c r="A261" s="820"/>
      <c r="B261" s="998"/>
      <c r="C261" s="820"/>
      <c r="D261" s="820"/>
      <c r="E261" s="820"/>
      <c r="F261" s="820"/>
      <c r="G261" s="820"/>
      <c r="H261" s="820"/>
      <c r="I261" s="820"/>
      <c r="J261" s="998"/>
      <c r="K261" s="998"/>
      <c r="L261" s="998"/>
      <c r="M261" s="998"/>
      <c r="N261" s="998"/>
      <c r="O261" s="998"/>
      <c r="P261" s="998"/>
      <c r="Q261" s="998"/>
      <c r="R261" s="998"/>
      <c r="S261" s="998"/>
      <c r="T261" s="998"/>
      <c r="U261" s="998"/>
      <c r="V261" s="998"/>
      <c r="W261" s="998"/>
      <c r="X261" s="998"/>
      <c r="Y261" s="998"/>
      <c r="Z261" s="998"/>
      <c r="AA261" s="998"/>
      <c r="AB261" s="998"/>
      <c r="AC261" s="998"/>
      <c r="AD261" s="998"/>
      <c r="AE261" s="998"/>
      <c r="AF261" s="998"/>
      <c r="AG261" s="998"/>
      <c r="AH261" s="998"/>
      <c r="AI261" s="998"/>
      <c r="AJ261" s="998"/>
      <c r="AK261" s="998"/>
      <c r="AL261" s="998"/>
      <c r="AM261" s="998"/>
      <c r="AN261" s="998"/>
    </row>
    <row r="262" spans="1:40" ht="15.75" customHeight="1">
      <c r="A262" s="820"/>
      <c r="B262" s="998"/>
      <c r="C262" s="820"/>
      <c r="D262" s="820"/>
      <c r="E262" s="820"/>
      <c r="F262" s="820"/>
      <c r="G262" s="820"/>
      <c r="H262" s="820"/>
      <c r="I262" s="820"/>
      <c r="J262" s="998"/>
      <c r="K262" s="998"/>
      <c r="L262" s="998"/>
      <c r="M262" s="998"/>
      <c r="N262" s="998"/>
      <c r="O262" s="998"/>
      <c r="P262" s="998"/>
      <c r="Q262" s="998"/>
      <c r="R262" s="998"/>
      <c r="S262" s="998"/>
      <c r="T262" s="998"/>
      <c r="U262" s="998"/>
      <c r="V262" s="998"/>
      <c r="W262" s="998"/>
      <c r="X262" s="998"/>
      <c r="Y262" s="998"/>
      <c r="Z262" s="998"/>
      <c r="AA262" s="998"/>
      <c r="AB262" s="998"/>
      <c r="AC262" s="998"/>
      <c r="AD262" s="998"/>
      <c r="AE262" s="998"/>
      <c r="AF262" s="998"/>
      <c r="AG262" s="998"/>
      <c r="AH262" s="998"/>
      <c r="AI262" s="998"/>
      <c r="AJ262" s="998"/>
      <c r="AK262" s="998"/>
      <c r="AL262" s="998"/>
      <c r="AM262" s="998"/>
      <c r="AN262" s="998"/>
    </row>
    <row r="263" spans="1:40" ht="15.75" customHeight="1">
      <c r="A263" s="820"/>
      <c r="B263" s="998"/>
      <c r="C263" s="820"/>
      <c r="D263" s="820"/>
      <c r="E263" s="820"/>
      <c r="F263" s="820"/>
      <c r="G263" s="820"/>
      <c r="H263" s="820"/>
      <c r="I263" s="820"/>
      <c r="J263" s="998"/>
      <c r="K263" s="998"/>
      <c r="L263" s="998"/>
      <c r="M263" s="998"/>
      <c r="N263" s="998"/>
      <c r="O263" s="998"/>
      <c r="P263" s="998"/>
      <c r="Q263" s="998"/>
      <c r="R263" s="998"/>
      <c r="S263" s="998"/>
      <c r="T263" s="998"/>
      <c r="U263" s="998"/>
      <c r="V263" s="998"/>
      <c r="W263" s="998"/>
      <c r="X263" s="998"/>
      <c r="Y263" s="998"/>
      <c r="Z263" s="998"/>
      <c r="AA263" s="998"/>
      <c r="AB263" s="998"/>
      <c r="AC263" s="998"/>
      <c r="AD263" s="998"/>
      <c r="AE263" s="998"/>
      <c r="AF263" s="998"/>
      <c r="AG263" s="998"/>
      <c r="AH263" s="998"/>
      <c r="AI263" s="998"/>
      <c r="AJ263" s="998"/>
      <c r="AK263" s="998"/>
      <c r="AL263" s="998"/>
      <c r="AM263" s="998"/>
      <c r="AN263" s="998"/>
    </row>
    <row r="264" spans="1:40" ht="15.75" customHeight="1">
      <c r="A264" s="820"/>
      <c r="B264" s="998"/>
      <c r="C264" s="820"/>
      <c r="D264" s="820"/>
      <c r="E264" s="820"/>
      <c r="F264" s="820"/>
      <c r="G264" s="820"/>
      <c r="H264" s="820"/>
      <c r="I264" s="820"/>
      <c r="J264" s="998"/>
      <c r="K264" s="998"/>
      <c r="L264" s="998"/>
      <c r="M264" s="998"/>
      <c r="N264" s="998"/>
      <c r="O264" s="998"/>
      <c r="P264" s="998"/>
      <c r="Q264" s="998"/>
      <c r="R264" s="998"/>
      <c r="S264" s="998"/>
      <c r="T264" s="998"/>
      <c r="U264" s="998"/>
      <c r="V264" s="998"/>
      <c r="W264" s="998"/>
      <c r="X264" s="998"/>
      <c r="Y264" s="998"/>
      <c r="Z264" s="998"/>
      <c r="AA264" s="998"/>
      <c r="AB264" s="998"/>
      <c r="AC264" s="998"/>
      <c r="AD264" s="998"/>
      <c r="AE264" s="998"/>
      <c r="AF264" s="998"/>
      <c r="AG264" s="998"/>
      <c r="AH264" s="998"/>
      <c r="AI264" s="998"/>
      <c r="AJ264" s="998"/>
      <c r="AK264" s="998"/>
      <c r="AL264" s="998"/>
      <c r="AM264" s="998"/>
      <c r="AN264" s="998"/>
    </row>
    <row r="265" spans="1:40" ht="15.75" customHeight="1">
      <c r="A265" s="820"/>
      <c r="B265" s="998"/>
      <c r="C265" s="820"/>
      <c r="D265" s="820"/>
      <c r="E265" s="820"/>
      <c r="F265" s="820"/>
      <c r="G265" s="820"/>
      <c r="H265" s="820"/>
      <c r="I265" s="820"/>
      <c r="J265" s="998"/>
      <c r="K265" s="998"/>
      <c r="L265" s="998"/>
      <c r="M265" s="998"/>
      <c r="N265" s="998"/>
      <c r="O265" s="998"/>
      <c r="P265" s="998"/>
      <c r="Q265" s="998"/>
      <c r="R265" s="998"/>
      <c r="S265" s="998"/>
      <c r="T265" s="998"/>
      <c r="U265" s="998"/>
      <c r="V265" s="998"/>
      <c r="W265" s="998"/>
      <c r="X265" s="998"/>
      <c r="Y265" s="998"/>
      <c r="Z265" s="998"/>
      <c r="AA265" s="998"/>
      <c r="AB265" s="998"/>
      <c r="AC265" s="998"/>
      <c r="AD265" s="998"/>
      <c r="AE265" s="998"/>
      <c r="AF265" s="998"/>
      <c r="AG265" s="998"/>
      <c r="AH265" s="998"/>
      <c r="AI265" s="998"/>
      <c r="AJ265" s="998"/>
      <c r="AK265" s="998"/>
      <c r="AL265" s="998"/>
      <c r="AM265" s="998"/>
      <c r="AN265" s="998"/>
    </row>
    <row r="266" spans="1:40" ht="15.75" customHeight="1">
      <c r="A266" s="820"/>
      <c r="B266" s="998"/>
      <c r="C266" s="820"/>
      <c r="D266" s="820"/>
      <c r="E266" s="820"/>
      <c r="F266" s="820"/>
      <c r="G266" s="820"/>
      <c r="H266" s="820"/>
      <c r="I266" s="820"/>
      <c r="J266" s="998"/>
      <c r="K266" s="998"/>
      <c r="L266" s="998"/>
      <c r="M266" s="998"/>
      <c r="N266" s="998"/>
      <c r="O266" s="998"/>
      <c r="P266" s="998"/>
      <c r="Q266" s="998"/>
      <c r="R266" s="998"/>
      <c r="S266" s="998"/>
      <c r="T266" s="998"/>
      <c r="U266" s="998"/>
      <c r="V266" s="998"/>
      <c r="W266" s="998"/>
      <c r="X266" s="998"/>
      <c r="Y266" s="998"/>
      <c r="Z266" s="998"/>
      <c r="AA266" s="998"/>
      <c r="AB266" s="998"/>
      <c r="AC266" s="998"/>
      <c r="AD266" s="998"/>
      <c r="AE266" s="998"/>
      <c r="AF266" s="998"/>
      <c r="AG266" s="998"/>
      <c r="AH266" s="998"/>
      <c r="AI266" s="998"/>
      <c r="AJ266" s="998"/>
      <c r="AK266" s="998"/>
      <c r="AL266" s="998"/>
      <c r="AM266" s="998"/>
      <c r="AN266" s="998"/>
    </row>
    <row r="267" spans="1:40" ht="15.75" customHeight="1">
      <c r="A267" s="820"/>
      <c r="B267" s="998"/>
      <c r="C267" s="820"/>
      <c r="D267" s="820"/>
      <c r="E267" s="820"/>
      <c r="F267" s="820"/>
      <c r="G267" s="820"/>
      <c r="H267" s="820"/>
      <c r="I267" s="820"/>
      <c r="J267" s="998"/>
      <c r="K267" s="998"/>
      <c r="L267" s="998"/>
      <c r="M267" s="998"/>
      <c r="N267" s="998"/>
      <c r="O267" s="998"/>
      <c r="P267" s="998"/>
      <c r="Q267" s="998"/>
      <c r="R267" s="998"/>
      <c r="S267" s="998"/>
      <c r="T267" s="998"/>
      <c r="U267" s="998"/>
      <c r="V267" s="998"/>
      <c r="W267" s="998"/>
      <c r="X267" s="998"/>
      <c r="Y267" s="998"/>
      <c r="Z267" s="998"/>
      <c r="AA267" s="998"/>
      <c r="AB267" s="998"/>
      <c r="AC267" s="998"/>
      <c r="AD267" s="998"/>
      <c r="AE267" s="998"/>
      <c r="AF267" s="998"/>
      <c r="AG267" s="998"/>
      <c r="AH267" s="998"/>
      <c r="AI267" s="998"/>
      <c r="AJ267" s="998"/>
      <c r="AK267" s="998"/>
      <c r="AL267" s="998"/>
      <c r="AM267" s="998"/>
      <c r="AN267" s="998"/>
    </row>
    <row r="268" spans="1:40" ht="15.75" customHeight="1">
      <c r="A268" s="820"/>
      <c r="B268" s="998"/>
      <c r="C268" s="820"/>
      <c r="D268" s="820"/>
      <c r="E268" s="820"/>
      <c r="F268" s="820"/>
      <c r="G268" s="820"/>
      <c r="H268" s="820"/>
      <c r="I268" s="820"/>
      <c r="J268" s="998"/>
      <c r="K268" s="998"/>
      <c r="L268" s="998"/>
      <c r="M268" s="998"/>
      <c r="N268" s="998"/>
      <c r="O268" s="998"/>
      <c r="P268" s="998"/>
      <c r="Q268" s="998"/>
      <c r="R268" s="998"/>
      <c r="S268" s="998"/>
      <c r="T268" s="998"/>
      <c r="U268" s="998"/>
      <c r="V268" s="998"/>
      <c r="W268" s="998"/>
      <c r="X268" s="998"/>
      <c r="Y268" s="998"/>
      <c r="Z268" s="998"/>
      <c r="AA268" s="998"/>
      <c r="AB268" s="998"/>
      <c r="AC268" s="998"/>
      <c r="AD268" s="998"/>
      <c r="AE268" s="998"/>
      <c r="AF268" s="998"/>
      <c r="AG268" s="998"/>
      <c r="AH268" s="998"/>
      <c r="AI268" s="998"/>
      <c r="AJ268" s="998"/>
      <c r="AK268" s="998"/>
      <c r="AL268" s="998"/>
      <c r="AM268" s="998"/>
      <c r="AN268" s="998"/>
    </row>
    <row r="269" spans="1:40" ht="15.75" customHeight="1">
      <c r="A269" s="820"/>
      <c r="B269" s="998"/>
      <c r="C269" s="820"/>
      <c r="D269" s="820"/>
      <c r="E269" s="820"/>
      <c r="F269" s="820"/>
      <c r="G269" s="820"/>
      <c r="H269" s="820"/>
      <c r="I269" s="820"/>
      <c r="J269" s="998"/>
      <c r="K269" s="998"/>
      <c r="L269" s="998"/>
      <c r="M269" s="998"/>
      <c r="N269" s="998"/>
      <c r="O269" s="998"/>
      <c r="P269" s="998"/>
      <c r="Q269" s="998"/>
      <c r="R269" s="998"/>
      <c r="S269" s="998"/>
      <c r="T269" s="998"/>
      <c r="U269" s="998"/>
      <c r="V269" s="998"/>
      <c r="W269" s="998"/>
      <c r="X269" s="998"/>
      <c r="Y269" s="998"/>
      <c r="Z269" s="998"/>
      <c r="AA269" s="998"/>
      <c r="AB269" s="998"/>
      <c r="AC269" s="998"/>
      <c r="AD269" s="998"/>
      <c r="AE269" s="998"/>
      <c r="AF269" s="998"/>
      <c r="AG269" s="998"/>
      <c r="AH269" s="998"/>
      <c r="AI269" s="998"/>
      <c r="AJ269" s="998"/>
      <c r="AK269" s="998"/>
      <c r="AL269" s="998"/>
      <c r="AM269" s="998"/>
      <c r="AN269" s="998"/>
    </row>
    <row r="270" spans="1:40" ht="15.75" customHeight="1">
      <c r="A270" s="820"/>
      <c r="B270" s="998"/>
      <c r="C270" s="820"/>
      <c r="D270" s="820"/>
      <c r="E270" s="820"/>
      <c r="F270" s="820"/>
      <c r="G270" s="820"/>
      <c r="H270" s="820"/>
      <c r="I270" s="820"/>
      <c r="J270" s="998"/>
      <c r="K270" s="998"/>
      <c r="L270" s="998"/>
      <c r="M270" s="998"/>
      <c r="N270" s="998"/>
      <c r="O270" s="998"/>
      <c r="P270" s="998"/>
      <c r="Q270" s="998"/>
      <c r="R270" s="998"/>
      <c r="S270" s="998"/>
      <c r="T270" s="998"/>
      <c r="U270" s="998"/>
      <c r="V270" s="998"/>
      <c r="W270" s="998"/>
      <c r="X270" s="998"/>
      <c r="Y270" s="998"/>
      <c r="Z270" s="998"/>
      <c r="AA270" s="998"/>
      <c r="AB270" s="998"/>
      <c r="AC270" s="998"/>
      <c r="AD270" s="998"/>
      <c r="AE270" s="998"/>
      <c r="AF270" s="998"/>
      <c r="AG270" s="998"/>
      <c r="AH270" s="998"/>
      <c r="AI270" s="998"/>
      <c r="AJ270" s="998"/>
      <c r="AK270" s="998"/>
      <c r="AL270" s="998"/>
      <c r="AM270" s="998"/>
      <c r="AN270" s="998"/>
    </row>
    <row r="271" spans="1:40" ht="15.75" customHeight="1">
      <c r="A271" s="820"/>
      <c r="B271" s="998"/>
      <c r="C271" s="820"/>
      <c r="D271" s="820"/>
      <c r="E271" s="820"/>
      <c r="F271" s="820"/>
      <c r="G271" s="820"/>
      <c r="H271" s="820"/>
      <c r="I271" s="820"/>
      <c r="J271" s="998"/>
      <c r="K271" s="998"/>
      <c r="L271" s="998"/>
      <c r="M271" s="998"/>
      <c r="N271" s="998"/>
      <c r="O271" s="998"/>
      <c r="P271" s="998"/>
      <c r="Q271" s="998"/>
      <c r="R271" s="998"/>
      <c r="S271" s="998"/>
      <c r="T271" s="998"/>
      <c r="U271" s="998"/>
      <c r="V271" s="998"/>
      <c r="W271" s="998"/>
      <c r="X271" s="998"/>
      <c r="Y271" s="998"/>
      <c r="Z271" s="998"/>
      <c r="AA271" s="998"/>
      <c r="AB271" s="998"/>
      <c r="AC271" s="998"/>
      <c r="AD271" s="998"/>
      <c r="AE271" s="998"/>
      <c r="AF271" s="998"/>
      <c r="AG271" s="998"/>
      <c r="AH271" s="998"/>
      <c r="AI271" s="998"/>
      <c r="AJ271" s="998"/>
      <c r="AK271" s="998"/>
      <c r="AL271" s="998"/>
      <c r="AM271" s="998"/>
      <c r="AN271" s="998"/>
    </row>
    <row r="272" spans="1:40" ht="15.75" customHeight="1">
      <c r="A272" s="820"/>
      <c r="B272" s="998"/>
      <c r="C272" s="820"/>
      <c r="D272" s="820"/>
      <c r="E272" s="820"/>
      <c r="F272" s="820"/>
      <c r="G272" s="820"/>
      <c r="H272" s="820"/>
      <c r="I272" s="820"/>
      <c r="J272" s="998"/>
      <c r="K272" s="998"/>
      <c r="L272" s="998"/>
      <c r="M272" s="998"/>
      <c r="N272" s="998"/>
      <c r="O272" s="998"/>
      <c r="P272" s="998"/>
      <c r="Q272" s="998"/>
      <c r="R272" s="998"/>
      <c r="S272" s="998"/>
      <c r="T272" s="998"/>
      <c r="U272" s="998"/>
      <c r="V272" s="998"/>
      <c r="W272" s="998"/>
      <c r="X272" s="998"/>
      <c r="Y272" s="998"/>
      <c r="Z272" s="998"/>
      <c r="AA272" s="998"/>
      <c r="AB272" s="998"/>
      <c r="AC272" s="998"/>
      <c r="AD272" s="998"/>
      <c r="AE272" s="998"/>
      <c r="AF272" s="998"/>
      <c r="AG272" s="998"/>
      <c r="AH272" s="998"/>
      <c r="AI272" s="998"/>
      <c r="AJ272" s="998"/>
      <c r="AK272" s="998"/>
      <c r="AL272" s="998"/>
      <c r="AM272" s="998"/>
      <c r="AN272" s="998"/>
    </row>
    <row r="273" spans="1:40" ht="15.75" customHeight="1">
      <c r="A273" s="820"/>
      <c r="B273" s="998"/>
      <c r="C273" s="820"/>
      <c r="D273" s="820"/>
      <c r="E273" s="820"/>
      <c r="F273" s="820"/>
      <c r="G273" s="820"/>
      <c r="H273" s="820"/>
      <c r="I273" s="820"/>
      <c r="J273" s="998"/>
      <c r="K273" s="998"/>
      <c r="L273" s="998"/>
      <c r="M273" s="998"/>
      <c r="N273" s="998"/>
      <c r="O273" s="998"/>
      <c r="P273" s="998"/>
      <c r="Q273" s="998"/>
      <c r="R273" s="998"/>
      <c r="S273" s="998"/>
      <c r="T273" s="998"/>
      <c r="U273" s="998"/>
      <c r="V273" s="998"/>
      <c r="W273" s="998"/>
      <c r="X273" s="998"/>
      <c r="Y273" s="998"/>
      <c r="Z273" s="998"/>
      <c r="AA273" s="998"/>
      <c r="AB273" s="998"/>
      <c r="AC273" s="998"/>
      <c r="AD273" s="998"/>
      <c r="AE273" s="998"/>
      <c r="AF273" s="998"/>
      <c r="AG273" s="998"/>
      <c r="AH273" s="998"/>
      <c r="AI273" s="998"/>
      <c r="AJ273" s="998"/>
      <c r="AK273" s="998"/>
      <c r="AL273" s="998"/>
      <c r="AM273" s="998"/>
      <c r="AN273" s="998"/>
    </row>
    <row r="274" spans="1:40" ht="15.75" customHeight="1">
      <c r="A274" s="820"/>
      <c r="B274" s="998"/>
      <c r="C274" s="820"/>
      <c r="D274" s="820"/>
      <c r="E274" s="820"/>
      <c r="F274" s="820"/>
      <c r="G274" s="820"/>
      <c r="H274" s="820"/>
      <c r="I274" s="820"/>
      <c r="J274" s="998"/>
      <c r="K274" s="998"/>
      <c r="L274" s="998"/>
      <c r="M274" s="998"/>
      <c r="N274" s="998"/>
      <c r="O274" s="998"/>
      <c r="P274" s="998"/>
      <c r="Q274" s="998"/>
      <c r="R274" s="998"/>
      <c r="S274" s="998"/>
      <c r="T274" s="998"/>
      <c r="U274" s="998"/>
      <c r="V274" s="998"/>
      <c r="W274" s="998"/>
      <c r="X274" s="998"/>
      <c r="Y274" s="998"/>
      <c r="Z274" s="998"/>
      <c r="AA274" s="998"/>
      <c r="AB274" s="998"/>
      <c r="AC274" s="998"/>
      <c r="AD274" s="998"/>
      <c r="AE274" s="998"/>
      <c r="AF274" s="998"/>
      <c r="AG274" s="998"/>
      <c r="AH274" s="998"/>
      <c r="AI274" s="998"/>
      <c r="AJ274" s="998"/>
      <c r="AK274" s="998"/>
      <c r="AL274" s="998"/>
      <c r="AM274" s="998"/>
      <c r="AN274" s="998"/>
    </row>
    <row r="275" spans="1:40" ht="15.75" customHeight="1">
      <c r="A275" s="820"/>
      <c r="B275" s="998"/>
      <c r="C275" s="820"/>
      <c r="D275" s="820"/>
      <c r="E275" s="820"/>
      <c r="F275" s="820"/>
      <c r="G275" s="820"/>
      <c r="H275" s="820"/>
      <c r="I275" s="820"/>
      <c r="J275" s="998"/>
      <c r="K275" s="998"/>
      <c r="L275" s="998"/>
      <c r="M275" s="998"/>
      <c r="N275" s="998"/>
      <c r="O275" s="998"/>
      <c r="P275" s="998"/>
      <c r="Q275" s="998"/>
      <c r="R275" s="998"/>
      <c r="S275" s="998"/>
      <c r="T275" s="998"/>
      <c r="U275" s="998"/>
      <c r="V275" s="998"/>
      <c r="W275" s="998"/>
      <c r="X275" s="998"/>
      <c r="Y275" s="998"/>
      <c r="Z275" s="998"/>
      <c r="AA275" s="998"/>
      <c r="AB275" s="998"/>
      <c r="AC275" s="998"/>
      <c r="AD275" s="998"/>
      <c r="AE275" s="998"/>
      <c r="AF275" s="998"/>
      <c r="AG275" s="998"/>
      <c r="AH275" s="998"/>
      <c r="AI275" s="998"/>
      <c r="AJ275" s="998"/>
      <c r="AK275" s="998"/>
      <c r="AL275" s="998"/>
      <c r="AM275" s="998"/>
      <c r="AN275" s="998"/>
    </row>
    <row r="276" spans="1:40" ht="15.75" customHeight="1">
      <c r="A276" s="820"/>
      <c r="B276" s="998"/>
      <c r="C276" s="820"/>
      <c r="D276" s="820"/>
      <c r="E276" s="820"/>
      <c r="F276" s="820"/>
      <c r="G276" s="820"/>
      <c r="H276" s="820"/>
      <c r="I276" s="820"/>
      <c r="J276" s="998"/>
      <c r="K276" s="998"/>
      <c r="L276" s="998"/>
      <c r="M276" s="998"/>
      <c r="N276" s="998"/>
      <c r="O276" s="998"/>
      <c r="P276" s="998"/>
      <c r="Q276" s="998"/>
      <c r="R276" s="998"/>
      <c r="S276" s="998"/>
      <c r="T276" s="998"/>
      <c r="U276" s="998"/>
      <c r="V276" s="998"/>
      <c r="W276" s="998"/>
      <c r="X276" s="998"/>
      <c r="Y276" s="998"/>
      <c r="Z276" s="998"/>
      <c r="AA276" s="998"/>
      <c r="AB276" s="998"/>
      <c r="AC276" s="998"/>
      <c r="AD276" s="998"/>
      <c r="AE276" s="998"/>
      <c r="AF276" s="998"/>
      <c r="AG276" s="998"/>
      <c r="AH276" s="998"/>
      <c r="AI276" s="998"/>
      <c r="AJ276" s="998"/>
      <c r="AK276" s="998"/>
      <c r="AL276" s="998"/>
      <c r="AM276" s="998"/>
      <c r="AN276" s="998"/>
    </row>
    <row r="277" spans="1:40" ht="15.75" customHeight="1">
      <c r="A277" s="820"/>
      <c r="B277" s="998"/>
      <c r="C277" s="820"/>
      <c r="D277" s="820"/>
      <c r="E277" s="820"/>
      <c r="F277" s="820"/>
      <c r="G277" s="820"/>
      <c r="H277" s="820"/>
      <c r="I277" s="820"/>
      <c r="J277" s="998"/>
      <c r="K277" s="998"/>
      <c r="L277" s="998"/>
      <c r="M277" s="998"/>
      <c r="N277" s="998"/>
      <c r="O277" s="998"/>
      <c r="P277" s="998"/>
      <c r="Q277" s="998"/>
      <c r="R277" s="998"/>
      <c r="S277" s="998"/>
      <c r="T277" s="998"/>
      <c r="U277" s="998"/>
      <c r="V277" s="998"/>
      <c r="W277" s="998"/>
      <c r="X277" s="998"/>
      <c r="Y277" s="998"/>
      <c r="Z277" s="998"/>
      <c r="AA277" s="998"/>
      <c r="AB277" s="998"/>
      <c r="AC277" s="998"/>
      <c r="AD277" s="998"/>
      <c r="AE277" s="998"/>
      <c r="AF277" s="998"/>
      <c r="AG277" s="998"/>
      <c r="AH277" s="998"/>
      <c r="AI277" s="998"/>
      <c r="AJ277" s="998"/>
      <c r="AK277" s="998"/>
      <c r="AL277" s="998"/>
      <c r="AM277" s="998"/>
      <c r="AN277" s="998"/>
    </row>
    <row r="278" spans="1:40" ht="15.75" customHeight="1">
      <c r="A278" s="820"/>
      <c r="B278" s="998"/>
      <c r="C278" s="820"/>
      <c r="D278" s="820"/>
      <c r="E278" s="820"/>
      <c r="F278" s="820"/>
      <c r="G278" s="820"/>
      <c r="H278" s="820"/>
      <c r="I278" s="820"/>
      <c r="J278" s="998"/>
      <c r="K278" s="998"/>
      <c r="L278" s="998"/>
      <c r="M278" s="998"/>
      <c r="N278" s="998"/>
      <c r="O278" s="998"/>
      <c r="P278" s="998"/>
      <c r="Q278" s="998"/>
      <c r="R278" s="998"/>
      <c r="S278" s="998"/>
      <c r="T278" s="998"/>
      <c r="U278" s="998"/>
      <c r="V278" s="998"/>
      <c r="W278" s="998"/>
      <c r="X278" s="998"/>
      <c r="Y278" s="998"/>
      <c r="Z278" s="998"/>
      <c r="AA278" s="998"/>
      <c r="AB278" s="998"/>
      <c r="AC278" s="998"/>
      <c r="AD278" s="998"/>
      <c r="AE278" s="998"/>
      <c r="AF278" s="998"/>
      <c r="AG278" s="998"/>
      <c r="AH278" s="998"/>
      <c r="AI278" s="998"/>
      <c r="AJ278" s="998"/>
      <c r="AK278" s="998"/>
      <c r="AL278" s="998"/>
      <c r="AM278" s="998"/>
      <c r="AN278" s="998"/>
    </row>
    <row r="279" spans="1:40" ht="15.75" customHeight="1">
      <c r="A279" s="820"/>
      <c r="B279" s="998"/>
      <c r="C279" s="820"/>
      <c r="D279" s="820"/>
      <c r="E279" s="820"/>
      <c r="F279" s="820"/>
      <c r="G279" s="820"/>
      <c r="H279" s="820"/>
      <c r="I279" s="820"/>
      <c r="J279" s="998"/>
      <c r="K279" s="998"/>
      <c r="L279" s="998"/>
      <c r="M279" s="998"/>
      <c r="N279" s="998"/>
      <c r="O279" s="998"/>
      <c r="P279" s="998"/>
      <c r="Q279" s="998"/>
      <c r="R279" s="998"/>
      <c r="S279" s="998"/>
      <c r="T279" s="998"/>
      <c r="U279" s="998"/>
      <c r="V279" s="998"/>
      <c r="W279" s="998"/>
      <c r="X279" s="998"/>
      <c r="Y279" s="998"/>
      <c r="Z279" s="998"/>
      <c r="AA279" s="998"/>
      <c r="AB279" s="998"/>
      <c r="AC279" s="998"/>
      <c r="AD279" s="998"/>
      <c r="AE279" s="998"/>
      <c r="AF279" s="998"/>
      <c r="AG279" s="998"/>
      <c r="AH279" s="998"/>
      <c r="AI279" s="998"/>
      <c r="AJ279" s="998"/>
      <c r="AK279" s="998"/>
      <c r="AL279" s="998"/>
      <c r="AM279" s="998"/>
      <c r="AN279" s="998"/>
    </row>
    <row r="280" spans="1:40" ht="15.75" customHeight="1">
      <c r="A280" s="820"/>
      <c r="B280" s="998"/>
      <c r="C280" s="820"/>
      <c r="D280" s="820"/>
      <c r="E280" s="820"/>
      <c r="F280" s="820"/>
      <c r="G280" s="820"/>
      <c r="H280" s="820"/>
      <c r="I280" s="820"/>
      <c r="J280" s="998"/>
      <c r="K280" s="998"/>
      <c r="L280" s="998"/>
      <c r="M280" s="998"/>
      <c r="N280" s="998"/>
      <c r="O280" s="998"/>
      <c r="P280" s="998"/>
      <c r="Q280" s="998"/>
      <c r="R280" s="998"/>
      <c r="S280" s="998"/>
      <c r="T280" s="998"/>
      <c r="U280" s="998"/>
      <c r="V280" s="998"/>
      <c r="W280" s="998"/>
      <c r="X280" s="998"/>
      <c r="Y280" s="998"/>
      <c r="Z280" s="998"/>
      <c r="AA280" s="998"/>
      <c r="AB280" s="998"/>
      <c r="AC280" s="998"/>
      <c r="AD280" s="998"/>
      <c r="AE280" s="998"/>
      <c r="AF280" s="998"/>
      <c r="AG280" s="998"/>
      <c r="AH280" s="998"/>
      <c r="AI280" s="998"/>
      <c r="AJ280" s="998"/>
      <c r="AK280" s="998"/>
      <c r="AL280" s="998"/>
      <c r="AM280" s="998"/>
      <c r="AN280" s="998"/>
    </row>
    <row r="281" spans="1:40" ht="15.75" customHeight="1">
      <c r="A281" s="820"/>
      <c r="B281" s="998"/>
      <c r="C281" s="820"/>
      <c r="D281" s="820"/>
      <c r="E281" s="820"/>
      <c r="F281" s="820"/>
      <c r="G281" s="820"/>
      <c r="H281" s="820"/>
      <c r="I281" s="820"/>
      <c r="J281" s="998"/>
      <c r="K281" s="998"/>
      <c r="L281" s="998"/>
      <c r="M281" s="998"/>
      <c r="N281" s="998"/>
      <c r="O281" s="998"/>
      <c r="P281" s="998"/>
      <c r="Q281" s="998"/>
      <c r="R281" s="998"/>
      <c r="S281" s="998"/>
      <c r="T281" s="998"/>
      <c r="U281" s="998"/>
      <c r="V281" s="998"/>
      <c r="W281" s="998"/>
      <c r="X281" s="998"/>
      <c r="Y281" s="998"/>
      <c r="Z281" s="998"/>
      <c r="AA281" s="998"/>
      <c r="AB281" s="998"/>
      <c r="AC281" s="998"/>
      <c r="AD281" s="998"/>
      <c r="AE281" s="998"/>
      <c r="AF281" s="998"/>
      <c r="AG281" s="998"/>
      <c r="AH281" s="998"/>
      <c r="AI281" s="998"/>
      <c r="AJ281" s="998"/>
      <c r="AK281" s="998"/>
      <c r="AL281" s="998"/>
      <c r="AM281" s="998"/>
      <c r="AN281" s="998"/>
    </row>
    <row r="282" spans="1:40" ht="15.75" customHeight="1">
      <c r="A282" s="820"/>
      <c r="B282" s="998"/>
      <c r="C282" s="820"/>
      <c r="D282" s="820"/>
      <c r="E282" s="820"/>
      <c r="F282" s="820"/>
      <c r="G282" s="820"/>
      <c r="H282" s="820"/>
      <c r="I282" s="820"/>
      <c r="J282" s="998"/>
      <c r="K282" s="998"/>
      <c r="L282" s="998"/>
      <c r="M282" s="998"/>
      <c r="N282" s="998"/>
      <c r="O282" s="998"/>
      <c r="P282" s="998"/>
      <c r="Q282" s="998"/>
      <c r="R282" s="998"/>
      <c r="S282" s="998"/>
      <c r="T282" s="998"/>
      <c r="U282" s="998"/>
      <c r="V282" s="998"/>
      <c r="W282" s="998"/>
      <c r="X282" s="998"/>
      <c r="Y282" s="998"/>
      <c r="Z282" s="998"/>
      <c r="AA282" s="998"/>
      <c r="AB282" s="998"/>
      <c r="AC282" s="998"/>
      <c r="AD282" s="998"/>
      <c r="AE282" s="998"/>
      <c r="AF282" s="998"/>
      <c r="AG282" s="998"/>
      <c r="AH282" s="998"/>
      <c r="AI282" s="998"/>
      <c r="AJ282" s="998"/>
      <c r="AK282" s="998"/>
      <c r="AL282" s="998"/>
      <c r="AM282" s="998"/>
      <c r="AN282" s="998"/>
    </row>
    <row r="283" spans="1:40" ht="15.75" customHeight="1">
      <c r="A283" s="820"/>
      <c r="B283" s="998"/>
      <c r="C283" s="820"/>
      <c r="D283" s="820"/>
      <c r="E283" s="820"/>
      <c r="F283" s="820"/>
      <c r="G283" s="820"/>
      <c r="H283" s="820"/>
      <c r="I283" s="820"/>
      <c r="J283" s="998"/>
      <c r="K283" s="998"/>
      <c r="L283" s="998"/>
      <c r="M283" s="998"/>
      <c r="N283" s="998"/>
      <c r="O283" s="998"/>
      <c r="P283" s="998"/>
      <c r="Q283" s="998"/>
      <c r="R283" s="998"/>
      <c r="S283" s="998"/>
      <c r="T283" s="998"/>
      <c r="U283" s="998"/>
      <c r="V283" s="998"/>
      <c r="W283" s="998"/>
      <c r="X283" s="998"/>
      <c r="Y283" s="998"/>
      <c r="Z283" s="998"/>
      <c r="AA283" s="998"/>
      <c r="AB283" s="998"/>
      <c r="AC283" s="998"/>
      <c r="AD283" s="998"/>
      <c r="AE283" s="998"/>
      <c r="AF283" s="998"/>
      <c r="AG283" s="998"/>
      <c r="AH283" s="998"/>
      <c r="AI283" s="998"/>
      <c r="AJ283" s="998"/>
      <c r="AK283" s="998"/>
      <c r="AL283" s="998"/>
      <c r="AM283" s="998"/>
      <c r="AN283" s="998"/>
    </row>
    <row r="284" spans="1:40" ht="15.75" customHeight="1">
      <c r="A284" s="820"/>
      <c r="B284" s="998"/>
      <c r="C284" s="820"/>
      <c r="D284" s="820"/>
      <c r="E284" s="820"/>
      <c r="F284" s="820"/>
      <c r="G284" s="820"/>
      <c r="H284" s="820"/>
      <c r="I284" s="820"/>
      <c r="J284" s="998"/>
      <c r="K284" s="998"/>
      <c r="L284" s="998"/>
      <c r="M284" s="998"/>
      <c r="N284" s="998"/>
      <c r="O284" s="998"/>
      <c r="P284" s="998"/>
      <c r="Q284" s="998"/>
      <c r="R284" s="998"/>
      <c r="S284" s="998"/>
      <c r="T284" s="998"/>
      <c r="U284" s="998"/>
      <c r="V284" s="998"/>
      <c r="W284" s="998"/>
      <c r="X284" s="998"/>
      <c r="Y284" s="998"/>
      <c r="Z284" s="998"/>
      <c r="AA284" s="998"/>
      <c r="AB284" s="998"/>
      <c r="AC284" s="998"/>
      <c r="AD284" s="998"/>
      <c r="AE284" s="998"/>
      <c r="AF284" s="998"/>
      <c r="AG284" s="998"/>
      <c r="AH284" s="998"/>
      <c r="AI284" s="998"/>
      <c r="AJ284" s="998"/>
      <c r="AK284" s="998"/>
      <c r="AL284" s="998"/>
      <c r="AM284" s="998"/>
      <c r="AN284" s="998"/>
    </row>
    <row r="285" spans="1:40" ht="15.75" customHeight="1">
      <c r="A285" s="820"/>
      <c r="B285" s="998"/>
      <c r="C285" s="820"/>
      <c r="D285" s="820"/>
      <c r="E285" s="820"/>
      <c r="F285" s="820"/>
      <c r="G285" s="820"/>
      <c r="H285" s="820"/>
      <c r="I285" s="820"/>
      <c r="J285" s="998"/>
      <c r="K285" s="998"/>
      <c r="L285" s="998"/>
      <c r="M285" s="998"/>
      <c r="N285" s="998"/>
      <c r="O285" s="998"/>
      <c r="P285" s="998"/>
      <c r="Q285" s="998"/>
      <c r="R285" s="998"/>
      <c r="S285" s="998"/>
      <c r="T285" s="998"/>
      <c r="U285" s="998"/>
      <c r="V285" s="998"/>
      <c r="W285" s="998"/>
      <c r="X285" s="998"/>
      <c r="Y285" s="998"/>
      <c r="Z285" s="998"/>
      <c r="AA285" s="998"/>
      <c r="AB285" s="998"/>
      <c r="AC285" s="998"/>
      <c r="AD285" s="998"/>
      <c r="AE285" s="998"/>
      <c r="AF285" s="998"/>
      <c r="AG285" s="998"/>
      <c r="AH285" s="998"/>
      <c r="AI285" s="998"/>
      <c r="AJ285" s="998"/>
      <c r="AK285" s="998"/>
      <c r="AL285" s="998"/>
      <c r="AM285" s="998"/>
      <c r="AN285" s="998"/>
    </row>
    <row r="286" spans="1:40" ht="15.75" customHeight="1">
      <c r="A286" s="820"/>
      <c r="B286" s="998"/>
      <c r="C286" s="820"/>
      <c r="D286" s="820"/>
      <c r="E286" s="820"/>
      <c r="F286" s="820"/>
      <c r="G286" s="820"/>
      <c r="H286" s="820"/>
      <c r="I286" s="820"/>
      <c r="J286" s="998"/>
      <c r="K286" s="998"/>
      <c r="L286" s="998"/>
      <c r="M286" s="998"/>
      <c r="N286" s="998"/>
      <c r="O286" s="998"/>
      <c r="P286" s="998"/>
      <c r="Q286" s="998"/>
      <c r="R286" s="998"/>
      <c r="S286" s="998"/>
      <c r="T286" s="998"/>
      <c r="U286" s="998"/>
      <c r="V286" s="998"/>
      <c r="W286" s="998"/>
      <c r="X286" s="998"/>
      <c r="Y286" s="998"/>
      <c r="Z286" s="998"/>
      <c r="AA286" s="998"/>
      <c r="AB286" s="998"/>
      <c r="AC286" s="998"/>
      <c r="AD286" s="998"/>
      <c r="AE286" s="998"/>
      <c r="AF286" s="998"/>
      <c r="AG286" s="998"/>
      <c r="AH286" s="998"/>
      <c r="AI286" s="998"/>
      <c r="AJ286" s="998"/>
      <c r="AK286" s="998"/>
      <c r="AL286" s="998"/>
      <c r="AM286" s="998"/>
      <c r="AN286" s="998"/>
    </row>
    <row r="287" spans="1:40" ht="15.75" customHeight="1">
      <c r="A287" s="820"/>
      <c r="B287" s="998"/>
      <c r="C287" s="820"/>
      <c r="D287" s="820"/>
      <c r="E287" s="820"/>
      <c r="F287" s="820"/>
      <c r="G287" s="820"/>
      <c r="H287" s="820"/>
      <c r="I287" s="820"/>
      <c r="J287" s="998"/>
      <c r="K287" s="998"/>
      <c r="L287" s="998"/>
      <c r="M287" s="998"/>
      <c r="N287" s="998"/>
      <c r="O287" s="998"/>
      <c r="P287" s="998"/>
      <c r="Q287" s="998"/>
      <c r="R287" s="998"/>
      <c r="S287" s="998"/>
      <c r="T287" s="998"/>
      <c r="U287" s="998"/>
      <c r="V287" s="998"/>
      <c r="W287" s="998"/>
      <c r="X287" s="998"/>
      <c r="Y287" s="998"/>
      <c r="Z287" s="998"/>
      <c r="AA287" s="998"/>
      <c r="AB287" s="998"/>
      <c r="AC287" s="998"/>
      <c r="AD287" s="998"/>
      <c r="AE287" s="998"/>
      <c r="AF287" s="998"/>
      <c r="AG287" s="998"/>
      <c r="AH287" s="998"/>
      <c r="AI287" s="998"/>
      <c r="AJ287" s="998"/>
      <c r="AK287" s="998"/>
      <c r="AL287" s="998"/>
      <c r="AM287" s="998"/>
      <c r="AN287" s="998"/>
    </row>
    <row r="288" spans="1:40" ht="15.75" customHeight="1">
      <c r="A288" s="820"/>
      <c r="B288" s="998"/>
      <c r="C288" s="820"/>
      <c r="D288" s="820"/>
      <c r="E288" s="820"/>
      <c r="F288" s="820"/>
      <c r="G288" s="820"/>
      <c r="H288" s="820"/>
      <c r="I288" s="820"/>
      <c r="J288" s="998"/>
      <c r="K288" s="998"/>
      <c r="L288" s="998"/>
      <c r="M288" s="998"/>
      <c r="N288" s="998"/>
      <c r="O288" s="998"/>
      <c r="P288" s="998"/>
      <c r="Q288" s="998"/>
      <c r="R288" s="998"/>
      <c r="S288" s="998"/>
      <c r="T288" s="998"/>
      <c r="U288" s="998"/>
      <c r="V288" s="998"/>
      <c r="W288" s="998"/>
      <c r="X288" s="998"/>
      <c r="Y288" s="998"/>
      <c r="Z288" s="998"/>
      <c r="AA288" s="998"/>
      <c r="AB288" s="998"/>
      <c r="AC288" s="998"/>
      <c r="AD288" s="998"/>
      <c r="AE288" s="998"/>
      <c r="AF288" s="998"/>
      <c r="AG288" s="998"/>
      <c r="AH288" s="998"/>
      <c r="AI288" s="998"/>
      <c r="AJ288" s="998"/>
      <c r="AK288" s="998"/>
      <c r="AL288" s="998"/>
      <c r="AM288" s="998"/>
      <c r="AN288" s="998"/>
    </row>
    <row r="289" spans="1:40" ht="15.75" customHeight="1">
      <c r="A289" s="820"/>
      <c r="B289" s="998"/>
      <c r="C289" s="820"/>
      <c r="D289" s="820"/>
      <c r="E289" s="820"/>
      <c r="F289" s="820"/>
      <c r="G289" s="820"/>
      <c r="H289" s="820"/>
      <c r="I289" s="820"/>
      <c r="J289" s="998"/>
      <c r="K289" s="998"/>
      <c r="L289" s="998"/>
      <c r="M289" s="998"/>
      <c r="N289" s="998"/>
      <c r="O289" s="998"/>
      <c r="P289" s="998"/>
      <c r="Q289" s="998"/>
      <c r="R289" s="998"/>
      <c r="S289" s="998"/>
      <c r="T289" s="998"/>
      <c r="U289" s="998"/>
      <c r="V289" s="998"/>
      <c r="W289" s="998"/>
      <c r="X289" s="998"/>
      <c r="Y289" s="998"/>
      <c r="Z289" s="998"/>
      <c r="AA289" s="998"/>
      <c r="AB289" s="998"/>
      <c r="AC289" s="998"/>
      <c r="AD289" s="998"/>
      <c r="AE289" s="998"/>
      <c r="AF289" s="998"/>
      <c r="AG289" s="998"/>
      <c r="AH289" s="998"/>
      <c r="AI289" s="998"/>
      <c r="AJ289" s="998"/>
      <c r="AK289" s="998"/>
      <c r="AL289" s="998"/>
      <c r="AM289" s="998"/>
      <c r="AN289" s="998"/>
    </row>
    <row r="290" spans="1:40" ht="15.75" customHeight="1">
      <c r="A290" s="820"/>
      <c r="B290" s="998"/>
      <c r="C290" s="820"/>
      <c r="D290" s="820"/>
      <c r="E290" s="820"/>
      <c r="F290" s="820"/>
      <c r="G290" s="820"/>
      <c r="H290" s="820"/>
      <c r="I290" s="820"/>
      <c r="J290" s="998"/>
      <c r="K290" s="998"/>
      <c r="L290" s="998"/>
      <c r="M290" s="998"/>
      <c r="N290" s="998"/>
      <c r="O290" s="998"/>
      <c r="P290" s="998"/>
      <c r="Q290" s="998"/>
      <c r="R290" s="998"/>
      <c r="S290" s="998"/>
      <c r="T290" s="998"/>
      <c r="U290" s="998"/>
      <c r="V290" s="998"/>
      <c r="W290" s="998"/>
      <c r="X290" s="998"/>
      <c r="Y290" s="998"/>
      <c r="Z290" s="998"/>
      <c r="AA290" s="998"/>
      <c r="AB290" s="998"/>
      <c r="AC290" s="998"/>
      <c r="AD290" s="998"/>
      <c r="AE290" s="998"/>
      <c r="AF290" s="998"/>
      <c r="AG290" s="998"/>
      <c r="AH290" s="998"/>
      <c r="AI290" s="998"/>
      <c r="AJ290" s="998"/>
      <c r="AK290" s="998"/>
      <c r="AL290" s="998"/>
      <c r="AM290" s="998"/>
      <c r="AN290" s="998"/>
    </row>
    <row r="291" spans="1:40" ht="15.75" customHeight="1">
      <c r="A291" s="820"/>
      <c r="B291" s="998"/>
      <c r="C291" s="820"/>
      <c r="D291" s="820"/>
      <c r="E291" s="820"/>
      <c r="F291" s="820"/>
      <c r="G291" s="820"/>
      <c r="H291" s="820"/>
      <c r="I291" s="820"/>
      <c r="J291" s="998"/>
      <c r="K291" s="998"/>
      <c r="L291" s="998"/>
      <c r="M291" s="998"/>
      <c r="N291" s="998"/>
      <c r="O291" s="998"/>
      <c r="P291" s="998"/>
      <c r="Q291" s="998"/>
      <c r="R291" s="998"/>
      <c r="S291" s="998"/>
      <c r="T291" s="998"/>
      <c r="U291" s="998"/>
      <c r="V291" s="998"/>
      <c r="W291" s="998"/>
      <c r="X291" s="998"/>
      <c r="Y291" s="998"/>
      <c r="Z291" s="998"/>
      <c r="AA291" s="998"/>
      <c r="AB291" s="998"/>
      <c r="AC291" s="998"/>
      <c r="AD291" s="998"/>
      <c r="AE291" s="998"/>
      <c r="AF291" s="998"/>
      <c r="AG291" s="998"/>
      <c r="AH291" s="998"/>
      <c r="AI291" s="998"/>
      <c r="AJ291" s="998"/>
      <c r="AK291" s="998"/>
      <c r="AL291" s="998"/>
      <c r="AM291" s="998"/>
      <c r="AN291" s="998"/>
    </row>
    <row r="292" spans="1:40" ht="15.75" customHeight="1">
      <c r="A292" s="820"/>
      <c r="B292" s="998"/>
      <c r="C292" s="820"/>
      <c r="D292" s="820"/>
      <c r="E292" s="820"/>
      <c r="F292" s="820"/>
      <c r="G292" s="820"/>
      <c r="H292" s="820"/>
      <c r="I292" s="820"/>
      <c r="J292" s="998"/>
      <c r="K292" s="998"/>
      <c r="L292" s="998"/>
      <c r="M292" s="998"/>
      <c r="N292" s="998"/>
      <c r="O292" s="998"/>
      <c r="P292" s="998"/>
      <c r="Q292" s="998"/>
      <c r="R292" s="998"/>
      <c r="S292" s="998"/>
      <c r="T292" s="998"/>
      <c r="U292" s="998"/>
      <c r="V292" s="998"/>
      <c r="W292" s="998"/>
      <c r="X292" s="998"/>
      <c r="Y292" s="998"/>
      <c r="Z292" s="998"/>
      <c r="AA292" s="998"/>
      <c r="AB292" s="998"/>
      <c r="AC292" s="998"/>
      <c r="AD292" s="998"/>
      <c r="AE292" s="998"/>
      <c r="AF292" s="998"/>
      <c r="AG292" s="998"/>
      <c r="AH292" s="998"/>
      <c r="AI292" s="998"/>
      <c r="AJ292" s="998"/>
      <c r="AK292" s="998"/>
      <c r="AL292" s="998"/>
      <c r="AM292" s="998"/>
      <c r="AN292" s="998"/>
    </row>
    <row r="293" spans="1:40" ht="15.75" customHeight="1">
      <c r="A293" s="820"/>
      <c r="B293" s="998"/>
      <c r="C293" s="820"/>
      <c r="D293" s="820"/>
      <c r="E293" s="820"/>
      <c r="F293" s="820"/>
      <c r="G293" s="820"/>
      <c r="H293" s="820"/>
      <c r="I293" s="820"/>
      <c r="J293" s="998"/>
      <c r="K293" s="998"/>
      <c r="L293" s="998"/>
      <c r="M293" s="998"/>
      <c r="N293" s="998"/>
      <c r="O293" s="998"/>
      <c r="P293" s="998"/>
      <c r="Q293" s="998"/>
      <c r="R293" s="998"/>
      <c r="S293" s="998"/>
      <c r="T293" s="998"/>
      <c r="U293" s="998"/>
      <c r="V293" s="998"/>
      <c r="W293" s="998"/>
      <c r="X293" s="998"/>
      <c r="Y293" s="998"/>
      <c r="Z293" s="998"/>
      <c r="AA293" s="998"/>
      <c r="AB293" s="998"/>
      <c r="AC293" s="998"/>
      <c r="AD293" s="998"/>
      <c r="AE293" s="998"/>
      <c r="AF293" s="998"/>
      <c r="AG293" s="998"/>
      <c r="AH293" s="998"/>
      <c r="AI293" s="998"/>
      <c r="AJ293" s="998"/>
      <c r="AK293" s="998"/>
      <c r="AL293" s="998"/>
      <c r="AM293" s="998"/>
      <c r="AN293" s="998"/>
    </row>
    <row r="294" spans="1:40" ht="15.75" customHeight="1">
      <c r="A294" s="820"/>
      <c r="B294" s="998"/>
      <c r="C294" s="820"/>
      <c r="D294" s="820"/>
      <c r="E294" s="820"/>
      <c r="F294" s="820"/>
      <c r="G294" s="820"/>
      <c r="H294" s="820"/>
      <c r="I294" s="820"/>
      <c r="J294" s="998"/>
      <c r="K294" s="998"/>
      <c r="L294" s="998"/>
      <c r="M294" s="998"/>
      <c r="N294" s="998"/>
      <c r="O294" s="998"/>
      <c r="P294" s="998"/>
      <c r="Q294" s="998"/>
      <c r="R294" s="998"/>
      <c r="S294" s="998"/>
      <c r="T294" s="998"/>
      <c r="U294" s="998"/>
      <c r="V294" s="998"/>
      <c r="W294" s="998"/>
      <c r="X294" s="998"/>
      <c r="Y294" s="998"/>
      <c r="Z294" s="998"/>
      <c r="AA294" s="998"/>
      <c r="AB294" s="998"/>
      <c r="AC294" s="998"/>
      <c r="AD294" s="998"/>
      <c r="AE294" s="998"/>
      <c r="AF294" s="998"/>
      <c r="AG294" s="998"/>
      <c r="AH294" s="998"/>
      <c r="AI294" s="998"/>
      <c r="AJ294" s="998"/>
      <c r="AK294" s="998"/>
      <c r="AL294" s="998"/>
      <c r="AM294" s="998"/>
      <c r="AN294" s="998"/>
    </row>
    <row r="295" spans="1:40" ht="15.75" customHeight="1">
      <c r="A295" s="820"/>
      <c r="B295" s="998"/>
      <c r="C295" s="820"/>
      <c r="D295" s="820"/>
      <c r="E295" s="820"/>
      <c r="F295" s="820"/>
      <c r="G295" s="820"/>
      <c r="H295" s="820"/>
      <c r="I295" s="820"/>
      <c r="J295" s="998"/>
      <c r="K295" s="998"/>
      <c r="L295" s="998"/>
      <c r="M295" s="998"/>
      <c r="N295" s="998"/>
      <c r="O295" s="998"/>
      <c r="P295" s="998"/>
      <c r="Q295" s="998"/>
      <c r="R295" s="998"/>
      <c r="S295" s="998"/>
      <c r="T295" s="998"/>
      <c r="U295" s="998"/>
      <c r="V295" s="998"/>
      <c r="W295" s="998"/>
      <c r="X295" s="998"/>
      <c r="Y295" s="998"/>
      <c r="Z295" s="998"/>
      <c r="AA295" s="998"/>
      <c r="AB295" s="998"/>
      <c r="AC295" s="998"/>
      <c r="AD295" s="998"/>
      <c r="AE295" s="998"/>
      <c r="AF295" s="998"/>
      <c r="AG295" s="998"/>
      <c r="AH295" s="998"/>
      <c r="AI295" s="998"/>
      <c r="AJ295" s="998"/>
      <c r="AK295" s="998"/>
      <c r="AL295" s="998"/>
      <c r="AM295" s="998"/>
      <c r="AN295" s="998"/>
    </row>
    <row r="296" spans="1:40" ht="15.75" customHeight="1">
      <c r="A296" s="820"/>
      <c r="B296" s="998"/>
      <c r="C296" s="820"/>
      <c r="D296" s="820"/>
      <c r="E296" s="820"/>
      <c r="F296" s="820"/>
      <c r="G296" s="820"/>
      <c r="H296" s="820"/>
      <c r="I296" s="820"/>
      <c r="J296" s="998"/>
      <c r="K296" s="998"/>
      <c r="L296" s="998"/>
      <c r="M296" s="998"/>
      <c r="N296" s="998"/>
      <c r="O296" s="998"/>
      <c r="P296" s="998"/>
      <c r="Q296" s="998"/>
      <c r="R296" s="998"/>
      <c r="S296" s="998"/>
      <c r="T296" s="998"/>
      <c r="U296" s="998"/>
      <c r="V296" s="998"/>
      <c r="W296" s="998"/>
      <c r="X296" s="998"/>
      <c r="Y296" s="998"/>
      <c r="Z296" s="998"/>
      <c r="AA296" s="998"/>
      <c r="AB296" s="998"/>
      <c r="AC296" s="998"/>
      <c r="AD296" s="998"/>
      <c r="AE296" s="998"/>
      <c r="AF296" s="998"/>
      <c r="AG296" s="998"/>
      <c r="AH296" s="998"/>
      <c r="AI296" s="998"/>
      <c r="AJ296" s="998"/>
      <c r="AK296" s="998"/>
      <c r="AL296" s="998"/>
      <c r="AM296" s="998"/>
      <c r="AN296" s="998"/>
    </row>
    <row r="297" spans="1:40" ht="15.75" customHeight="1">
      <c r="A297" s="820"/>
      <c r="B297" s="998"/>
      <c r="C297" s="820"/>
      <c r="D297" s="820"/>
      <c r="E297" s="820"/>
      <c r="F297" s="820"/>
      <c r="G297" s="820"/>
      <c r="H297" s="820"/>
      <c r="I297" s="820"/>
      <c r="J297" s="998"/>
      <c r="K297" s="998"/>
      <c r="L297" s="998"/>
      <c r="M297" s="998"/>
      <c r="N297" s="998"/>
      <c r="O297" s="998"/>
      <c r="P297" s="998"/>
      <c r="Q297" s="998"/>
      <c r="R297" s="998"/>
      <c r="S297" s="998"/>
      <c r="T297" s="998"/>
      <c r="U297" s="998"/>
      <c r="V297" s="998"/>
      <c r="W297" s="998"/>
      <c r="X297" s="998"/>
      <c r="Y297" s="998"/>
      <c r="Z297" s="998"/>
      <c r="AA297" s="998"/>
      <c r="AB297" s="998"/>
      <c r="AC297" s="998"/>
      <c r="AD297" s="998"/>
      <c r="AE297" s="998"/>
      <c r="AF297" s="998"/>
      <c r="AG297" s="998"/>
      <c r="AH297" s="998"/>
      <c r="AI297" s="998"/>
      <c r="AJ297" s="998"/>
      <c r="AK297" s="998"/>
      <c r="AL297" s="998"/>
      <c r="AM297" s="998"/>
      <c r="AN297" s="998"/>
    </row>
    <row r="298" spans="1:40" ht="15.75" customHeight="1">
      <c r="A298" s="820"/>
      <c r="B298" s="998"/>
      <c r="C298" s="820"/>
      <c r="D298" s="820"/>
      <c r="E298" s="820"/>
      <c r="F298" s="820"/>
      <c r="G298" s="820"/>
      <c r="H298" s="820"/>
      <c r="I298" s="820"/>
      <c r="J298" s="998"/>
      <c r="K298" s="998"/>
      <c r="L298" s="998"/>
      <c r="M298" s="998"/>
      <c r="N298" s="998"/>
      <c r="O298" s="998"/>
      <c r="P298" s="998"/>
      <c r="Q298" s="998"/>
      <c r="R298" s="998"/>
      <c r="S298" s="998"/>
      <c r="T298" s="998"/>
      <c r="U298" s="998"/>
      <c r="V298" s="998"/>
      <c r="W298" s="998"/>
      <c r="X298" s="998"/>
      <c r="Y298" s="998"/>
      <c r="Z298" s="998"/>
      <c r="AA298" s="998"/>
      <c r="AB298" s="998"/>
      <c r="AC298" s="998"/>
      <c r="AD298" s="998"/>
      <c r="AE298" s="998"/>
      <c r="AF298" s="998"/>
      <c r="AG298" s="998"/>
      <c r="AH298" s="998"/>
      <c r="AI298" s="998"/>
      <c r="AJ298" s="998"/>
      <c r="AK298" s="998"/>
      <c r="AL298" s="998"/>
      <c r="AM298" s="998"/>
      <c r="AN298" s="998"/>
    </row>
    <row r="299" spans="1:40" ht="15.75" customHeight="1">
      <c r="A299" s="820"/>
      <c r="B299" s="998"/>
      <c r="C299" s="820"/>
      <c r="D299" s="820"/>
      <c r="E299" s="820"/>
      <c r="F299" s="820"/>
      <c r="G299" s="820"/>
      <c r="H299" s="820"/>
      <c r="I299" s="820"/>
      <c r="J299" s="998"/>
      <c r="K299" s="998"/>
      <c r="L299" s="998"/>
      <c r="M299" s="998"/>
      <c r="N299" s="998"/>
      <c r="O299" s="998"/>
      <c r="P299" s="998"/>
      <c r="Q299" s="998"/>
      <c r="R299" s="998"/>
      <c r="S299" s="998"/>
      <c r="T299" s="998"/>
      <c r="U299" s="998"/>
      <c r="V299" s="998"/>
      <c r="W299" s="998"/>
      <c r="X299" s="998"/>
      <c r="Y299" s="998"/>
      <c r="Z299" s="998"/>
      <c r="AA299" s="998"/>
      <c r="AB299" s="998"/>
      <c r="AC299" s="998"/>
      <c r="AD299" s="998"/>
      <c r="AE299" s="998"/>
      <c r="AF299" s="998"/>
      <c r="AG299" s="998"/>
      <c r="AH299" s="998"/>
      <c r="AI299" s="998"/>
      <c r="AJ299" s="998"/>
      <c r="AK299" s="998"/>
      <c r="AL299" s="998"/>
      <c r="AM299" s="998"/>
      <c r="AN299" s="998"/>
    </row>
    <row r="300" spans="1:40" ht="15.75" customHeight="1">
      <c r="A300" s="820"/>
      <c r="B300" s="998"/>
      <c r="C300" s="820"/>
      <c r="D300" s="820"/>
      <c r="E300" s="820"/>
      <c r="F300" s="820"/>
      <c r="G300" s="820"/>
      <c r="H300" s="820"/>
      <c r="I300" s="820"/>
      <c r="J300" s="998"/>
      <c r="K300" s="998"/>
      <c r="L300" s="998"/>
      <c r="M300" s="998"/>
      <c r="N300" s="998"/>
      <c r="O300" s="998"/>
      <c r="P300" s="998"/>
      <c r="Q300" s="998"/>
      <c r="R300" s="998"/>
      <c r="S300" s="998"/>
      <c r="T300" s="998"/>
      <c r="U300" s="998"/>
      <c r="V300" s="998"/>
      <c r="W300" s="998"/>
      <c r="X300" s="998"/>
      <c r="Y300" s="998"/>
      <c r="Z300" s="998"/>
      <c r="AA300" s="998"/>
      <c r="AB300" s="998"/>
      <c r="AC300" s="998"/>
      <c r="AD300" s="998"/>
      <c r="AE300" s="998"/>
      <c r="AF300" s="998"/>
      <c r="AG300" s="998"/>
      <c r="AH300" s="998"/>
      <c r="AI300" s="998"/>
      <c r="AJ300" s="998"/>
      <c r="AK300" s="998"/>
      <c r="AL300" s="998"/>
      <c r="AM300" s="998"/>
      <c r="AN300" s="998"/>
    </row>
    <row r="301" spans="1:40" ht="15.75" customHeight="1">
      <c r="A301" s="820"/>
      <c r="B301" s="998"/>
      <c r="C301" s="820"/>
      <c r="D301" s="820"/>
      <c r="E301" s="820"/>
      <c r="F301" s="820"/>
      <c r="G301" s="820"/>
      <c r="H301" s="820"/>
      <c r="I301" s="820"/>
      <c r="J301" s="998"/>
      <c r="K301" s="998"/>
      <c r="L301" s="998"/>
      <c r="M301" s="998"/>
      <c r="N301" s="998"/>
      <c r="O301" s="998"/>
      <c r="P301" s="998"/>
      <c r="Q301" s="998"/>
      <c r="R301" s="998"/>
      <c r="S301" s="998"/>
      <c r="T301" s="998"/>
      <c r="U301" s="998"/>
      <c r="V301" s="998"/>
      <c r="W301" s="998"/>
      <c r="X301" s="998"/>
      <c r="Y301" s="998"/>
      <c r="Z301" s="998"/>
      <c r="AA301" s="998"/>
      <c r="AB301" s="998"/>
      <c r="AC301" s="998"/>
      <c r="AD301" s="998"/>
      <c r="AE301" s="998"/>
      <c r="AF301" s="998"/>
      <c r="AG301" s="998"/>
      <c r="AH301" s="998"/>
      <c r="AI301" s="998"/>
      <c r="AJ301" s="998"/>
      <c r="AK301" s="998"/>
      <c r="AL301" s="998"/>
      <c r="AM301" s="998"/>
      <c r="AN301" s="998"/>
    </row>
    <row r="302" spans="1:40" ht="15.75" customHeight="1">
      <c r="A302" s="820"/>
      <c r="B302" s="998"/>
      <c r="C302" s="820"/>
      <c r="D302" s="820"/>
      <c r="E302" s="820"/>
      <c r="F302" s="820"/>
      <c r="G302" s="820"/>
      <c r="H302" s="820"/>
      <c r="I302" s="820"/>
      <c r="J302" s="998"/>
      <c r="K302" s="998"/>
      <c r="L302" s="998"/>
      <c r="M302" s="998"/>
      <c r="N302" s="998"/>
      <c r="O302" s="998"/>
      <c r="P302" s="998"/>
      <c r="Q302" s="998"/>
      <c r="R302" s="998"/>
      <c r="S302" s="998"/>
      <c r="T302" s="998"/>
      <c r="U302" s="998"/>
      <c r="V302" s="998"/>
      <c r="W302" s="998"/>
      <c r="X302" s="998"/>
      <c r="Y302" s="998"/>
      <c r="Z302" s="998"/>
      <c r="AA302" s="998"/>
      <c r="AB302" s="998"/>
      <c r="AC302" s="998"/>
      <c r="AD302" s="998"/>
      <c r="AE302" s="998"/>
      <c r="AF302" s="998"/>
      <c r="AG302" s="998"/>
      <c r="AH302" s="998"/>
      <c r="AI302" s="998"/>
      <c r="AJ302" s="998"/>
      <c r="AK302" s="998"/>
      <c r="AL302" s="998"/>
      <c r="AM302" s="998"/>
      <c r="AN302" s="998"/>
    </row>
    <row r="303" spans="1:40" ht="15.75" customHeight="1">
      <c r="A303" s="820"/>
      <c r="B303" s="998"/>
      <c r="C303" s="820"/>
      <c r="D303" s="820"/>
      <c r="E303" s="820"/>
      <c r="F303" s="820"/>
      <c r="G303" s="820"/>
      <c r="H303" s="820"/>
      <c r="I303" s="820"/>
      <c r="J303" s="998"/>
      <c r="K303" s="998"/>
      <c r="L303" s="998"/>
      <c r="M303" s="998"/>
      <c r="N303" s="998"/>
      <c r="O303" s="998"/>
      <c r="P303" s="998"/>
      <c r="Q303" s="998"/>
      <c r="R303" s="998"/>
      <c r="S303" s="998"/>
      <c r="T303" s="998"/>
      <c r="U303" s="998"/>
      <c r="V303" s="998"/>
      <c r="W303" s="998"/>
      <c r="X303" s="998"/>
      <c r="Y303" s="998"/>
      <c r="Z303" s="998"/>
      <c r="AA303" s="998"/>
      <c r="AB303" s="998"/>
      <c r="AC303" s="998"/>
      <c r="AD303" s="998"/>
      <c r="AE303" s="998"/>
      <c r="AF303" s="998"/>
      <c r="AG303" s="998"/>
      <c r="AH303" s="998"/>
      <c r="AI303" s="998"/>
      <c r="AJ303" s="998"/>
      <c r="AK303" s="998"/>
      <c r="AL303" s="998"/>
      <c r="AM303" s="998"/>
      <c r="AN303" s="998"/>
    </row>
    <row r="304" spans="1:40" ht="15.75" customHeight="1">
      <c r="A304" s="820"/>
      <c r="B304" s="998"/>
      <c r="C304" s="820"/>
      <c r="D304" s="820"/>
      <c r="E304" s="820"/>
      <c r="F304" s="820"/>
      <c r="G304" s="820"/>
      <c r="H304" s="820"/>
      <c r="I304" s="820"/>
      <c r="J304" s="998"/>
      <c r="K304" s="998"/>
      <c r="L304" s="998"/>
      <c r="M304" s="998"/>
      <c r="N304" s="998"/>
      <c r="O304" s="998"/>
      <c r="P304" s="998"/>
      <c r="Q304" s="998"/>
      <c r="R304" s="998"/>
      <c r="S304" s="998"/>
      <c r="T304" s="998"/>
      <c r="U304" s="998"/>
      <c r="V304" s="998"/>
      <c r="W304" s="998"/>
      <c r="X304" s="998"/>
      <c r="Y304" s="998"/>
      <c r="Z304" s="998"/>
      <c r="AA304" s="998"/>
      <c r="AB304" s="998"/>
      <c r="AC304" s="998"/>
      <c r="AD304" s="998"/>
      <c r="AE304" s="998"/>
      <c r="AF304" s="998"/>
      <c r="AG304" s="998"/>
      <c r="AH304" s="998"/>
      <c r="AI304" s="998"/>
      <c r="AJ304" s="998"/>
      <c r="AK304" s="998"/>
      <c r="AL304" s="998"/>
      <c r="AM304" s="998"/>
      <c r="AN304" s="998"/>
    </row>
    <row r="305" spans="1:40" ht="15.75" customHeight="1">
      <c r="A305" s="820"/>
      <c r="B305" s="998"/>
      <c r="C305" s="820"/>
      <c r="D305" s="820"/>
      <c r="E305" s="820"/>
      <c r="F305" s="820"/>
      <c r="G305" s="820"/>
      <c r="H305" s="820"/>
      <c r="I305" s="820"/>
      <c r="J305" s="998"/>
      <c r="K305" s="998"/>
      <c r="L305" s="998"/>
      <c r="M305" s="998"/>
      <c r="N305" s="998"/>
      <c r="O305" s="998"/>
      <c r="P305" s="998"/>
      <c r="Q305" s="998"/>
      <c r="R305" s="998"/>
      <c r="S305" s="998"/>
      <c r="T305" s="998"/>
      <c r="U305" s="998"/>
      <c r="V305" s="998"/>
      <c r="W305" s="998"/>
      <c r="X305" s="998"/>
      <c r="Y305" s="998"/>
      <c r="Z305" s="998"/>
      <c r="AA305" s="998"/>
      <c r="AB305" s="998"/>
      <c r="AC305" s="998"/>
      <c r="AD305" s="998"/>
      <c r="AE305" s="998"/>
      <c r="AF305" s="998"/>
      <c r="AG305" s="998"/>
      <c r="AH305" s="998"/>
      <c r="AI305" s="998"/>
      <c r="AJ305" s="998"/>
      <c r="AK305" s="998"/>
      <c r="AL305" s="998"/>
      <c r="AM305" s="998"/>
      <c r="AN305" s="998"/>
    </row>
    <row r="306" spans="1:40" ht="15.75" customHeight="1">
      <c r="A306" s="820"/>
      <c r="B306" s="998"/>
      <c r="C306" s="820"/>
      <c r="D306" s="820"/>
      <c r="E306" s="820"/>
      <c r="F306" s="820"/>
      <c r="G306" s="820"/>
      <c r="H306" s="820"/>
      <c r="I306" s="820"/>
      <c r="J306" s="998"/>
      <c r="K306" s="998"/>
      <c r="L306" s="998"/>
      <c r="M306" s="998"/>
      <c r="N306" s="998"/>
      <c r="O306" s="998"/>
      <c r="P306" s="998"/>
      <c r="Q306" s="998"/>
      <c r="R306" s="998"/>
      <c r="S306" s="998"/>
      <c r="T306" s="998"/>
      <c r="U306" s="998"/>
      <c r="V306" s="998"/>
      <c r="W306" s="998"/>
      <c r="X306" s="998"/>
      <c r="Y306" s="998"/>
      <c r="Z306" s="998"/>
      <c r="AA306" s="998"/>
      <c r="AB306" s="998"/>
      <c r="AC306" s="998"/>
      <c r="AD306" s="998"/>
      <c r="AE306" s="998"/>
      <c r="AF306" s="998"/>
      <c r="AG306" s="998"/>
      <c r="AH306" s="998"/>
      <c r="AI306" s="998"/>
      <c r="AJ306" s="998"/>
      <c r="AK306" s="998"/>
      <c r="AL306" s="998"/>
      <c r="AM306" s="998"/>
      <c r="AN306" s="998"/>
    </row>
    <row r="307" spans="1:40" ht="15.75" customHeight="1">
      <c r="A307" s="820"/>
      <c r="B307" s="998"/>
      <c r="C307" s="820"/>
      <c r="D307" s="820"/>
      <c r="E307" s="820"/>
      <c r="F307" s="820"/>
      <c r="G307" s="820"/>
      <c r="H307" s="820"/>
      <c r="I307" s="820"/>
      <c r="J307" s="998"/>
      <c r="K307" s="998"/>
      <c r="L307" s="998"/>
      <c r="M307" s="998"/>
      <c r="N307" s="998"/>
      <c r="O307" s="998"/>
      <c r="P307" s="998"/>
      <c r="Q307" s="998"/>
      <c r="R307" s="998"/>
      <c r="S307" s="998"/>
      <c r="T307" s="998"/>
      <c r="U307" s="998"/>
      <c r="V307" s="998"/>
      <c r="W307" s="998"/>
      <c r="X307" s="998"/>
      <c r="Y307" s="998"/>
      <c r="Z307" s="998"/>
      <c r="AA307" s="998"/>
      <c r="AB307" s="998"/>
      <c r="AC307" s="998"/>
      <c r="AD307" s="998"/>
      <c r="AE307" s="998"/>
      <c r="AF307" s="998"/>
      <c r="AG307" s="998"/>
      <c r="AH307" s="998"/>
      <c r="AI307" s="998"/>
      <c r="AJ307" s="998"/>
      <c r="AK307" s="998"/>
      <c r="AL307" s="998"/>
      <c r="AM307" s="998"/>
      <c r="AN307" s="998"/>
    </row>
    <row r="308" spans="1:40" ht="15.75" customHeight="1">
      <c r="A308" s="820"/>
      <c r="B308" s="998"/>
      <c r="C308" s="820"/>
      <c r="D308" s="820"/>
      <c r="E308" s="820"/>
      <c r="F308" s="820"/>
      <c r="G308" s="820"/>
      <c r="H308" s="820"/>
      <c r="I308" s="820"/>
      <c r="J308" s="998"/>
      <c r="K308" s="998"/>
      <c r="L308" s="998"/>
      <c r="M308" s="998"/>
      <c r="N308" s="998"/>
      <c r="O308" s="998"/>
      <c r="P308" s="998"/>
      <c r="Q308" s="998"/>
      <c r="R308" s="998"/>
      <c r="S308" s="998"/>
      <c r="T308" s="998"/>
      <c r="U308" s="998"/>
      <c r="V308" s="998"/>
      <c r="W308" s="998"/>
      <c r="X308" s="998"/>
      <c r="Y308" s="998"/>
      <c r="Z308" s="998"/>
      <c r="AA308" s="998"/>
      <c r="AB308" s="998"/>
      <c r="AC308" s="998"/>
      <c r="AD308" s="998"/>
      <c r="AE308" s="998"/>
      <c r="AF308" s="998"/>
      <c r="AG308" s="998"/>
      <c r="AH308" s="998"/>
      <c r="AI308" s="998"/>
      <c r="AJ308" s="998"/>
      <c r="AK308" s="998"/>
      <c r="AL308" s="998"/>
      <c r="AM308" s="998"/>
      <c r="AN308" s="998"/>
    </row>
    <row r="309" spans="1:40" ht="15.75" customHeight="1">
      <c r="A309" s="820"/>
      <c r="B309" s="998"/>
      <c r="C309" s="820"/>
      <c r="D309" s="820"/>
      <c r="E309" s="820"/>
      <c r="F309" s="820"/>
      <c r="G309" s="820"/>
      <c r="H309" s="820"/>
      <c r="I309" s="820"/>
      <c r="J309" s="998"/>
      <c r="K309" s="998"/>
      <c r="L309" s="998"/>
      <c r="M309" s="998"/>
      <c r="N309" s="998"/>
      <c r="O309" s="998"/>
      <c r="P309" s="998"/>
      <c r="Q309" s="998"/>
      <c r="R309" s="998"/>
      <c r="S309" s="998"/>
      <c r="T309" s="998"/>
      <c r="U309" s="998"/>
      <c r="V309" s="998"/>
      <c r="W309" s="998"/>
      <c r="X309" s="998"/>
      <c r="Y309" s="998"/>
      <c r="Z309" s="998"/>
      <c r="AA309" s="998"/>
      <c r="AB309" s="998"/>
      <c r="AC309" s="998"/>
      <c r="AD309" s="998"/>
      <c r="AE309" s="998"/>
      <c r="AF309" s="998"/>
      <c r="AG309" s="998"/>
      <c r="AH309" s="998"/>
      <c r="AI309" s="998"/>
      <c r="AJ309" s="998"/>
      <c r="AK309" s="998"/>
      <c r="AL309" s="998"/>
      <c r="AM309" s="998"/>
      <c r="AN309" s="998"/>
    </row>
    <row r="310" spans="1:40" ht="15.75" customHeight="1">
      <c r="A310" s="820"/>
      <c r="B310" s="998"/>
      <c r="C310" s="820"/>
      <c r="D310" s="820"/>
      <c r="E310" s="820"/>
      <c r="F310" s="820"/>
      <c r="G310" s="820"/>
      <c r="H310" s="820"/>
      <c r="I310" s="820"/>
      <c r="J310" s="998"/>
      <c r="K310" s="998"/>
      <c r="L310" s="998"/>
      <c r="M310" s="998"/>
      <c r="N310" s="998"/>
      <c r="O310" s="998"/>
      <c r="P310" s="998"/>
      <c r="Q310" s="998"/>
      <c r="R310" s="998"/>
      <c r="S310" s="998"/>
      <c r="T310" s="998"/>
      <c r="U310" s="998"/>
      <c r="V310" s="998"/>
      <c r="W310" s="998"/>
      <c r="X310" s="998"/>
      <c r="Y310" s="998"/>
      <c r="Z310" s="998"/>
      <c r="AA310" s="998"/>
      <c r="AB310" s="998"/>
      <c r="AC310" s="998"/>
      <c r="AD310" s="998"/>
      <c r="AE310" s="998"/>
      <c r="AF310" s="998"/>
      <c r="AG310" s="998"/>
      <c r="AH310" s="998"/>
      <c r="AI310" s="998"/>
      <c r="AJ310" s="998"/>
      <c r="AK310" s="998"/>
      <c r="AL310" s="998"/>
      <c r="AM310" s="998"/>
      <c r="AN310" s="998"/>
    </row>
    <row r="311" spans="1:40" ht="15.75" customHeight="1"/>
    <row r="312" spans="1:40" ht="15.75" customHeight="1"/>
    <row r="313" spans="1:40" ht="15.75" customHeight="1"/>
    <row r="314" spans="1:40" ht="15.75" customHeight="1"/>
    <row r="315" spans="1:40" ht="15.75" customHeight="1"/>
    <row r="316" spans="1:40" ht="15.75" customHeight="1"/>
    <row r="317" spans="1:40" ht="15.75" customHeight="1"/>
    <row r="318" spans="1:40" ht="15.75" customHeight="1"/>
    <row r="319" spans="1:40" ht="15.75" customHeight="1"/>
    <row r="320" spans="1:40" ht="15.75" customHeight="1"/>
    <row r="321" s="858" customFormat="1" ht="15.75" customHeight="1"/>
    <row r="322" s="858" customFormat="1" ht="15.75" customHeight="1"/>
    <row r="323" s="858" customFormat="1" ht="15.75" customHeight="1"/>
    <row r="324" s="858" customFormat="1" ht="15.75" customHeight="1"/>
    <row r="325" s="858" customFormat="1" ht="15.75" customHeight="1"/>
    <row r="326" s="858" customFormat="1" ht="15.75" customHeight="1"/>
    <row r="327" s="858" customFormat="1" ht="15.75" customHeight="1"/>
    <row r="328" s="858" customFormat="1" ht="15.75" customHeight="1"/>
    <row r="329" s="858" customFormat="1" ht="15.75" customHeight="1"/>
    <row r="330" s="858" customFormat="1" ht="15.75" customHeight="1"/>
    <row r="331" s="858" customFormat="1" ht="15.75" customHeight="1"/>
    <row r="332" s="858" customFormat="1" ht="15.75" customHeight="1"/>
    <row r="333" s="858" customFormat="1" ht="15.75" customHeight="1"/>
    <row r="334" s="858" customFormat="1" ht="15.75" customHeight="1"/>
    <row r="335" s="858" customFormat="1" ht="15.75" customHeight="1"/>
    <row r="336" s="858" customFormat="1" ht="15.75" customHeight="1"/>
    <row r="337" s="858" customFormat="1" ht="15.75" customHeight="1"/>
    <row r="338" s="858" customFormat="1" ht="15.75" customHeight="1"/>
    <row r="339" s="858" customFormat="1" ht="15.75" customHeight="1"/>
    <row r="340" s="858" customFormat="1" ht="15.75" customHeight="1"/>
    <row r="341" s="858" customFormat="1" ht="15.75" customHeight="1"/>
    <row r="342" s="858" customFormat="1" ht="15.75" customHeight="1"/>
    <row r="343" s="858" customFormat="1" ht="15.75" customHeight="1"/>
    <row r="344" s="858" customFormat="1" ht="15.75" customHeight="1"/>
    <row r="345" s="858" customFormat="1" ht="15.75" customHeight="1"/>
    <row r="346" s="858" customFormat="1" ht="15.75" customHeight="1"/>
    <row r="347" s="858" customFormat="1" ht="15.75" customHeight="1"/>
    <row r="348" s="858" customFormat="1" ht="15.75" customHeight="1"/>
    <row r="349" s="858" customFormat="1" ht="15.75" customHeight="1"/>
    <row r="350" s="858" customFormat="1" ht="15.75" customHeight="1"/>
    <row r="351" s="858" customFormat="1" ht="15.75" customHeight="1"/>
    <row r="352" s="858" customFormat="1" ht="15.75" customHeight="1"/>
    <row r="353" s="858" customFormat="1" ht="15.75" customHeight="1"/>
    <row r="354" s="858" customFormat="1" ht="15.75" customHeight="1"/>
    <row r="355" s="858" customFormat="1" ht="15.75" customHeight="1"/>
    <row r="356" s="858" customFormat="1" ht="15.75" customHeight="1"/>
    <row r="357" s="858" customFormat="1" ht="15.75" customHeight="1"/>
    <row r="358" s="858" customFormat="1" ht="15.75" customHeight="1"/>
    <row r="359" s="858" customFormat="1" ht="15.75" customHeight="1"/>
    <row r="360" s="858" customFormat="1" ht="15.75" customHeight="1"/>
    <row r="361" s="858" customFormat="1" ht="15.75" customHeight="1"/>
    <row r="362" s="858" customFormat="1" ht="15.75" customHeight="1"/>
    <row r="363" s="858" customFormat="1" ht="15.75" customHeight="1"/>
    <row r="364" s="858" customFormat="1" ht="15.75" customHeight="1"/>
    <row r="365" s="858" customFormat="1" ht="15.75" customHeight="1"/>
    <row r="366" s="858" customFormat="1" ht="15.75" customHeight="1"/>
    <row r="367" s="858" customFormat="1" ht="15.75" customHeight="1"/>
    <row r="368" s="858" customFormat="1" ht="15.75" customHeight="1"/>
    <row r="369" s="858" customFormat="1" ht="15.75" customHeight="1"/>
    <row r="370" s="858" customFormat="1" ht="15.75" customHeight="1"/>
    <row r="371" s="858" customFormat="1" ht="15.75" customHeight="1"/>
    <row r="372" s="858" customFormat="1" ht="15.75" customHeight="1"/>
    <row r="373" s="858" customFormat="1" ht="15.75" customHeight="1"/>
    <row r="374" s="858" customFormat="1" ht="15.75" customHeight="1"/>
    <row r="375" s="858" customFormat="1" ht="15.75" customHeight="1"/>
    <row r="376" s="858" customFormat="1" ht="15.75" customHeight="1"/>
    <row r="377" s="858" customFormat="1" ht="15.75" customHeight="1"/>
    <row r="378" s="858" customFormat="1" ht="15.75" customHeight="1"/>
    <row r="379" s="858" customFormat="1" ht="15.75" customHeight="1"/>
    <row r="380" s="858" customFormat="1" ht="15.75" customHeight="1"/>
    <row r="381" s="858" customFormat="1" ht="15.75" customHeight="1"/>
    <row r="382" s="858" customFormat="1" ht="15.75" customHeight="1"/>
    <row r="383" s="858" customFormat="1" ht="15.75" customHeight="1"/>
    <row r="384" s="858" customFormat="1" ht="15.75" customHeight="1"/>
    <row r="385" s="858" customFormat="1" ht="15.75" customHeight="1"/>
    <row r="386" s="858" customFormat="1" ht="15.75" customHeight="1"/>
    <row r="387" s="858" customFormat="1" ht="15.75" customHeight="1"/>
    <row r="388" s="858" customFormat="1" ht="15.75" customHeight="1"/>
    <row r="389" s="858" customFormat="1" ht="15.75" customHeight="1"/>
    <row r="390" s="858" customFormat="1" ht="15.75" customHeight="1"/>
    <row r="391" s="858" customFormat="1" ht="15.75" customHeight="1"/>
    <row r="392" s="858" customFormat="1" ht="15.75" customHeight="1"/>
    <row r="393" s="858" customFormat="1" ht="15.75" customHeight="1"/>
    <row r="394" s="858" customFormat="1" ht="15.75" customHeight="1"/>
    <row r="395" s="858" customFormat="1" ht="15.75" customHeight="1"/>
    <row r="396" s="858" customFormat="1" ht="15.75" customHeight="1"/>
    <row r="397" s="858" customFormat="1" ht="15.75" customHeight="1"/>
    <row r="398" s="858" customFormat="1" ht="15.75" customHeight="1"/>
    <row r="399" s="858" customFormat="1" ht="15.75" customHeight="1"/>
    <row r="400" s="858" customFormat="1" ht="15.75" customHeight="1"/>
    <row r="401" s="858" customFormat="1" ht="15.75" customHeight="1"/>
    <row r="402" s="858" customFormat="1" ht="15.75" customHeight="1"/>
    <row r="403" s="858" customFormat="1" ht="15.75" customHeight="1"/>
    <row r="404" s="858" customFormat="1" ht="15.75" customHeight="1"/>
    <row r="405" s="858" customFormat="1" ht="15.75" customHeight="1"/>
    <row r="406" s="858" customFormat="1" ht="15.75" customHeight="1"/>
    <row r="407" s="858" customFormat="1" ht="15.75" customHeight="1"/>
    <row r="408" s="858" customFormat="1" ht="15.75" customHeight="1"/>
    <row r="409" s="858" customFormat="1" ht="15.75" customHeight="1"/>
    <row r="410" s="858" customFormat="1" ht="15.75" customHeight="1"/>
    <row r="411" s="858" customFormat="1" ht="15.75" customHeight="1"/>
    <row r="412" s="858" customFormat="1" ht="15.75" customHeight="1"/>
    <row r="413" s="858" customFormat="1" ht="15.75" customHeight="1"/>
    <row r="414" s="858" customFormat="1" ht="15.75" customHeight="1"/>
    <row r="415" s="858" customFormat="1" ht="15.75" customHeight="1"/>
    <row r="416" s="858" customFormat="1" ht="15.75" customHeight="1"/>
    <row r="417" s="858" customFormat="1" ht="15.75" customHeight="1"/>
    <row r="418" s="858" customFormat="1" ht="15.75" customHeight="1"/>
    <row r="419" s="858" customFormat="1" ht="15.75" customHeight="1"/>
    <row r="420" s="858" customFormat="1" ht="15.75" customHeight="1"/>
    <row r="421" s="858" customFormat="1" ht="15.75" customHeight="1"/>
    <row r="422" s="858" customFormat="1" ht="15.75" customHeight="1"/>
    <row r="423" s="858" customFormat="1" ht="15.75" customHeight="1"/>
    <row r="424" s="858" customFormat="1" ht="15.75" customHeight="1"/>
    <row r="425" s="858" customFormat="1" ht="15.75" customHeight="1"/>
    <row r="426" s="858" customFormat="1" ht="15.75" customHeight="1"/>
    <row r="427" s="858" customFormat="1" ht="15.75" customHeight="1"/>
    <row r="428" s="858" customFormat="1" ht="15.75" customHeight="1"/>
    <row r="429" s="858" customFormat="1" ht="15.75" customHeight="1"/>
    <row r="430" s="858" customFormat="1" ht="15.75" customHeight="1"/>
    <row r="431" s="858" customFormat="1" ht="15.75" customHeight="1"/>
    <row r="432" s="858" customFormat="1" ht="15.75" customHeight="1"/>
    <row r="433" s="858" customFormat="1" ht="15.75" customHeight="1"/>
    <row r="434" s="858" customFormat="1" ht="15.75" customHeight="1"/>
    <row r="435" s="858" customFormat="1" ht="15.75" customHeight="1"/>
    <row r="436" s="858" customFormat="1" ht="15.75" customHeight="1"/>
    <row r="437" s="858" customFormat="1" ht="15.75" customHeight="1"/>
    <row r="438" s="858" customFormat="1" ht="15.75" customHeight="1"/>
    <row r="439" s="858" customFormat="1" ht="15.75" customHeight="1"/>
    <row r="440" s="858" customFormat="1" ht="15.75" customHeight="1"/>
    <row r="441" s="858" customFormat="1" ht="15.75" customHeight="1"/>
    <row r="442" s="858" customFormat="1" ht="15.75" customHeight="1"/>
    <row r="443" s="858" customFormat="1" ht="15.75" customHeight="1"/>
    <row r="444" s="858" customFormat="1" ht="15.75" customHeight="1"/>
    <row r="445" s="858" customFormat="1" ht="15.75" customHeight="1"/>
    <row r="446" s="858" customFormat="1" ht="15.75" customHeight="1"/>
    <row r="447" s="858" customFormat="1" ht="15.75" customHeight="1"/>
    <row r="448" s="858" customFormat="1" ht="15.75" customHeight="1"/>
    <row r="449" s="858" customFormat="1" ht="15.75" customHeight="1"/>
    <row r="450" s="858" customFormat="1" ht="15.75" customHeight="1"/>
    <row r="451" s="858" customFormat="1" ht="15.75" customHeight="1"/>
    <row r="452" s="858" customFormat="1" ht="15.75" customHeight="1"/>
    <row r="453" s="858" customFormat="1" ht="15.75" customHeight="1"/>
    <row r="454" s="858" customFormat="1" ht="15.75" customHeight="1"/>
    <row r="455" s="858" customFormat="1" ht="15.75" customHeight="1"/>
    <row r="456" s="858" customFormat="1" ht="15.75" customHeight="1"/>
    <row r="457" s="858" customFormat="1" ht="15.75" customHeight="1"/>
    <row r="458" s="858" customFormat="1" ht="15.75" customHeight="1"/>
    <row r="459" s="858" customFormat="1" ht="15.75" customHeight="1"/>
    <row r="460" s="858" customFormat="1" ht="15.75" customHeight="1"/>
    <row r="461" s="858" customFormat="1" ht="15.75" customHeight="1"/>
    <row r="462" s="858" customFormat="1" ht="15.75" customHeight="1"/>
    <row r="463" s="858" customFormat="1" ht="15.75" customHeight="1"/>
    <row r="464" s="858" customFormat="1" ht="15.75" customHeight="1"/>
    <row r="465" s="858" customFormat="1" ht="15.75" customHeight="1"/>
    <row r="466" s="858" customFormat="1" ht="15.75" customHeight="1"/>
    <row r="467" s="858" customFormat="1" ht="15.75" customHeight="1"/>
    <row r="468" s="858" customFormat="1" ht="15.75" customHeight="1"/>
    <row r="469" s="858" customFormat="1" ht="15.75" customHeight="1"/>
    <row r="470" s="858" customFormat="1" ht="15.75" customHeight="1"/>
    <row r="471" s="858" customFormat="1" ht="15.75" customHeight="1"/>
    <row r="472" s="858" customFormat="1" ht="15.75" customHeight="1"/>
    <row r="473" s="858" customFormat="1" ht="15.75" customHeight="1"/>
    <row r="474" s="858" customFormat="1" ht="15.75" customHeight="1"/>
    <row r="475" s="858" customFormat="1" ht="15.75" customHeight="1"/>
    <row r="476" s="858" customFormat="1" ht="15.75" customHeight="1"/>
    <row r="477" s="858" customFormat="1" ht="15.75" customHeight="1"/>
    <row r="478" s="858" customFormat="1" ht="15.75" customHeight="1"/>
    <row r="479" s="858" customFormat="1" ht="15.75" customHeight="1"/>
    <row r="480" s="858" customFormat="1" ht="15.75" customHeight="1"/>
    <row r="481" s="858" customFormat="1" ht="15.75" customHeight="1"/>
    <row r="482" s="858" customFormat="1" ht="15.75" customHeight="1"/>
    <row r="483" s="858" customFormat="1" ht="15.75" customHeight="1"/>
    <row r="484" s="858" customFormat="1" ht="15.75" customHeight="1"/>
    <row r="485" s="858" customFormat="1" ht="15.75" customHeight="1"/>
    <row r="486" s="858" customFormat="1" ht="15.75" customHeight="1"/>
    <row r="487" s="858" customFormat="1" ht="15.75" customHeight="1"/>
    <row r="488" s="858" customFormat="1" ht="15.75" customHeight="1"/>
    <row r="489" s="858" customFormat="1" ht="15.75" customHeight="1"/>
    <row r="490" s="858" customFormat="1" ht="15.75" customHeight="1"/>
    <row r="491" s="858" customFormat="1" ht="15.75" customHeight="1"/>
    <row r="492" s="858" customFormat="1" ht="15.75" customHeight="1"/>
    <row r="493" s="858" customFormat="1" ht="15.75" customHeight="1"/>
    <row r="494" s="858" customFormat="1" ht="15.75" customHeight="1"/>
    <row r="495" s="858" customFormat="1" ht="15.75" customHeight="1"/>
    <row r="496" s="858" customFormat="1" ht="15.75" customHeight="1"/>
    <row r="497" s="858" customFormat="1" ht="15.75" customHeight="1"/>
    <row r="498" s="858" customFormat="1" ht="15.75" customHeight="1"/>
    <row r="499" s="858" customFormat="1" ht="15.75" customHeight="1"/>
    <row r="500" s="858" customFormat="1" ht="15.75" customHeight="1"/>
    <row r="501" s="858" customFormat="1" ht="15.75" customHeight="1"/>
    <row r="502" s="858" customFormat="1" ht="15.75" customHeight="1"/>
    <row r="503" s="858" customFormat="1" ht="15.75" customHeight="1"/>
    <row r="504" s="858" customFormat="1" ht="15.75" customHeight="1"/>
    <row r="505" s="858" customFormat="1" ht="15.75" customHeight="1"/>
    <row r="506" s="858" customFormat="1" ht="15.75" customHeight="1"/>
    <row r="507" s="858" customFormat="1" ht="15.75" customHeight="1"/>
    <row r="508" s="858" customFormat="1" ht="15.75" customHeight="1"/>
    <row r="509" s="858" customFormat="1" ht="15.75" customHeight="1"/>
    <row r="510" s="858" customFormat="1" ht="15.75" customHeight="1"/>
    <row r="511" s="858" customFormat="1" ht="15.75" customHeight="1"/>
    <row r="512" s="858" customFormat="1" ht="15.75" customHeight="1"/>
    <row r="513" s="858" customFormat="1" ht="15.75" customHeight="1"/>
    <row r="514" s="858" customFormat="1" ht="15.75" customHeight="1"/>
    <row r="515" s="858" customFormat="1" ht="15.75" customHeight="1"/>
    <row r="516" s="858" customFormat="1" ht="15.75" customHeight="1"/>
    <row r="517" s="858" customFormat="1" ht="15.75" customHeight="1"/>
    <row r="518" s="858" customFormat="1" ht="15.75" customHeight="1"/>
    <row r="519" s="858" customFormat="1" ht="15.75" customHeight="1"/>
    <row r="520" s="858" customFormat="1" ht="15.75" customHeight="1"/>
    <row r="521" s="858" customFormat="1" ht="15.75" customHeight="1"/>
    <row r="522" s="858" customFormat="1" ht="15.75" customHeight="1"/>
    <row r="523" s="858" customFormat="1" ht="15.75" customHeight="1"/>
    <row r="524" s="858" customFormat="1" ht="15.75" customHeight="1"/>
    <row r="525" s="858" customFormat="1" ht="15.75" customHeight="1"/>
    <row r="526" s="858" customFormat="1" ht="15.75" customHeight="1"/>
    <row r="527" s="858" customFormat="1" ht="15.75" customHeight="1"/>
    <row r="528" s="858" customFormat="1" ht="15.75" customHeight="1"/>
    <row r="529" s="858" customFormat="1" ht="15.75" customHeight="1"/>
    <row r="530" s="858" customFormat="1" ht="15.75" customHeight="1"/>
    <row r="531" s="858" customFormat="1" ht="15.75" customHeight="1"/>
    <row r="532" s="858" customFormat="1" ht="15.75" customHeight="1"/>
    <row r="533" s="858" customFormat="1" ht="15.75" customHeight="1"/>
    <row r="534" s="858" customFormat="1" ht="15.75" customHeight="1"/>
    <row r="535" s="858" customFormat="1" ht="15.75" customHeight="1"/>
    <row r="536" s="858" customFormat="1" ht="15.75" customHeight="1"/>
    <row r="537" s="858" customFormat="1" ht="15.75" customHeight="1"/>
    <row r="538" s="858" customFormat="1" ht="15.75" customHeight="1"/>
    <row r="539" s="858" customFormat="1" ht="15.75" customHeight="1"/>
    <row r="540" s="858" customFormat="1" ht="15.75" customHeight="1"/>
    <row r="541" s="858" customFormat="1" ht="15.75" customHeight="1"/>
    <row r="542" s="858" customFormat="1" ht="15.75" customHeight="1"/>
    <row r="543" s="858" customFormat="1" ht="15.75" customHeight="1"/>
    <row r="544" s="858" customFormat="1" ht="15.75" customHeight="1"/>
    <row r="545" s="858" customFormat="1" ht="15.75" customHeight="1"/>
    <row r="546" s="858" customFormat="1" ht="15.75" customHeight="1"/>
    <row r="547" s="858" customFormat="1" ht="15.75" customHeight="1"/>
    <row r="548" s="858" customFormat="1" ht="15.75" customHeight="1"/>
    <row r="549" s="858" customFormat="1" ht="15.75" customHeight="1"/>
    <row r="550" s="858" customFormat="1" ht="15.75" customHeight="1"/>
    <row r="551" s="858" customFormat="1" ht="15.75" customHeight="1"/>
    <row r="552" s="858" customFormat="1" ht="15.75" customHeight="1"/>
    <row r="553" s="858" customFormat="1" ht="15.75" customHeight="1"/>
    <row r="554" s="858" customFormat="1" ht="15.75" customHeight="1"/>
    <row r="555" s="858" customFormat="1" ht="15.75" customHeight="1"/>
    <row r="556" s="858" customFormat="1" ht="15.75" customHeight="1"/>
    <row r="557" s="858" customFormat="1" ht="15.75" customHeight="1"/>
    <row r="558" s="858" customFormat="1" ht="15.75" customHeight="1"/>
    <row r="559" s="858" customFormat="1" ht="15.75" customHeight="1"/>
    <row r="560" s="858" customFormat="1" ht="15.75" customHeight="1"/>
    <row r="561" s="858" customFormat="1" ht="15.75" customHeight="1"/>
    <row r="562" s="858" customFormat="1" ht="15.75" customHeight="1"/>
    <row r="563" s="858" customFormat="1" ht="15.75" customHeight="1"/>
    <row r="564" s="858" customFormat="1" ht="15.75" customHeight="1"/>
    <row r="565" s="858" customFormat="1" ht="15.75" customHeight="1"/>
    <row r="566" s="858" customFormat="1" ht="15.75" customHeight="1"/>
    <row r="567" s="858" customFormat="1" ht="15.75" customHeight="1"/>
    <row r="568" s="858" customFormat="1" ht="15.75" customHeight="1"/>
    <row r="569" s="858" customFormat="1" ht="15.75" customHeight="1"/>
    <row r="570" s="858" customFormat="1" ht="15.75" customHeight="1"/>
    <row r="571" s="858" customFormat="1" ht="15.75" customHeight="1"/>
    <row r="572" s="858" customFormat="1" ht="15.75" customHeight="1"/>
    <row r="573" s="858" customFormat="1" ht="15.75" customHeight="1"/>
    <row r="574" s="858" customFormat="1" ht="15.75" customHeight="1"/>
    <row r="575" s="858" customFormat="1" ht="15.75" customHeight="1"/>
    <row r="576" s="858" customFormat="1" ht="15.75" customHeight="1"/>
    <row r="577" s="858" customFormat="1" ht="15.75" customHeight="1"/>
    <row r="578" s="858" customFormat="1" ht="15.75" customHeight="1"/>
    <row r="579" s="858" customFormat="1" ht="15.75" customHeight="1"/>
    <row r="580" s="858" customFormat="1" ht="15.75" customHeight="1"/>
    <row r="581" s="858" customFormat="1" ht="15.75" customHeight="1"/>
    <row r="582" s="858" customFormat="1" ht="15.75" customHeight="1"/>
    <row r="583" s="858" customFormat="1" ht="15.75" customHeight="1"/>
    <row r="584" s="858" customFormat="1" ht="15.75" customHeight="1"/>
    <row r="585" s="858" customFormat="1" ht="15.75" customHeight="1"/>
    <row r="586" s="858" customFormat="1" ht="15.75" customHeight="1"/>
    <row r="587" s="858" customFormat="1" ht="15.75" customHeight="1"/>
    <row r="588" s="858" customFormat="1" ht="15.75" customHeight="1"/>
    <row r="589" s="858" customFormat="1" ht="15.75" customHeight="1"/>
    <row r="590" s="858" customFormat="1" ht="15.75" customHeight="1"/>
    <row r="591" s="858" customFormat="1" ht="15.75" customHeight="1"/>
    <row r="592" s="858" customFormat="1" ht="15.75" customHeight="1"/>
    <row r="593" s="858" customFormat="1" ht="15.75" customHeight="1"/>
    <row r="594" s="858" customFormat="1" ht="15.75" customHeight="1"/>
    <row r="595" s="858" customFormat="1" ht="15.75" customHeight="1"/>
    <row r="596" s="858" customFormat="1" ht="15.75" customHeight="1"/>
    <row r="597" s="858" customFormat="1" ht="15.75" customHeight="1"/>
    <row r="598" s="858" customFormat="1" ht="15.75" customHeight="1"/>
    <row r="599" s="858" customFormat="1" ht="15.75" customHeight="1"/>
    <row r="600" s="858" customFormat="1" ht="15.75" customHeight="1"/>
    <row r="601" s="858" customFormat="1" ht="15.75" customHeight="1"/>
    <row r="602" s="858" customFormat="1" ht="15.75" customHeight="1"/>
    <row r="603" s="858" customFormat="1" ht="15.75" customHeight="1"/>
    <row r="604" s="858" customFormat="1" ht="15.75" customHeight="1"/>
    <row r="605" s="858" customFormat="1" ht="15.75" customHeight="1"/>
    <row r="606" s="858" customFormat="1" ht="15.75" customHeight="1"/>
    <row r="607" s="858" customFormat="1" ht="15.75" customHeight="1"/>
    <row r="608" s="858" customFormat="1" ht="15.75" customHeight="1"/>
    <row r="609" s="858" customFormat="1" ht="15.75" customHeight="1"/>
    <row r="610" s="858" customFormat="1" ht="15.75" customHeight="1"/>
    <row r="611" s="858" customFormat="1" ht="15.75" customHeight="1"/>
    <row r="612" s="858" customFormat="1" ht="15.75" customHeight="1"/>
    <row r="613" s="858" customFormat="1" ht="15.75" customHeight="1"/>
    <row r="614" s="858" customFormat="1" ht="15.75" customHeight="1"/>
    <row r="615" s="858" customFormat="1" ht="15.75" customHeight="1"/>
    <row r="616" s="858" customFormat="1" ht="15.75" customHeight="1"/>
    <row r="617" s="858" customFormat="1" ht="15.75" customHeight="1"/>
    <row r="618" s="858" customFormat="1" ht="15.75" customHeight="1"/>
    <row r="619" s="858" customFormat="1" ht="15.75" customHeight="1"/>
    <row r="620" s="858" customFormat="1" ht="15.75" customHeight="1"/>
    <row r="621" s="858" customFormat="1" ht="15.75" customHeight="1"/>
    <row r="622" s="858" customFormat="1" ht="15.75" customHeight="1"/>
    <row r="623" s="858" customFormat="1" ht="15.75" customHeight="1"/>
    <row r="624" s="858" customFormat="1" ht="15.75" customHeight="1"/>
    <row r="625" s="858" customFormat="1" ht="15.75" customHeight="1"/>
    <row r="626" s="858" customFormat="1" ht="15.75" customHeight="1"/>
    <row r="627" s="858" customFormat="1" ht="15.75" customHeight="1"/>
    <row r="628" s="858" customFormat="1" ht="15.75" customHeight="1"/>
    <row r="629" s="858" customFormat="1" ht="15.75" customHeight="1"/>
    <row r="630" s="858" customFormat="1" ht="15.75" customHeight="1"/>
    <row r="631" s="858" customFormat="1" ht="15.75" customHeight="1"/>
    <row r="632" s="858" customFormat="1" ht="15.75" customHeight="1"/>
    <row r="633" s="858" customFormat="1" ht="15.75" customHeight="1"/>
    <row r="634" s="858" customFormat="1" ht="15.75" customHeight="1"/>
    <row r="635" s="858" customFormat="1" ht="15.75" customHeight="1"/>
    <row r="636" s="858" customFormat="1" ht="15.75" customHeight="1"/>
    <row r="637" s="858" customFormat="1" ht="15.75" customHeight="1"/>
    <row r="638" s="858" customFormat="1" ht="15.75" customHeight="1"/>
    <row r="639" s="858" customFormat="1" ht="15.75" customHeight="1"/>
    <row r="640" s="858" customFormat="1" ht="15.75" customHeight="1"/>
    <row r="641" s="858" customFormat="1" ht="15.75" customHeight="1"/>
    <row r="642" s="858" customFormat="1" ht="15.75" customHeight="1"/>
    <row r="643" s="858" customFormat="1" ht="15.75" customHeight="1"/>
    <row r="644" s="858" customFormat="1" ht="15.75" customHeight="1"/>
    <row r="645" s="858" customFormat="1" ht="15.75" customHeight="1"/>
    <row r="646" s="858" customFormat="1" ht="15.75" customHeight="1"/>
    <row r="647" s="858" customFormat="1" ht="15.75" customHeight="1"/>
    <row r="648" s="858" customFormat="1" ht="15.75" customHeight="1"/>
    <row r="649" s="858" customFormat="1" ht="15.75" customHeight="1"/>
    <row r="650" s="858" customFormat="1" ht="15.75" customHeight="1"/>
    <row r="651" s="858" customFormat="1" ht="15.75" customHeight="1"/>
    <row r="652" s="858" customFormat="1" ht="15.75" customHeight="1"/>
    <row r="653" s="858" customFormat="1" ht="15.75" customHeight="1"/>
    <row r="654" s="858" customFormat="1" ht="15.75" customHeight="1"/>
    <row r="655" s="858" customFormat="1" ht="15.75" customHeight="1"/>
    <row r="656" s="858" customFormat="1" ht="15.75" customHeight="1"/>
    <row r="657" s="858" customFormat="1" ht="15.75" customHeight="1"/>
    <row r="658" s="858" customFormat="1" ht="15.75" customHeight="1"/>
    <row r="659" s="858" customFormat="1" ht="15.75" customHeight="1"/>
    <row r="660" s="858" customFormat="1" ht="15.75" customHeight="1"/>
    <row r="661" s="858" customFormat="1" ht="15.75" customHeight="1"/>
    <row r="662" s="858" customFormat="1" ht="15.75" customHeight="1"/>
    <row r="663" s="858" customFormat="1" ht="15.75" customHeight="1"/>
    <row r="664" s="858" customFormat="1" ht="15.75" customHeight="1"/>
    <row r="665" s="858" customFormat="1" ht="15.75" customHeight="1"/>
    <row r="666" s="858" customFormat="1" ht="15.75" customHeight="1"/>
    <row r="667" s="858" customFormat="1" ht="15.75" customHeight="1"/>
    <row r="668" s="858" customFormat="1" ht="15.75" customHeight="1"/>
    <row r="669" s="858" customFormat="1" ht="15.75" customHeight="1"/>
    <row r="670" s="858" customFormat="1" ht="15.75" customHeight="1"/>
    <row r="671" s="858" customFormat="1" ht="15.75" customHeight="1"/>
    <row r="672" s="858" customFormat="1" ht="15.75" customHeight="1"/>
    <row r="673" s="858" customFormat="1" ht="15.75" customHeight="1"/>
    <row r="674" s="858" customFormat="1" ht="15.75" customHeight="1"/>
    <row r="675" s="858" customFormat="1" ht="15.75" customHeight="1"/>
    <row r="676" s="858" customFormat="1" ht="15.75" customHeight="1"/>
    <row r="677" s="858" customFormat="1" ht="15.75" customHeight="1"/>
    <row r="678" s="858" customFormat="1" ht="15.75" customHeight="1"/>
    <row r="679" s="858" customFormat="1" ht="15.75" customHeight="1"/>
    <row r="680" s="858" customFormat="1" ht="15.75" customHeight="1"/>
    <row r="681" s="858" customFormat="1" ht="15.75" customHeight="1"/>
    <row r="682" s="858" customFormat="1" ht="15.75" customHeight="1"/>
    <row r="683" s="858" customFormat="1" ht="15.75" customHeight="1"/>
    <row r="684" s="858" customFormat="1" ht="15.75" customHeight="1"/>
    <row r="685" s="858" customFormat="1" ht="15.75" customHeight="1"/>
    <row r="686" s="858" customFormat="1" ht="15.75" customHeight="1"/>
    <row r="687" s="858" customFormat="1" ht="15.75" customHeight="1"/>
    <row r="688" s="858" customFormat="1" ht="15.75" customHeight="1"/>
    <row r="689" s="858" customFormat="1" ht="15.75" customHeight="1"/>
    <row r="690" s="858" customFormat="1" ht="15.75" customHeight="1"/>
    <row r="691" s="858" customFormat="1" ht="15.75" customHeight="1"/>
    <row r="692" s="858" customFormat="1" ht="15.75" customHeight="1"/>
    <row r="693" s="858" customFormat="1" ht="15.75" customHeight="1"/>
    <row r="694" s="858" customFormat="1" ht="15.75" customHeight="1"/>
    <row r="695" s="858" customFormat="1" ht="15.75" customHeight="1"/>
    <row r="696" s="858" customFormat="1" ht="15.75" customHeight="1"/>
    <row r="697" s="858" customFormat="1" ht="15.75" customHeight="1"/>
    <row r="698" s="858" customFormat="1" ht="15.75" customHeight="1"/>
    <row r="699" s="858" customFormat="1" ht="15.75" customHeight="1"/>
    <row r="700" s="858" customFormat="1" ht="15.75" customHeight="1"/>
    <row r="701" s="858" customFormat="1" ht="15.75" customHeight="1"/>
    <row r="702" s="858" customFormat="1" ht="15.75" customHeight="1"/>
    <row r="703" s="858" customFormat="1" ht="15.75" customHeight="1"/>
    <row r="704" s="858" customFormat="1" ht="15.75" customHeight="1"/>
    <row r="705" s="858" customFormat="1" ht="15.75" customHeight="1"/>
    <row r="706" s="858" customFormat="1" ht="15.75" customHeight="1"/>
    <row r="707" s="858" customFormat="1" ht="15.75" customHeight="1"/>
    <row r="708" s="858" customFormat="1" ht="15.75" customHeight="1"/>
    <row r="709" s="858" customFormat="1" ht="15.75" customHeight="1"/>
    <row r="710" s="858" customFormat="1" ht="15.75" customHeight="1"/>
    <row r="711" s="858" customFormat="1" ht="15.75" customHeight="1"/>
    <row r="712" s="858" customFormat="1" ht="15.75" customHeight="1"/>
    <row r="713" s="858" customFormat="1" ht="15.75" customHeight="1"/>
    <row r="714" s="858" customFormat="1" ht="15.75" customHeight="1"/>
    <row r="715" s="858" customFormat="1" ht="15.75" customHeight="1"/>
    <row r="716" s="858" customFormat="1" ht="15.75" customHeight="1"/>
    <row r="717" s="858" customFormat="1" ht="15.75" customHeight="1"/>
    <row r="718" s="858" customFormat="1" ht="15.75" customHeight="1"/>
    <row r="719" s="858" customFormat="1" ht="15.75" customHeight="1"/>
    <row r="720" s="858" customFormat="1" ht="15.75" customHeight="1"/>
    <row r="721" s="858" customFormat="1" ht="15.75" customHeight="1"/>
    <row r="722" s="858" customFormat="1" ht="15.75" customHeight="1"/>
    <row r="723" s="858" customFormat="1" ht="15.75" customHeight="1"/>
    <row r="724" s="858" customFormat="1" ht="15.75" customHeight="1"/>
    <row r="725" s="858" customFormat="1" ht="15.75" customHeight="1"/>
    <row r="726" s="858" customFormat="1" ht="15.75" customHeight="1"/>
    <row r="727" s="858" customFormat="1" ht="15.75" customHeight="1"/>
    <row r="728" s="858" customFormat="1" ht="15.75" customHeight="1"/>
    <row r="729" s="858" customFormat="1" ht="15.75" customHeight="1"/>
    <row r="730" s="858" customFormat="1" ht="15.75" customHeight="1"/>
    <row r="731" s="858" customFormat="1" ht="15.75" customHeight="1"/>
    <row r="732" s="858" customFormat="1" ht="15.75" customHeight="1"/>
    <row r="733" s="858" customFormat="1" ht="15.75" customHeight="1"/>
    <row r="734" s="858" customFormat="1" ht="15.75" customHeight="1"/>
    <row r="735" s="858" customFormat="1" ht="15.75" customHeight="1"/>
    <row r="736" s="858" customFormat="1" ht="15.75" customHeight="1"/>
    <row r="737" s="858" customFormat="1" ht="15.75" customHeight="1"/>
    <row r="738" s="858" customFormat="1" ht="15.75" customHeight="1"/>
    <row r="739" s="858" customFormat="1" ht="15.75" customHeight="1"/>
    <row r="740" s="858" customFormat="1" ht="15.75" customHeight="1"/>
    <row r="741" s="858" customFormat="1" ht="15.75" customHeight="1"/>
    <row r="742" s="858" customFormat="1" ht="15.75" customHeight="1"/>
    <row r="743" s="858" customFormat="1" ht="15.75" customHeight="1"/>
    <row r="744" s="858" customFormat="1" ht="15.75" customHeight="1"/>
    <row r="745" s="858" customFormat="1" ht="15.75" customHeight="1"/>
    <row r="746" s="858" customFormat="1" ht="15.75" customHeight="1"/>
    <row r="747" s="858" customFormat="1" ht="15.75" customHeight="1"/>
    <row r="748" s="858" customFormat="1" ht="15.75" customHeight="1"/>
    <row r="749" s="858" customFormat="1" ht="15.75" customHeight="1"/>
    <row r="750" s="858" customFormat="1" ht="15.75" customHeight="1"/>
    <row r="751" s="858" customFormat="1" ht="15.75" customHeight="1"/>
    <row r="752" s="858" customFormat="1" ht="15.75" customHeight="1"/>
    <row r="753" s="858" customFormat="1" ht="15.75" customHeight="1"/>
    <row r="754" s="858" customFormat="1" ht="15.75" customHeight="1"/>
    <row r="755" s="858" customFormat="1" ht="15.75" customHeight="1"/>
    <row r="756" s="858" customFormat="1" ht="15.75" customHeight="1"/>
    <row r="757" s="858" customFormat="1" ht="15.75" customHeight="1"/>
    <row r="758" s="858" customFormat="1" ht="15.75" customHeight="1"/>
    <row r="759" s="858" customFormat="1" ht="15.75" customHeight="1"/>
    <row r="760" s="858" customFormat="1" ht="15.75" customHeight="1"/>
    <row r="761" s="858" customFormat="1" ht="15.75" customHeight="1"/>
    <row r="762" s="858" customFormat="1" ht="15.75" customHeight="1"/>
    <row r="763" s="858" customFormat="1" ht="15.75" customHeight="1"/>
    <row r="764" s="858" customFormat="1" ht="15.75" customHeight="1"/>
    <row r="765" s="858" customFormat="1" ht="15.75" customHeight="1"/>
    <row r="766" s="858" customFormat="1" ht="15.75" customHeight="1"/>
    <row r="767" s="858" customFormat="1" ht="15.75" customHeight="1"/>
    <row r="768" s="858" customFormat="1" ht="15.75" customHeight="1"/>
    <row r="769" s="858" customFormat="1" ht="15.75" customHeight="1"/>
    <row r="770" s="858" customFormat="1" ht="15.75" customHeight="1"/>
    <row r="771" s="858" customFormat="1" ht="15.75" customHeight="1"/>
    <row r="772" s="858" customFormat="1" ht="15.75" customHeight="1"/>
    <row r="773" s="858" customFormat="1" ht="15.75" customHeight="1"/>
    <row r="774" s="858" customFormat="1" ht="15.75" customHeight="1"/>
    <row r="775" s="858" customFormat="1" ht="15.75" customHeight="1"/>
    <row r="776" s="858" customFormat="1" ht="15.75" customHeight="1"/>
    <row r="777" s="858" customFormat="1" ht="15.75" customHeight="1"/>
    <row r="778" s="858" customFormat="1" ht="15.75" customHeight="1"/>
    <row r="779" s="858" customFormat="1" ht="15.75" customHeight="1"/>
    <row r="780" s="858" customFormat="1" ht="15.75" customHeight="1"/>
    <row r="781" s="858" customFormat="1" ht="15.75" customHeight="1"/>
    <row r="782" s="858" customFormat="1" ht="15.75" customHeight="1"/>
    <row r="783" s="858" customFormat="1" ht="15.75" customHeight="1"/>
    <row r="784" s="858" customFormat="1" ht="15.75" customHeight="1"/>
    <row r="785" s="858" customFormat="1" ht="15.75" customHeight="1"/>
    <row r="786" s="858" customFormat="1" ht="15.75" customHeight="1"/>
    <row r="787" s="858" customFormat="1" ht="15.75" customHeight="1"/>
    <row r="788" s="858" customFormat="1" ht="15.75" customHeight="1"/>
    <row r="789" s="858" customFormat="1" ht="15.75" customHeight="1"/>
    <row r="790" s="858" customFormat="1" ht="15.75" customHeight="1"/>
    <row r="791" s="858" customFormat="1" ht="15.75" customHeight="1"/>
    <row r="792" s="858" customFormat="1" ht="15.75" customHeight="1"/>
    <row r="793" s="858" customFormat="1" ht="15.75" customHeight="1"/>
    <row r="794" s="858" customFormat="1" ht="15.75" customHeight="1"/>
    <row r="795" s="858" customFormat="1" ht="15.75" customHeight="1"/>
    <row r="796" s="858" customFormat="1" ht="15.75" customHeight="1"/>
    <row r="797" s="858" customFormat="1" ht="15.75" customHeight="1"/>
    <row r="798" s="858" customFormat="1" ht="15.75" customHeight="1"/>
    <row r="799" s="858" customFormat="1" ht="15.75" customHeight="1"/>
    <row r="800" s="858" customFormat="1" ht="15.75" customHeight="1"/>
    <row r="801" s="858" customFormat="1" ht="15.75" customHeight="1"/>
    <row r="802" s="858" customFormat="1" ht="15.75" customHeight="1"/>
    <row r="803" s="858" customFormat="1" ht="15.75" customHeight="1"/>
    <row r="804" s="858" customFormat="1" ht="15.75" customHeight="1"/>
    <row r="805" s="858" customFormat="1" ht="15.75" customHeight="1"/>
    <row r="806" s="858" customFormat="1" ht="15.75" customHeight="1"/>
    <row r="807" s="858" customFormat="1" ht="15.75" customHeight="1"/>
    <row r="808" s="858" customFormat="1" ht="15.75" customHeight="1"/>
    <row r="809" s="858" customFormat="1" ht="15.75" customHeight="1"/>
    <row r="810" s="858" customFormat="1" ht="15.75" customHeight="1"/>
    <row r="811" s="858" customFormat="1" ht="15.75" customHeight="1"/>
    <row r="812" s="858" customFormat="1" ht="15.75" customHeight="1"/>
    <row r="813" s="858" customFormat="1" ht="15.75" customHeight="1"/>
    <row r="814" s="858" customFormat="1" ht="15.75" customHeight="1"/>
    <row r="815" s="858" customFormat="1" ht="15.75" customHeight="1"/>
    <row r="816" s="858" customFormat="1" ht="15.75" customHeight="1"/>
    <row r="817" s="858" customFormat="1" ht="15.75" customHeight="1"/>
    <row r="818" s="858" customFormat="1" ht="15.75" customHeight="1"/>
    <row r="819" s="858" customFormat="1" ht="15.75" customHeight="1"/>
    <row r="820" s="858" customFormat="1" ht="15.75" customHeight="1"/>
    <row r="821" s="858" customFormat="1" ht="15.75" customHeight="1"/>
    <row r="822" s="858" customFormat="1" ht="15.75" customHeight="1"/>
    <row r="823" s="858" customFormat="1" ht="15.75" customHeight="1"/>
    <row r="824" s="858" customFormat="1" ht="15.75" customHeight="1"/>
    <row r="825" s="858" customFormat="1" ht="15.75" customHeight="1"/>
    <row r="826" s="858" customFormat="1" ht="15.75" customHeight="1"/>
    <row r="827" s="858" customFormat="1" ht="15.75" customHeight="1"/>
    <row r="828" s="858" customFormat="1" ht="15.75" customHeight="1"/>
    <row r="829" s="858" customFormat="1" ht="15.75" customHeight="1"/>
    <row r="830" s="858" customFormat="1" ht="15.75" customHeight="1"/>
    <row r="831" s="858" customFormat="1" ht="15.75" customHeight="1"/>
    <row r="832" s="858" customFormat="1" ht="15.75" customHeight="1"/>
    <row r="833" s="858" customFormat="1" ht="15.75" customHeight="1"/>
    <row r="834" s="858" customFormat="1" ht="15.75" customHeight="1"/>
    <row r="835" s="858" customFormat="1" ht="15.75" customHeight="1"/>
    <row r="836" s="858" customFormat="1" ht="15.75" customHeight="1"/>
    <row r="837" s="858" customFormat="1" ht="15.75" customHeight="1"/>
    <row r="838" s="858" customFormat="1" ht="15.75" customHeight="1"/>
    <row r="839" s="858" customFormat="1" ht="15.75" customHeight="1"/>
    <row r="840" s="858" customFormat="1" ht="15.75" customHeight="1"/>
    <row r="841" s="858" customFormat="1" ht="15.75" customHeight="1"/>
    <row r="842" s="858" customFormat="1" ht="15.75" customHeight="1"/>
    <row r="843" s="858" customFormat="1" ht="15.75" customHeight="1"/>
    <row r="844" s="858" customFormat="1" ht="15.75" customHeight="1"/>
    <row r="845" s="858" customFormat="1" ht="15.75" customHeight="1"/>
    <row r="846" s="858" customFormat="1" ht="15.75" customHeight="1"/>
    <row r="847" s="858" customFormat="1" ht="15.75" customHeight="1"/>
    <row r="848" s="858" customFormat="1" ht="15.75" customHeight="1"/>
    <row r="849" s="858" customFormat="1" ht="15.75" customHeight="1"/>
    <row r="850" s="858" customFormat="1" ht="15.75" customHeight="1"/>
    <row r="851" s="858" customFormat="1" ht="15.75" customHeight="1"/>
    <row r="852" s="858" customFormat="1" ht="15.75" customHeight="1"/>
    <row r="853" s="858" customFormat="1" ht="15.75" customHeight="1"/>
    <row r="854" s="858" customFormat="1" ht="15.75" customHeight="1"/>
    <row r="855" s="858" customFormat="1" ht="15.75" customHeight="1"/>
    <row r="856" s="858" customFormat="1" ht="15.75" customHeight="1"/>
    <row r="857" s="858" customFormat="1" ht="15.75" customHeight="1"/>
    <row r="858" s="858" customFormat="1" ht="15.75" customHeight="1"/>
    <row r="859" s="858" customFormat="1" ht="15.75" customHeight="1"/>
    <row r="860" s="858" customFormat="1" ht="15.75" customHeight="1"/>
    <row r="861" s="858" customFormat="1" ht="15.75" customHeight="1"/>
    <row r="862" s="858" customFormat="1" ht="15.75" customHeight="1"/>
    <row r="863" s="858" customFormat="1" ht="15.75" customHeight="1"/>
    <row r="864" s="858" customFormat="1" ht="15.75" customHeight="1"/>
    <row r="865" s="858" customFormat="1" ht="15.75" customHeight="1"/>
    <row r="866" s="858" customFormat="1" ht="15.75" customHeight="1"/>
    <row r="867" s="858" customFormat="1" ht="15.75" customHeight="1"/>
    <row r="868" s="858" customFormat="1" ht="15.75" customHeight="1"/>
    <row r="869" s="858" customFormat="1" ht="15.75" customHeight="1"/>
    <row r="870" s="858" customFormat="1" ht="15.75" customHeight="1"/>
    <row r="871" s="858" customFormat="1" ht="15.75" customHeight="1"/>
    <row r="872" s="858" customFormat="1" ht="15.75" customHeight="1"/>
    <row r="873" s="858" customFormat="1" ht="15.75" customHeight="1"/>
    <row r="874" s="858" customFormat="1" ht="15.75" customHeight="1"/>
    <row r="875" s="858" customFormat="1" ht="15.75" customHeight="1"/>
    <row r="876" s="858" customFormat="1" ht="15.75" customHeight="1"/>
    <row r="877" s="858" customFormat="1" ht="15.75" customHeight="1"/>
    <row r="878" s="858" customFormat="1" ht="15.75" customHeight="1"/>
    <row r="879" s="858" customFormat="1" ht="15.75" customHeight="1"/>
    <row r="880" s="858" customFormat="1" ht="15.75" customHeight="1"/>
    <row r="881" s="858" customFormat="1" ht="15.75" customHeight="1"/>
    <row r="882" s="858" customFormat="1" ht="15.75" customHeight="1"/>
    <row r="883" s="858" customFormat="1" ht="15.75" customHeight="1"/>
    <row r="884" s="858" customFormat="1" ht="15.75" customHeight="1"/>
    <row r="885" s="858" customFormat="1" ht="15.75" customHeight="1"/>
    <row r="886" s="858" customFormat="1" ht="15.75" customHeight="1"/>
    <row r="887" s="858" customFormat="1" ht="15.75" customHeight="1"/>
    <row r="888" s="858" customFormat="1" ht="15.75" customHeight="1"/>
    <row r="889" s="858" customFormat="1" ht="15.75" customHeight="1"/>
    <row r="890" s="858" customFormat="1" ht="15.75" customHeight="1"/>
    <row r="891" s="858" customFormat="1" ht="15.75" customHeight="1"/>
    <row r="892" s="858" customFormat="1" ht="15.75" customHeight="1"/>
    <row r="893" s="858" customFormat="1" ht="15.75" customHeight="1"/>
    <row r="894" s="858" customFormat="1" ht="15.75" customHeight="1"/>
    <row r="895" s="858" customFormat="1" ht="15.75" customHeight="1"/>
    <row r="896" s="858" customFormat="1" ht="15.75" customHeight="1"/>
    <row r="897" s="858" customFormat="1" ht="15.75" customHeight="1"/>
    <row r="898" s="858" customFormat="1" ht="15.75" customHeight="1"/>
    <row r="899" s="858" customFormat="1" ht="15.75" customHeight="1"/>
    <row r="900" s="858" customFormat="1" ht="15.75" customHeight="1"/>
    <row r="901" s="858" customFormat="1" ht="15.75" customHeight="1"/>
    <row r="902" s="858" customFormat="1" ht="15.75" customHeight="1"/>
    <row r="903" s="858" customFormat="1" ht="15.75" customHeight="1"/>
    <row r="904" s="858" customFormat="1" ht="15.75" customHeight="1"/>
    <row r="905" s="858" customFormat="1" ht="15.75" customHeight="1"/>
    <row r="906" s="858" customFormat="1" ht="15.75" customHeight="1"/>
    <row r="907" s="858" customFormat="1" ht="15.75" customHeight="1"/>
    <row r="908" s="858" customFormat="1" ht="15.75" customHeight="1"/>
    <row r="909" s="858" customFormat="1" ht="15.75" customHeight="1"/>
    <row r="910" s="858" customFormat="1" ht="15.75" customHeight="1"/>
    <row r="911" s="858" customFormat="1" ht="15.75" customHeight="1"/>
    <row r="912" s="858" customFormat="1" ht="15.75" customHeight="1"/>
    <row r="913" s="858" customFormat="1" ht="15.75" customHeight="1"/>
    <row r="914" s="858" customFormat="1" ht="15.75" customHeight="1"/>
    <row r="915" s="858" customFormat="1" ht="15.75" customHeight="1"/>
    <row r="916" s="858" customFormat="1" ht="15.75" customHeight="1"/>
    <row r="917" s="858" customFormat="1" ht="15.75" customHeight="1"/>
    <row r="918" s="858" customFormat="1" ht="15.75" customHeight="1"/>
    <row r="919" s="858" customFormat="1" ht="15.75" customHeight="1"/>
    <row r="920" s="858" customFormat="1" ht="15.75" customHeight="1"/>
    <row r="921" s="858" customFormat="1" ht="15.75" customHeight="1"/>
    <row r="922" s="858" customFormat="1" ht="15.75" customHeight="1"/>
    <row r="923" s="858" customFormat="1" ht="15.75" customHeight="1"/>
    <row r="924" s="858" customFormat="1" ht="15.75" customHeight="1"/>
    <row r="925" s="858" customFormat="1" ht="15.75" customHeight="1"/>
    <row r="926" s="858" customFormat="1" ht="15.75" customHeight="1"/>
    <row r="927" s="858" customFormat="1" ht="15.75" customHeight="1"/>
    <row r="928" s="858" customFormat="1" ht="15.75" customHeight="1"/>
    <row r="929" s="858" customFormat="1" ht="15.75" customHeight="1"/>
    <row r="930" s="858" customFormat="1" ht="15.75" customHeight="1"/>
    <row r="931" s="858" customFormat="1" ht="15.75" customHeight="1"/>
    <row r="932" s="858" customFormat="1" ht="15.75" customHeight="1"/>
    <row r="933" s="858" customFormat="1" ht="15.75" customHeight="1"/>
    <row r="934" s="858" customFormat="1" ht="15.75" customHeight="1"/>
    <row r="935" s="858" customFormat="1" ht="15.75" customHeight="1"/>
    <row r="936" s="858" customFormat="1" ht="15.75" customHeight="1"/>
    <row r="937" s="858" customFormat="1" ht="15.75" customHeight="1"/>
    <row r="938" s="858" customFormat="1" ht="15.75" customHeight="1"/>
    <row r="939" s="858" customFormat="1" ht="15.75" customHeight="1"/>
    <row r="940" s="858" customFormat="1" ht="15.75" customHeight="1"/>
    <row r="941" s="858" customFormat="1" ht="15.75" customHeight="1"/>
    <row r="942" s="858" customFormat="1" ht="15.75" customHeight="1"/>
    <row r="943" s="858" customFormat="1" ht="15.75" customHeight="1"/>
    <row r="944" s="858" customFormat="1" ht="15.75" customHeight="1"/>
    <row r="945" s="858" customFormat="1" ht="15.75" customHeight="1"/>
    <row r="946" s="858" customFormat="1" ht="15.75" customHeight="1"/>
    <row r="947" s="858" customFormat="1" ht="15.75" customHeight="1"/>
    <row r="948" s="858" customFormat="1" ht="15.75" customHeight="1"/>
    <row r="949" s="858" customFormat="1" ht="15.75" customHeight="1"/>
    <row r="950" s="858" customFormat="1" ht="15.75" customHeight="1"/>
    <row r="951" s="858" customFormat="1" ht="15.75" customHeight="1"/>
    <row r="952" s="858" customFormat="1" ht="15.75" customHeight="1"/>
    <row r="953" s="858" customFormat="1" ht="15.75" customHeight="1"/>
    <row r="954" s="858" customFormat="1" ht="15.75" customHeight="1"/>
    <row r="955" s="858" customFormat="1" ht="15.75" customHeight="1"/>
    <row r="956" s="858" customFormat="1" ht="15.75" customHeight="1"/>
    <row r="957" s="858" customFormat="1" ht="15.75" customHeight="1"/>
    <row r="958" s="858" customFormat="1" ht="15.75" customHeight="1"/>
    <row r="959" s="858" customFormat="1" ht="15.75" customHeight="1"/>
    <row r="960" s="858" customFormat="1" ht="15.75" customHeight="1"/>
    <row r="961" s="858" customFormat="1" ht="15.75" customHeight="1"/>
    <row r="962" s="858" customFormat="1" ht="15.75" customHeight="1"/>
    <row r="963" s="858" customFormat="1" ht="15.75" customHeight="1"/>
    <row r="964" s="858" customFormat="1" ht="15.75" customHeight="1"/>
    <row r="965" s="858" customFormat="1" ht="15.75" customHeight="1"/>
    <row r="966" s="858" customFormat="1" ht="15.75" customHeight="1"/>
    <row r="967" s="858" customFormat="1" ht="15.75" customHeight="1"/>
    <row r="968" s="858" customFormat="1" ht="15.75" customHeight="1"/>
    <row r="969" s="858" customFormat="1" ht="15.75" customHeight="1"/>
    <row r="970" s="858" customFormat="1" ht="15.75" customHeight="1"/>
    <row r="971" s="858" customFormat="1" ht="15.75" customHeight="1"/>
    <row r="972" s="858" customFormat="1" ht="15.75" customHeight="1"/>
    <row r="973" s="858" customFormat="1" ht="15.75" customHeight="1"/>
    <row r="974" s="858" customFormat="1" ht="15.75" customHeight="1"/>
    <row r="975" s="858" customFormat="1" ht="15.75" customHeight="1"/>
    <row r="976" s="858" customFormat="1" ht="15.75" customHeight="1"/>
    <row r="977" s="858" customFormat="1" ht="15.75" customHeight="1"/>
    <row r="978" s="858" customFormat="1" ht="15.75" customHeight="1"/>
    <row r="979" s="858" customFormat="1" ht="15.75" customHeight="1"/>
    <row r="980" s="858" customFormat="1" ht="15.75" customHeight="1"/>
    <row r="981" s="858" customFormat="1" ht="15.75" customHeight="1"/>
    <row r="982" s="858" customFormat="1" ht="15.75" customHeight="1"/>
    <row r="983" s="858" customFormat="1" ht="15.75" customHeight="1"/>
    <row r="984" s="858" customFormat="1" ht="15.75" customHeight="1"/>
    <row r="985" s="858" customFormat="1" ht="15.75" customHeight="1"/>
    <row r="986" s="858" customFormat="1" ht="15.75" customHeight="1"/>
    <row r="987" s="858" customFormat="1" ht="15.75" customHeight="1"/>
    <row r="988" s="858" customFormat="1" ht="15.75" customHeight="1"/>
    <row r="989" s="858" customFormat="1" ht="15.75" customHeight="1"/>
    <row r="990" s="858" customFormat="1" ht="15.75" customHeight="1"/>
    <row r="991" s="858" customFormat="1" ht="15.75" customHeight="1"/>
    <row r="992" s="858" customFormat="1" ht="15.75" customHeight="1"/>
    <row r="993" s="858" customFormat="1" ht="15.75" customHeight="1"/>
    <row r="994" s="858" customFormat="1" ht="15.75" customHeight="1"/>
    <row r="995" s="858" customFormat="1" ht="15.75" customHeight="1"/>
    <row r="996" s="858" customFormat="1" ht="15.75" customHeight="1"/>
    <row r="997" s="858" customFormat="1" ht="15.75" customHeight="1"/>
    <row r="998" s="858" customFormat="1" ht="15.75" customHeight="1"/>
    <row r="999" s="858" customFormat="1" ht="15.75" customHeight="1"/>
    <row r="1000" s="858" customFormat="1" ht="15.75" customHeight="1"/>
  </sheetData>
  <mergeCells count="54">
    <mergeCell ref="A41:I41"/>
    <mergeCell ref="A1:I1"/>
    <mergeCell ref="A2:I2"/>
    <mergeCell ref="A3:I3"/>
    <mergeCell ref="A4:E4"/>
    <mergeCell ref="G4:G5"/>
    <mergeCell ref="H4:H5"/>
    <mergeCell ref="I4:I5"/>
    <mergeCell ref="K4:M4"/>
    <mergeCell ref="N4:P4"/>
    <mergeCell ref="Q4:S4"/>
    <mergeCell ref="T4:T5"/>
    <mergeCell ref="AL37:AN37"/>
    <mergeCell ref="A43:H43"/>
    <mergeCell ref="AL43:AN43"/>
    <mergeCell ref="A45:I45"/>
    <mergeCell ref="A46:I46"/>
    <mergeCell ref="A47:E47"/>
    <mergeCell ref="G47:G48"/>
    <mergeCell ref="H47:H48"/>
    <mergeCell ref="I47:I48"/>
    <mergeCell ref="K47:M47"/>
    <mergeCell ref="N47:P47"/>
    <mergeCell ref="A82:I82"/>
    <mergeCell ref="Q47:S47"/>
    <mergeCell ref="T47:T48"/>
    <mergeCell ref="A71:I71"/>
    <mergeCell ref="A73:H73"/>
    <mergeCell ref="A75:I75"/>
    <mergeCell ref="A76:I76"/>
    <mergeCell ref="A77:H77"/>
    <mergeCell ref="A78:H78"/>
    <mergeCell ref="A79:H79"/>
    <mergeCell ref="A80:H80"/>
    <mergeCell ref="A81:I81"/>
    <mergeCell ref="A83:I83"/>
    <mergeCell ref="A84:I84"/>
    <mergeCell ref="A89:I89"/>
    <mergeCell ref="A90:I90"/>
    <mergeCell ref="A91:I91"/>
    <mergeCell ref="N92:P92"/>
    <mergeCell ref="Q92:S92"/>
    <mergeCell ref="T92:T93"/>
    <mergeCell ref="A105:E105"/>
    <mergeCell ref="G105:H105"/>
    <mergeCell ref="A92:E92"/>
    <mergeCell ref="G92:G93"/>
    <mergeCell ref="H92:H93"/>
    <mergeCell ref="I92:I93"/>
    <mergeCell ref="A106:H106"/>
    <mergeCell ref="A107:H107"/>
    <mergeCell ref="A108:H108"/>
    <mergeCell ref="A110:I110"/>
    <mergeCell ref="K92:M92"/>
  </mergeCells>
  <printOptions horizontalCentered="1"/>
  <pageMargins left="0.51180555555555496" right="0.51180555555555496" top="1.3475000000000001" bottom="0.78749999999999998" header="0" footer="0"/>
  <pageSetup paperSize="9" scale="72" pageOrder="overThenDown"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Z1007"/>
  <sheetViews>
    <sheetView showGridLines="0" workbookViewId="0">
      <selection activeCell="A3" sqref="A3:F3"/>
    </sheetView>
  </sheetViews>
  <sheetFormatPr defaultColWidth="14.42578125" defaultRowHeight="15" customHeight="1"/>
  <cols>
    <col min="1" max="1" width="5.42578125" style="120" customWidth="1"/>
    <col min="2" max="2" width="57.5703125" style="120" customWidth="1"/>
    <col min="3" max="3" width="7.85546875" style="120" customWidth="1"/>
    <col min="4" max="4" width="12.5703125" style="120" customWidth="1"/>
    <col min="5" max="5" width="13.140625" style="120" customWidth="1"/>
    <col min="6" max="6" width="14.7109375" style="120" customWidth="1"/>
    <col min="7" max="8" width="8.5703125" style="120" hidden="1" customWidth="1"/>
    <col min="9" max="9" width="8.7109375" style="120" hidden="1" customWidth="1"/>
    <col min="10" max="11" width="8.5703125" style="120" hidden="1" customWidth="1"/>
    <col min="12" max="16" width="8.7109375" style="120" hidden="1" customWidth="1"/>
    <col min="17" max="26" width="8.7109375" style="120" customWidth="1"/>
    <col min="27" max="16384" width="14.42578125" style="120"/>
  </cols>
  <sheetData>
    <row r="1" spans="1:26" ht="96.75" customHeight="1">
      <c r="A1" s="1322"/>
      <c r="B1" s="1323"/>
      <c r="C1" s="1323"/>
      <c r="D1" s="1323"/>
      <c r="E1" s="1323"/>
      <c r="F1" s="1323"/>
      <c r="G1" s="758"/>
      <c r="H1" s="689"/>
      <c r="I1" s="689"/>
      <c r="J1" s="689"/>
      <c r="K1" s="689"/>
      <c r="L1" s="691"/>
      <c r="M1" s="691"/>
      <c r="N1" s="691"/>
      <c r="O1" s="691"/>
      <c r="P1" s="691"/>
      <c r="Q1" s="691"/>
      <c r="R1" s="691"/>
      <c r="S1" s="691"/>
      <c r="T1" s="691"/>
      <c r="U1" s="691"/>
      <c r="V1" s="691"/>
      <c r="W1" s="691"/>
      <c r="X1" s="691"/>
      <c r="Y1" s="691"/>
      <c r="Z1" s="691"/>
    </row>
    <row r="2" spans="1:26" ht="15.75" customHeight="1">
      <c r="A2" s="1324"/>
      <c r="B2" s="1323"/>
      <c r="C2" s="1323"/>
      <c r="D2" s="1323"/>
      <c r="E2" s="1323"/>
      <c r="F2" s="1323"/>
      <c r="G2" s="758"/>
      <c r="H2" s="689"/>
      <c r="I2" s="689"/>
      <c r="J2" s="689"/>
      <c r="K2" s="689"/>
      <c r="L2" s="691"/>
      <c r="M2" s="691"/>
      <c r="N2" s="691"/>
      <c r="O2" s="691"/>
      <c r="P2" s="691"/>
      <c r="Q2" s="691"/>
      <c r="R2" s="691"/>
      <c r="S2" s="691"/>
      <c r="T2" s="691"/>
      <c r="U2" s="691"/>
      <c r="V2" s="691"/>
      <c r="W2" s="691"/>
      <c r="X2" s="691"/>
      <c r="Y2" s="691"/>
      <c r="Z2" s="691"/>
    </row>
    <row r="3" spans="1:26" ht="15.75" customHeight="1">
      <c r="A3" s="1325" t="s">
        <v>670</v>
      </c>
      <c r="B3" s="1326"/>
      <c r="C3" s="1326"/>
      <c r="D3" s="1326"/>
      <c r="E3" s="1326"/>
      <c r="F3" s="1327"/>
      <c r="G3" s="758"/>
      <c r="H3" s="689"/>
      <c r="I3" s="689"/>
      <c r="J3" s="689"/>
      <c r="K3" s="689"/>
      <c r="L3" s="691"/>
      <c r="M3" s="691"/>
      <c r="N3" s="691"/>
      <c r="O3" s="691"/>
      <c r="P3" s="691"/>
      <c r="Q3" s="691"/>
      <c r="R3" s="691"/>
      <c r="S3" s="691"/>
      <c r="T3" s="691"/>
      <c r="U3" s="691"/>
      <c r="V3" s="691"/>
      <c r="W3" s="691"/>
      <c r="X3" s="691"/>
      <c r="Y3" s="691"/>
      <c r="Z3" s="691"/>
    </row>
    <row r="4" spans="1:26" ht="12.75" customHeight="1">
      <c r="A4" s="1295" t="s">
        <v>637</v>
      </c>
      <c r="B4" s="1285"/>
      <c r="C4" s="1285"/>
      <c r="D4" s="1285"/>
      <c r="E4" s="1285"/>
      <c r="F4" s="1285"/>
      <c r="G4" s="689"/>
      <c r="H4" s="689"/>
      <c r="I4" s="689"/>
      <c r="J4" s="689"/>
      <c r="K4" s="689"/>
      <c r="L4" s="691"/>
      <c r="M4" s="691"/>
      <c r="N4" s="691"/>
      <c r="O4" s="691"/>
      <c r="P4" s="691"/>
      <c r="Q4" s="691"/>
      <c r="R4" s="691"/>
      <c r="S4" s="691"/>
      <c r="T4" s="691"/>
      <c r="U4" s="691"/>
      <c r="V4" s="691"/>
      <c r="W4" s="691"/>
      <c r="X4" s="691"/>
      <c r="Y4" s="691"/>
      <c r="Z4" s="691"/>
    </row>
    <row r="5" spans="1:26" ht="12.75" customHeight="1">
      <c r="A5" s="1328" t="s">
        <v>57</v>
      </c>
      <c r="B5" s="1329"/>
      <c r="C5" s="1406" t="s">
        <v>58</v>
      </c>
      <c r="D5" s="1285"/>
      <c r="E5" s="1309" t="s">
        <v>59</v>
      </c>
      <c r="F5" s="1285"/>
      <c r="G5" s="692"/>
      <c r="H5" s="692"/>
      <c r="I5" s="693"/>
      <c r="J5" s="693"/>
      <c r="K5" s="690"/>
      <c r="L5" s="707"/>
      <c r="M5" s="690"/>
      <c r="N5" s="690"/>
      <c r="O5" s="690"/>
      <c r="P5" s="690"/>
      <c r="Q5" s="694"/>
      <c r="R5" s="694"/>
      <c r="S5" s="694"/>
      <c r="T5" s="694"/>
      <c r="U5" s="694"/>
      <c r="V5" s="694"/>
      <c r="W5" s="694"/>
      <c r="X5" s="694"/>
      <c r="Y5" s="694"/>
      <c r="Z5" s="694"/>
    </row>
    <row r="6" spans="1:26" ht="12.75" customHeight="1">
      <c r="A6" s="1311" t="s">
        <v>656</v>
      </c>
      <c r="B6" s="1312"/>
      <c r="C6" s="1408" t="s">
        <v>655</v>
      </c>
      <c r="D6" s="1409"/>
      <c r="E6" s="1308"/>
      <c r="F6" s="1285"/>
      <c r="G6" s="692"/>
      <c r="H6" s="692"/>
      <c r="I6" s="695"/>
      <c r="J6" s="695"/>
      <c r="K6" s="690"/>
      <c r="L6" s="707"/>
      <c r="M6" s="690"/>
      <c r="N6" s="690"/>
      <c r="O6" s="690"/>
      <c r="P6" s="690"/>
      <c r="Q6" s="694"/>
      <c r="R6" s="694"/>
      <c r="S6" s="694"/>
      <c r="T6" s="694"/>
      <c r="U6" s="694"/>
      <c r="V6" s="694"/>
      <c r="W6" s="694"/>
      <c r="X6" s="694"/>
      <c r="Y6" s="694"/>
      <c r="Z6" s="694"/>
    </row>
    <row r="7" spans="1:26" ht="12.75" customHeight="1">
      <c r="A7" s="1330"/>
      <c r="B7" s="1331"/>
      <c r="C7" s="1406" t="s">
        <v>60</v>
      </c>
      <c r="D7" s="1285"/>
      <c r="E7" s="1309" t="s">
        <v>61</v>
      </c>
      <c r="F7" s="1285"/>
      <c r="G7" s="692"/>
      <c r="H7" s="692"/>
      <c r="I7" s="693"/>
      <c r="J7" s="693"/>
      <c r="K7" s="690"/>
      <c r="L7" s="707"/>
      <c r="M7" s="690"/>
      <c r="N7" s="690"/>
      <c r="O7" s="690"/>
      <c r="P7" s="690"/>
      <c r="Q7" s="694"/>
      <c r="R7" s="694"/>
      <c r="S7" s="694"/>
      <c r="T7" s="694"/>
      <c r="U7" s="694"/>
      <c r="V7" s="694"/>
      <c r="W7" s="694"/>
      <c r="X7" s="694"/>
      <c r="Y7" s="694"/>
      <c r="Z7" s="694"/>
    </row>
    <row r="8" spans="1:26" ht="12.75" customHeight="1">
      <c r="A8" s="1330"/>
      <c r="B8" s="1331"/>
      <c r="C8" s="1407" t="s">
        <v>62</v>
      </c>
      <c r="D8" s="1285"/>
      <c r="E8" s="1310" t="s">
        <v>63</v>
      </c>
      <c r="F8" s="1285"/>
      <c r="G8" s="692"/>
      <c r="H8" s="692"/>
      <c r="I8" s="696"/>
      <c r="J8" s="696"/>
      <c r="K8" s="690"/>
      <c r="L8" s="707"/>
      <c r="M8" s="690"/>
      <c r="N8" s="690"/>
      <c r="O8" s="690"/>
      <c r="P8" s="690"/>
      <c r="Q8" s="694"/>
      <c r="R8" s="694"/>
      <c r="S8" s="694"/>
      <c r="T8" s="694"/>
      <c r="U8" s="694"/>
      <c r="V8" s="694"/>
      <c r="W8" s="694"/>
      <c r="X8" s="694"/>
      <c r="Y8" s="694"/>
      <c r="Z8" s="694"/>
    </row>
    <row r="9" spans="1:26" ht="12.75" customHeight="1">
      <c r="A9" s="1313" t="s">
        <v>64</v>
      </c>
      <c r="B9" s="1314"/>
      <c r="C9" s="1410"/>
      <c r="D9" s="1411"/>
      <c r="E9" s="1309" t="s">
        <v>65</v>
      </c>
      <c r="F9" s="1285"/>
      <c r="G9" s="692"/>
      <c r="H9" s="692"/>
      <c r="I9" s="696"/>
      <c r="J9" s="696"/>
      <c r="K9" s="690"/>
      <c r="L9" s="707"/>
      <c r="M9" s="690"/>
      <c r="N9" s="690"/>
      <c r="O9" s="690"/>
      <c r="P9" s="690"/>
      <c r="Q9" s="694"/>
      <c r="R9" s="694"/>
      <c r="S9" s="694"/>
      <c r="T9" s="694"/>
      <c r="U9" s="694"/>
      <c r="V9" s="694"/>
      <c r="W9" s="694"/>
      <c r="X9" s="694"/>
      <c r="Y9" s="694"/>
      <c r="Z9" s="694"/>
    </row>
    <row r="10" spans="1:26" ht="12.75" customHeight="1">
      <c r="A10" s="1315" t="s">
        <v>66</v>
      </c>
      <c r="B10" s="1316"/>
      <c r="C10" s="1410"/>
      <c r="D10" s="1411"/>
      <c r="E10" s="1320"/>
      <c r="F10" s="1321"/>
      <c r="G10" s="692"/>
      <c r="H10" s="692"/>
      <c r="I10" s="695"/>
      <c r="J10" s="695"/>
      <c r="K10" s="690"/>
      <c r="L10" s="695"/>
      <c r="M10" s="690"/>
      <c r="N10" s="690"/>
      <c r="O10" s="690"/>
      <c r="P10" s="690"/>
      <c r="Q10" s="694"/>
      <c r="R10" s="694"/>
      <c r="S10" s="694"/>
      <c r="T10" s="694"/>
      <c r="U10" s="694"/>
      <c r="V10" s="694"/>
      <c r="W10" s="694"/>
      <c r="X10" s="694"/>
      <c r="Y10" s="694"/>
      <c r="Z10" s="694"/>
    </row>
    <row r="11" spans="1:26" ht="12.75" customHeight="1">
      <c r="A11" s="1313" t="s">
        <v>67</v>
      </c>
      <c r="B11" s="1314"/>
      <c r="C11" s="1410"/>
      <c r="D11" s="1411"/>
      <c r="E11" s="1320"/>
      <c r="F11" s="1321"/>
      <c r="G11" s="692"/>
      <c r="H11" s="692"/>
      <c r="I11" s="697"/>
      <c r="J11" s="697"/>
      <c r="K11" s="690"/>
      <c r="L11" s="695"/>
      <c r="M11" s="690"/>
      <c r="N11" s="690"/>
      <c r="O11" s="690"/>
      <c r="P11" s="690"/>
      <c r="Q11" s="694"/>
      <c r="R11" s="694"/>
      <c r="S11" s="694"/>
      <c r="T11" s="694"/>
      <c r="U11" s="694"/>
      <c r="V11" s="694"/>
      <c r="W11" s="694"/>
      <c r="X11" s="694"/>
      <c r="Y11" s="694"/>
      <c r="Z11" s="694"/>
    </row>
    <row r="12" spans="1:26" ht="12.75" customHeight="1">
      <c r="A12" s="1315" t="s">
        <v>69</v>
      </c>
      <c r="B12" s="1316"/>
      <c r="C12" s="1410"/>
      <c r="D12" s="1411"/>
      <c r="E12" s="1320"/>
      <c r="F12" s="1321"/>
      <c r="G12" s="692"/>
      <c r="H12" s="692"/>
      <c r="I12" s="697"/>
      <c r="J12" s="697"/>
      <c r="K12" s="690"/>
      <c r="L12" s="695"/>
      <c r="M12" s="690"/>
      <c r="N12" s="690"/>
      <c r="O12" s="690"/>
      <c r="P12" s="690"/>
      <c r="Q12" s="694"/>
      <c r="R12" s="694"/>
      <c r="S12" s="694"/>
      <c r="T12" s="694"/>
      <c r="U12" s="694"/>
      <c r="V12" s="694"/>
      <c r="W12" s="694"/>
      <c r="X12" s="694"/>
      <c r="Y12" s="694"/>
      <c r="Z12" s="694"/>
    </row>
    <row r="13" spans="1:26" ht="12.75" customHeight="1">
      <c r="A13" s="1317" t="s">
        <v>71</v>
      </c>
      <c r="B13" s="1318"/>
      <c r="C13" s="1318"/>
      <c r="D13" s="1319"/>
      <c r="E13" s="1307">
        <v>1412</v>
      </c>
      <c r="F13" s="1285"/>
      <c r="G13" s="692"/>
      <c r="H13" s="692"/>
      <c r="I13" s="698"/>
      <c r="J13" s="698"/>
      <c r="K13" s="690"/>
      <c r="L13" s="707"/>
      <c r="M13" s="690"/>
      <c r="N13" s="690"/>
      <c r="O13" s="690"/>
      <c r="P13" s="690"/>
      <c r="Q13" s="694"/>
      <c r="R13" s="694"/>
      <c r="S13" s="694"/>
      <c r="T13" s="694"/>
      <c r="U13" s="694"/>
      <c r="V13" s="694"/>
      <c r="W13" s="694"/>
      <c r="X13" s="694"/>
      <c r="Y13" s="694"/>
      <c r="Z13" s="694"/>
    </row>
    <row r="14" spans="1:26" ht="15.75" customHeight="1">
      <c r="A14" s="1295" t="s">
        <v>72</v>
      </c>
      <c r="B14" s="1285"/>
      <c r="C14" s="1285"/>
      <c r="D14" s="1285"/>
      <c r="E14" s="1285"/>
      <c r="F14" s="1285"/>
      <c r="G14" s="689"/>
      <c r="H14" s="689"/>
      <c r="I14" s="689"/>
      <c r="J14" s="689"/>
      <c r="K14" s="689"/>
      <c r="L14" s="691"/>
      <c r="M14" s="691"/>
      <c r="N14" s="691"/>
      <c r="O14" s="691"/>
      <c r="P14" s="691"/>
      <c r="Q14" s="691"/>
      <c r="R14" s="691"/>
      <c r="S14" s="691"/>
      <c r="T14" s="691"/>
      <c r="U14" s="691"/>
      <c r="V14" s="691"/>
      <c r="W14" s="691"/>
      <c r="X14" s="691"/>
      <c r="Y14" s="691"/>
      <c r="Z14" s="691"/>
    </row>
    <row r="15" spans="1:26" ht="27" customHeight="1">
      <c r="A15" s="154" t="s">
        <v>73</v>
      </c>
      <c r="B15" s="154" t="s">
        <v>74</v>
      </c>
      <c r="C15" s="164"/>
      <c r="D15" s="154" t="s">
        <v>668</v>
      </c>
      <c r="E15" s="155" t="s">
        <v>49</v>
      </c>
      <c r="F15" s="155" t="s">
        <v>50</v>
      </c>
      <c r="G15" s="699"/>
      <c r="H15" s="699"/>
      <c r="I15" s="699"/>
      <c r="J15" s="701"/>
      <c r="K15" s="701"/>
      <c r="L15" s="734"/>
      <c r="M15" s="701"/>
      <c r="N15" s="701"/>
      <c r="O15" s="701"/>
      <c r="P15" s="701"/>
      <c r="Q15" s="701"/>
      <c r="R15" s="701"/>
      <c r="S15" s="701"/>
      <c r="T15" s="701"/>
      <c r="U15" s="701"/>
      <c r="V15" s="701"/>
      <c r="W15" s="701"/>
      <c r="X15" s="701"/>
      <c r="Y15" s="701"/>
      <c r="Z15" s="701"/>
    </row>
    <row r="16" spans="1:26" ht="15.75" customHeight="1">
      <c r="A16" s="156" t="s">
        <v>75</v>
      </c>
      <c r="B16" s="157" t="s">
        <v>76</v>
      </c>
      <c r="C16" s="254"/>
      <c r="D16" s="158"/>
      <c r="E16" s="158"/>
      <c r="F16" s="158">
        <v>1590</v>
      </c>
      <c r="G16" s="689"/>
      <c r="H16" s="689"/>
      <c r="I16" s="702"/>
      <c r="J16" s="702"/>
      <c r="K16" s="691"/>
      <c r="L16" s="735"/>
      <c r="M16" s="691"/>
      <c r="N16" s="691"/>
      <c r="O16" s="691"/>
      <c r="P16" s="691"/>
      <c r="Q16" s="691"/>
      <c r="R16" s="691"/>
      <c r="S16" s="691"/>
      <c r="T16" s="691"/>
      <c r="U16" s="691"/>
      <c r="V16" s="691"/>
      <c r="W16" s="691"/>
      <c r="X16" s="691"/>
      <c r="Y16" s="691"/>
      <c r="Z16" s="691"/>
    </row>
    <row r="17" spans="1:26" ht="15.75" customHeight="1">
      <c r="A17" s="156" t="s">
        <v>77</v>
      </c>
      <c r="B17" s="157" t="s">
        <v>78</v>
      </c>
      <c r="C17" s="254"/>
      <c r="D17" s="159"/>
      <c r="E17" s="159"/>
      <c r="F17" s="159"/>
      <c r="G17" s="689"/>
      <c r="H17" s="689"/>
      <c r="I17" s="704"/>
      <c r="J17" s="704"/>
      <c r="K17" s="691"/>
      <c r="L17" s="735"/>
      <c r="M17" s="691"/>
      <c r="N17" s="691"/>
      <c r="O17" s="691"/>
      <c r="P17" s="691"/>
      <c r="Q17" s="691"/>
      <c r="R17" s="691"/>
      <c r="S17" s="691"/>
      <c r="T17" s="691"/>
      <c r="U17" s="691"/>
      <c r="V17" s="691"/>
      <c r="W17" s="691"/>
      <c r="X17" s="691"/>
      <c r="Y17" s="691"/>
      <c r="Z17" s="691"/>
    </row>
    <row r="18" spans="1:26" ht="21" customHeight="1">
      <c r="A18" s="156" t="s">
        <v>79</v>
      </c>
      <c r="B18" s="157" t="s">
        <v>80</v>
      </c>
      <c r="C18" s="254"/>
      <c r="D18" s="159"/>
      <c r="E18" s="159"/>
      <c r="F18" s="158">
        <f>G18*E13</f>
        <v>564.80000000000007</v>
      </c>
      <c r="G18" s="779">
        <v>0.4</v>
      </c>
      <c r="H18" s="689"/>
      <c r="I18" s="704"/>
      <c r="J18" s="704"/>
      <c r="K18" s="691"/>
      <c r="L18" s="735"/>
      <c r="M18" s="691"/>
      <c r="N18" s="691"/>
      <c r="O18" s="691"/>
      <c r="P18" s="691"/>
      <c r="Q18" s="691"/>
      <c r="R18" s="691"/>
      <c r="S18" s="691"/>
      <c r="T18" s="691"/>
      <c r="U18" s="691"/>
      <c r="V18" s="691"/>
      <c r="W18" s="691"/>
      <c r="X18" s="691"/>
      <c r="Y18" s="691"/>
      <c r="Z18" s="691"/>
    </row>
    <row r="19" spans="1:26" ht="15.75" customHeight="1">
      <c r="A19" s="156" t="s">
        <v>82</v>
      </c>
      <c r="B19" s="157" t="s">
        <v>83</v>
      </c>
      <c r="C19" s="254"/>
      <c r="D19" s="159"/>
      <c r="E19" s="159"/>
      <c r="F19" s="159"/>
      <c r="G19" s="689"/>
      <c r="H19" s="689"/>
      <c r="I19" s="704"/>
      <c r="J19" s="704"/>
      <c r="K19" s="691"/>
      <c r="L19" s="735"/>
      <c r="M19" s="691"/>
      <c r="N19" s="691"/>
      <c r="O19" s="691"/>
      <c r="P19" s="691"/>
      <c r="Q19" s="691"/>
      <c r="R19" s="691"/>
      <c r="S19" s="691"/>
      <c r="T19" s="691"/>
      <c r="U19" s="691"/>
      <c r="V19" s="691"/>
      <c r="W19" s="691"/>
      <c r="X19" s="691"/>
      <c r="Y19" s="691"/>
      <c r="Z19" s="691"/>
    </row>
    <row r="20" spans="1:26" ht="15.75" customHeight="1">
      <c r="A20" s="156" t="s">
        <v>84</v>
      </c>
      <c r="B20" s="157" t="s">
        <v>85</v>
      </c>
      <c r="C20" s="254"/>
      <c r="D20" s="159"/>
      <c r="E20" s="159"/>
      <c r="F20" s="159"/>
      <c r="G20" s="689"/>
      <c r="H20" s="689"/>
      <c r="I20" s="704"/>
      <c r="J20" s="704"/>
      <c r="K20" s="691"/>
      <c r="L20" s="735"/>
      <c r="M20" s="691"/>
      <c r="N20" s="691"/>
      <c r="O20" s="691"/>
      <c r="P20" s="691"/>
      <c r="Q20" s="691"/>
      <c r="R20" s="691"/>
      <c r="S20" s="691"/>
      <c r="T20" s="691"/>
      <c r="U20" s="691"/>
      <c r="V20" s="691"/>
      <c r="W20" s="691"/>
      <c r="X20" s="691"/>
      <c r="Y20" s="691"/>
      <c r="Z20" s="691"/>
    </row>
    <row r="21" spans="1:26" ht="15.75" customHeight="1">
      <c r="A21" s="1294" t="s">
        <v>86</v>
      </c>
      <c r="B21" s="1285"/>
      <c r="C21" s="169"/>
      <c r="D21" s="241">
        <f>ROUND(SUM(D16:D20),2)</f>
        <v>0</v>
      </c>
      <c r="E21" s="241">
        <f t="shared" ref="E21:F21" si="0">ROUND(SUM(E16:E20),2)</f>
        <v>0</v>
      </c>
      <c r="F21" s="241">
        <f t="shared" si="0"/>
        <v>2154.8000000000002</v>
      </c>
      <c r="G21" s="699"/>
      <c r="H21" s="699"/>
      <c r="I21" s="705"/>
      <c r="J21" s="705"/>
      <c r="K21" s="701"/>
      <c r="L21" s="736"/>
      <c r="M21" s="701"/>
      <c r="N21" s="701"/>
      <c r="O21" s="701"/>
      <c r="P21" s="701"/>
      <c r="Q21" s="701"/>
      <c r="R21" s="701"/>
      <c r="S21" s="701"/>
      <c r="T21" s="701"/>
      <c r="U21" s="701"/>
      <c r="V21" s="701"/>
      <c r="W21" s="701"/>
      <c r="X21" s="701"/>
      <c r="Y21" s="701"/>
      <c r="Z21" s="701"/>
    </row>
    <row r="22" spans="1:26" ht="15.75" customHeight="1">
      <c r="A22" s="783"/>
      <c r="B22" s="783"/>
      <c r="C22" s="810"/>
      <c r="D22" s="783"/>
      <c r="E22" s="783"/>
      <c r="F22" s="783"/>
      <c r="G22" s="691"/>
      <c r="H22" s="691"/>
      <c r="I22" s="691"/>
      <c r="J22" s="691"/>
      <c r="K22" s="691"/>
      <c r="L22" s="691"/>
      <c r="M22" s="691"/>
      <c r="N22" s="691"/>
      <c r="O22" s="691"/>
      <c r="P22" s="691"/>
      <c r="Q22" s="691"/>
      <c r="R22" s="691"/>
      <c r="S22" s="691"/>
      <c r="T22" s="691"/>
      <c r="U22" s="691"/>
      <c r="V22" s="691"/>
      <c r="W22" s="691"/>
      <c r="X22" s="691"/>
      <c r="Y22" s="691"/>
      <c r="Z22" s="691"/>
    </row>
    <row r="23" spans="1:26" ht="15" customHeight="1">
      <c r="A23" s="1295" t="s">
        <v>87</v>
      </c>
      <c r="B23" s="1285"/>
      <c r="C23" s="1285"/>
      <c r="D23" s="1285"/>
      <c r="E23" s="1285"/>
      <c r="F23" s="1285"/>
      <c r="G23" s="699"/>
      <c r="H23" s="699"/>
      <c r="I23" s="699"/>
      <c r="J23" s="701"/>
      <c r="K23" s="701"/>
      <c r="L23" s="701"/>
      <c r="M23" s="701"/>
      <c r="N23" s="701"/>
      <c r="O23" s="701"/>
      <c r="P23" s="701"/>
      <c r="Q23" s="701"/>
      <c r="R23" s="701"/>
      <c r="S23" s="701"/>
      <c r="T23" s="701"/>
      <c r="U23" s="701"/>
      <c r="V23" s="701"/>
      <c r="W23" s="701"/>
      <c r="X23" s="701"/>
      <c r="Y23" s="701"/>
      <c r="Z23" s="701"/>
    </row>
    <row r="24" spans="1:26" ht="15" customHeight="1">
      <c r="A24" s="1304" t="s">
        <v>88</v>
      </c>
      <c r="B24" s="1285"/>
      <c r="C24" s="1285"/>
      <c r="D24" s="1285"/>
      <c r="E24" s="1285"/>
      <c r="F24" s="1285"/>
      <c r="G24" s="699"/>
      <c r="H24" s="699"/>
      <c r="I24" s="699"/>
      <c r="J24" s="701"/>
      <c r="K24" s="701"/>
      <c r="L24" s="701"/>
      <c r="M24" s="701"/>
      <c r="N24" s="701"/>
      <c r="O24" s="701"/>
      <c r="P24" s="701"/>
      <c r="Q24" s="701"/>
      <c r="R24" s="701"/>
      <c r="S24" s="701"/>
      <c r="T24" s="701"/>
      <c r="U24" s="701"/>
      <c r="V24" s="701"/>
      <c r="W24" s="701"/>
      <c r="X24" s="701"/>
      <c r="Y24" s="701"/>
      <c r="Z24" s="701"/>
    </row>
    <row r="25" spans="1:26" ht="27" customHeight="1">
      <c r="A25" s="154" t="s">
        <v>89</v>
      </c>
      <c r="B25" s="163" t="s">
        <v>90</v>
      </c>
      <c r="C25" s="164"/>
      <c r="D25" s="154" t="s">
        <v>668</v>
      </c>
      <c r="E25" s="155" t="s">
        <v>49</v>
      </c>
      <c r="F25" s="155" t="s">
        <v>50</v>
      </c>
      <c r="G25" s="708"/>
      <c r="H25" s="708"/>
      <c r="I25" s="708"/>
      <c r="J25" s="701"/>
      <c r="K25" s="701"/>
      <c r="L25" s="701"/>
      <c r="M25" s="701"/>
      <c r="N25" s="701"/>
      <c r="O25" s="701"/>
      <c r="P25" s="701"/>
      <c r="Q25" s="701"/>
      <c r="R25" s="701"/>
      <c r="S25" s="701"/>
      <c r="T25" s="701"/>
      <c r="U25" s="701"/>
      <c r="V25" s="701"/>
      <c r="W25" s="701"/>
      <c r="X25" s="701"/>
      <c r="Y25" s="701"/>
      <c r="Z25" s="701"/>
    </row>
    <row r="26" spans="1:26" ht="15.75" customHeight="1">
      <c r="A26" s="156" t="s">
        <v>75</v>
      </c>
      <c r="B26" s="165" t="s">
        <v>91</v>
      </c>
      <c r="C26" s="166">
        <v>8.9300000000000004E-2</v>
      </c>
      <c r="D26" s="167">
        <f t="shared" ref="D26:F26" si="1">$C$26*D21</f>
        <v>0</v>
      </c>
      <c r="E26" s="167">
        <f t="shared" si="1"/>
        <v>0</v>
      </c>
      <c r="F26" s="167">
        <f t="shared" si="1"/>
        <v>192.42364000000003</v>
      </c>
      <c r="G26" s="709"/>
      <c r="H26" s="709"/>
      <c r="I26" s="709"/>
      <c r="J26" s="691"/>
      <c r="K26" s="691"/>
      <c r="L26" s="735"/>
      <c r="M26" s="691"/>
      <c r="N26" s="691"/>
      <c r="O26" s="691"/>
      <c r="P26" s="691"/>
      <c r="Q26" s="691"/>
      <c r="R26" s="691"/>
      <c r="S26" s="691"/>
      <c r="T26" s="691"/>
      <c r="U26" s="691"/>
      <c r="V26" s="691"/>
      <c r="W26" s="691"/>
      <c r="X26" s="691"/>
      <c r="Y26" s="691"/>
      <c r="Z26" s="691"/>
    </row>
    <row r="27" spans="1:26" ht="15.75" customHeight="1">
      <c r="A27" s="156" t="s">
        <v>77</v>
      </c>
      <c r="B27" s="165" t="s">
        <v>92</v>
      </c>
      <c r="C27" s="166">
        <v>2.98E-2</v>
      </c>
      <c r="D27" s="167">
        <f t="shared" ref="D27:F27" si="2">$C$27*D21</f>
        <v>0</v>
      </c>
      <c r="E27" s="167">
        <f t="shared" si="2"/>
        <v>0</v>
      </c>
      <c r="F27" s="167">
        <f t="shared" si="2"/>
        <v>64.213040000000007</v>
      </c>
      <c r="G27" s="709"/>
      <c r="H27" s="709"/>
      <c r="I27" s="709"/>
      <c r="J27" s="691"/>
      <c r="K27" s="691"/>
      <c r="L27" s="735"/>
      <c r="M27" s="691"/>
      <c r="N27" s="691"/>
      <c r="O27" s="691"/>
      <c r="P27" s="691"/>
      <c r="Q27" s="691"/>
      <c r="R27" s="691"/>
      <c r="S27" s="691"/>
      <c r="T27" s="691"/>
      <c r="U27" s="691"/>
      <c r="V27" s="691"/>
      <c r="W27" s="691"/>
      <c r="X27" s="691"/>
      <c r="Y27" s="691"/>
      <c r="Z27" s="691"/>
    </row>
    <row r="28" spans="1:26" ht="15.75" customHeight="1">
      <c r="A28" s="1294" t="s">
        <v>93</v>
      </c>
      <c r="B28" s="1285"/>
      <c r="C28" s="169"/>
      <c r="D28" s="170">
        <f>ROUND(SUM(D26:D27),2)</f>
        <v>0</v>
      </c>
      <c r="E28" s="170">
        <f>ROUND(SUM(E26:E27),2)</f>
        <v>0</v>
      </c>
      <c r="F28" s="170">
        <f>ROUND(SUM(F26:F27),2)</f>
        <v>256.64</v>
      </c>
      <c r="G28" s="709"/>
      <c r="H28" s="709"/>
      <c r="I28" s="709"/>
      <c r="J28" s="691"/>
      <c r="K28" s="691"/>
      <c r="L28" s="735"/>
      <c r="M28" s="691"/>
      <c r="N28" s="691"/>
      <c r="O28" s="691"/>
      <c r="P28" s="691"/>
      <c r="Q28" s="691"/>
      <c r="R28" s="691"/>
      <c r="S28" s="691"/>
      <c r="T28" s="691"/>
      <c r="U28" s="691"/>
      <c r="V28" s="691"/>
      <c r="W28" s="691"/>
      <c r="X28" s="691"/>
      <c r="Y28" s="691"/>
      <c r="Z28" s="691"/>
    </row>
    <row r="29" spans="1:26">
      <c r="A29" s="156" t="s">
        <v>79</v>
      </c>
      <c r="B29" s="784" t="s">
        <v>94</v>
      </c>
      <c r="C29" s="787">
        <v>0.36799999999999999</v>
      </c>
      <c r="D29" s="180">
        <f t="shared" ref="D29:F29" si="3">ROUND(D28*$C$42,2)</f>
        <v>0</v>
      </c>
      <c r="E29" s="180">
        <f t="shared" si="3"/>
        <v>0</v>
      </c>
      <c r="F29" s="180">
        <f t="shared" si="3"/>
        <v>94.44</v>
      </c>
      <c r="G29" s="697"/>
      <c r="H29" s="697"/>
      <c r="I29" s="697"/>
      <c r="J29" s="710"/>
      <c r="K29" s="711"/>
      <c r="L29" s="735"/>
      <c r="M29" s="711"/>
      <c r="N29" s="711"/>
      <c r="O29" s="711"/>
      <c r="P29" s="711"/>
      <c r="Q29" s="711"/>
      <c r="R29" s="711"/>
      <c r="S29" s="711"/>
      <c r="T29" s="711"/>
      <c r="U29" s="711"/>
      <c r="V29" s="711"/>
      <c r="W29" s="711"/>
      <c r="X29" s="711"/>
      <c r="Y29" s="711"/>
      <c r="Z29" s="711"/>
    </row>
    <row r="30" spans="1:26">
      <c r="A30" s="1294" t="s">
        <v>95</v>
      </c>
      <c r="B30" s="1285"/>
      <c r="C30" s="169"/>
      <c r="D30" s="170">
        <f>ROUND(SUM(D28:D29),2)</f>
        <v>0</v>
      </c>
      <c r="E30" s="170">
        <f>ROUND(SUM(E28:E29),2)</f>
        <v>0</v>
      </c>
      <c r="F30" s="170">
        <f>ROUND(SUM(F28:F29),2)</f>
        <v>351.08</v>
      </c>
      <c r="G30" s="697"/>
      <c r="H30" s="697"/>
      <c r="I30" s="697"/>
      <c r="J30" s="710"/>
      <c r="K30" s="711"/>
      <c r="L30" s="735"/>
      <c r="M30" s="711"/>
      <c r="N30" s="711"/>
      <c r="O30" s="711"/>
      <c r="P30" s="711"/>
      <c r="Q30" s="711"/>
      <c r="R30" s="711"/>
      <c r="S30" s="711"/>
      <c r="T30" s="711"/>
      <c r="U30" s="711"/>
      <c r="V30" s="711"/>
      <c r="W30" s="711"/>
      <c r="X30" s="711"/>
      <c r="Y30" s="711"/>
      <c r="Z30" s="711"/>
    </row>
    <row r="31" spans="1:26" ht="42" customHeight="1">
      <c r="A31" s="1305" t="s">
        <v>625</v>
      </c>
      <c r="B31" s="1285"/>
      <c r="C31" s="1285"/>
      <c r="D31" s="1285"/>
      <c r="E31" s="1285"/>
      <c r="F31" s="1285"/>
      <c r="G31" s="737"/>
      <c r="H31" s="737"/>
      <c r="I31" s="737"/>
      <c r="J31" s="738"/>
      <c r="K31" s="738"/>
      <c r="L31" s="738"/>
      <c r="M31" s="738"/>
      <c r="N31" s="738"/>
      <c r="O31" s="738"/>
      <c r="P31" s="738"/>
      <c r="Q31" s="738"/>
      <c r="R31" s="738"/>
      <c r="S31" s="738"/>
      <c r="T31" s="738"/>
      <c r="U31" s="738"/>
      <c r="V31" s="738"/>
      <c r="W31" s="738"/>
      <c r="X31" s="738"/>
      <c r="Y31" s="738"/>
      <c r="Z31" s="738"/>
    </row>
    <row r="32" spans="1:26" ht="27" customHeight="1">
      <c r="A32" s="1304" t="s">
        <v>97</v>
      </c>
      <c r="B32" s="1285"/>
      <c r="C32" s="1285"/>
      <c r="D32" s="1285"/>
      <c r="E32" s="1285"/>
      <c r="F32" s="1285"/>
      <c r="G32" s="699"/>
      <c r="H32" s="699"/>
      <c r="I32" s="699"/>
      <c r="J32" s="701"/>
      <c r="K32" s="701"/>
      <c r="L32" s="701"/>
      <c r="M32" s="701"/>
      <c r="N32" s="701"/>
      <c r="O32" s="701"/>
      <c r="P32" s="701"/>
      <c r="Q32" s="701"/>
      <c r="R32" s="701"/>
      <c r="S32" s="701"/>
      <c r="T32" s="701"/>
      <c r="U32" s="701"/>
      <c r="V32" s="701"/>
      <c r="W32" s="701"/>
      <c r="X32" s="701"/>
      <c r="Y32" s="701"/>
      <c r="Z32" s="701"/>
    </row>
    <row r="33" spans="1:26" ht="27" customHeight="1">
      <c r="A33" s="154" t="s">
        <v>98</v>
      </c>
      <c r="B33" s="163" t="s">
        <v>99</v>
      </c>
      <c r="C33" s="164"/>
      <c r="D33" s="154" t="s">
        <v>668</v>
      </c>
      <c r="E33" s="155" t="s">
        <v>49</v>
      </c>
      <c r="F33" s="155" t="s">
        <v>50</v>
      </c>
      <c r="G33" s="709"/>
      <c r="H33" s="709"/>
      <c r="I33" s="709"/>
      <c r="J33" s="691"/>
      <c r="K33" s="691"/>
      <c r="L33" s="691"/>
      <c r="M33" s="691"/>
      <c r="N33" s="691"/>
      <c r="O33" s="691"/>
      <c r="P33" s="691"/>
      <c r="Q33" s="691"/>
      <c r="R33" s="691"/>
      <c r="S33" s="691"/>
      <c r="T33" s="691"/>
      <c r="U33" s="691"/>
      <c r="V33" s="691"/>
      <c r="W33" s="691"/>
      <c r="X33" s="691"/>
      <c r="Y33" s="691"/>
      <c r="Z33" s="691"/>
    </row>
    <row r="34" spans="1:26" ht="15.75" customHeight="1">
      <c r="A34" s="156" t="s">
        <v>75</v>
      </c>
      <c r="B34" s="157" t="s">
        <v>100</v>
      </c>
      <c r="C34" s="230">
        <v>0.2</v>
      </c>
      <c r="D34" s="190">
        <f t="shared" ref="D34:F41" si="4">(D$21)*$C34</f>
        <v>0</v>
      </c>
      <c r="E34" s="190">
        <f t="shared" si="4"/>
        <v>0</v>
      </c>
      <c r="F34" s="190">
        <f>(F$21)*$C34</f>
        <v>430.96000000000004</v>
      </c>
      <c r="G34" s="689"/>
      <c r="H34" s="689"/>
      <c r="I34" s="689"/>
      <c r="J34" s="691"/>
      <c r="K34" s="691"/>
      <c r="L34" s="691"/>
      <c r="M34" s="691"/>
      <c r="N34" s="691"/>
      <c r="O34" s="691"/>
      <c r="P34" s="691"/>
      <c r="Q34" s="691"/>
      <c r="R34" s="691"/>
      <c r="S34" s="691"/>
      <c r="T34" s="691"/>
      <c r="U34" s="691"/>
      <c r="V34" s="691"/>
      <c r="W34" s="691"/>
      <c r="X34" s="691"/>
      <c r="Y34" s="691"/>
      <c r="Z34" s="691"/>
    </row>
    <row r="35" spans="1:26" ht="15.75" customHeight="1">
      <c r="A35" s="156" t="s">
        <v>77</v>
      </c>
      <c r="B35" s="157" t="s">
        <v>101</v>
      </c>
      <c r="C35" s="230">
        <v>1.4999999999999999E-2</v>
      </c>
      <c r="D35" s="190">
        <f t="shared" si="4"/>
        <v>0</v>
      </c>
      <c r="E35" s="190">
        <f t="shared" si="4"/>
        <v>0</v>
      </c>
      <c r="F35" s="190">
        <f t="shared" si="4"/>
        <v>32.322000000000003</v>
      </c>
      <c r="G35" s="689"/>
      <c r="H35" s="689"/>
      <c r="I35" s="689"/>
      <c r="J35" s="691"/>
      <c r="K35" s="691"/>
      <c r="L35" s="691"/>
      <c r="M35" s="691"/>
      <c r="N35" s="691"/>
      <c r="O35" s="691"/>
      <c r="P35" s="691"/>
      <c r="Q35" s="691"/>
      <c r="R35" s="691"/>
      <c r="S35" s="691"/>
      <c r="T35" s="691"/>
      <c r="U35" s="691"/>
      <c r="V35" s="691"/>
      <c r="W35" s="691"/>
      <c r="X35" s="691"/>
      <c r="Y35" s="691"/>
      <c r="Z35" s="691"/>
    </row>
    <row r="36" spans="1:26" ht="15.75" customHeight="1">
      <c r="A36" s="156" t="s">
        <v>79</v>
      </c>
      <c r="B36" s="157" t="s">
        <v>102</v>
      </c>
      <c r="C36" s="230">
        <v>0.01</v>
      </c>
      <c r="D36" s="190">
        <f t="shared" si="4"/>
        <v>0</v>
      </c>
      <c r="E36" s="190">
        <f t="shared" si="4"/>
        <v>0</v>
      </c>
      <c r="F36" s="190">
        <f t="shared" si="4"/>
        <v>21.548000000000002</v>
      </c>
      <c r="G36" s="689"/>
      <c r="H36" s="689"/>
      <c r="I36" s="689"/>
      <c r="J36" s="691"/>
      <c r="K36" s="691"/>
      <c r="L36" s="691"/>
      <c r="M36" s="691"/>
      <c r="N36" s="691"/>
      <c r="O36" s="691"/>
      <c r="P36" s="691"/>
      <c r="Q36" s="691"/>
      <c r="R36" s="691"/>
      <c r="S36" s="691"/>
      <c r="T36" s="691"/>
      <c r="U36" s="691"/>
      <c r="V36" s="691"/>
      <c r="W36" s="691"/>
      <c r="X36" s="691"/>
      <c r="Y36" s="691"/>
      <c r="Z36" s="691"/>
    </row>
    <row r="37" spans="1:26" ht="15.75" customHeight="1">
      <c r="A37" s="156" t="s">
        <v>82</v>
      </c>
      <c r="B37" s="157" t="s">
        <v>103</v>
      </c>
      <c r="C37" s="230">
        <v>2E-3</v>
      </c>
      <c r="D37" s="190">
        <f t="shared" si="4"/>
        <v>0</v>
      </c>
      <c r="E37" s="190">
        <f t="shared" si="4"/>
        <v>0</v>
      </c>
      <c r="F37" s="190">
        <f t="shared" si="4"/>
        <v>4.3096000000000005</v>
      </c>
      <c r="G37" s="689"/>
      <c r="H37" s="689"/>
      <c r="I37" s="689"/>
      <c r="J37" s="691"/>
      <c r="K37" s="691"/>
      <c r="L37" s="691"/>
      <c r="M37" s="691"/>
      <c r="N37" s="691"/>
      <c r="O37" s="691"/>
      <c r="P37" s="691"/>
      <c r="Q37" s="691"/>
      <c r="R37" s="691"/>
      <c r="S37" s="691"/>
      <c r="T37" s="691"/>
      <c r="U37" s="691"/>
      <c r="V37" s="691"/>
      <c r="W37" s="691"/>
      <c r="X37" s="691"/>
      <c r="Y37" s="691"/>
      <c r="Z37" s="691"/>
    </row>
    <row r="38" spans="1:26" ht="15.75" customHeight="1">
      <c r="A38" s="156" t="s">
        <v>104</v>
      </c>
      <c r="B38" s="157" t="s">
        <v>105</v>
      </c>
      <c r="C38" s="230">
        <v>2.5000000000000001E-2</v>
      </c>
      <c r="D38" s="190">
        <f t="shared" si="4"/>
        <v>0</v>
      </c>
      <c r="E38" s="190">
        <f t="shared" si="4"/>
        <v>0</v>
      </c>
      <c r="F38" s="190">
        <f t="shared" si="4"/>
        <v>53.870000000000005</v>
      </c>
      <c r="G38" s="689"/>
      <c r="H38" s="689"/>
      <c r="I38" s="689"/>
      <c r="J38" s="691"/>
      <c r="K38" s="691"/>
      <c r="L38" s="691"/>
      <c r="M38" s="691"/>
      <c r="N38" s="691"/>
      <c r="O38" s="691"/>
      <c r="P38" s="691"/>
      <c r="Q38" s="691"/>
      <c r="R38" s="691"/>
      <c r="S38" s="691"/>
      <c r="T38" s="691"/>
      <c r="U38" s="691"/>
      <c r="V38" s="691"/>
      <c r="W38" s="691"/>
      <c r="X38" s="691"/>
      <c r="Y38" s="691"/>
      <c r="Z38" s="691"/>
    </row>
    <row r="39" spans="1:26" ht="15.75" customHeight="1">
      <c r="A39" s="156" t="s">
        <v>84</v>
      </c>
      <c r="B39" s="157" t="s">
        <v>106</v>
      </c>
      <c r="C39" s="230">
        <v>0.08</v>
      </c>
      <c r="D39" s="190">
        <f t="shared" si="4"/>
        <v>0</v>
      </c>
      <c r="E39" s="190">
        <f t="shared" si="4"/>
        <v>0</v>
      </c>
      <c r="F39" s="190">
        <f t="shared" si="4"/>
        <v>172.38400000000001</v>
      </c>
      <c r="G39" s="689"/>
      <c r="H39" s="689"/>
      <c r="I39" s="689"/>
      <c r="J39" s="691"/>
      <c r="K39" s="691"/>
      <c r="L39" s="691"/>
      <c r="M39" s="691"/>
      <c r="N39" s="691"/>
      <c r="O39" s="691"/>
      <c r="P39" s="691"/>
      <c r="Q39" s="691"/>
      <c r="R39" s="691"/>
      <c r="S39" s="691"/>
      <c r="T39" s="691"/>
      <c r="U39" s="691"/>
      <c r="V39" s="691"/>
      <c r="W39" s="691"/>
      <c r="X39" s="691"/>
      <c r="Y39" s="691"/>
      <c r="Z39" s="691"/>
    </row>
    <row r="40" spans="1:26" ht="15.75" customHeight="1">
      <c r="A40" s="176" t="s">
        <v>107</v>
      </c>
      <c r="B40" s="165" t="s">
        <v>377</v>
      </c>
      <c r="C40" s="166">
        <v>0.03</v>
      </c>
      <c r="D40" s="190">
        <f t="shared" si="4"/>
        <v>0</v>
      </c>
      <c r="E40" s="190">
        <f t="shared" si="4"/>
        <v>0</v>
      </c>
      <c r="F40" s="190">
        <f t="shared" si="4"/>
        <v>64.644000000000005</v>
      </c>
      <c r="G40" s="712"/>
      <c r="H40" s="712"/>
      <c r="I40" s="712"/>
      <c r="J40" s="691"/>
      <c r="K40" s="691"/>
      <c r="L40" s="691"/>
      <c r="M40" s="691"/>
      <c r="N40" s="691"/>
      <c r="O40" s="691"/>
      <c r="P40" s="691"/>
      <c r="Q40" s="691"/>
      <c r="R40" s="691"/>
      <c r="S40" s="691"/>
      <c r="T40" s="691"/>
      <c r="U40" s="691"/>
      <c r="V40" s="691"/>
      <c r="W40" s="691"/>
      <c r="X40" s="691"/>
      <c r="Y40" s="691"/>
      <c r="Z40" s="691"/>
    </row>
    <row r="41" spans="1:26" ht="15.75" customHeight="1">
      <c r="A41" s="156" t="s">
        <v>109</v>
      </c>
      <c r="B41" s="157" t="s">
        <v>110</v>
      </c>
      <c r="C41" s="230">
        <v>6.0000000000000001E-3</v>
      </c>
      <c r="D41" s="190">
        <f t="shared" si="4"/>
        <v>0</v>
      </c>
      <c r="E41" s="190">
        <f t="shared" si="4"/>
        <v>0</v>
      </c>
      <c r="F41" s="190">
        <f t="shared" si="4"/>
        <v>12.928800000000001</v>
      </c>
      <c r="G41" s="689"/>
      <c r="H41" s="689"/>
      <c r="I41" s="689"/>
      <c r="J41" s="691"/>
      <c r="K41" s="691"/>
      <c r="L41" s="691"/>
      <c r="M41" s="691"/>
      <c r="N41" s="691"/>
      <c r="O41" s="691"/>
      <c r="P41" s="691"/>
      <c r="Q41" s="691"/>
      <c r="R41" s="691"/>
      <c r="S41" s="691"/>
      <c r="T41" s="691"/>
      <c r="U41" s="691"/>
      <c r="V41" s="691"/>
      <c r="W41" s="691"/>
      <c r="X41" s="691"/>
      <c r="Y41" s="691"/>
      <c r="Z41" s="691"/>
    </row>
    <row r="42" spans="1:26" ht="15.75" customHeight="1">
      <c r="A42" s="1294" t="s">
        <v>111</v>
      </c>
      <c r="B42" s="1285"/>
      <c r="C42" s="230">
        <f>SUM(C34:C41)</f>
        <v>0.3680000000000001</v>
      </c>
      <c r="D42" s="170">
        <f t="shared" ref="D42:F42" si="5">ROUND(SUM(D34:D41),2)</f>
        <v>0</v>
      </c>
      <c r="E42" s="170">
        <f t="shared" si="5"/>
        <v>0</v>
      </c>
      <c r="F42" s="170">
        <f t="shared" si="5"/>
        <v>792.97</v>
      </c>
      <c r="G42" s="689"/>
      <c r="H42" s="689"/>
      <c r="I42" s="689"/>
      <c r="J42" s="691"/>
      <c r="K42" s="691"/>
      <c r="L42" s="691"/>
      <c r="M42" s="691"/>
      <c r="N42" s="691"/>
      <c r="O42" s="691"/>
      <c r="P42" s="691"/>
      <c r="Q42" s="691"/>
      <c r="R42" s="691"/>
      <c r="S42" s="691"/>
      <c r="T42" s="691"/>
      <c r="U42" s="691"/>
      <c r="V42" s="691"/>
      <c r="W42" s="691"/>
      <c r="X42" s="691"/>
      <c r="Y42" s="691"/>
      <c r="Z42" s="691"/>
    </row>
    <row r="43" spans="1:26" ht="38.25" customHeight="1">
      <c r="A43" s="1360" t="s">
        <v>626</v>
      </c>
      <c r="B43" s="1285"/>
      <c r="C43" s="1285"/>
      <c r="D43" s="1285"/>
      <c r="E43" s="1285"/>
      <c r="F43" s="1285"/>
      <c r="G43" s="689"/>
      <c r="H43" s="689"/>
      <c r="I43" s="689"/>
      <c r="J43" s="691"/>
      <c r="K43" s="691"/>
      <c r="L43" s="691"/>
      <c r="M43" s="691"/>
      <c r="N43" s="691"/>
      <c r="O43" s="691"/>
      <c r="P43" s="691"/>
      <c r="Q43" s="691"/>
      <c r="R43" s="691"/>
      <c r="S43" s="691"/>
      <c r="T43" s="691"/>
      <c r="U43" s="691"/>
      <c r="V43" s="691"/>
      <c r="W43" s="691"/>
      <c r="X43" s="691"/>
      <c r="Y43" s="691"/>
      <c r="Z43" s="691"/>
    </row>
    <row r="44" spans="1:26" ht="15" customHeight="1">
      <c r="A44" s="1304" t="s">
        <v>112</v>
      </c>
      <c r="B44" s="1285"/>
      <c r="C44" s="1285"/>
      <c r="D44" s="1285"/>
      <c r="E44" s="1285"/>
      <c r="F44" s="1285"/>
      <c r="G44" s="699"/>
      <c r="H44" s="699"/>
      <c r="I44" s="699"/>
      <c r="J44" s="701"/>
      <c r="K44" s="701"/>
      <c r="L44" s="701"/>
      <c r="M44" s="701"/>
      <c r="N44" s="701"/>
      <c r="O44" s="701"/>
      <c r="P44" s="701"/>
      <c r="Q44" s="701"/>
      <c r="R44" s="701"/>
      <c r="S44" s="701"/>
      <c r="T44" s="701"/>
      <c r="U44" s="701"/>
      <c r="V44" s="701"/>
      <c r="W44" s="701"/>
      <c r="X44" s="701"/>
      <c r="Y44" s="701"/>
      <c r="Z44" s="701"/>
    </row>
    <row r="45" spans="1:26" ht="27" customHeight="1">
      <c r="A45" s="154" t="s">
        <v>113</v>
      </c>
      <c r="B45" s="163" t="s">
        <v>114</v>
      </c>
      <c r="C45" s="177"/>
      <c r="D45" s="154" t="s">
        <v>668</v>
      </c>
      <c r="E45" s="155" t="s">
        <v>49</v>
      </c>
      <c r="F45" s="155" t="s">
        <v>50</v>
      </c>
      <c r="G45" s="699"/>
      <c r="H45" s="699"/>
      <c r="I45" s="699"/>
      <c r="J45" s="701"/>
      <c r="K45" s="701"/>
      <c r="L45" s="701"/>
      <c r="M45" s="701"/>
      <c r="N45" s="701"/>
      <c r="O45" s="701"/>
      <c r="P45" s="701"/>
      <c r="Q45" s="701"/>
      <c r="R45" s="701"/>
      <c r="S45" s="701"/>
      <c r="T45" s="701"/>
      <c r="U45" s="701"/>
      <c r="V45" s="701"/>
      <c r="W45" s="701"/>
      <c r="X45" s="701"/>
      <c r="Y45" s="701"/>
      <c r="Z45" s="701"/>
    </row>
    <row r="46" spans="1:26" ht="15.75" customHeight="1">
      <c r="A46" s="156" t="s">
        <v>75</v>
      </c>
      <c r="B46" s="157" t="s">
        <v>638</v>
      </c>
      <c r="C46" s="178">
        <v>5.85</v>
      </c>
      <c r="D46" s="167"/>
      <c r="E46" s="167"/>
      <c r="F46" s="167">
        <f>G46*H46-(F21*6%)</f>
        <v>128.11199999999997</v>
      </c>
      <c r="G46" s="807">
        <v>5.85</v>
      </c>
      <c r="H46" s="689">
        <v>44</v>
      </c>
      <c r="I46" s="699"/>
      <c r="J46" s="701"/>
      <c r="K46" s="701"/>
      <c r="L46" s="703"/>
      <c r="M46" s="691"/>
      <c r="N46" s="691"/>
      <c r="O46" s="691"/>
      <c r="P46" s="691"/>
      <c r="Q46" s="691"/>
      <c r="R46" s="691"/>
      <c r="S46" s="691"/>
      <c r="T46" s="691"/>
      <c r="U46" s="691"/>
      <c r="V46" s="691"/>
      <c r="W46" s="691"/>
      <c r="X46" s="691"/>
      <c r="Y46" s="691"/>
      <c r="Z46" s="691"/>
    </row>
    <row r="47" spans="1:26" ht="15.75" customHeight="1">
      <c r="A47" s="156" t="s">
        <v>77</v>
      </c>
      <c r="B47" s="221" t="s">
        <v>401</v>
      </c>
      <c r="C47" s="178">
        <v>19.77</v>
      </c>
      <c r="D47" s="167"/>
      <c r="E47" s="167"/>
      <c r="F47" s="167">
        <f t="shared" ref="F47" si="6">G47*H47</f>
        <v>434.94</v>
      </c>
      <c r="G47" s="809">
        <v>19.77</v>
      </c>
      <c r="H47" s="739">
        <v>22</v>
      </c>
      <c r="I47" s="699"/>
      <c r="J47" s="701"/>
      <c r="K47" s="701"/>
      <c r="L47" s="691"/>
      <c r="M47" s="691"/>
      <c r="N47" s="691"/>
      <c r="O47" s="691"/>
      <c r="P47" s="691"/>
      <c r="Q47" s="691"/>
      <c r="R47" s="691"/>
      <c r="S47" s="691"/>
      <c r="T47" s="691"/>
      <c r="U47" s="691"/>
      <c r="V47" s="691"/>
      <c r="W47" s="691"/>
      <c r="X47" s="691"/>
      <c r="Y47" s="691"/>
      <c r="Z47" s="691"/>
    </row>
    <row r="48" spans="1:26" ht="15.75" customHeight="1">
      <c r="A48" s="156" t="s">
        <v>79</v>
      </c>
      <c r="B48" s="221" t="s">
        <v>402</v>
      </c>
      <c r="C48" s="178"/>
      <c r="D48" s="167"/>
      <c r="E48" s="167"/>
      <c r="F48" s="167">
        <v>137.79</v>
      </c>
      <c r="G48" s="708"/>
      <c r="H48" s="708"/>
      <c r="I48" s="699"/>
      <c r="J48" s="701"/>
      <c r="K48" s="701"/>
      <c r="L48" s="691"/>
      <c r="M48" s="691"/>
      <c r="N48" s="691"/>
      <c r="O48" s="691"/>
      <c r="P48" s="691"/>
      <c r="Q48" s="691"/>
      <c r="R48" s="691"/>
      <c r="S48" s="691"/>
      <c r="T48" s="691"/>
      <c r="U48" s="691"/>
      <c r="V48" s="691"/>
      <c r="W48" s="691"/>
      <c r="X48" s="691"/>
      <c r="Y48" s="691"/>
      <c r="Z48" s="691"/>
    </row>
    <row r="49" spans="1:26" ht="15.75" customHeight="1">
      <c r="A49" s="156" t="s">
        <v>82</v>
      </c>
      <c r="B49" s="221" t="s">
        <v>117</v>
      </c>
      <c r="C49" s="178"/>
      <c r="D49" s="167"/>
      <c r="E49" s="167"/>
      <c r="F49" s="167">
        <f>F48/12</f>
        <v>11.4825</v>
      </c>
      <c r="G49" s="708"/>
      <c r="H49" s="708"/>
      <c r="I49" s="699"/>
      <c r="J49" s="701"/>
      <c r="K49" s="701"/>
      <c r="L49" s="691"/>
      <c r="M49" s="691"/>
      <c r="N49" s="691"/>
      <c r="O49" s="691"/>
      <c r="P49" s="691"/>
      <c r="Q49" s="691"/>
      <c r="R49" s="691"/>
      <c r="S49" s="691"/>
      <c r="T49" s="691"/>
      <c r="U49" s="691"/>
      <c r="V49" s="691"/>
      <c r="W49" s="691"/>
      <c r="X49" s="691"/>
      <c r="Y49" s="691"/>
      <c r="Z49" s="691"/>
    </row>
    <row r="50" spans="1:26" ht="21" customHeight="1">
      <c r="A50" s="179" t="s">
        <v>104</v>
      </c>
      <c r="B50" s="221" t="s">
        <v>383</v>
      </c>
      <c r="C50" s="178"/>
      <c r="D50" s="167"/>
      <c r="E50" s="167"/>
      <c r="F50" s="167">
        <v>33.65</v>
      </c>
      <c r="G50" s="708"/>
      <c r="H50" s="708"/>
      <c r="I50" s="699"/>
      <c r="J50" s="701"/>
      <c r="K50" s="701"/>
      <c r="L50" s="691"/>
      <c r="M50" s="691"/>
      <c r="N50" s="691"/>
      <c r="O50" s="691"/>
      <c r="P50" s="691"/>
      <c r="Q50" s="691"/>
      <c r="R50" s="691"/>
      <c r="S50" s="691"/>
      <c r="T50" s="691"/>
      <c r="U50" s="691"/>
      <c r="V50" s="691"/>
      <c r="W50" s="691"/>
      <c r="X50" s="691"/>
      <c r="Y50" s="691"/>
      <c r="Z50" s="691"/>
    </row>
    <row r="51" spans="1:26" ht="15.75" customHeight="1">
      <c r="A51" s="181" t="s">
        <v>84</v>
      </c>
      <c r="B51" s="222" t="s">
        <v>443</v>
      </c>
      <c r="C51" s="223"/>
      <c r="D51" s="226"/>
      <c r="E51" s="226"/>
      <c r="F51" s="226">
        <v>15.2</v>
      </c>
      <c r="G51" s="708"/>
      <c r="H51" s="708"/>
      <c r="I51" s="699"/>
      <c r="J51" s="701"/>
      <c r="K51" s="701"/>
      <c r="L51" s="715"/>
      <c r="M51" s="715"/>
      <c r="N51" s="715"/>
      <c r="O51" s="715"/>
      <c r="P51" s="715"/>
      <c r="Q51" s="715"/>
      <c r="R51" s="715"/>
      <c r="S51" s="715"/>
      <c r="T51" s="715"/>
      <c r="U51" s="715"/>
      <c r="V51" s="715"/>
      <c r="W51" s="715"/>
      <c r="X51" s="715"/>
      <c r="Y51" s="715"/>
      <c r="Z51" s="715"/>
    </row>
    <row r="52" spans="1:26" ht="15.75" customHeight="1">
      <c r="A52" s="181" t="s">
        <v>107</v>
      </c>
      <c r="B52" s="224" t="s">
        <v>567</v>
      </c>
      <c r="C52" s="225"/>
      <c r="D52" s="226"/>
      <c r="E52" s="226"/>
      <c r="F52" s="226">
        <f>ROUND($E$13*30%*1%,2)</f>
        <v>4.24</v>
      </c>
      <c r="G52" s="708"/>
      <c r="H52" s="708"/>
      <c r="I52" s="699"/>
      <c r="J52" s="701"/>
      <c r="K52" s="701"/>
      <c r="L52" s="691"/>
      <c r="M52" s="691"/>
      <c r="N52" s="691"/>
      <c r="O52" s="691"/>
      <c r="P52" s="691"/>
      <c r="Q52" s="691"/>
      <c r="R52" s="691"/>
      <c r="S52" s="691"/>
      <c r="T52" s="691"/>
      <c r="U52" s="691"/>
      <c r="V52" s="691"/>
      <c r="W52" s="691"/>
      <c r="X52" s="691"/>
      <c r="Y52" s="691"/>
      <c r="Z52" s="691"/>
    </row>
    <row r="53" spans="1:26" ht="15.75" customHeight="1">
      <c r="A53" s="181" t="s">
        <v>109</v>
      </c>
      <c r="B53" s="224" t="s">
        <v>568</v>
      </c>
      <c r="C53" s="178">
        <v>19.77</v>
      </c>
      <c r="D53" s="226"/>
      <c r="E53" s="226"/>
      <c r="F53" s="226">
        <f>C53/12</f>
        <v>1.6475</v>
      </c>
      <c r="G53" s="708"/>
      <c r="H53" s="708"/>
      <c r="I53" s="699"/>
      <c r="J53" s="701"/>
      <c r="K53" s="701"/>
      <c r="L53" s="691"/>
      <c r="M53" s="691"/>
      <c r="N53" s="691"/>
      <c r="O53" s="691"/>
      <c r="P53" s="691"/>
      <c r="Q53" s="691"/>
      <c r="R53" s="691"/>
      <c r="S53" s="691"/>
      <c r="T53" s="691"/>
      <c r="U53" s="691"/>
      <c r="V53" s="691"/>
      <c r="W53" s="691"/>
      <c r="X53" s="691"/>
      <c r="Y53" s="691"/>
      <c r="Z53" s="691"/>
    </row>
    <row r="54" spans="1:26" ht="15.75" customHeight="1">
      <c r="A54" s="181"/>
      <c r="B54" s="224"/>
      <c r="C54" s="225"/>
      <c r="D54" s="226"/>
      <c r="E54" s="226"/>
      <c r="F54" s="226"/>
      <c r="G54" s="708"/>
      <c r="H54" s="708"/>
      <c r="I54" s="699"/>
      <c r="J54" s="701"/>
      <c r="K54" s="701"/>
      <c r="L54" s="691"/>
      <c r="M54" s="691"/>
      <c r="N54" s="691"/>
      <c r="O54" s="691"/>
      <c r="P54" s="691"/>
      <c r="Q54" s="691"/>
      <c r="R54" s="691"/>
      <c r="S54" s="691"/>
      <c r="T54" s="691"/>
      <c r="U54" s="691"/>
      <c r="V54" s="691"/>
      <c r="W54" s="691"/>
      <c r="X54" s="691"/>
      <c r="Y54" s="691"/>
      <c r="Z54" s="691"/>
    </row>
    <row r="55" spans="1:26" ht="15.75" customHeight="1">
      <c r="A55" s="819"/>
      <c r="B55" s="224"/>
      <c r="C55" s="225"/>
      <c r="D55" s="167"/>
      <c r="E55" s="167"/>
      <c r="F55" s="167"/>
      <c r="G55" s="708"/>
      <c r="H55" s="708"/>
      <c r="I55" s="699"/>
      <c r="J55" s="701"/>
      <c r="K55" s="701"/>
      <c r="L55" s="691"/>
      <c r="M55" s="691"/>
      <c r="N55" s="691"/>
      <c r="O55" s="691"/>
      <c r="P55" s="691"/>
      <c r="Q55" s="691"/>
      <c r="R55" s="691"/>
      <c r="S55" s="691"/>
      <c r="T55" s="691"/>
      <c r="U55" s="691"/>
      <c r="V55" s="691"/>
      <c r="W55" s="691"/>
      <c r="X55" s="691"/>
      <c r="Y55" s="691"/>
      <c r="Z55" s="691"/>
    </row>
    <row r="56" spans="1:26" ht="15.75" customHeight="1">
      <c r="A56" s="1294" t="s">
        <v>111</v>
      </c>
      <c r="B56" s="1285"/>
      <c r="C56" s="186"/>
      <c r="D56" s="170">
        <f t="shared" ref="D56:E56" si="7">ROUND(SUM(D46:D55),2)</f>
        <v>0</v>
      </c>
      <c r="E56" s="170">
        <f t="shared" si="7"/>
        <v>0</v>
      </c>
      <c r="F56" s="170">
        <f>ROUND(SUM(F46:F55),2)</f>
        <v>767.06</v>
      </c>
      <c r="G56" s="708"/>
      <c r="H56" s="708"/>
      <c r="I56" s="699"/>
      <c r="J56" s="701"/>
      <c r="K56" s="701"/>
      <c r="L56" s="701"/>
      <c r="M56" s="701"/>
      <c r="N56" s="701"/>
      <c r="O56" s="701"/>
      <c r="P56" s="701"/>
      <c r="Q56" s="701"/>
      <c r="R56" s="701"/>
      <c r="S56" s="701"/>
      <c r="T56" s="701"/>
      <c r="U56" s="701"/>
      <c r="V56" s="701"/>
      <c r="W56" s="701"/>
      <c r="X56" s="701"/>
      <c r="Y56" s="701"/>
      <c r="Z56" s="701"/>
    </row>
    <row r="57" spans="1:26" ht="15.75" customHeight="1">
      <c r="A57" s="783"/>
      <c r="B57" s="783"/>
      <c r="C57" s="810"/>
      <c r="D57" s="783"/>
      <c r="E57" s="783"/>
      <c r="F57" s="783"/>
      <c r="G57" s="691"/>
      <c r="H57" s="691"/>
      <c r="I57" s="699"/>
      <c r="J57" s="701"/>
      <c r="K57" s="701"/>
      <c r="L57" s="691"/>
      <c r="M57" s="691"/>
      <c r="N57" s="691"/>
      <c r="O57" s="691"/>
      <c r="P57" s="691"/>
      <c r="Q57" s="691"/>
      <c r="R57" s="691"/>
      <c r="S57" s="691"/>
      <c r="T57" s="691"/>
      <c r="U57" s="691"/>
      <c r="V57" s="691"/>
      <c r="W57" s="691"/>
      <c r="X57" s="691"/>
      <c r="Y57" s="691"/>
      <c r="Z57" s="691"/>
    </row>
    <row r="58" spans="1:26" ht="15.75" customHeight="1">
      <c r="A58" s="1295" t="s">
        <v>122</v>
      </c>
      <c r="B58" s="1285"/>
      <c r="C58" s="1285"/>
      <c r="D58" s="1285"/>
      <c r="E58" s="1285"/>
      <c r="F58" s="1285"/>
      <c r="G58" s="709"/>
      <c r="H58" s="709"/>
      <c r="I58" s="709"/>
      <c r="J58" s="691"/>
      <c r="K58" s="691"/>
      <c r="L58" s="691"/>
      <c r="M58" s="691"/>
      <c r="N58" s="691"/>
      <c r="O58" s="691"/>
      <c r="P58" s="691"/>
      <c r="Q58" s="691"/>
      <c r="R58" s="691"/>
      <c r="S58" s="691"/>
      <c r="T58" s="691"/>
      <c r="U58" s="691"/>
      <c r="V58" s="691"/>
      <c r="W58" s="691"/>
      <c r="X58" s="691"/>
      <c r="Y58" s="691"/>
      <c r="Z58" s="691"/>
    </row>
    <row r="59" spans="1:26" ht="27" customHeight="1">
      <c r="A59" s="187">
        <v>2</v>
      </c>
      <c r="B59" s="187" t="s">
        <v>123</v>
      </c>
      <c r="C59" s="177"/>
      <c r="D59" s="154" t="s">
        <v>668</v>
      </c>
      <c r="E59" s="155" t="s">
        <v>49</v>
      </c>
      <c r="F59" s="155" t="s">
        <v>50</v>
      </c>
      <c r="G59" s="708"/>
      <c r="H59" s="708"/>
      <c r="I59" s="708"/>
      <c r="J59" s="701"/>
      <c r="K59" s="701"/>
      <c r="L59" s="701"/>
      <c r="M59" s="701"/>
      <c r="N59" s="701"/>
      <c r="O59" s="701"/>
      <c r="P59" s="701"/>
      <c r="Q59" s="701"/>
      <c r="R59" s="701"/>
      <c r="S59" s="701"/>
      <c r="T59" s="701"/>
      <c r="U59" s="701"/>
      <c r="V59" s="701"/>
      <c r="W59" s="701"/>
      <c r="X59" s="701"/>
      <c r="Y59" s="701"/>
      <c r="Z59" s="701"/>
    </row>
    <row r="60" spans="1:26" ht="15.75" customHeight="1">
      <c r="A60" s="156" t="s">
        <v>89</v>
      </c>
      <c r="B60" s="188" t="s">
        <v>90</v>
      </c>
      <c r="C60" s="189"/>
      <c r="D60" s="190">
        <f>D29</f>
        <v>0</v>
      </c>
      <c r="E60" s="190">
        <f t="shared" ref="E60:F60" si="8">E30</f>
        <v>0</v>
      </c>
      <c r="F60" s="190">
        <f t="shared" si="8"/>
        <v>351.08</v>
      </c>
      <c r="G60" s="709"/>
      <c r="H60" s="709"/>
      <c r="I60" s="709"/>
      <c r="J60" s="691"/>
      <c r="K60" s="691"/>
      <c r="L60" s="691"/>
      <c r="M60" s="691"/>
      <c r="N60" s="691"/>
      <c r="O60" s="691"/>
      <c r="P60" s="691"/>
      <c r="Q60" s="691"/>
      <c r="R60" s="691"/>
      <c r="S60" s="691"/>
      <c r="T60" s="691"/>
      <c r="U60" s="691"/>
      <c r="V60" s="691"/>
      <c r="W60" s="691"/>
      <c r="X60" s="691"/>
      <c r="Y60" s="691"/>
      <c r="Z60" s="691"/>
    </row>
    <row r="61" spans="1:26" ht="15.75" customHeight="1">
      <c r="A61" s="156" t="s">
        <v>98</v>
      </c>
      <c r="B61" s="157" t="s">
        <v>124</v>
      </c>
      <c r="C61" s="189"/>
      <c r="D61" s="190">
        <f t="shared" ref="D61:F61" si="9">D42</f>
        <v>0</v>
      </c>
      <c r="E61" s="190">
        <f t="shared" si="9"/>
        <v>0</v>
      </c>
      <c r="F61" s="190">
        <f t="shared" si="9"/>
        <v>792.97</v>
      </c>
      <c r="G61" s="709"/>
      <c r="H61" s="709"/>
      <c r="I61" s="709"/>
      <c r="J61" s="691"/>
      <c r="K61" s="691"/>
      <c r="L61" s="691"/>
      <c r="M61" s="691"/>
      <c r="N61" s="691"/>
      <c r="O61" s="691"/>
      <c r="P61" s="691"/>
      <c r="Q61" s="691"/>
      <c r="R61" s="691"/>
      <c r="S61" s="691"/>
      <c r="T61" s="691"/>
      <c r="U61" s="691"/>
      <c r="V61" s="691"/>
      <c r="W61" s="691"/>
      <c r="X61" s="691"/>
      <c r="Y61" s="691"/>
      <c r="Z61" s="691"/>
    </row>
    <row r="62" spans="1:26" ht="15.75" customHeight="1">
      <c r="A62" s="156" t="s">
        <v>113</v>
      </c>
      <c r="B62" s="157" t="s">
        <v>125</v>
      </c>
      <c r="C62" s="189"/>
      <c r="D62" s="190">
        <f t="shared" ref="D62:F62" si="10">D56</f>
        <v>0</v>
      </c>
      <c r="E62" s="190">
        <f t="shared" si="10"/>
        <v>0</v>
      </c>
      <c r="F62" s="190">
        <f t="shared" si="10"/>
        <v>767.06</v>
      </c>
      <c r="G62" s="709"/>
      <c r="H62" s="709"/>
      <c r="I62" s="709"/>
      <c r="J62" s="691"/>
      <c r="K62" s="691"/>
      <c r="L62" s="691"/>
      <c r="M62" s="691"/>
      <c r="N62" s="691"/>
      <c r="O62" s="691"/>
      <c r="P62" s="691"/>
      <c r="Q62" s="691"/>
      <c r="R62" s="691"/>
      <c r="S62" s="691"/>
      <c r="T62" s="691"/>
      <c r="U62" s="691"/>
      <c r="V62" s="691"/>
      <c r="W62" s="691"/>
      <c r="X62" s="691"/>
      <c r="Y62" s="691"/>
      <c r="Z62" s="691"/>
    </row>
    <row r="63" spans="1:26" ht="15" customHeight="1">
      <c r="A63" s="1294" t="s">
        <v>126</v>
      </c>
      <c r="B63" s="1285"/>
      <c r="C63" s="186"/>
      <c r="D63" s="170">
        <f t="shared" ref="D63:E63" si="11">ROUND(SUM(D60:D62),2)</f>
        <v>0</v>
      </c>
      <c r="E63" s="170">
        <f t="shared" si="11"/>
        <v>0</v>
      </c>
      <c r="F63" s="170">
        <f>ROUND(SUM(F60:F62),2)</f>
        <v>1911.11</v>
      </c>
      <c r="G63" s="708"/>
      <c r="H63" s="708"/>
      <c r="I63" s="708"/>
      <c r="J63" s="701"/>
      <c r="K63" s="701"/>
      <c r="L63" s="701"/>
      <c r="M63" s="701"/>
      <c r="N63" s="701"/>
      <c r="O63" s="701"/>
      <c r="P63" s="701"/>
      <c r="Q63" s="701"/>
      <c r="R63" s="701"/>
      <c r="S63" s="701"/>
      <c r="T63" s="701"/>
      <c r="U63" s="701"/>
      <c r="V63" s="701"/>
      <c r="W63" s="701"/>
      <c r="X63" s="701"/>
      <c r="Y63" s="701"/>
      <c r="Z63" s="701"/>
    </row>
    <row r="64" spans="1:26" ht="15.75" customHeight="1">
      <c r="A64" s="783"/>
      <c r="B64" s="783"/>
      <c r="C64" s="810"/>
      <c r="D64" s="783"/>
      <c r="E64" s="783"/>
      <c r="F64" s="783"/>
      <c r="G64" s="691"/>
      <c r="H64" s="691"/>
      <c r="I64" s="691"/>
      <c r="J64" s="691"/>
      <c r="K64" s="691"/>
      <c r="L64" s="691"/>
      <c r="M64" s="691"/>
      <c r="N64" s="691"/>
      <c r="O64" s="691"/>
      <c r="P64" s="691"/>
      <c r="Q64" s="691"/>
      <c r="R64" s="691"/>
      <c r="S64" s="691"/>
      <c r="T64" s="691"/>
      <c r="U64" s="691"/>
      <c r="V64" s="691"/>
      <c r="W64" s="691"/>
      <c r="X64" s="691"/>
      <c r="Y64" s="691"/>
      <c r="Z64" s="691"/>
    </row>
    <row r="65" spans="1:26" ht="15.75" customHeight="1">
      <c r="A65" s="1295" t="s">
        <v>127</v>
      </c>
      <c r="B65" s="1285"/>
      <c r="C65" s="1285"/>
      <c r="D65" s="1285"/>
      <c r="E65" s="1285"/>
      <c r="F65" s="1285"/>
      <c r="G65" s="709"/>
      <c r="H65" s="709"/>
      <c r="I65" s="709"/>
      <c r="J65" s="691"/>
      <c r="K65" s="691"/>
      <c r="L65" s="691"/>
      <c r="M65" s="691"/>
      <c r="N65" s="691"/>
      <c r="O65" s="691"/>
      <c r="P65" s="691"/>
      <c r="Q65" s="691"/>
      <c r="R65" s="691"/>
      <c r="S65" s="691"/>
      <c r="T65" s="691"/>
      <c r="U65" s="691"/>
      <c r="V65" s="691"/>
      <c r="W65" s="691"/>
      <c r="X65" s="691"/>
      <c r="Y65" s="691"/>
      <c r="Z65" s="691"/>
    </row>
    <row r="66" spans="1:26" ht="27" customHeight="1">
      <c r="A66" s="187">
        <v>3</v>
      </c>
      <c r="B66" s="163" t="s">
        <v>128</v>
      </c>
      <c r="C66" s="255"/>
      <c r="D66" s="154" t="s">
        <v>668</v>
      </c>
      <c r="E66" s="155" t="s">
        <v>49</v>
      </c>
      <c r="F66" s="155" t="s">
        <v>50</v>
      </c>
      <c r="G66" s="708"/>
      <c r="H66" s="708"/>
      <c r="I66" s="708"/>
      <c r="J66" s="701"/>
      <c r="K66" s="701"/>
      <c r="L66" s="701"/>
      <c r="M66" s="701"/>
      <c r="N66" s="701"/>
      <c r="O66" s="701"/>
      <c r="P66" s="701"/>
      <c r="Q66" s="701"/>
      <c r="R66" s="701"/>
      <c r="S66" s="701"/>
      <c r="T66" s="701"/>
      <c r="U66" s="701"/>
      <c r="V66" s="701"/>
      <c r="W66" s="701"/>
      <c r="X66" s="701"/>
      <c r="Y66" s="701"/>
      <c r="Z66" s="701"/>
    </row>
    <row r="67" spans="1:26" ht="15.75" customHeight="1">
      <c r="A67" s="228" t="s">
        <v>75</v>
      </c>
      <c r="B67" s="229" t="s">
        <v>129</v>
      </c>
      <c r="C67" s="166">
        <f>((7/30)+(7/30*0.1*12/12))/24</f>
        <v>1.0694444444444444E-2</v>
      </c>
      <c r="D67" s="816">
        <f t="shared" ref="D67:F67" si="12">$C67*D$21</f>
        <v>0</v>
      </c>
      <c r="E67" s="816">
        <f t="shared" si="12"/>
        <v>0</v>
      </c>
      <c r="F67" s="816">
        <f t="shared" si="12"/>
        <v>23.044388888888889</v>
      </c>
      <c r="G67" s="709"/>
      <c r="H67" s="709"/>
      <c r="I67" s="709"/>
      <c r="J67" s="691"/>
      <c r="K67" s="691"/>
      <c r="L67" s="691"/>
      <c r="M67" s="691"/>
      <c r="N67" s="691"/>
      <c r="O67" s="691"/>
      <c r="P67" s="691"/>
      <c r="Q67" s="691"/>
      <c r="R67" s="691"/>
      <c r="S67" s="691"/>
      <c r="T67" s="691"/>
      <c r="U67" s="691"/>
      <c r="V67" s="691"/>
      <c r="W67" s="691"/>
      <c r="X67" s="691"/>
      <c r="Y67" s="691"/>
      <c r="Z67" s="691"/>
    </row>
    <row r="68" spans="1:26" ht="25.5">
      <c r="A68" s="228" t="s">
        <v>77</v>
      </c>
      <c r="B68" s="229" t="s">
        <v>130</v>
      </c>
      <c r="C68" s="166">
        <f>C42</f>
        <v>0.3680000000000001</v>
      </c>
      <c r="D68" s="190">
        <f>ROUND(($C68*D67),2)</f>
        <v>0</v>
      </c>
      <c r="E68" s="190">
        <f t="shared" ref="E68" si="13">$C68*E67</f>
        <v>0</v>
      </c>
      <c r="F68" s="190">
        <f>$C68*F67</f>
        <v>8.4803351111111134</v>
      </c>
      <c r="G68" s="709"/>
      <c r="H68" s="709"/>
      <c r="I68" s="709"/>
      <c r="J68" s="691"/>
      <c r="K68" s="691"/>
      <c r="L68" s="691"/>
      <c r="M68" s="691"/>
      <c r="N68" s="691"/>
      <c r="O68" s="691"/>
      <c r="P68" s="691"/>
      <c r="Q68" s="691"/>
      <c r="R68" s="691"/>
      <c r="S68" s="691"/>
      <c r="T68" s="691"/>
      <c r="U68" s="691"/>
      <c r="V68" s="691"/>
      <c r="W68" s="691"/>
      <c r="X68" s="691"/>
      <c r="Y68" s="691"/>
      <c r="Z68" s="691"/>
    </row>
    <row r="69" spans="1:26" ht="15.75" customHeight="1">
      <c r="A69" s="228" t="s">
        <v>79</v>
      </c>
      <c r="B69" s="229" t="s">
        <v>131</v>
      </c>
      <c r="C69" s="166"/>
      <c r="D69" s="190">
        <f t="shared" ref="D69:F69" si="14">$C69*D$21</f>
        <v>0</v>
      </c>
      <c r="E69" s="190">
        <f t="shared" si="14"/>
        <v>0</v>
      </c>
      <c r="F69" s="190">
        <f t="shared" si="14"/>
        <v>0</v>
      </c>
      <c r="G69" s="709"/>
      <c r="H69" s="709"/>
      <c r="I69" s="709"/>
      <c r="J69" s="691"/>
      <c r="K69" s="691"/>
      <c r="L69" s="691"/>
      <c r="M69" s="691"/>
      <c r="N69" s="691"/>
      <c r="O69" s="691"/>
      <c r="P69" s="691"/>
      <c r="Q69" s="691"/>
      <c r="R69" s="691"/>
      <c r="S69" s="691"/>
      <c r="T69" s="691"/>
      <c r="U69" s="691"/>
      <c r="V69" s="691"/>
      <c r="W69" s="691"/>
      <c r="X69" s="691"/>
      <c r="Y69" s="691"/>
      <c r="Z69" s="691"/>
    </row>
    <row r="70" spans="1:26" ht="15.75" customHeight="1">
      <c r="A70" s="228" t="s">
        <v>82</v>
      </c>
      <c r="B70" s="229" t="s">
        <v>132</v>
      </c>
      <c r="C70" s="166">
        <v>0.4</v>
      </c>
      <c r="D70" s="190">
        <f t="shared" ref="D70:F70" si="15">ROUND((D21+D28)*(0.08*0.4),2)</f>
        <v>0</v>
      </c>
      <c r="E70" s="190">
        <f t="shared" si="15"/>
        <v>0</v>
      </c>
      <c r="F70" s="190">
        <f t="shared" si="15"/>
        <v>77.17</v>
      </c>
      <c r="G70" s="709"/>
      <c r="H70" s="709"/>
      <c r="I70" s="709"/>
      <c r="J70" s="691"/>
      <c r="K70" s="691"/>
      <c r="L70" s="691"/>
      <c r="M70" s="691"/>
      <c r="N70" s="691"/>
      <c r="O70" s="691"/>
      <c r="P70" s="691"/>
      <c r="Q70" s="691"/>
      <c r="R70" s="691"/>
      <c r="S70" s="691"/>
      <c r="T70" s="691"/>
      <c r="U70" s="691"/>
      <c r="V70" s="691"/>
      <c r="W70" s="691"/>
      <c r="X70" s="691"/>
      <c r="Y70" s="691"/>
      <c r="Z70" s="691"/>
    </row>
    <row r="71" spans="1:26" ht="15.75" customHeight="1">
      <c r="A71" s="228"/>
      <c r="B71" s="229"/>
      <c r="C71" s="166"/>
      <c r="D71" s="190">
        <f t="shared" ref="D71:F71" si="16">$C71*D$21</f>
        <v>0</v>
      </c>
      <c r="E71" s="190">
        <f t="shared" si="16"/>
        <v>0</v>
      </c>
      <c r="F71" s="190">
        <f t="shared" si="16"/>
        <v>0</v>
      </c>
      <c r="G71" s="709"/>
      <c r="H71" s="709"/>
      <c r="I71" s="709"/>
      <c r="J71" s="691"/>
      <c r="K71" s="691"/>
      <c r="L71" s="691"/>
      <c r="M71" s="691"/>
      <c r="N71" s="691"/>
      <c r="O71" s="691"/>
      <c r="P71" s="691"/>
      <c r="Q71" s="691"/>
      <c r="R71" s="691"/>
      <c r="S71" s="691"/>
      <c r="T71" s="691"/>
      <c r="U71" s="691"/>
      <c r="V71" s="691"/>
      <c r="W71" s="691"/>
      <c r="X71" s="691"/>
      <c r="Y71" s="691"/>
      <c r="Z71" s="691"/>
    </row>
    <row r="72" spans="1:26" ht="15.75" customHeight="1">
      <c r="A72" s="228" t="s">
        <v>104</v>
      </c>
      <c r="B72" s="229" t="s">
        <v>133</v>
      </c>
      <c r="C72" s="166">
        <v>0.05</v>
      </c>
      <c r="D72" s="190">
        <f t="shared" ref="D72:F72" si="17">ROUND((D21/12)*0.05,2)</f>
        <v>0</v>
      </c>
      <c r="E72" s="190">
        <f t="shared" si="17"/>
        <v>0</v>
      </c>
      <c r="F72" s="190">
        <f t="shared" si="17"/>
        <v>8.98</v>
      </c>
      <c r="G72" s="709"/>
      <c r="H72" s="709"/>
      <c r="I72" s="709"/>
      <c r="J72" s="691"/>
      <c r="K72" s="691"/>
      <c r="L72" s="691"/>
      <c r="M72" s="691"/>
      <c r="N72" s="691"/>
      <c r="O72" s="691"/>
      <c r="P72" s="691"/>
      <c r="Q72" s="691"/>
      <c r="R72" s="691"/>
      <c r="S72" s="691"/>
      <c r="T72" s="691"/>
      <c r="U72" s="691"/>
      <c r="V72" s="691"/>
      <c r="W72" s="691"/>
      <c r="X72" s="691"/>
      <c r="Y72" s="691"/>
      <c r="Z72" s="691"/>
    </row>
    <row r="73" spans="1:26" ht="15.75" customHeight="1">
      <c r="A73" s="228" t="s">
        <v>84</v>
      </c>
      <c r="B73" s="229" t="s">
        <v>134</v>
      </c>
      <c r="C73" s="166">
        <v>0.08</v>
      </c>
      <c r="D73" s="190"/>
      <c r="E73" s="190"/>
      <c r="F73" s="190">
        <f>ROUND(F72*$C73,2)</f>
        <v>0.72</v>
      </c>
      <c r="G73" s="708"/>
      <c r="H73" s="708"/>
      <c r="I73" s="708"/>
      <c r="J73" s="701"/>
      <c r="K73" s="701"/>
      <c r="L73" s="701"/>
      <c r="M73" s="701"/>
      <c r="N73" s="701"/>
      <c r="O73" s="701"/>
      <c r="P73" s="701"/>
      <c r="Q73" s="701"/>
      <c r="R73" s="701"/>
      <c r="S73" s="701"/>
      <c r="T73" s="701"/>
      <c r="U73" s="701"/>
      <c r="V73" s="701"/>
      <c r="W73" s="701"/>
      <c r="X73" s="701"/>
      <c r="Y73" s="701"/>
      <c r="Z73" s="701"/>
    </row>
    <row r="74" spans="1:26" ht="15.75" customHeight="1">
      <c r="A74" s="228" t="s">
        <v>107</v>
      </c>
      <c r="B74" s="229" t="s">
        <v>135</v>
      </c>
      <c r="C74" s="166"/>
      <c r="D74" s="190"/>
      <c r="E74" s="190"/>
      <c r="F74" s="190"/>
      <c r="G74" s="691"/>
      <c r="H74" s="691"/>
      <c r="I74" s="691"/>
      <c r="J74" s="691"/>
      <c r="K74" s="691"/>
      <c r="L74" s="691"/>
      <c r="M74" s="691"/>
      <c r="N74" s="691"/>
      <c r="O74" s="691"/>
      <c r="P74" s="691"/>
      <c r="Q74" s="691"/>
      <c r="R74" s="691"/>
      <c r="S74" s="691"/>
      <c r="T74" s="691"/>
      <c r="U74" s="691"/>
      <c r="V74" s="691"/>
      <c r="W74" s="691"/>
      <c r="X74" s="691"/>
      <c r="Y74" s="691"/>
      <c r="Z74" s="691"/>
    </row>
    <row r="75" spans="1:26" ht="15.75" customHeight="1">
      <c r="A75" s="228" t="s">
        <v>109</v>
      </c>
      <c r="B75" s="229" t="s">
        <v>132</v>
      </c>
      <c r="C75" s="166"/>
      <c r="D75" s="190"/>
      <c r="E75" s="190"/>
      <c r="F75" s="190">
        <f>ROUND((F21+F28)*(0.08*0.4*0.05),2)</f>
        <v>3.86</v>
      </c>
      <c r="G75" s="691"/>
      <c r="H75" s="691"/>
      <c r="I75" s="691"/>
      <c r="J75" s="691"/>
      <c r="K75" s="691"/>
      <c r="L75" s="691"/>
      <c r="M75" s="691"/>
      <c r="N75" s="691"/>
      <c r="O75" s="691"/>
      <c r="P75" s="691"/>
      <c r="Q75" s="691"/>
      <c r="R75" s="691"/>
      <c r="S75" s="691"/>
      <c r="T75" s="691"/>
      <c r="U75" s="691"/>
      <c r="V75" s="691"/>
      <c r="W75" s="691"/>
      <c r="X75" s="691"/>
      <c r="Y75" s="691"/>
      <c r="Z75" s="691"/>
    </row>
    <row r="76" spans="1:26" ht="15.75" customHeight="1">
      <c r="A76" s="1294" t="s">
        <v>9</v>
      </c>
      <c r="B76" s="1285"/>
      <c r="C76" s="202" t="s">
        <v>136</v>
      </c>
      <c r="D76" s="194">
        <f>ROUND(SUM(D67:D75),2)</f>
        <v>0</v>
      </c>
      <c r="E76" s="194">
        <f t="shared" ref="E76:F76" si="18">ROUND(SUM(E67:E75),2)</f>
        <v>0</v>
      </c>
      <c r="F76" s="194">
        <f t="shared" si="18"/>
        <v>122.25</v>
      </c>
      <c r="G76" s="691"/>
      <c r="H76" s="691"/>
      <c r="I76" s="691"/>
      <c r="J76" s="691"/>
      <c r="K76" s="691"/>
      <c r="L76" s="691"/>
      <c r="M76" s="691"/>
      <c r="N76" s="691"/>
      <c r="O76" s="691"/>
      <c r="P76" s="691"/>
      <c r="Q76" s="691"/>
      <c r="R76" s="691"/>
      <c r="S76" s="691"/>
      <c r="T76" s="691"/>
      <c r="U76" s="691"/>
      <c r="V76" s="691"/>
      <c r="W76" s="691"/>
      <c r="X76" s="691"/>
      <c r="Y76" s="691"/>
      <c r="Z76" s="691"/>
    </row>
    <row r="77" spans="1:26" ht="15.75" customHeight="1">
      <c r="A77" s="160"/>
      <c r="B77" s="160"/>
      <c r="C77" s="202"/>
      <c r="D77" s="235"/>
      <c r="E77" s="235"/>
      <c r="F77" s="235"/>
      <c r="G77" s="709"/>
      <c r="H77" s="709"/>
      <c r="I77" s="709"/>
      <c r="J77" s="691"/>
      <c r="K77" s="691"/>
      <c r="L77" s="691"/>
      <c r="M77" s="691"/>
      <c r="N77" s="691"/>
      <c r="O77" s="691"/>
      <c r="P77" s="691"/>
      <c r="Q77" s="691"/>
      <c r="R77" s="691"/>
      <c r="S77" s="691"/>
      <c r="T77" s="691"/>
      <c r="U77" s="691"/>
      <c r="V77" s="691"/>
      <c r="W77" s="691"/>
      <c r="X77" s="691"/>
      <c r="Y77" s="691"/>
      <c r="Z77" s="691"/>
    </row>
    <row r="78" spans="1:26" ht="15.75" customHeight="1">
      <c r="A78" s="1295" t="s">
        <v>137</v>
      </c>
      <c r="B78" s="1285"/>
      <c r="C78" s="1285"/>
      <c r="D78" s="1285"/>
      <c r="E78" s="1285"/>
      <c r="F78" s="1285"/>
      <c r="G78" s="709"/>
      <c r="H78" s="709"/>
      <c r="I78" s="709"/>
      <c r="J78" s="691"/>
      <c r="K78" s="691"/>
      <c r="L78" s="691"/>
      <c r="M78" s="691"/>
      <c r="N78" s="691"/>
      <c r="O78" s="691"/>
      <c r="P78" s="691"/>
      <c r="Q78" s="691"/>
      <c r="R78" s="691"/>
      <c r="S78" s="691"/>
      <c r="T78" s="691"/>
      <c r="U78" s="691"/>
      <c r="V78" s="691"/>
      <c r="W78" s="691"/>
      <c r="X78" s="691"/>
      <c r="Y78" s="691"/>
      <c r="Z78" s="691"/>
    </row>
    <row r="79" spans="1:26" ht="27" customHeight="1">
      <c r="A79" s="154" t="s">
        <v>138</v>
      </c>
      <c r="B79" s="163" t="s">
        <v>139</v>
      </c>
      <c r="C79" s="245"/>
      <c r="D79" s="154" t="s">
        <v>668</v>
      </c>
      <c r="E79" s="155" t="s">
        <v>49</v>
      </c>
      <c r="F79" s="155" t="s">
        <v>50</v>
      </c>
      <c r="G79" s="708"/>
      <c r="H79" s="708"/>
      <c r="I79" s="708"/>
      <c r="J79" s="701"/>
      <c r="K79" s="701"/>
      <c r="L79" s="734"/>
      <c r="M79" s="701"/>
      <c r="N79" s="701"/>
      <c r="O79" s="701"/>
      <c r="P79" s="701"/>
      <c r="Q79" s="701"/>
      <c r="R79" s="701"/>
      <c r="S79" s="701"/>
      <c r="T79" s="701"/>
      <c r="U79" s="701"/>
      <c r="V79" s="701"/>
      <c r="W79" s="701"/>
      <c r="X79" s="701"/>
      <c r="Y79" s="701"/>
      <c r="Z79" s="701"/>
    </row>
    <row r="80" spans="1:26" ht="15.75" customHeight="1">
      <c r="A80" s="201" t="s">
        <v>75</v>
      </c>
      <c r="B80" s="157" t="s">
        <v>140</v>
      </c>
      <c r="C80" s="230">
        <v>8.9300000000000004E-2</v>
      </c>
      <c r="D80" s="190">
        <f t="shared" ref="D80:E80" si="19">TRUNC(D21*$C$80,2)</f>
        <v>0</v>
      </c>
      <c r="E80" s="190">
        <f t="shared" si="19"/>
        <v>0</v>
      </c>
      <c r="F80" s="190">
        <f>ROUND(F21*$C$80,2)</f>
        <v>192.42</v>
      </c>
      <c r="G80" s="709"/>
      <c r="H80" s="709"/>
      <c r="I80" s="709"/>
      <c r="J80" s="691"/>
      <c r="K80" s="691"/>
      <c r="L80" s="735"/>
      <c r="M80" s="691"/>
      <c r="N80" s="691"/>
      <c r="O80" s="691"/>
      <c r="P80" s="691"/>
      <c r="Q80" s="691"/>
      <c r="R80" s="691"/>
      <c r="S80" s="691"/>
      <c r="T80" s="691"/>
      <c r="U80" s="691"/>
      <c r="V80" s="691"/>
      <c r="W80" s="691"/>
      <c r="X80" s="691"/>
      <c r="Y80" s="691"/>
      <c r="Z80" s="691"/>
    </row>
    <row r="81" spans="1:26" ht="15.75" customHeight="1">
      <c r="A81" s="156" t="s">
        <v>77</v>
      </c>
      <c r="B81" s="157" t="s">
        <v>385</v>
      </c>
      <c r="C81" s="230"/>
      <c r="D81" s="190">
        <f t="shared" ref="D81:E81" si="20">TRUNC(D21/30*3/12,2)</f>
        <v>0</v>
      </c>
      <c r="E81" s="190">
        <f t="shared" si="20"/>
        <v>0</v>
      </c>
      <c r="F81" s="190">
        <f>ROUND(F21/30*3/12,2)</f>
        <v>17.96</v>
      </c>
      <c r="G81" s="709"/>
      <c r="H81" s="709"/>
      <c r="I81" s="709"/>
      <c r="J81" s="691"/>
      <c r="K81" s="691"/>
      <c r="L81" s="735"/>
      <c r="M81" s="691"/>
      <c r="N81" s="691"/>
      <c r="O81" s="691"/>
      <c r="P81" s="691"/>
      <c r="Q81" s="691"/>
      <c r="R81" s="691"/>
      <c r="S81" s="691"/>
      <c r="T81" s="691"/>
      <c r="U81" s="691"/>
      <c r="V81" s="691"/>
      <c r="W81" s="691"/>
      <c r="X81" s="691"/>
      <c r="Y81" s="691"/>
      <c r="Z81" s="691"/>
    </row>
    <row r="82" spans="1:26" ht="15.75" customHeight="1">
      <c r="A82" s="156" t="s">
        <v>79</v>
      </c>
      <c r="B82" s="157" t="s">
        <v>386</v>
      </c>
      <c r="C82" s="230"/>
      <c r="D82" s="190">
        <f t="shared" ref="D82:E82" si="21">TRUNC((D21/30*5)/12*1.5/100,2)</f>
        <v>0</v>
      </c>
      <c r="E82" s="190">
        <f t="shared" si="21"/>
        <v>0</v>
      </c>
      <c r="F82" s="190">
        <f>ROUND((F21/30*5)/12*1.5/100,2)</f>
        <v>0.45</v>
      </c>
      <c r="G82" s="709"/>
      <c r="H82" s="709"/>
      <c r="I82" s="709"/>
      <c r="J82" s="691"/>
      <c r="K82" s="691"/>
      <c r="L82" s="735"/>
      <c r="M82" s="691"/>
      <c r="N82" s="691"/>
      <c r="O82" s="691"/>
      <c r="P82" s="691"/>
      <c r="Q82" s="691"/>
      <c r="R82" s="691"/>
      <c r="S82" s="691"/>
      <c r="T82" s="691"/>
      <c r="U82" s="691"/>
      <c r="V82" s="691"/>
      <c r="W82" s="691"/>
      <c r="X82" s="691"/>
      <c r="Y82" s="691"/>
      <c r="Z82" s="691"/>
    </row>
    <row r="83" spans="1:26" ht="15.75" customHeight="1">
      <c r="A83" s="156" t="s">
        <v>82</v>
      </c>
      <c r="B83" s="236" t="s">
        <v>387</v>
      </c>
      <c r="C83" s="230"/>
      <c r="D83" s="190">
        <f t="shared" ref="D83:E83" si="22">TRUNC(((D21/30)*3)/12,2)</f>
        <v>0</v>
      </c>
      <c r="E83" s="190">
        <f t="shared" si="22"/>
        <v>0</v>
      </c>
      <c r="F83" s="190">
        <f>ROUND(((F21/30)*3)/12,2)</f>
        <v>17.96</v>
      </c>
      <c r="G83" s="709"/>
      <c r="H83" s="709"/>
      <c r="I83" s="709"/>
      <c r="J83" s="691"/>
      <c r="K83" s="691"/>
      <c r="L83" s="735"/>
      <c r="M83" s="691"/>
      <c r="N83" s="691"/>
      <c r="O83" s="691"/>
      <c r="P83" s="691"/>
      <c r="Q83" s="691"/>
      <c r="R83" s="691"/>
      <c r="S83" s="691"/>
      <c r="T83" s="691"/>
      <c r="U83" s="691"/>
      <c r="V83" s="691"/>
      <c r="W83" s="691"/>
      <c r="X83" s="691"/>
      <c r="Y83" s="691"/>
      <c r="Z83" s="691"/>
    </row>
    <row r="84" spans="1:26" ht="15.75" customHeight="1">
      <c r="A84" s="156" t="s">
        <v>104</v>
      </c>
      <c r="B84" s="236" t="s">
        <v>144</v>
      </c>
      <c r="C84" s="230"/>
      <c r="D84" s="190">
        <f t="shared" ref="D84:E84" si="23">TRUNC(((D21+(D21/3))*(0.3333)/(12)*1.5/100),2)</f>
        <v>0</v>
      </c>
      <c r="E84" s="190">
        <f t="shared" si="23"/>
        <v>0</v>
      </c>
      <c r="F84" s="190">
        <f>ROUND(((F21+(F21/3))*(0.3333)/(12)*1.5/100),2)</f>
        <v>1.2</v>
      </c>
      <c r="G84" s="709"/>
      <c r="H84" s="709"/>
      <c r="I84" s="709"/>
      <c r="J84" s="691"/>
      <c r="K84" s="691"/>
      <c r="L84" s="735"/>
      <c r="M84" s="691"/>
      <c r="N84" s="691"/>
      <c r="O84" s="691"/>
      <c r="P84" s="691"/>
      <c r="Q84" s="691"/>
      <c r="R84" s="691"/>
      <c r="S84" s="691"/>
      <c r="T84" s="691"/>
      <c r="U84" s="691"/>
      <c r="V84" s="691"/>
      <c r="W84" s="691"/>
      <c r="X84" s="691"/>
      <c r="Y84" s="691"/>
      <c r="Z84" s="691"/>
    </row>
    <row r="85" spans="1:26" ht="15.75" customHeight="1">
      <c r="A85" s="156" t="s">
        <v>84</v>
      </c>
      <c r="B85" s="236" t="s">
        <v>145</v>
      </c>
      <c r="C85" s="230" t="s">
        <v>136</v>
      </c>
      <c r="D85" s="196" t="s">
        <v>136</v>
      </c>
      <c r="E85" s="196" t="s">
        <v>136</v>
      </c>
      <c r="F85" s="196" t="s">
        <v>136</v>
      </c>
      <c r="G85" s="709"/>
      <c r="H85" s="709"/>
      <c r="I85" s="709"/>
      <c r="J85" s="691"/>
      <c r="K85" s="691"/>
      <c r="L85" s="735"/>
      <c r="M85" s="691"/>
      <c r="N85" s="691"/>
      <c r="O85" s="691"/>
      <c r="P85" s="691"/>
      <c r="Q85" s="691"/>
      <c r="R85" s="691"/>
      <c r="S85" s="691"/>
      <c r="T85" s="691"/>
      <c r="U85" s="691"/>
      <c r="V85" s="691"/>
      <c r="W85" s="691"/>
      <c r="X85" s="691"/>
      <c r="Y85" s="691"/>
      <c r="Z85" s="691"/>
    </row>
    <row r="86" spans="1:26" ht="15.75" customHeight="1">
      <c r="A86" s="1358" t="s">
        <v>146</v>
      </c>
      <c r="B86" s="1285"/>
      <c r="C86" s="189"/>
      <c r="D86" s="194">
        <f t="shared" ref="D86:E86" si="24">ROUND(SUM(D80:D85),2)</f>
        <v>0</v>
      </c>
      <c r="E86" s="194">
        <f t="shared" si="24"/>
        <v>0</v>
      </c>
      <c r="F86" s="194">
        <f>ROUND(SUM(F80:F85),2)</f>
        <v>229.99</v>
      </c>
      <c r="G86" s="709"/>
      <c r="H86" s="709"/>
      <c r="I86" s="709"/>
      <c r="J86" s="691"/>
      <c r="K86" s="691"/>
      <c r="L86" s="740"/>
      <c r="M86" s="691"/>
      <c r="N86" s="691"/>
      <c r="O86" s="691"/>
      <c r="P86" s="691"/>
      <c r="Q86" s="691"/>
      <c r="R86" s="691"/>
      <c r="S86" s="691"/>
      <c r="T86" s="691"/>
      <c r="U86" s="691"/>
      <c r="V86" s="691"/>
      <c r="W86" s="691"/>
      <c r="X86" s="691"/>
      <c r="Y86" s="691"/>
      <c r="Z86" s="691"/>
    </row>
    <row r="87" spans="1:26" ht="27" customHeight="1">
      <c r="A87" s="156" t="s">
        <v>107</v>
      </c>
      <c r="B87" s="157" t="s">
        <v>147</v>
      </c>
      <c r="C87" s="230">
        <f>C42</f>
        <v>0.3680000000000001</v>
      </c>
      <c r="D87" s="190">
        <f t="shared" ref="D87:E87" si="25">TRUNC(D86*$C87,2)</f>
        <v>0</v>
      </c>
      <c r="E87" s="190">
        <f t="shared" si="25"/>
        <v>0</v>
      </c>
      <c r="F87" s="190">
        <f>ROUND(F86*$C87,2)</f>
        <v>84.64</v>
      </c>
      <c r="G87" s="689"/>
      <c r="H87" s="689"/>
      <c r="I87" s="689"/>
      <c r="J87" s="691"/>
      <c r="K87" s="691"/>
      <c r="L87" s="735"/>
      <c r="M87" s="691"/>
      <c r="N87" s="691"/>
      <c r="O87" s="691"/>
      <c r="P87" s="691"/>
      <c r="Q87" s="691"/>
      <c r="R87" s="691"/>
      <c r="S87" s="691"/>
      <c r="T87" s="691"/>
      <c r="U87" s="691"/>
      <c r="V87" s="691"/>
      <c r="W87" s="691"/>
      <c r="X87" s="691"/>
      <c r="Y87" s="691"/>
      <c r="Z87" s="691"/>
    </row>
    <row r="88" spans="1:26" ht="15" customHeight="1">
      <c r="A88" s="1294" t="s">
        <v>111</v>
      </c>
      <c r="B88" s="1285"/>
      <c r="C88" s="1285"/>
      <c r="D88" s="194">
        <f t="shared" ref="D88:E88" si="26">ROUND(SUM(D86:D87),2)</f>
        <v>0</v>
      </c>
      <c r="E88" s="194">
        <f t="shared" si="26"/>
        <v>0</v>
      </c>
      <c r="F88" s="194">
        <f>ROUND(SUM(F86:F87),2)</f>
        <v>314.63</v>
      </c>
      <c r="G88" s="699"/>
      <c r="H88" s="699"/>
      <c r="I88" s="699"/>
      <c r="J88" s="701"/>
      <c r="K88" s="701"/>
      <c r="L88" s="741"/>
      <c r="M88" s="701"/>
      <c r="N88" s="701"/>
      <c r="O88" s="701"/>
      <c r="P88" s="701"/>
      <c r="Q88" s="701"/>
      <c r="R88" s="701"/>
      <c r="S88" s="701"/>
      <c r="T88" s="701"/>
      <c r="U88" s="701"/>
      <c r="V88" s="701"/>
      <c r="W88" s="701"/>
      <c r="X88" s="701"/>
      <c r="Y88" s="701"/>
      <c r="Z88" s="701"/>
    </row>
    <row r="89" spans="1:26" ht="21.75" customHeight="1">
      <c r="A89" s="1305" t="s">
        <v>639</v>
      </c>
      <c r="B89" s="1285"/>
      <c r="C89" s="1285"/>
      <c r="D89" s="1285"/>
      <c r="E89" s="1285"/>
      <c r="F89" s="1285"/>
      <c r="G89" s="689"/>
      <c r="H89" s="689"/>
      <c r="I89" s="689"/>
      <c r="J89" s="691"/>
      <c r="K89" s="691"/>
      <c r="L89" s="691"/>
      <c r="M89" s="691"/>
      <c r="N89" s="691"/>
      <c r="O89" s="691"/>
      <c r="P89" s="691"/>
      <c r="Q89" s="691"/>
      <c r="R89" s="691"/>
      <c r="S89" s="691"/>
      <c r="T89" s="691"/>
      <c r="U89" s="691"/>
      <c r="V89" s="691"/>
      <c r="W89" s="691"/>
      <c r="X89" s="691"/>
      <c r="Y89" s="691"/>
      <c r="Z89" s="691"/>
    </row>
    <row r="90" spans="1:26" ht="15.75" customHeight="1">
      <c r="A90" s="783"/>
      <c r="B90" s="783"/>
      <c r="C90" s="810"/>
      <c r="D90" s="783"/>
      <c r="E90" s="783"/>
      <c r="F90" s="783"/>
      <c r="G90" s="691"/>
      <c r="H90" s="691"/>
      <c r="I90" s="691"/>
      <c r="J90" s="691"/>
      <c r="K90" s="691"/>
      <c r="L90" s="691"/>
      <c r="M90" s="691"/>
      <c r="N90" s="691"/>
      <c r="O90" s="691"/>
      <c r="P90" s="691"/>
      <c r="Q90" s="691"/>
      <c r="R90" s="691"/>
      <c r="S90" s="691"/>
      <c r="T90" s="691"/>
      <c r="U90" s="691"/>
      <c r="V90" s="691"/>
      <c r="W90" s="691"/>
      <c r="X90" s="691"/>
      <c r="Y90" s="691"/>
      <c r="Z90" s="691"/>
    </row>
    <row r="91" spans="1:26" ht="15.75" customHeight="1">
      <c r="A91" s="1295" t="s">
        <v>148</v>
      </c>
      <c r="B91" s="1285"/>
      <c r="C91" s="1285"/>
      <c r="D91" s="1285"/>
      <c r="E91" s="1285"/>
      <c r="F91" s="1285"/>
      <c r="G91" s="709"/>
      <c r="H91" s="709"/>
      <c r="I91" s="709"/>
      <c r="J91" s="691"/>
      <c r="K91" s="691"/>
      <c r="L91" s="691"/>
      <c r="M91" s="691"/>
      <c r="N91" s="691"/>
      <c r="O91" s="691"/>
      <c r="P91" s="691"/>
      <c r="Q91" s="691"/>
      <c r="R91" s="691"/>
      <c r="S91" s="691"/>
      <c r="T91" s="691"/>
      <c r="U91" s="691"/>
      <c r="V91" s="691"/>
      <c r="W91" s="691"/>
      <c r="X91" s="691"/>
      <c r="Y91" s="691"/>
      <c r="Z91" s="691"/>
    </row>
    <row r="92" spans="1:26" ht="27" customHeight="1">
      <c r="A92" s="154" t="s">
        <v>149</v>
      </c>
      <c r="B92" s="163" t="s">
        <v>150</v>
      </c>
      <c r="C92" s="177"/>
      <c r="D92" s="154" t="s">
        <v>668</v>
      </c>
      <c r="E92" s="155" t="s">
        <v>49</v>
      </c>
      <c r="F92" s="155" t="s">
        <v>50</v>
      </c>
      <c r="G92" s="708"/>
      <c r="H92" s="708"/>
      <c r="I92" s="708"/>
      <c r="J92" s="701"/>
      <c r="K92" s="701"/>
      <c r="L92" s="701"/>
      <c r="M92" s="701"/>
      <c r="N92" s="701"/>
      <c r="O92" s="701"/>
      <c r="P92" s="701"/>
      <c r="Q92" s="701"/>
      <c r="R92" s="701"/>
      <c r="S92" s="701"/>
      <c r="T92" s="701"/>
      <c r="U92" s="701"/>
      <c r="V92" s="701"/>
      <c r="W92" s="701"/>
      <c r="X92" s="701"/>
      <c r="Y92" s="701"/>
      <c r="Z92" s="701"/>
    </row>
    <row r="93" spans="1:26" ht="15.75" customHeight="1">
      <c r="A93" s="156" t="s">
        <v>75</v>
      </c>
      <c r="B93" s="157" t="s">
        <v>151</v>
      </c>
      <c r="C93" s="189"/>
      <c r="D93" s="190"/>
      <c r="E93" s="190"/>
      <c r="F93" s="190">
        <f>'PREÇOS_-_UNIFORMES'!$G$29</f>
        <v>95.97</v>
      </c>
      <c r="G93" s="709"/>
      <c r="H93" s="709"/>
      <c r="I93" s="709"/>
      <c r="J93" s="691"/>
      <c r="K93" s="691"/>
      <c r="L93" s="691"/>
      <c r="M93" s="691"/>
      <c r="N93" s="691"/>
      <c r="O93" s="691"/>
      <c r="P93" s="691"/>
      <c r="Q93" s="691"/>
      <c r="R93" s="691"/>
      <c r="S93" s="691"/>
      <c r="T93" s="691"/>
      <c r="U93" s="691"/>
      <c r="V93" s="691"/>
      <c r="W93" s="691"/>
      <c r="X93" s="691"/>
      <c r="Y93" s="691"/>
      <c r="Z93" s="691"/>
    </row>
    <row r="94" spans="1:26" ht="15.75" customHeight="1">
      <c r="A94" s="156" t="s">
        <v>77</v>
      </c>
      <c r="B94" s="157" t="s">
        <v>152</v>
      </c>
      <c r="C94" s="189"/>
      <c r="D94" s="196"/>
      <c r="E94" s="190"/>
      <c r="F94" s="190">
        <f>'PREÇOS_-_EPIS'!G24</f>
        <v>109.26</v>
      </c>
      <c r="G94" s="709"/>
      <c r="H94" s="709"/>
      <c r="I94" s="709"/>
      <c r="J94" s="691"/>
      <c r="K94" s="691"/>
      <c r="L94" s="691"/>
      <c r="M94" s="691"/>
      <c r="N94" s="691"/>
      <c r="O94" s="691"/>
      <c r="P94" s="691"/>
      <c r="Q94" s="691"/>
      <c r="R94" s="691"/>
      <c r="S94" s="691"/>
      <c r="T94" s="691"/>
      <c r="U94" s="691"/>
      <c r="V94" s="691"/>
      <c r="W94" s="691"/>
      <c r="X94" s="691"/>
      <c r="Y94" s="691"/>
      <c r="Z94" s="691"/>
    </row>
    <row r="95" spans="1:26" ht="15.75" customHeight="1">
      <c r="A95" s="156" t="s">
        <v>79</v>
      </c>
      <c r="B95" s="157" t="s">
        <v>153</v>
      </c>
      <c r="C95" s="189"/>
      <c r="D95" s="196"/>
      <c r="E95" s="190"/>
      <c r="F95" s="190">
        <f>'MAT_e_D EQUIP__Taboão'!I108</f>
        <v>66.400000000000006</v>
      </c>
      <c r="G95" s="709"/>
      <c r="H95" s="709"/>
      <c r="I95" s="709"/>
      <c r="J95" s="691"/>
      <c r="K95" s="691"/>
      <c r="L95" s="691"/>
      <c r="M95" s="691"/>
      <c r="N95" s="691"/>
      <c r="O95" s="691"/>
      <c r="P95" s="691"/>
      <c r="Q95" s="691"/>
      <c r="R95" s="691"/>
      <c r="S95" s="691"/>
      <c r="T95" s="691"/>
      <c r="U95" s="691"/>
      <c r="V95" s="691"/>
      <c r="W95" s="691"/>
      <c r="X95" s="691"/>
      <c r="Y95" s="691"/>
      <c r="Z95" s="691"/>
    </row>
    <row r="96" spans="1:26" ht="15.75" customHeight="1">
      <c r="A96" s="156" t="s">
        <v>82</v>
      </c>
      <c r="B96" s="157" t="s">
        <v>154</v>
      </c>
      <c r="C96" s="189"/>
      <c r="D96" s="196"/>
      <c r="E96" s="190"/>
      <c r="F96" s="190">
        <f>'MAT_e_D EQUIP__Taboão'!I80</f>
        <v>574.66499999999996</v>
      </c>
      <c r="G96" s="709"/>
      <c r="H96" s="709"/>
      <c r="I96" s="709"/>
      <c r="J96" s="691"/>
      <c r="K96" s="691"/>
      <c r="L96" s="691"/>
      <c r="M96" s="691"/>
      <c r="N96" s="691"/>
      <c r="O96" s="691"/>
      <c r="P96" s="691"/>
      <c r="Q96" s="691"/>
      <c r="R96" s="691"/>
      <c r="S96" s="691"/>
      <c r="T96" s="691"/>
      <c r="U96" s="691"/>
      <c r="V96" s="691"/>
      <c r="W96" s="691"/>
      <c r="X96" s="691"/>
      <c r="Y96" s="691"/>
      <c r="Z96" s="691"/>
    </row>
    <row r="97" spans="1:26" ht="15" customHeight="1">
      <c r="A97" s="1300" t="s">
        <v>155</v>
      </c>
      <c r="B97" s="1285"/>
      <c r="C97" s="186"/>
      <c r="D97" s="194">
        <f>ROUND(SUM(D93:D96),2)</f>
        <v>0</v>
      </c>
      <c r="E97" s="194">
        <f t="shared" ref="E97:F97" si="27">ROUND(SUM(E93:E96),2)</f>
        <v>0</v>
      </c>
      <c r="F97" s="194">
        <f t="shared" si="27"/>
        <v>846.3</v>
      </c>
      <c r="G97" s="708"/>
      <c r="H97" s="708"/>
      <c r="I97" s="708"/>
      <c r="J97" s="701"/>
      <c r="K97" s="701"/>
      <c r="L97" s="701"/>
      <c r="M97" s="701"/>
      <c r="N97" s="701"/>
      <c r="O97" s="701"/>
      <c r="P97" s="701"/>
      <c r="Q97" s="701"/>
      <c r="R97" s="701"/>
      <c r="S97" s="701"/>
      <c r="T97" s="701"/>
      <c r="U97" s="701"/>
      <c r="V97" s="701"/>
      <c r="W97" s="701"/>
      <c r="X97" s="701"/>
      <c r="Y97" s="701"/>
      <c r="Z97" s="701"/>
    </row>
    <row r="98" spans="1:26" ht="15.75" customHeight="1">
      <c r="A98" s="783"/>
      <c r="B98" s="783"/>
      <c r="C98" s="810"/>
      <c r="D98" s="783"/>
      <c r="E98" s="783"/>
      <c r="F98" s="783"/>
      <c r="G98" s="691"/>
      <c r="H98" s="691"/>
      <c r="I98" s="691"/>
      <c r="J98" s="691"/>
      <c r="K98" s="691"/>
      <c r="L98" s="691"/>
      <c r="M98" s="691"/>
      <c r="N98" s="691"/>
      <c r="O98" s="691"/>
      <c r="P98" s="691"/>
      <c r="Q98" s="691"/>
      <c r="R98" s="691"/>
      <c r="S98" s="691"/>
      <c r="T98" s="691"/>
      <c r="U98" s="691"/>
      <c r="V98" s="691"/>
      <c r="W98" s="691"/>
      <c r="X98" s="691"/>
      <c r="Y98" s="691"/>
      <c r="Z98" s="691"/>
    </row>
    <row r="99" spans="1:26" ht="15.75" customHeight="1">
      <c r="A99" s="1295" t="s">
        <v>156</v>
      </c>
      <c r="B99" s="1285"/>
      <c r="C99" s="1285"/>
      <c r="D99" s="1285"/>
      <c r="E99" s="1285"/>
      <c r="F99" s="1285"/>
      <c r="G99" s="724"/>
      <c r="H99" s="724"/>
      <c r="I99" s="724"/>
      <c r="J99" s="691"/>
      <c r="K99" s="691"/>
      <c r="L99" s="691"/>
      <c r="M99" s="691"/>
      <c r="N99" s="691"/>
      <c r="O99" s="691"/>
      <c r="P99" s="691"/>
      <c r="Q99" s="691"/>
      <c r="R99" s="691"/>
      <c r="S99" s="691"/>
      <c r="T99" s="691"/>
      <c r="U99" s="691"/>
      <c r="V99" s="691"/>
      <c r="W99" s="691"/>
      <c r="X99" s="691"/>
      <c r="Y99" s="691"/>
      <c r="Z99" s="691"/>
    </row>
    <row r="100" spans="1:26" ht="27" customHeight="1">
      <c r="A100" s="187" t="s">
        <v>157</v>
      </c>
      <c r="B100" s="197" t="s">
        <v>158</v>
      </c>
      <c r="C100" s="164" t="s">
        <v>159</v>
      </c>
      <c r="D100" s="154" t="s">
        <v>668</v>
      </c>
      <c r="E100" s="155" t="s">
        <v>49</v>
      </c>
      <c r="F100" s="155" t="s">
        <v>50</v>
      </c>
      <c r="G100" s="725"/>
      <c r="H100" s="725"/>
      <c r="I100" s="725"/>
      <c r="J100" s="701"/>
      <c r="K100" s="701"/>
      <c r="L100" s="701"/>
      <c r="M100" s="701"/>
      <c r="N100" s="701"/>
      <c r="O100" s="701"/>
      <c r="P100" s="701"/>
      <c r="Q100" s="701"/>
      <c r="R100" s="701"/>
      <c r="S100" s="701"/>
      <c r="T100" s="701"/>
      <c r="U100" s="701"/>
      <c r="V100" s="701"/>
      <c r="W100" s="701"/>
      <c r="X100" s="701"/>
      <c r="Y100" s="701"/>
      <c r="Z100" s="701"/>
    </row>
    <row r="101" spans="1:26" ht="12.75" customHeight="1">
      <c r="A101" s="1301" t="s">
        <v>160</v>
      </c>
      <c r="B101" s="1285"/>
      <c r="C101" s="198"/>
      <c r="D101" s="237">
        <f t="shared" ref="D101:E101" si="28">TRUNC((D102+D110+D120)/(1-($C$105+$C$106+$C$108)),2)</f>
        <v>0</v>
      </c>
      <c r="E101" s="237">
        <f t="shared" si="28"/>
        <v>0</v>
      </c>
      <c r="F101" s="237">
        <f>ROUND((F102+F110+F120)/(1-($C$105+$C$106+$C$108)),2)</f>
        <v>7204.89</v>
      </c>
      <c r="G101" s="723"/>
      <c r="H101" s="723"/>
      <c r="I101" s="723"/>
      <c r="J101" s="723"/>
      <c r="K101" s="723"/>
      <c r="L101" s="723"/>
      <c r="M101" s="723"/>
      <c r="N101" s="723"/>
      <c r="O101" s="723"/>
      <c r="P101" s="723"/>
      <c r="Q101" s="723"/>
      <c r="R101" s="723"/>
      <c r="S101" s="723"/>
      <c r="T101" s="723"/>
      <c r="U101" s="723"/>
      <c r="V101" s="723"/>
      <c r="W101" s="723"/>
      <c r="X101" s="723"/>
      <c r="Y101" s="723"/>
      <c r="Z101" s="723"/>
    </row>
    <row r="102" spans="1:26" ht="15.75" customHeight="1">
      <c r="A102" s="156" t="s">
        <v>75</v>
      </c>
      <c r="B102" s="188" t="s">
        <v>161</v>
      </c>
      <c r="C102" s="174">
        <v>0.05</v>
      </c>
      <c r="D102" s="190">
        <f t="shared" ref="D102:E102" si="29">TRUNC(D120*$C102,2)</f>
        <v>0</v>
      </c>
      <c r="E102" s="190">
        <f t="shared" si="29"/>
        <v>0</v>
      </c>
      <c r="F102" s="190">
        <f>ROUND(F120*$C$102,2)</f>
        <v>267.45</v>
      </c>
      <c r="G102" s="724"/>
      <c r="H102" s="724"/>
      <c r="I102" s="724"/>
      <c r="J102" s="691"/>
      <c r="K102" s="691"/>
      <c r="L102" s="691"/>
      <c r="M102" s="691"/>
      <c r="N102" s="691"/>
      <c r="O102" s="691"/>
      <c r="P102" s="691"/>
      <c r="Q102" s="691"/>
      <c r="R102" s="691"/>
      <c r="S102" s="691"/>
      <c r="T102" s="691"/>
      <c r="U102" s="691"/>
      <c r="V102" s="691"/>
      <c r="W102" s="691"/>
      <c r="X102" s="691"/>
      <c r="Y102" s="691"/>
      <c r="Z102" s="691"/>
    </row>
    <row r="103" spans="1:26" ht="15.75" customHeight="1">
      <c r="A103" s="156" t="s">
        <v>77</v>
      </c>
      <c r="B103" s="188" t="s">
        <v>162</v>
      </c>
      <c r="C103" s="174">
        <f>SUM(C105:C109)</f>
        <v>0.14250000000000002</v>
      </c>
      <c r="D103" s="190">
        <f t="shared" ref="D103:E103" si="30">TRUNC(D101*$C103,2)</f>
        <v>0</v>
      </c>
      <c r="E103" s="190">
        <f t="shared" si="30"/>
        <v>0</v>
      </c>
      <c r="F103" s="190">
        <f>ROUND(F101*$C103,2)</f>
        <v>1026.7</v>
      </c>
      <c r="G103" s="724"/>
      <c r="H103" s="724"/>
      <c r="I103" s="724"/>
      <c r="J103" s="691"/>
      <c r="K103" s="691"/>
      <c r="L103" s="691"/>
      <c r="M103" s="691"/>
      <c r="N103" s="691"/>
      <c r="O103" s="691"/>
      <c r="P103" s="691"/>
      <c r="Q103" s="691"/>
      <c r="R103" s="691"/>
      <c r="S103" s="691"/>
      <c r="T103" s="691"/>
      <c r="U103" s="691"/>
      <c r="V103" s="691"/>
      <c r="W103" s="691"/>
      <c r="X103" s="691"/>
      <c r="Y103" s="691"/>
      <c r="Z103" s="691"/>
    </row>
    <row r="104" spans="1:26" ht="15.75" customHeight="1">
      <c r="A104" s="156"/>
      <c r="B104" s="188" t="s">
        <v>163</v>
      </c>
      <c r="C104" s="801"/>
      <c r="D104" s="190"/>
      <c r="E104" s="190"/>
      <c r="F104" s="190"/>
      <c r="G104" s="724"/>
      <c r="H104" s="724"/>
      <c r="I104" s="724"/>
      <c r="J104" s="691"/>
      <c r="K104" s="691"/>
      <c r="L104" s="691"/>
      <c r="M104" s="691"/>
      <c r="N104" s="691"/>
      <c r="O104" s="691"/>
      <c r="P104" s="691"/>
      <c r="Q104" s="691"/>
      <c r="R104" s="691"/>
      <c r="S104" s="691"/>
      <c r="T104" s="691"/>
      <c r="U104" s="691"/>
      <c r="V104" s="691"/>
      <c r="W104" s="691"/>
      <c r="X104" s="691"/>
      <c r="Y104" s="691"/>
      <c r="Z104" s="691"/>
    </row>
    <row r="105" spans="1:26" ht="15.75" customHeight="1">
      <c r="A105" s="201"/>
      <c r="B105" s="188" t="s">
        <v>164</v>
      </c>
      <c r="C105" s="174">
        <v>1.6500000000000001E-2</v>
      </c>
      <c r="D105" s="190">
        <f t="shared" ref="D105:E105" si="31">TRUNC(D101*$C105,2)</f>
        <v>0</v>
      </c>
      <c r="E105" s="190">
        <f t="shared" si="31"/>
        <v>0</v>
      </c>
      <c r="F105" s="190">
        <f>ROUND(F101*$C105,2)</f>
        <v>118.88</v>
      </c>
      <c r="G105" s="724"/>
      <c r="H105" s="724"/>
      <c r="I105" s="724"/>
      <c r="J105" s="691"/>
      <c r="K105" s="691"/>
      <c r="L105" s="691"/>
      <c r="M105" s="691"/>
      <c r="N105" s="691"/>
      <c r="O105" s="691"/>
      <c r="P105" s="691"/>
      <c r="Q105" s="691"/>
      <c r="R105" s="691"/>
      <c r="S105" s="691"/>
      <c r="T105" s="691"/>
      <c r="U105" s="691"/>
      <c r="V105" s="691"/>
      <c r="W105" s="691"/>
      <c r="X105" s="691"/>
      <c r="Y105" s="691"/>
      <c r="Z105" s="691"/>
    </row>
    <row r="106" spans="1:26" ht="15.75" customHeight="1">
      <c r="A106" s="201"/>
      <c r="B106" s="188" t="s">
        <v>165</v>
      </c>
      <c r="C106" s="174">
        <v>7.5999999999999998E-2</v>
      </c>
      <c r="D106" s="190">
        <f t="shared" ref="D106:E106" si="32">TRUNC(D101*$C106,2)</f>
        <v>0</v>
      </c>
      <c r="E106" s="190">
        <f t="shared" si="32"/>
        <v>0</v>
      </c>
      <c r="F106" s="190">
        <f>ROUND(F101*$C106,2)</f>
        <v>547.57000000000005</v>
      </c>
      <c r="G106" s="724"/>
      <c r="H106" s="724"/>
      <c r="I106" s="724"/>
      <c r="J106" s="691"/>
      <c r="K106" s="691"/>
      <c r="L106" s="691"/>
      <c r="M106" s="691"/>
      <c r="N106" s="691"/>
      <c r="O106" s="691"/>
      <c r="P106" s="691"/>
      <c r="Q106" s="691"/>
      <c r="R106" s="691"/>
      <c r="S106" s="691"/>
      <c r="T106" s="691"/>
      <c r="U106" s="691"/>
      <c r="V106" s="691"/>
      <c r="W106" s="691"/>
      <c r="X106" s="691"/>
      <c r="Y106" s="691"/>
      <c r="Z106" s="691"/>
    </row>
    <row r="107" spans="1:26" ht="15.75" customHeight="1">
      <c r="A107" s="201"/>
      <c r="B107" s="188" t="s">
        <v>166</v>
      </c>
      <c r="C107" s="174">
        <v>0</v>
      </c>
      <c r="D107" s="190">
        <f t="shared" ref="D107:F107" si="33">TRUNC(D102*0/100,2)</f>
        <v>0</v>
      </c>
      <c r="E107" s="190">
        <f t="shared" si="33"/>
        <v>0</v>
      </c>
      <c r="F107" s="190">
        <f t="shared" si="33"/>
        <v>0</v>
      </c>
      <c r="G107" s="724"/>
      <c r="H107" s="724"/>
      <c r="I107" s="724"/>
      <c r="J107" s="691"/>
      <c r="K107" s="691"/>
      <c r="L107" s="691"/>
      <c r="M107" s="691"/>
      <c r="N107" s="691"/>
      <c r="O107" s="691"/>
      <c r="P107" s="691"/>
      <c r="Q107" s="691"/>
      <c r="R107" s="691"/>
      <c r="S107" s="691"/>
      <c r="T107" s="691"/>
      <c r="U107" s="691"/>
      <c r="V107" s="691"/>
      <c r="W107" s="691"/>
      <c r="X107" s="691"/>
      <c r="Y107" s="691"/>
      <c r="Z107" s="691"/>
    </row>
    <row r="108" spans="1:26" ht="15.75" customHeight="1">
      <c r="A108" s="201"/>
      <c r="B108" s="188" t="s">
        <v>167</v>
      </c>
      <c r="C108" s="174">
        <v>0.05</v>
      </c>
      <c r="D108" s="190">
        <f t="shared" ref="D108:E108" si="34">TRUNC(D101*$C108,2)</f>
        <v>0</v>
      </c>
      <c r="E108" s="190">
        <f t="shared" si="34"/>
        <v>0</v>
      </c>
      <c r="F108" s="190">
        <f>ROUND(F101*$C108,2)</f>
        <v>360.24</v>
      </c>
      <c r="G108" s="724"/>
      <c r="H108" s="724"/>
      <c r="I108" s="724"/>
      <c r="J108" s="691"/>
      <c r="K108" s="691"/>
      <c r="L108" s="691"/>
      <c r="M108" s="691"/>
      <c r="N108" s="691"/>
      <c r="O108" s="691"/>
      <c r="P108" s="691"/>
      <c r="Q108" s="691"/>
      <c r="R108" s="691"/>
      <c r="S108" s="691"/>
      <c r="T108" s="691"/>
      <c r="U108" s="691"/>
      <c r="V108" s="691"/>
      <c r="W108" s="691"/>
      <c r="X108" s="691"/>
      <c r="Y108" s="691"/>
      <c r="Z108" s="691"/>
    </row>
    <row r="109" spans="1:26" ht="15.75" customHeight="1">
      <c r="A109" s="201"/>
      <c r="B109" s="188" t="s">
        <v>168</v>
      </c>
      <c r="C109" s="174">
        <v>0</v>
      </c>
      <c r="D109" s="190">
        <f t="shared" ref="D109:F109" si="35">TRUNC(D104*0/100,2)</f>
        <v>0</v>
      </c>
      <c r="E109" s="190">
        <f t="shared" si="35"/>
        <v>0</v>
      </c>
      <c r="F109" s="190">
        <f t="shared" si="35"/>
        <v>0</v>
      </c>
      <c r="G109" s="724"/>
      <c r="H109" s="724"/>
      <c r="I109" s="724"/>
      <c r="J109" s="691"/>
      <c r="K109" s="691"/>
      <c r="L109" s="691"/>
      <c r="M109" s="691"/>
      <c r="N109" s="691"/>
      <c r="O109" s="691"/>
      <c r="P109" s="691"/>
      <c r="Q109" s="691"/>
      <c r="R109" s="691"/>
      <c r="S109" s="691"/>
      <c r="T109" s="691"/>
      <c r="U109" s="691"/>
      <c r="V109" s="691"/>
      <c r="W109" s="691"/>
      <c r="X109" s="691"/>
      <c r="Y109" s="691"/>
      <c r="Z109" s="691"/>
    </row>
    <row r="110" spans="1:26" ht="15.75" customHeight="1">
      <c r="A110" s="156" t="s">
        <v>79</v>
      </c>
      <c r="B110" s="188" t="s">
        <v>169</v>
      </c>
      <c r="C110" s="174">
        <v>0.1</v>
      </c>
      <c r="D110" s="190">
        <f t="shared" ref="D110:E110" si="36">TRUNC($C110*(D120+D102),2)</f>
        <v>0</v>
      </c>
      <c r="E110" s="190">
        <f t="shared" si="36"/>
        <v>0</v>
      </c>
      <c r="F110" s="190">
        <f>ROUND($C110*(F120+F102),2)</f>
        <v>561.65</v>
      </c>
      <c r="G110" s="724"/>
      <c r="H110" s="724"/>
      <c r="I110" s="724"/>
      <c r="J110" s="691"/>
      <c r="K110" s="691"/>
      <c r="L110" s="691"/>
      <c r="M110" s="691"/>
      <c r="N110" s="691"/>
      <c r="O110" s="691"/>
      <c r="P110" s="691"/>
      <c r="Q110" s="691"/>
      <c r="R110" s="691"/>
      <c r="S110" s="691"/>
      <c r="T110" s="691"/>
      <c r="U110" s="691"/>
      <c r="V110" s="691"/>
      <c r="W110" s="691"/>
      <c r="X110" s="691"/>
      <c r="Y110" s="691"/>
      <c r="Z110" s="691"/>
    </row>
    <row r="111" spans="1:26" ht="15" customHeight="1">
      <c r="A111" s="1294" t="s">
        <v>9</v>
      </c>
      <c r="B111" s="1285"/>
      <c r="C111" s="202">
        <f t="shared" ref="C111" si="37">SUM(C102+C103+C110)</f>
        <v>0.29249999999999998</v>
      </c>
      <c r="D111" s="170">
        <f>ROUND(SUM(D102+D103+D110),2)</f>
        <v>0</v>
      </c>
      <c r="E111" s="170">
        <f t="shared" ref="E111:F111" si="38">ROUND(SUM(E102+E103+E110),2)</f>
        <v>0</v>
      </c>
      <c r="F111" s="170">
        <f t="shared" si="38"/>
        <v>1855.8</v>
      </c>
      <c r="G111" s="725"/>
      <c r="H111" s="725"/>
      <c r="I111" s="725"/>
      <c r="J111" s="701"/>
      <c r="K111" s="701"/>
      <c r="L111" s="701"/>
      <c r="M111" s="701"/>
      <c r="N111" s="701"/>
      <c r="O111" s="701"/>
      <c r="P111" s="701"/>
      <c r="Q111" s="701"/>
      <c r="R111" s="701"/>
      <c r="S111" s="701"/>
      <c r="T111" s="701"/>
      <c r="U111" s="701"/>
      <c r="V111" s="701"/>
      <c r="W111" s="701"/>
      <c r="X111" s="701"/>
      <c r="Y111" s="701"/>
      <c r="Z111" s="701"/>
    </row>
    <row r="112" spans="1:26" ht="15.75" customHeight="1">
      <c r="A112" s="783"/>
      <c r="B112" s="783"/>
      <c r="C112" s="810"/>
      <c r="D112" s="783"/>
      <c r="E112" s="783"/>
      <c r="F112" s="783"/>
      <c r="G112" s="691"/>
      <c r="H112" s="691"/>
      <c r="I112" s="691"/>
      <c r="J112" s="691"/>
      <c r="K112" s="691"/>
      <c r="L112" s="691"/>
      <c r="M112" s="691"/>
      <c r="N112" s="691"/>
      <c r="O112" s="691"/>
      <c r="P112" s="691"/>
      <c r="Q112" s="691"/>
      <c r="R112" s="691"/>
      <c r="S112" s="691"/>
      <c r="T112" s="691"/>
      <c r="U112" s="691"/>
      <c r="V112" s="691"/>
      <c r="W112" s="691"/>
      <c r="X112" s="691"/>
      <c r="Y112" s="691"/>
      <c r="Z112" s="691"/>
    </row>
    <row r="113" spans="1:26" ht="15.75" customHeight="1">
      <c r="A113" s="1295" t="s">
        <v>170</v>
      </c>
      <c r="B113" s="1285"/>
      <c r="C113" s="1285"/>
      <c r="D113" s="1285"/>
      <c r="E113" s="1285"/>
      <c r="F113" s="1285"/>
      <c r="G113" s="724"/>
      <c r="H113" s="724"/>
      <c r="I113" s="724"/>
      <c r="J113" s="691"/>
      <c r="K113" s="691"/>
      <c r="L113" s="691"/>
      <c r="M113" s="691"/>
      <c r="N113" s="691"/>
      <c r="O113" s="691"/>
      <c r="P113" s="691"/>
      <c r="Q113" s="691"/>
      <c r="R113" s="691"/>
      <c r="S113" s="691"/>
      <c r="T113" s="691"/>
      <c r="U113" s="691"/>
      <c r="V113" s="691"/>
      <c r="W113" s="691"/>
      <c r="X113" s="691"/>
      <c r="Y113" s="691"/>
      <c r="Z113" s="691"/>
    </row>
    <row r="114" spans="1:26" ht="27" customHeight="1">
      <c r="A114" s="1302" t="s">
        <v>171</v>
      </c>
      <c r="B114" s="1285"/>
      <c r="C114" s="256"/>
      <c r="D114" s="154" t="s">
        <v>668</v>
      </c>
      <c r="E114" s="155" t="s">
        <v>49</v>
      </c>
      <c r="F114" s="155" t="s">
        <v>50</v>
      </c>
      <c r="G114" s="725"/>
      <c r="H114" s="725"/>
      <c r="I114" s="725"/>
      <c r="J114" s="727"/>
      <c r="K114" s="727"/>
      <c r="L114" s="727"/>
      <c r="M114" s="727"/>
      <c r="N114" s="727"/>
      <c r="O114" s="727"/>
      <c r="P114" s="727"/>
      <c r="Q114" s="727"/>
      <c r="R114" s="727"/>
      <c r="S114" s="727"/>
      <c r="T114" s="727"/>
      <c r="U114" s="727"/>
      <c r="V114" s="727"/>
      <c r="W114" s="727"/>
      <c r="X114" s="727"/>
      <c r="Y114" s="727"/>
      <c r="Z114" s="727"/>
    </row>
    <row r="115" spans="1:26" ht="15.75" customHeight="1">
      <c r="A115" s="156" t="s">
        <v>75</v>
      </c>
      <c r="B115" s="157" t="s">
        <v>172</v>
      </c>
      <c r="C115" s="246"/>
      <c r="D115" s="190">
        <f t="shared" ref="D115:F115" si="39">D21</f>
        <v>0</v>
      </c>
      <c r="E115" s="190">
        <f t="shared" si="39"/>
        <v>0</v>
      </c>
      <c r="F115" s="190">
        <f t="shared" si="39"/>
        <v>2154.8000000000002</v>
      </c>
      <c r="G115" s="724"/>
      <c r="H115" s="724"/>
      <c r="I115" s="724"/>
      <c r="J115" s="691"/>
      <c r="K115" s="691"/>
      <c r="L115" s="691"/>
      <c r="M115" s="691"/>
      <c r="N115" s="691"/>
      <c r="O115" s="691"/>
      <c r="P115" s="691"/>
      <c r="Q115" s="691"/>
      <c r="R115" s="691"/>
      <c r="S115" s="691"/>
      <c r="T115" s="691"/>
      <c r="U115" s="691"/>
      <c r="V115" s="691"/>
      <c r="W115" s="691"/>
      <c r="X115" s="691"/>
      <c r="Y115" s="691"/>
      <c r="Z115" s="691"/>
    </row>
    <row r="116" spans="1:26" ht="15.75" customHeight="1">
      <c r="A116" s="156" t="s">
        <v>77</v>
      </c>
      <c r="B116" s="157" t="s">
        <v>173</v>
      </c>
      <c r="C116" s="246"/>
      <c r="D116" s="190">
        <f t="shared" ref="D116:F116" si="40">D63</f>
        <v>0</v>
      </c>
      <c r="E116" s="190">
        <f t="shared" si="40"/>
        <v>0</v>
      </c>
      <c r="F116" s="190">
        <f t="shared" si="40"/>
        <v>1911.11</v>
      </c>
      <c r="G116" s="724"/>
      <c r="H116" s="724"/>
      <c r="I116" s="724"/>
      <c r="J116" s="691"/>
      <c r="K116" s="691"/>
      <c r="L116" s="691"/>
      <c r="M116" s="691"/>
      <c r="N116" s="691"/>
      <c r="O116" s="691"/>
      <c r="P116" s="691"/>
      <c r="Q116" s="691"/>
      <c r="R116" s="691"/>
      <c r="S116" s="691"/>
      <c r="T116" s="691"/>
      <c r="U116" s="691"/>
      <c r="V116" s="691"/>
      <c r="W116" s="691"/>
      <c r="X116" s="691"/>
      <c r="Y116" s="691"/>
      <c r="Z116" s="691"/>
    </row>
    <row r="117" spans="1:26" ht="15.75" customHeight="1">
      <c r="A117" s="156" t="s">
        <v>79</v>
      </c>
      <c r="B117" s="157" t="s">
        <v>174</v>
      </c>
      <c r="C117" s="246"/>
      <c r="D117" s="190">
        <f t="shared" ref="D117:E117" si="41">D73</f>
        <v>0</v>
      </c>
      <c r="E117" s="190">
        <f t="shared" si="41"/>
        <v>0</v>
      </c>
      <c r="F117" s="190">
        <f>F76</f>
        <v>122.25</v>
      </c>
      <c r="G117" s="724"/>
      <c r="H117" s="724"/>
      <c r="I117" s="724"/>
      <c r="J117" s="691"/>
      <c r="K117" s="691"/>
      <c r="L117" s="691"/>
      <c r="M117" s="691"/>
      <c r="N117" s="691"/>
      <c r="O117" s="691"/>
      <c r="P117" s="691"/>
      <c r="Q117" s="691"/>
      <c r="R117" s="691"/>
      <c r="S117" s="691"/>
      <c r="T117" s="691"/>
      <c r="U117" s="691"/>
      <c r="V117" s="691"/>
      <c r="W117" s="691"/>
      <c r="X117" s="691"/>
      <c r="Y117" s="691"/>
      <c r="Z117" s="691"/>
    </row>
    <row r="118" spans="1:26" ht="15.75" customHeight="1">
      <c r="A118" s="156" t="s">
        <v>82</v>
      </c>
      <c r="B118" s="157" t="s">
        <v>175</v>
      </c>
      <c r="C118" s="246"/>
      <c r="D118" s="190">
        <f t="shared" ref="D118:F118" si="42">D88</f>
        <v>0</v>
      </c>
      <c r="E118" s="190">
        <f t="shared" si="42"/>
        <v>0</v>
      </c>
      <c r="F118" s="190">
        <f t="shared" si="42"/>
        <v>314.63</v>
      </c>
      <c r="G118" s="724"/>
      <c r="H118" s="724"/>
      <c r="I118" s="724"/>
      <c r="J118" s="691"/>
      <c r="K118" s="691"/>
      <c r="L118" s="691"/>
      <c r="M118" s="691"/>
      <c r="N118" s="691"/>
      <c r="O118" s="691"/>
      <c r="P118" s="691"/>
      <c r="Q118" s="691"/>
      <c r="R118" s="691"/>
      <c r="S118" s="691"/>
      <c r="T118" s="691"/>
      <c r="U118" s="691"/>
      <c r="V118" s="691"/>
      <c r="W118" s="691"/>
      <c r="X118" s="691"/>
      <c r="Y118" s="691"/>
      <c r="Z118" s="691"/>
    </row>
    <row r="119" spans="1:26" ht="15.75" customHeight="1">
      <c r="A119" s="156" t="s">
        <v>104</v>
      </c>
      <c r="B119" s="157" t="s">
        <v>176</v>
      </c>
      <c r="C119" s="246"/>
      <c r="D119" s="190">
        <f t="shared" ref="D119:F119" si="43">D97</f>
        <v>0</v>
      </c>
      <c r="E119" s="190">
        <f t="shared" si="43"/>
        <v>0</v>
      </c>
      <c r="F119" s="190">
        <f t="shared" si="43"/>
        <v>846.3</v>
      </c>
      <c r="G119" s="724"/>
      <c r="H119" s="724"/>
      <c r="I119" s="724"/>
      <c r="J119" s="691"/>
      <c r="K119" s="691"/>
      <c r="L119" s="691"/>
      <c r="M119" s="691"/>
      <c r="N119" s="691"/>
      <c r="O119" s="691"/>
      <c r="P119" s="691"/>
      <c r="Q119" s="691"/>
      <c r="R119" s="691"/>
      <c r="S119" s="691"/>
      <c r="T119" s="691"/>
      <c r="U119" s="691"/>
      <c r="V119" s="691"/>
      <c r="W119" s="691"/>
      <c r="X119" s="691"/>
      <c r="Y119" s="691"/>
      <c r="Z119" s="691"/>
    </row>
    <row r="120" spans="1:26" ht="15" customHeight="1">
      <c r="A120" s="1294" t="s">
        <v>177</v>
      </c>
      <c r="B120" s="1285"/>
      <c r="C120" s="247"/>
      <c r="D120" s="170">
        <f t="shared" ref="D120:E120" si="44">ROUND(SUM(D115:D119),2)</f>
        <v>0</v>
      </c>
      <c r="E120" s="170">
        <f t="shared" si="44"/>
        <v>0</v>
      </c>
      <c r="F120" s="170">
        <f>ROUND(SUM(F115:F119),2)</f>
        <v>5349.09</v>
      </c>
      <c r="G120" s="725"/>
      <c r="H120" s="725"/>
      <c r="I120" s="725"/>
      <c r="J120" s="701"/>
      <c r="K120" s="701"/>
      <c r="L120" s="701"/>
      <c r="M120" s="701"/>
      <c r="N120" s="701"/>
      <c r="O120" s="701"/>
      <c r="P120" s="701"/>
      <c r="Q120" s="701"/>
      <c r="R120" s="701"/>
      <c r="S120" s="701"/>
      <c r="T120" s="701"/>
      <c r="U120" s="701"/>
      <c r="V120" s="701"/>
      <c r="W120" s="701"/>
      <c r="X120" s="701"/>
      <c r="Y120" s="701"/>
      <c r="Z120" s="701"/>
    </row>
    <row r="121" spans="1:26" ht="15.75" customHeight="1">
      <c r="A121" s="156" t="s">
        <v>104</v>
      </c>
      <c r="B121" s="157" t="s">
        <v>178</v>
      </c>
      <c r="C121" s="246"/>
      <c r="D121" s="190">
        <f t="shared" ref="D121:F121" si="45">D111</f>
        <v>0</v>
      </c>
      <c r="E121" s="190">
        <f t="shared" si="45"/>
        <v>0</v>
      </c>
      <c r="F121" s="190">
        <f t="shared" si="45"/>
        <v>1855.8</v>
      </c>
      <c r="G121" s="724"/>
      <c r="H121" s="724"/>
      <c r="I121" s="724"/>
      <c r="J121" s="691"/>
      <c r="K121" s="691"/>
      <c r="L121" s="691"/>
      <c r="M121" s="691"/>
      <c r="N121" s="691"/>
      <c r="O121" s="691"/>
      <c r="P121" s="691"/>
      <c r="Q121" s="691"/>
      <c r="R121" s="691"/>
      <c r="S121" s="691"/>
      <c r="T121" s="691"/>
      <c r="U121" s="691"/>
      <c r="V121" s="691"/>
      <c r="W121" s="691"/>
      <c r="X121" s="691"/>
      <c r="Y121" s="691"/>
      <c r="Z121" s="691"/>
    </row>
    <row r="122" spans="1:26" ht="15" customHeight="1">
      <c r="A122" s="1294" t="s">
        <v>179</v>
      </c>
      <c r="B122" s="1285"/>
      <c r="C122" s="240"/>
      <c r="D122" s="204">
        <f>ROUND(SUM(D120+D121),2)</f>
        <v>0</v>
      </c>
      <c r="E122" s="204">
        <f t="shared" ref="E122:F122" si="46">ROUND(SUM(E120+E121),2)</f>
        <v>0</v>
      </c>
      <c r="F122" s="204">
        <f t="shared" si="46"/>
        <v>7204.89</v>
      </c>
      <c r="G122" s="725"/>
      <c r="H122" s="725"/>
      <c r="I122" s="725"/>
      <c r="J122" s="701"/>
      <c r="K122" s="701"/>
      <c r="L122" s="701"/>
      <c r="M122" s="701"/>
      <c r="N122" s="701"/>
      <c r="O122" s="701"/>
      <c r="P122" s="701"/>
      <c r="Q122" s="701"/>
      <c r="R122" s="701"/>
      <c r="S122" s="701"/>
      <c r="T122" s="701"/>
      <c r="U122" s="701"/>
      <c r="V122" s="701"/>
      <c r="W122" s="701"/>
      <c r="X122" s="701"/>
      <c r="Y122" s="701"/>
      <c r="Z122" s="701"/>
    </row>
    <row r="123" spans="1:26" ht="15.75" customHeight="1">
      <c r="A123" s="1294" t="s">
        <v>180</v>
      </c>
      <c r="B123" s="1285"/>
      <c r="C123" s="186"/>
      <c r="D123" s="168">
        <v>0</v>
      </c>
      <c r="E123" s="206">
        <v>0</v>
      </c>
      <c r="F123" s="168">
        <v>2</v>
      </c>
      <c r="G123" s="724"/>
      <c r="H123" s="724"/>
      <c r="I123" s="724"/>
      <c r="J123" s="691"/>
      <c r="K123" s="691"/>
      <c r="L123" s="691"/>
      <c r="M123" s="691"/>
      <c r="N123" s="691"/>
      <c r="O123" s="691"/>
      <c r="P123" s="691"/>
      <c r="Q123" s="691"/>
      <c r="R123" s="691"/>
      <c r="S123" s="691"/>
      <c r="T123" s="691"/>
      <c r="U123" s="691"/>
      <c r="V123" s="691"/>
      <c r="W123" s="691"/>
      <c r="X123" s="691"/>
      <c r="Y123" s="691"/>
      <c r="Z123" s="691"/>
    </row>
    <row r="124" spans="1:26" ht="15.75" customHeight="1">
      <c r="A124" s="1294" t="s">
        <v>181</v>
      </c>
      <c r="B124" s="1285"/>
      <c r="C124" s="169"/>
      <c r="D124" s="204">
        <f t="shared" ref="D124:F124" si="47">ROUND((D122*D123),2)</f>
        <v>0</v>
      </c>
      <c r="E124" s="204">
        <f t="shared" si="47"/>
        <v>0</v>
      </c>
      <c r="F124" s="204">
        <f t="shared" si="47"/>
        <v>14409.78</v>
      </c>
      <c r="G124" s="724"/>
      <c r="H124" s="724"/>
      <c r="I124" s="724"/>
      <c r="J124" s="691"/>
      <c r="K124" s="691"/>
      <c r="L124" s="691"/>
      <c r="M124" s="691"/>
      <c r="N124" s="691"/>
      <c r="O124" s="691"/>
      <c r="P124" s="691"/>
      <c r="Q124" s="691"/>
      <c r="R124" s="691"/>
      <c r="S124" s="691"/>
      <c r="T124" s="691"/>
      <c r="U124" s="691"/>
      <c r="V124" s="691"/>
      <c r="W124" s="691"/>
      <c r="X124" s="691"/>
      <c r="Y124" s="691"/>
      <c r="Z124" s="691"/>
    </row>
    <row r="125" spans="1:26" ht="9" customHeight="1">
      <c r="A125" s="783"/>
      <c r="B125" s="783"/>
      <c r="C125" s="810"/>
      <c r="D125" s="783"/>
      <c r="E125" s="783"/>
      <c r="F125" s="783"/>
      <c r="G125" s="691"/>
      <c r="H125" s="691"/>
      <c r="I125" s="691"/>
      <c r="J125" s="691"/>
      <c r="K125" s="691"/>
      <c r="L125" s="691"/>
      <c r="M125" s="691"/>
      <c r="N125" s="691"/>
      <c r="O125" s="691"/>
      <c r="P125" s="691"/>
      <c r="Q125" s="691"/>
      <c r="R125" s="691"/>
      <c r="S125" s="691"/>
      <c r="T125" s="691"/>
      <c r="U125" s="691"/>
      <c r="V125" s="691"/>
      <c r="W125" s="691"/>
      <c r="X125" s="691"/>
      <c r="Y125" s="691"/>
      <c r="Z125" s="691"/>
    </row>
    <row r="126" spans="1:26" ht="21" customHeight="1">
      <c r="A126" s="1295" t="s">
        <v>640</v>
      </c>
      <c r="B126" s="1285"/>
      <c r="C126" s="1285"/>
      <c r="D126" s="1285"/>
      <c r="E126" s="1285"/>
      <c r="F126" s="1285"/>
      <c r="G126" s="701"/>
      <c r="H126" s="701"/>
      <c r="I126" s="701"/>
      <c r="J126" s="701"/>
      <c r="K126" s="701"/>
      <c r="L126" s="701"/>
      <c r="M126" s="701"/>
      <c r="N126" s="701"/>
      <c r="O126" s="701"/>
      <c r="P126" s="701"/>
      <c r="Q126" s="701"/>
      <c r="R126" s="701"/>
      <c r="S126" s="701"/>
      <c r="T126" s="701"/>
      <c r="U126" s="701"/>
      <c r="V126" s="701"/>
      <c r="W126" s="701"/>
      <c r="X126" s="701"/>
      <c r="Y126" s="701"/>
      <c r="Z126" s="701"/>
    </row>
    <row r="127" spans="1:26" ht="32.25" customHeight="1">
      <c r="A127" s="1296" t="s">
        <v>183</v>
      </c>
      <c r="B127" s="1285"/>
      <c r="C127" s="257"/>
      <c r="D127" s="208" t="s">
        <v>184</v>
      </c>
      <c r="E127" s="208" t="s">
        <v>185</v>
      </c>
      <c r="F127" s="207" t="s">
        <v>4</v>
      </c>
      <c r="G127" s="728"/>
      <c r="H127" s="728"/>
      <c r="I127" s="728"/>
      <c r="J127" s="728"/>
      <c r="K127" s="728"/>
      <c r="L127" s="728"/>
      <c r="M127" s="728"/>
      <c r="N127" s="728"/>
      <c r="O127" s="728"/>
      <c r="P127" s="728"/>
      <c r="Q127" s="728"/>
      <c r="R127" s="728"/>
      <c r="S127" s="728"/>
      <c r="T127" s="728"/>
      <c r="U127" s="728"/>
      <c r="V127" s="728"/>
      <c r="W127" s="728"/>
      <c r="X127" s="728"/>
      <c r="Y127" s="728"/>
      <c r="Z127" s="728"/>
    </row>
    <row r="128" spans="1:26" ht="12.75" customHeight="1">
      <c r="A128" s="1292" t="s">
        <v>668</v>
      </c>
      <c r="B128" s="1285"/>
      <c r="C128" s="258"/>
      <c r="D128" s="210">
        <v>0</v>
      </c>
      <c r="E128" s="211">
        <f>D122</f>
        <v>0</v>
      </c>
      <c r="F128" s="212">
        <f>ROUND(D128*E128,2)</f>
        <v>0</v>
      </c>
      <c r="G128" s="727"/>
      <c r="H128" s="727"/>
      <c r="I128" s="727"/>
      <c r="J128" s="727"/>
      <c r="K128" s="727"/>
      <c r="L128" s="727"/>
      <c r="M128" s="727"/>
      <c r="N128" s="727"/>
      <c r="O128" s="727"/>
      <c r="P128" s="727"/>
      <c r="Q128" s="727"/>
      <c r="R128" s="727"/>
      <c r="S128" s="727"/>
      <c r="T128" s="727"/>
      <c r="U128" s="727"/>
      <c r="V128" s="727"/>
      <c r="W128" s="727"/>
      <c r="X128" s="727"/>
      <c r="Y128" s="727"/>
      <c r="Z128" s="727"/>
    </row>
    <row r="129" spans="1:26" ht="12.75" customHeight="1">
      <c r="A129" s="1292" t="s">
        <v>49</v>
      </c>
      <c r="B129" s="1285"/>
      <c r="C129" s="258"/>
      <c r="D129" s="210">
        <v>0</v>
      </c>
      <c r="E129" s="211">
        <f>E122</f>
        <v>0</v>
      </c>
      <c r="F129" s="212">
        <f t="shared" ref="F129:F130" si="48">ROUND(D129*E129,2)</f>
        <v>0</v>
      </c>
      <c r="G129" s="727"/>
      <c r="H129" s="727"/>
      <c r="I129" s="727"/>
      <c r="J129" s="727"/>
      <c r="K129" s="727"/>
      <c r="L129" s="727"/>
      <c r="M129" s="727"/>
      <c r="N129" s="727"/>
      <c r="O129" s="727"/>
      <c r="P129" s="727"/>
      <c r="Q129" s="727"/>
      <c r="R129" s="727"/>
      <c r="S129" s="727"/>
      <c r="T129" s="727"/>
      <c r="U129" s="727"/>
      <c r="V129" s="727"/>
      <c r="W129" s="727"/>
      <c r="X129" s="727"/>
      <c r="Y129" s="727"/>
      <c r="Z129" s="727"/>
    </row>
    <row r="130" spans="1:26" ht="12.75" customHeight="1">
      <c r="A130" s="1292" t="s">
        <v>50</v>
      </c>
      <c r="B130" s="1285"/>
      <c r="C130" s="258"/>
      <c r="D130" s="210">
        <v>2</v>
      </c>
      <c r="E130" s="211">
        <f>F122</f>
        <v>7204.89</v>
      </c>
      <c r="F130" s="212">
        <f t="shared" si="48"/>
        <v>14409.78</v>
      </c>
      <c r="G130" s="701"/>
      <c r="H130" s="701"/>
      <c r="I130" s="701"/>
      <c r="J130" s="701"/>
      <c r="K130" s="701"/>
      <c r="L130" s="701"/>
      <c r="M130" s="701"/>
      <c r="N130" s="701"/>
      <c r="O130" s="701"/>
      <c r="P130" s="701"/>
      <c r="Q130" s="701"/>
      <c r="R130" s="701"/>
      <c r="S130" s="701"/>
      <c r="T130" s="701"/>
      <c r="U130" s="701"/>
      <c r="V130" s="701"/>
      <c r="W130" s="701"/>
      <c r="X130" s="701"/>
      <c r="Y130" s="701"/>
      <c r="Z130" s="701"/>
    </row>
    <row r="131" spans="1:26" ht="24" customHeight="1">
      <c r="A131" s="1293" t="s">
        <v>186</v>
      </c>
      <c r="B131" s="1285"/>
      <c r="C131" s="259"/>
      <c r="D131" s="213"/>
      <c r="E131" s="214"/>
      <c r="F131" s="215">
        <f>ROUND(SUM(F128:F130),2)</f>
        <v>14409.78</v>
      </c>
      <c r="G131" s="691"/>
      <c r="H131" s="691"/>
      <c r="I131" s="691"/>
      <c r="J131" s="691"/>
      <c r="K131" s="691"/>
      <c r="L131" s="691"/>
      <c r="M131" s="691"/>
      <c r="N131" s="691"/>
      <c r="O131" s="691"/>
      <c r="P131" s="691"/>
      <c r="Q131" s="691"/>
      <c r="R131" s="691"/>
      <c r="S131" s="691"/>
      <c r="T131" s="691"/>
      <c r="U131" s="691"/>
      <c r="V131" s="691"/>
      <c r="W131" s="691"/>
      <c r="X131" s="691"/>
      <c r="Y131" s="691"/>
      <c r="Z131" s="691"/>
    </row>
    <row r="132" spans="1:26" ht="27.75" customHeight="1">
      <c r="A132" s="216"/>
      <c r="B132" s="803" t="s">
        <v>187</v>
      </c>
      <c r="C132" s="218"/>
      <c r="D132" s="153"/>
      <c r="E132" s="153"/>
      <c r="F132" s="153"/>
      <c r="G132" s="691"/>
      <c r="H132" s="691"/>
      <c r="I132" s="691"/>
      <c r="J132" s="691"/>
      <c r="K132" s="691"/>
      <c r="L132" s="691"/>
      <c r="M132" s="691"/>
      <c r="N132" s="691"/>
      <c r="O132" s="691"/>
      <c r="P132" s="691"/>
      <c r="Q132" s="691"/>
      <c r="R132" s="691"/>
      <c r="S132" s="691"/>
      <c r="T132" s="691"/>
      <c r="U132" s="691"/>
      <c r="V132" s="691"/>
      <c r="W132" s="691"/>
      <c r="X132" s="691"/>
      <c r="Y132" s="691"/>
      <c r="Z132" s="691"/>
    </row>
    <row r="133" spans="1:26" ht="21" customHeight="1">
      <c r="A133" s="804"/>
      <c r="B133" s="805"/>
      <c r="C133" s="806"/>
      <c r="D133" s="805"/>
      <c r="E133" s="805"/>
      <c r="F133" s="805"/>
      <c r="G133" s="691"/>
      <c r="H133" s="691"/>
      <c r="I133" s="691"/>
      <c r="J133" s="691"/>
      <c r="K133" s="691"/>
      <c r="L133" s="691"/>
      <c r="M133" s="691"/>
      <c r="N133" s="691"/>
      <c r="O133" s="691"/>
      <c r="P133" s="691"/>
      <c r="Q133" s="691"/>
      <c r="R133" s="691"/>
      <c r="S133" s="691"/>
      <c r="T133" s="691"/>
      <c r="U133" s="691"/>
      <c r="V133" s="691"/>
      <c r="W133" s="691"/>
      <c r="X133" s="691"/>
      <c r="Y133" s="691"/>
      <c r="Z133" s="691"/>
    </row>
    <row r="134" spans="1:26" ht="21" customHeight="1">
      <c r="A134" s="776"/>
      <c r="B134" s="691"/>
      <c r="C134" s="777"/>
      <c r="D134" s="691"/>
      <c r="E134" s="691"/>
      <c r="F134" s="691"/>
      <c r="G134" s="691"/>
      <c r="H134" s="691"/>
      <c r="I134" s="691"/>
      <c r="J134" s="691"/>
      <c r="K134" s="691"/>
      <c r="L134" s="691"/>
      <c r="M134" s="691"/>
      <c r="N134" s="691"/>
      <c r="O134" s="691"/>
      <c r="P134" s="691"/>
      <c r="Q134" s="691"/>
      <c r="R134" s="691"/>
      <c r="S134" s="691"/>
      <c r="T134" s="691"/>
      <c r="U134" s="691"/>
      <c r="V134" s="691"/>
      <c r="W134" s="691"/>
      <c r="X134" s="691"/>
      <c r="Y134" s="691"/>
      <c r="Z134" s="691"/>
    </row>
    <row r="135" spans="1:26" ht="21" customHeight="1">
      <c r="A135" s="776"/>
      <c r="B135" s="691"/>
      <c r="C135" s="777"/>
      <c r="D135" s="691"/>
      <c r="E135" s="691"/>
      <c r="F135" s="691"/>
      <c r="G135" s="691"/>
      <c r="H135" s="691"/>
      <c r="I135" s="691"/>
      <c r="J135" s="691"/>
      <c r="K135" s="691"/>
      <c r="L135" s="691"/>
      <c r="M135" s="691"/>
      <c r="N135" s="691"/>
      <c r="O135" s="691"/>
      <c r="P135" s="691"/>
      <c r="Q135" s="691"/>
      <c r="R135" s="691"/>
      <c r="S135" s="691"/>
      <c r="T135" s="691"/>
      <c r="U135" s="691"/>
      <c r="V135" s="691"/>
      <c r="W135" s="691"/>
      <c r="X135" s="691"/>
      <c r="Y135" s="691"/>
      <c r="Z135" s="691"/>
    </row>
    <row r="136" spans="1:26" ht="21" customHeight="1">
      <c r="A136" s="776"/>
      <c r="B136" s="691"/>
      <c r="C136" s="777"/>
      <c r="D136" s="691"/>
      <c r="E136" s="691"/>
      <c r="F136" s="691"/>
      <c r="G136" s="691"/>
      <c r="H136" s="691"/>
      <c r="I136" s="691"/>
      <c r="J136" s="691"/>
      <c r="K136" s="691"/>
      <c r="L136" s="691"/>
      <c r="M136" s="691"/>
      <c r="N136" s="691"/>
      <c r="O136" s="691"/>
      <c r="P136" s="691"/>
      <c r="Q136" s="691"/>
      <c r="R136" s="691"/>
      <c r="S136" s="691"/>
      <c r="T136" s="691"/>
      <c r="U136" s="691"/>
      <c r="V136" s="691"/>
      <c r="W136" s="691"/>
      <c r="X136" s="691"/>
      <c r="Y136" s="691"/>
      <c r="Z136" s="691"/>
    </row>
    <row r="137" spans="1:26" ht="21" customHeight="1">
      <c r="A137" s="776"/>
      <c r="B137" s="691"/>
      <c r="C137" s="777"/>
      <c r="D137" s="691"/>
      <c r="E137" s="691"/>
      <c r="F137" s="691"/>
      <c r="G137" s="691"/>
      <c r="H137" s="691"/>
      <c r="I137" s="691"/>
      <c r="J137" s="691"/>
      <c r="K137" s="691"/>
      <c r="L137" s="691"/>
      <c r="M137" s="691"/>
      <c r="N137" s="691"/>
      <c r="O137" s="691"/>
      <c r="P137" s="691"/>
      <c r="Q137" s="691"/>
      <c r="R137" s="691"/>
      <c r="S137" s="691"/>
      <c r="T137" s="691"/>
      <c r="U137" s="691"/>
      <c r="V137" s="691"/>
      <c r="W137" s="691"/>
      <c r="X137" s="691"/>
      <c r="Y137" s="691"/>
      <c r="Z137" s="691"/>
    </row>
    <row r="138" spans="1:26" ht="21" customHeight="1">
      <c r="A138" s="776"/>
      <c r="B138" s="691"/>
      <c r="C138" s="777"/>
      <c r="D138" s="691"/>
      <c r="E138" s="691"/>
      <c r="F138" s="691"/>
      <c r="G138" s="691"/>
      <c r="H138" s="691"/>
      <c r="I138" s="691"/>
      <c r="J138" s="691"/>
      <c r="K138" s="691"/>
      <c r="L138" s="691"/>
      <c r="M138" s="691"/>
      <c r="N138" s="691"/>
      <c r="O138" s="691"/>
      <c r="P138" s="691"/>
      <c r="Q138" s="691"/>
      <c r="R138" s="691"/>
      <c r="S138" s="691"/>
      <c r="T138" s="691"/>
      <c r="U138" s="691"/>
      <c r="V138" s="691"/>
      <c r="W138" s="691"/>
      <c r="X138" s="691"/>
      <c r="Y138" s="691"/>
      <c r="Z138" s="691"/>
    </row>
    <row r="139" spans="1:26" ht="21" customHeight="1">
      <c r="A139" s="776"/>
      <c r="B139" s="691"/>
      <c r="C139" s="777"/>
      <c r="D139" s="691"/>
      <c r="E139" s="691"/>
      <c r="F139" s="691"/>
      <c r="G139" s="691"/>
      <c r="H139" s="691"/>
      <c r="I139" s="691"/>
      <c r="J139" s="691"/>
      <c r="K139" s="691"/>
      <c r="L139" s="691"/>
      <c r="M139" s="691"/>
      <c r="N139" s="691"/>
      <c r="O139" s="691"/>
      <c r="P139" s="691"/>
      <c r="Q139" s="691"/>
      <c r="R139" s="691"/>
      <c r="S139" s="691"/>
      <c r="T139" s="691"/>
      <c r="U139" s="691"/>
      <c r="V139" s="691"/>
      <c r="W139" s="691"/>
      <c r="X139" s="691"/>
      <c r="Y139" s="691"/>
      <c r="Z139" s="691"/>
    </row>
    <row r="140" spans="1:26" ht="21" customHeight="1">
      <c r="A140" s="776"/>
      <c r="B140" s="691"/>
      <c r="C140" s="777"/>
      <c r="D140" s="691"/>
      <c r="E140" s="691"/>
      <c r="F140" s="691"/>
      <c r="G140" s="691"/>
      <c r="H140" s="691"/>
      <c r="I140" s="691"/>
      <c r="J140" s="691"/>
      <c r="K140" s="691"/>
      <c r="L140" s="691"/>
      <c r="M140" s="691"/>
      <c r="N140" s="691"/>
      <c r="O140" s="691"/>
      <c r="P140" s="691"/>
      <c r="Q140" s="691"/>
      <c r="R140" s="691"/>
      <c r="S140" s="691"/>
      <c r="T140" s="691"/>
      <c r="U140" s="691"/>
      <c r="V140" s="691"/>
      <c r="W140" s="691"/>
      <c r="X140" s="691"/>
      <c r="Y140" s="691"/>
      <c r="Z140" s="691"/>
    </row>
    <row r="141" spans="1:26" ht="21" customHeight="1">
      <c r="A141" s="776"/>
      <c r="B141" s="691"/>
      <c r="C141" s="777"/>
      <c r="D141" s="691"/>
      <c r="E141" s="691"/>
      <c r="F141" s="691"/>
      <c r="G141" s="691"/>
      <c r="H141" s="691"/>
      <c r="I141" s="691"/>
      <c r="J141" s="691"/>
      <c r="K141" s="691"/>
      <c r="L141" s="691"/>
      <c r="M141" s="691"/>
      <c r="N141" s="691"/>
      <c r="O141" s="691"/>
      <c r="P141" s="691"/>
      <c r="Q141" s="691"/>
      <c r="R141" s="691"/>
      <c r="S141" s="691"/>
      <c r="T141" s="691"/>
      <c r="U141" s="691"/>
      <c r="V141" s="691"/>
      <c r="W141" s="691"/>
      <c r="X141" s="691"/>
      <c r="Y141" s="691"/>
      <c r="Z141" s="691"/>
    </row>
    <row r="142" spans="1:26" ht="21" customHeight="1">
      <c r="A142" s="776"/>
      <c r="B142" s="691"/>
      <c r="C142" s="777"/>
      <c r="D142" s="691"/>
      <c r="E142" s="691"/>
      <c r="F142" s="691"/>
      <c r="G142" s="691"/>
      <c r="H142" s="691"/>
      <c r="I142" s="691"/>
      <c r="J142" s="691"/>
      <c r="K142" s="691"/>
      <c r="L142" s="691"/>
      <c r="M142" s="691"/>
      <c r="N142" s="691"/>
      <c r="O142" s="691"/>
      <c r="P142" s="691"/>
      <c r="Q142" s="691"/>
      <c r="R142" s="691"/>
      <c r="S142" s="691"/>
      <c r="T142" s="691"/>
      <c r="U142" s="691"/>
      <c r="V142" s="691"/>
      <c r="W142" s="691"/>
      <c r="X142" s="691"/>
      <c r="Y142" s="691"/>
      <c r="Z142" s="691"/>
    </row>
    <row r="143" spans="1:26" ht="21" customHeight="1">
      <c r="A143" s="776"/>
      <c r="B143" s="691"/>
      <c r="C143" s="777"/>
      <c r="D143" s="691"/>
      <c r="E143" s="691"/>
      <c r="F143" s="691"/>
      <c r="G143" s="691"/>
      <c r="H143" s="691"/>
      <c r="I143" s="691"/>
      <c r="J143" s="691"/>
      <c r="K143" s="691"/>
      <c r="L143" s="691"/>
      <c r="M143" s="691"/>
      <c r="N143" s="691"/>
      <c r="O143" s="691"/>
      <c r="P143" s="691"/>
      <c r="Q143" s="691"/>
      <c r="R143" s="691"/>
      <c r="S143" s="691"/>
      <c r="T143" s="691"/>
      <c r="U143" s="691"/>
      <c r="V143" s="691"/>
      <c r="W143" s="691"/>
      <c r="X143" s="691"/>
      <c r="Y143" s="691"/>
      <c r="Z143" s="691"/>
    </row>
    <row r="144" spans="1:26" ht="21" customHeight="1">
      <c r="A144" s="776"/>
      <c r="B144" s="691"/>
      <c r="C144" s="777"/>
      <c r="D144" s="691"/>
      <c r="E144" s="691"/>
      <c r="F144" s="691"/>
      <c r="G144" s="691"/>
      <c r="H144" s="691"/>
      <c r="I144" s="691"/>
      <c r="J144" s="691"/>
      <c r="K144" s="691"/>
      <c r="L144" s="691"/>
      <c r="M144" s="691"/>
      <c r="N144" s="691"/>
      <c r="O144" s="691"/>
      <c r="P144" s="691"/>
      <c r="Q144" s="691"/>
      <c r="R144" s="691"/>
      <c r="S144" s="691"/>
      <c r="T144" s="691"/>
      <c r="U144" s="691"/>
      <c r="V144" s="691"/>
      <c r="W144" s="691"/>
      <c r="X144" s="691"/>
      <c r="Y144" s="691"/>
      <c r="Z144" s="691"/>
    </row>
    <row r="145" spans="1:26" ht="21" customHeight="1">
      <c r="A145" s="776"/>
      <c r="B145" s="691"/>
      <c r="C145" s="777"/>
      <c r="D145" s="691"/>
      <c r="E145" s="691"/>
      <c r="F145" s="691"/>
      <c r="G145" s="691"/>
      <c r="H145" s="691"/>
      <c r="I145" s="691"/>
      <c r="J145" s="691"/>
      <c r="K145" s="691"/>
      <c r="L145" s="691"/>
      <c r="M145" s="691"/>
      <c r="N145" s="691"/>
      <c r="O145" s="691"/>
      <c r="P145" s="691"/>
      <c r="Q145" s="691"/>
      <c r="R145" s="691"/>
      <c r="S145" s="691"/>
      <c r="T145" s="691"/>
      <c r="U145" s="691"/>
      <c r="V145" s="691"/>
      <c r="W145" s="691"/>
      <c r="X145" s="691"/>
      <c r="Y145" s="691"/>
      <c r="Z145" s="691"/>
    </row>
    <row r="146" spans="1:26" ht="21" customHeight="1">
      <c r="A146" s="776"/>
      <c r="B146" s="691"/>
      <c r="C146" s="777"/>
      <c r="D146" s="691"/>
      <c r="E146" s="691"/>
      <c r="F146" s="691"/>
      <c r="G146" s="691"/>
      <c r="H146" s="691"/>
      <c r="I146" s="691"/>
      <c r="J146" s="691"/>
      <c r="K146" s="691"/>
      <c r="L146" s="691"/>
      <c r="M146" s="691"/>
      <c r="N146" s="691"/>
      <c r="O146" s="691"/>
      <c r="P146" s="691"/>
      <c r="Q146" s="691"/>
      <c r="R146" s="691"/>
      <c r="S146" s="691"/>
      <c r="T146" s="691"/>
      <c r="U146" s="691"/>
      <c r="V146" s="691"/>
      <c r="W146" s="691"/>
      <c r="X146" s="691"/>
      <c r="Y146" s="691"/>
      <c r="Z146" s="691"/>
    </row>
    <row r="147" spans="1:26" ht="21" customHeight="1">
      <c r="A147" s="776"/>
      <c r="B147" s="691"/>
      <c r="C147" s="777"/>
      <c r="D147" s="691"/>
      <c r="E147" s="691"/>
      <c r="F147" s="691"/>
      <c r="G147" s="691"/>
      <c r="H147" s="691"/>
      <c r="I147" s="691"/>
      <c r="J147" s="691"/>
      <c r="K147" s="691"/>
      <c r="L147" s="691"/>
      <c r="M147" s="691"/>
      <c r="N147" s="691"/>
      <c r="O147" s="691"/>
      <c r="P147" s="691"/>
      <c r="Q147" s="691"/>
      <c r="R147" s="691"/>
      <c r="S147" s="691"/>
      <c r="T147" s="691"/>
      <c r="U147" s="691"/>
      <c r="V147" s="691"/>
      <c r="W147" s="691"/>
      <c r="X147" s="691"/>
      <c r="Y147" s="691"/>
      <c r="Z147" s="691"/>
    </row>
    <row r="148" spans="1:26" ht="21" customHeight="1">
      <c r="A148" s="776"/>
      <c r="B148" s="691"/>
      <c r="C148" s="777"/>
      <c r="D148" s="691"/>
      <c r="E148" s="691"/>
      <c r="F148" s="691"/>
      <c r="G148" s="691"/>
      <c r="H148" s="691"/>
      <c r="I148" s="691"/>
      <c r="J148" s="691"/>
      <c r="K148" s="691"/>
      <c r="L148" s="691"/>
      <c r="M148" s="691"/>
      <c r="N148" s="691"/>
      <c r="O148" s="691"/>
      <c r="P148" s="691"/>
      <c r="Q148" s="691"/>
      <c r="R148" s="691"/>
      <c r="S148" s="691"/>
      <c r="T148" s="691"/>
      <c r="U148" s="691"/>
      <c r="V148" s="691"/>
      <c r="W148" s="691"/>
      <c r="X148" s="691"/>
      <c r="Y148" s="691"/>
      <c r="Z148" s="691"/>
    </row>
    <row r="149" spans="1:26" ht="21" customHeight="1">
      <c r="A149" s="776"/>
      <c r="B149" s="691"/>
      <c r="C149" s="777"/>
      <c r="D149" s="691"/>
      <c r="E149" s="691"/>
      <c r="F149" s="691"/>
      <c r="G149" s="691"/>
      <c r="H149" s="691"/>
      <c r="I149" s="691"/>
      <c r="J149" s="691"/>
      <c r="K149" s="691"/>
      <c r="L149" s="691"/>
      <c r="M149" s="691"/>
      <c r="N149" s="691"/>
      <c r="O149" s="691"/>
      <c r="P149" s="691"/>
      <c r="Q149" s="691"/>
      <c r="R149" s="691"/>
      <c r="S149" s="691"/>
      <c r="T149" s="691"/>
      <c r="U149" s="691"/>
      <c r="V149" s="691"/>
      <c r="W149" s="691"/>
      <c r="X149" s="691"/>
      <c r="Y149" s="691"/>
      <c r="Z149" s="691"/>
    </row>
    <row r="150" spans="1:26" ht="21" customHeight="1">
      <c r="A150" s="776"/>
      <c r="B150" s="691"/>
      <c r="C150" s="777"/>
      <c r="D150" s="691"/>
      <c r="E150" s="691"/>
      <c r="F150" s="691"/>
      <c r="G150" s="691"/>
      <c r="H150" s="691"/>
      <c r="I150" s="691"/>
      <c r="J150" s="691"/>
      <c r="K150" s="691"/>
      <c r="L150" s="691"/>
      <c r="M150" s="691"/>
      <c r="N150" s="691"/>
      <c r="O150" s="691"/>
      <c r="P150" s="691"/>
      <c r="Q150" s="691"/>
      <c r="R150" s="691"/>
      <c r="S150" s="691"/>
      <c r="T150" s="691"/>
      <c r="U150" s="691"/>
      <c r="V150" s="691"/>
      <c r="W150" s="691"/>
      <c r="X150" s="691"/>
      <c r="Y150" s="691"/>
      <c r="Z150" s="691"/>
    </row>
    <row r="151" spans="1:26" ht="21" customHeight="1">
      <c r="A151" s="776"/>
      <c r="B151" s="691"/>
      <c r="C151" s="777"/>
      <c r="D151" s="691"/>
      <c r="E151" s="691"/>
      <c r="F151" s="691"/>
      <c r="G151" s="691"/>
      <c r="H151" s="691"/>
      <c r="I151" s="691"/>
      <c r="J151" s="691"/>
      <c r="K151" s="691"/>
      <c r="L151" s="691"/>
      <c r="M151" s="691"/>
      <c r="N151" s="691"/>
      <c r="O151" s="691"/>
      <c r="P151" s="691"/>
      <c r="Q151" s="691"/>
      <c r="R151" s="691"/>
      <c r="S151" s="691"/>
      <c r="T151" s="691"/>
      <c r="U151" s="691"/>
      <c r="V151" s="691"/>
      <c r="W151" s="691"/>
      <c r="X151" s="691"/>
      <c r="Y151" s="691"/>
      <c r="Z151" s="691"/>
    </row>
    <row r="152" spans="1:26" ht="21" customHeight="1">
      <c r="A152" s="776"/>
      <c r="B152" s="691"/>
      <c r="C152" s="777"/>
      <c r="D152" s="691"/>
      <c r="E152" s="691"/>
      <c r="F152" s="691"/>
      <c r="G152" s="691"/>
      <c r="H152" s="691"/>
      <c r="I152" s="691"/>
      <c r="J152" s="691"/>
      <c r="K152" s="691"/>
      <c r="L152" s="691"/>
      <c r="M152" s="691"/>
      <c r="N152" s="691"/>
      <c r="O152" s="691"/>
      <c r="P152" s="691"/>
      <c r="Q152" s="691"/>
      <c r="R152" s="691"/>
      <c r="S152" s="691"/>
      <c r="T152" s="691"/>
      <c r="U152" s="691"/>
      <c r="V152" s="691"/>
      <c r="W152" s="691"/>
      <c r="X152" s="691"/>
      <c r="Y152" s="691"/>
      <c r="Z152" s="691"/>
    </row>
    <row r="153" spans="1:26" ht="21" customHeight="1">
      <c r="A153" s="776"/>
      <c r="B153" s="691"/>
      <c r="C153" s="777"/>
      <c r="D153" s="691"/>
      <c r="E153" s="691"/>
      <c r="F153" s="691"/>
      <c r="G153" s="691"/>
      <c r="H153" s="691"/>
      <c r="I153" s="691"/>
      <c r="J153" s="691"/>
      <c r="K153" s="691"/>
      <c r="L153" s="691"/>
      <c r="M153" s="691"/>
      <c r="N153" s="691"/>
      <c r="O153" s="691"/>
      <c r="P153" s="691"/>
      <c r="Q153" s="691"/>
      <c r="R153" s="691"/>
      <c r="S153" s="691"/>
      <c r="T153" s="691"/>
      <c r="U153" s="691"/>
      <c r="V153" s="691"/>
      <c r="W153" s="691"/>
      <c r="X153" s="691"/>
      <c r="Y153" s="691"/>
      <c r="Z153" s="691"/>
    </row>
    <row r="154" spans="1:26" ht="21" customHeight="1">
      <c r="A154" s="776"/>
      <c r="B154" s="691"/>
      <c r="C154" s="777"/>
      <c r="D154" s="691"/>
      <c r="E154" s="691"/>
      <c r="F154" s="691"/>
      <c r="G154" s="691"/>
      <c r="H154" s="691"/>
      <c r="I154" s="691"/>
      <c r="J154" s="691"/>
      <c r="K154" s="691"/>
      <c r="L154" s="691"/>
      <c r="M154" s="691"/>
      <c r="N154" s="691"/>
      <c r="O154" s="691"/>
      <c r="P154" s="691"/>
      <c r="Q154" s="691"/>
      <c r="R154" s="691"/>
      <c r="S154" s="691"/>
      <c r="T154" s="691"/>
      <c r="U154" s="691"/>
      <c r="V154" s="691"/>
      <c r="W154" s="691"/>
      <c r="X154" s="691"/>
      <c r="Y154" s="691"/>
      <c r="Z154" s="691"/>
    </row>
    <row r="155" spans="1:26" ht="21" customHeight="1">
      <c r="A155" s="776"/>
      <c r="B155" s="691"/>
      <c r="C155" s="777"/>
      <c r="D155" s="691"/>
      <c r="E155" s="691"/>
      <c r="F155" s="691"/>
      <c r="G155" s="691"/>
      <c r="H155" s="691"/>
      <c r="I155" s="691"/>
      <c r="J155" s="691"/>
      <c r="K155" s="691"/>
      <c r="L155" s="691"/>
      <c r="M155" s="691"/>
      <c r="N155" s="691"/>
      <c r="O155" s="691"/>
      <c r="P155" s="691"/>
      <c r="Q155" s="691"/>
      <c r="R155" s="691"/>
      <c r="S155" s="691"/>
      <c r="T155" s="691"/>
      <c r="U155" s="691"/>
      <c r="V155" s="691"/>
      <c r="W155" s="691"/>
      <c r="X155" s="691"/>
      <c r="Y155" s="691"/>
      <c r="Z155" s="691"/>
    </row>
    <row r="156" spans="1:26" ht="21" customHeight="1">
      <c r="A156" s="776"/>
      <c r="B156" s="691"/>
      <c r="C156" s="777"/>
      <c r="D156" s="691"/>
      <c r="E156" s="691"/>
      <c r="F156" s="691"/>
      <c r="G156" s="691"/>
      <c r="H156" s="691"/>
      <c r="I156" s="691"/>
      <c r="J156" s="691"/>
      <c r="K156" s="691"/>
      <c r="L156" s="691"/>
      <c r="M156" s="691"/>
      <c r="N156" s="691"/>
      <c r="O156" s="691"/>
      <c r="P156" s="691"/>
      <c r="Q156" s="691"/>
      <c r="R156" s="691"/>
      <c r="S156" s="691"/>
      <c r="T156" s="691"/>
      <c r="U156" s="691"/>
      <c r="V156" s="691"/>
      <c r="W156" s="691"/>
      <c r="X156" s="691"/>
      <c r="Y156" s="691"/>
      <c r="Z156" s="691"/>
    </row>
    <row r="157" spans="1:26" ht="21" customHeight="1">
      <c r="A157" s="776"/>
      <c r="B157" s="691"/>
      <c r="C157" s="777"/>
      <c r="D157" s="691"/>
      <c r="E157" s="691"/>
      <c r="F157" s="691"/>
      <c r="G157" s="691"/>
      <c r="H157" s="691"/>
      <c r="I157" s="691"/>
      <c r="J157" s="691"/>
      <c r="K157" s="691"/>
      <c r="L157" s="691"/>
      <c r="M157" s="691"/>
      <c r="N157" s="691"/>
      <c r="O157" s="691"/>
      <c r="P157" s="691"/>
      <c r="Q157" s="691"/>
      <c r="R157" s="691"/>
      <c r="S157" s="691"/>
      <c r="T157" s="691"/>
      <c r="U157" s="691"/>
      <c r="V157" s="691"/>
      <c r="W157" s="691"/>
      <c r="X157" s="691"/>
      <c r="Y157" s="691"/>
      <c r="Z157" s="691"/>
    </row>
    <row r="158" spans="1:26" ht="21" customHeight="1">
      <c r="A158" s="776"/>
      <c r="B158" s="691"/>
      <c r="C158" s="777"/>
      <c r="D158" s="691"/>
      <c r="E158" s="691"/>
      <c r="F158" s="691"/>
      <c r="G158" s="691"/>
      <c r="H158" s="691"/>
      <c r="I158" s="691"/>
      <c r="J158" s="691"/>
      <c r="K158" s="691"/>
      <c r="L158" s="691"/>
      <c r="M158" s="691"/>
      <c r="N158" s="691"/>
      <c r="O158" s="691"/>
      <c r="P158" s="691"/>
      <c r="Q158" s="691"/>
      <c r="R158" s="691"/>
      <c r="S158" s="691"/>
      <c r="T158" s="691"/>
      <c r="U158" s="691"/>
      <c r="V158" s="691"/>
      <c r="W158" s="691"/>
      <c r="X158" s="691"/>
      <c r="Y158" s="691"/>
      <c r="Z158" s="691"/>
    </row>
    <row r="159" spans="1:26" ht="21" customHeight="1">
      <c r="A159" s="776"/>
      <c r="B159" s="691"/>
      <c r="C159" s="777"/>
      <c r="D159" s="691"/>
      <c r="E159" s="691"/>
      <c r="F159" s="691"/>
      <c r="G159" s="691"/>
      <c r="H159" s="691"/>
      <c r="I159" s="691"/>
      <c r="J159" s="691"/>
      <c r="K159" s="691"/>
      <c r="L159" s="691"/>
      <c r="M159" s="691"/>
      <c r="N159" s="691"/>
      <c r="O159" s="691"/>
      <c r="P159" s="691"/>
      <c r="Q159" s="691"/>
      <c r="R159" s="691"/>
      <c r="S159" s="691"/>
      <c r="T159" s="691"/>
      <c r="U159" s="691"/>
      <c r="V159" s="691"/>
      <c r="W159" s="691"/>
      <c r="X159" s="691"/>
      <c r="Y159" s="691"/>
      <c r="Z159" s="691"/>
    </row>
    <row r="160" spans="1:26" ht="21" customHeight="1">
      <c r="A160" s="776"/>
      <c r="B160" s="691"/>
      <c r="C160" s="777"/>
      <c r="D160" s="691"/>
      <c r="E160" s="691"/>
      <c r="F160" s="691"/>
      <c r="G160" s="691"/>
      <c r="H160" s="691"/>
      <c r="I160" s="691"/>
      <c r="J160" s="691"/>
      <c r="K160" s="691"/>
      <c r="L160" s="691"/>
      <c r="M160" s="691"/>
      <c r="N160" s="691"/>
      <c r="O160" s="691"/>
      <c r="P160" s="691"/>
      <c r="Q160" s="691"/>
      <c r="R160" s="691"/>
      <c r="S160" s="691"/>
      <c r="T160" s="691"/>
      <c r="U160" s="691"/>
      <c r="V160" s="691"/>
      <c r="W160" s="691"/>
      <c r="X160" s="691"/>
      <c r="Y160" s="691"/>
      <c r="Z160" s="691"/>
    </row>
    <row r="161" spans="1:26" ht="21" customHeight="1">
      <c r="A161" s="776"/>
      <c r="B161" s="691"/>
      <c r="C161" s="777"/>
      <c r="D161" s="691"/>
      <c r="E161" s="691"/>
      <c r="F161" s="691"/>
      <c r="G161" s="691"/>
      <c r="H161" s="691"/>
      <c r="I161" s="691"/>
      <c r="J161" s="691"/>
      <c r="K161" s="691"/>
      <c r="L161" s="691"/>
      <c r="M161" s="691"/>
      <c r="N161" s="691"/>
      <c r="O161" s="691"/>
      <c r="P161" s="691"/>
      <c r="Q161" s="691"/>
      <c r="R161" s="691"/>
      <c r="S161" s="691"/>
      <c r="T161" s="691"/>
      <c r="U161" s="691"/>
      <c r="V161" s="691"/>
      <c r="W161" s="691"/>
      <c r="X161" s="691"/>
      <c r="Y161" s="691"/>
      <c r="Z161" s="691"/>
    </row>
    <row r="162" spans="1:26" ht="21" customHeight="1">
      <c r="A162" s="776"/>
      <c r="B162" s="691"/>
      <c r="C162" s="777"/>
      <c r="D162" s="691"/>
      <c r="E162" s="691"/>
      <c r="F162" s="691"/>
      <c r="G162" s="691"/>
      <c r="H162" s="691"/>
      <c r="I162" s="691"/>
      <c r="J162" s="691"/>
      <c r="K162" s="691"/>
      <c r="L162" s="691"/>
      <c r="M162" s="691"/>
      <c r="N162" s="691"/>
      <c r="O162" s="691"/>
      <c r="P162" s="691"/>
      <c r="Q162" s="691"/>
      <c r="R162" s="691"/>
      <c r="S162" s="691"/>
      <c r="T162" s="691"/>
      <c r="U162" s="691"/>
      <c r="V162" s="691"/>
      <c r="W162" s="691"/>
      <c r="X162" s="691"/>
      <c r="Y162" s="691"/>
      <c r="Z162" s="691"/>
    </row>
    <row r="163" spans="1:26" ht="21" customHeight="1">
      <c r="A163" s="776"/>
      <c r="B163" s="691"/>
      <c r="C163" s="777"/>
      <c r="D163" s="691"/>
      <c r="E163" s="691"/>
      <c r="F163" s="691"/>
      <c r="G163" s="691"/>
      <c r="H163" s="691"/>
      <c r="I163" s="691"/>
      <c r="J163" s="691"/>
      <c r="K163" s="691"/>
      <c r="L163" s="691"/>
      <c r="M163" s="691"/>
      <c r="N163" s="691"/>
      <c r="O163" s="691"/>
      <c r="P163" s="691"/>
      <c r="Q163" s="691"/>
      <c r="R163" s="691"/>
      <c r="S163" s="691"/>
      <c r="T163" s="691"/>
      <c r="U163" s="691"/>
      <c r="V163" s="691"/>
      <c r="W163" s="691"/>
      <c r="X163" s="691"/>
      <c r="Y163" s="691"/>
      <c r="Z163" s="691"/>
    </row>
    <row r="164" spans="1:26" ht="21" customHeight="1">
      <c r="A164" s="776"/>
      <c r="B164" s="691"/>
      <c r="C164" s="777"/>
      <c r="D164" s="691"/>
      <c r="E164" s="691"/>
      <c r="F164" s="691"/>
      <c r="G164" s="691"/>
      <c r="H164" s="691"/>
      <c r="I164" s="691"/>
      <c r="J164" s="691"/>
      <c r="K164" s="691"/>
      <c r="L164" s="691"/>
      <c r="M164" s="691"/>
      <c r="N164" s="691"/>
      <c r="O164" s="691"/>
      <c r="P164" s="691"/>
      <c r="Q164" s="691"/>
      <c r="R164" s="691"/>
      <c r="S164" s="691"/>
      <c r="T164" s="691"/>
      <c r="U164" s="691"/>
      <c r="V164" s="691"/>
      <c r="W164" s="691"/>
      <c r="X164" s="691"/>
      <c r="Y164" s="691"/>
      <c r="Z164" s="691"/>
    </row>
    <row r="165" spans="1:26" ht="21" customHeight="1">
      <c r="A165" s="776"/>
      <c r="B165" s="691"/>
      <c r="C165" s="777"/>
      <c r="D165" s="691"/>
      <c r="E165" s="691"/>
      <c r="F165" s="691"/>
      <c r="G165" s="691"/>
      <c r="H165" s="691"/>
      <c r="I165" s="691"/>
      <c r="J165" s="691"/>
      <c r="K165" s="691"/>
      <c r="L165" s="691"/>
      <c r="M165" s="691"/>
      <c r="N165" s="691"/>
      <c r="O165" s="691"/>
      <c r="P165" s="691"/>
      <c r="Q165" s="691"/>
      <c r="R165" s="691"/>
      <c r="S165" s="691"/>
      <c r="T165" s="691"/>
      <c r="U165" s="691"/>
      <c r="V165" s="691"/>
      <c r="W165" s="691"/>
      <c r="X165" s="691"/>
      <c r="Y165" s="691"/>
      <c r="Z165" s="691"/>
    </row>
    <row r="166" spans="1:26" ht="21" customHeight="1">
      <c r="A166" s="776"/>
      <c r="B166" s="691"/>
      <c r="C166" s="777"/>
      <c r="D166" s="691"/>
      <c r="E166" s="691"/>
      <c r="F166" s="691"/>
      <c r="G166" s="691"/>
      <c r="H166" s="691"/>
      <c r="I166" s="691"/>
      <c r="J166" s="691"/>
      <c r="K166" s="691"/>
      <c r="L166" s="691"/>
      <c r="M166" s="691"/>
      <c r="N166" s="691"/>
      <c r="O166" s="691"/>
      <c r="P166" s="691"/>
      <c r="Q166" s="691"/>
      <c r="R166" s="691"/>
      <c r="S166" s="691"/>
      <c r="T166" s="691"/>
      <c r="U166" s="691"/>
      <c r="V166" s="691"/>
      <c r="W166" s="691"/>
      <c r="X166" s="691"/>
      <c r="Y166" s="691"/>
      <c r="Z166" s="691"/>
    </row>
    <row r="167" spans="1:26" ht="21" customHeight="1">
      <c r="A167" s="776"/>
      <c r="B167" s="691"/>
      <c r="C167" s="777"/>
      <c r="D167" s="691"/>
      <c r="E167" s="691"/>
      <c r="F167" s="691"/>
      <c r="G167" s="691"/>
      <c r="H167" s="691"/>
      <c r="I167" s="691"/>
      <c r="J167" s="691"/>
      <c r="K167" s="691"/>
      <c r="L167" s="691"/>
      <c r="M167" s="691"/>
      <c r="N167" s="691"/>
      <c r="O167" s="691"/>
      <c r="P167" s="691"/>
      <c r="Q167" s="691"/>
      <c r="R167" s="691"/>
      <c r="S167" s="691"/>
      <c r="T167" s="691"/>
      <c r="U167" s="691"/>
      <c r="V167" s="691"/>
      <c r="W167" s="691"/>
      <c r="X167" s="691"/>
      <c r="Y167" s="691"/>
      <c r="Z167" s="691"/>
    </row>
    <row r="168" spans="1:26" ht="21" customHeight="1">
      <c r="A168" s="776"/>
      <c r="B168" s="691"/>
      <c r="C168" s="777"/>
      <c r="D168" s="691"/>
      <c r="E168" s="691"/>
      <c r="F168" s="691"/>
      <c r="G168" s="691"/>
      <c r="H168" s="691"/>
      <c r="I168" s="691"/>
      <c r="J168" s="691"/>
      <c r="K168" s="691"/>
      <c r="L168" s="691"/>
      <c r="M168" s="691"/>
      <c r="N168" s="691"/>
      <c r="O168" s="691"/>
      <c r="P168" s="691"/>
      <c r="Q168" s="691"/>
      <c r="R168" s="691"/>
      <c r="S168" s="691"/>
      <c r="T168" s="691"/>
      <c r="U168" s="691"/>
      <c r="V168" s="691"/>
      <c r="W168" s="691"/>
      <c r="X168" s="691"/>
      <c r="Y168" s="691"/>
      <c r="Z168" s="691"/>
    </row>
    <row r="169" spans="1:26" ht="21" customHeight="1">
      <c r="A169" s="776"/>
      <c r="B169" s="691"/>
      <c r="C169" s="777"/>
      <c r="D169" s="691"/>
      <c r="E169" s="691"/>
      <c r="F169" s="691"/>
      <c r="G169" s="691"/>
      <c r="H169" s="691"/>
      <c r="I169" s="691"/>
      <c r="J169" s="691"/>
      <c r="K169" s="691"/>
      <c r="L169" s="691"/>
      <c r="M169" s="691"/>
      <c r="N169" s="691"/>
      <c r="O169" s="691"/>
      <c r="P169" s="691"/>
      <c r="Q169" s="691"/>
      <c r="R169" s="691"/>
      <c r="S169" s="691"/>
      <c r="T169" s="691"/>
      <c r="U169" s="691"/>
      <c r="V169" s="691"/>
      <c r="W169" s="691"/>
      <c r="X169" s="691"/>
      <c r="Y169" s="691"/>
      <c r="Z169" s="691"/>
    </row>
    <row r="170" spans="1:26" ht="21" customHeight="1">
      <c r="A170" s="776"/>
      <c r="B170" s="691"/>
      <c r="C170" s="777"/>
      <c r="D170" s="691"/>
      <c r="E170" s="691"/>
      <c r="F170" s="691"/>
      <c r="G170" s="691"/>
      <c r="H170" s="691"/>
      <c r="I170" s="691"/>
      <c r="J170" s="691"/>
      <c r="K170" s="691"/>
      <c r="L170" s="691"/>
      <c r="M170" s="691"/>
      <c r="N170" s="691"/>
      <c r="O170" s="691"/>
      <c r="P170" s="691"/>
      <c r="Q170" s="691"/>
      <c r="R170" s="691"/>
      <c r="S170" s="691"/>
      <c r="T170" s="691"/>
      <c r="U170" s="691"/>
      <c r="V170" s="691"/>
      <c r="W170" s="691"/>
      <c r="X170" s="691"/>
      <c r="Y170" s="691"/>
      <c r="Z170" s="691"/>
    </row>
    <row r="171" spans="1:26" ht="21" customHeight="1">
      <c r="A171" s="776"/>
      <c r="B171" s="691"/>
      <c r="C171" s="777"/>
      <c r="D171" s="691"/>
      <c r="E171" s="691"/>
      <c r="F171" s="691"/>
      <c r="G171" s="691"/>
      <c r="H171" s="691"/>
      <c r="I171" s="691"/>
      <c r="J171" s="691"/>
      <c r="K171" s="691"/>
      <c r="L171" s="691"/>
      <c r="M171" s="691"/>
      <c r="N171" s="691"/>
      <c r="O171" s="691"/>
      <c r="P171" s="691"/>
      <c r="Q171" s="691"/>
      <c r="R171" s="691"/>
      <c r="S171" s="691"/>
      <c r="T171" s="691"/>
      <c r="U171" s="691"/>
      <c r="V171" s="691"/>
      <c r="W171" s="691"/>
      <c r="X171" s="691"/>
      <c r="Y171" s="691"/>
      <c r="Z171" s="691"/>
    </row>
    <row r="172" spans="1:26" ht="21" customHeight="1">
      <c r="A172" s="776"/>
      <c r="B172" s="691"/>
      <c r="C172" s="777"/>
      <c r="D172" s="691"/>
      <c r="E172" s="691"/>
      <c r="F172" s="691"/>
      <c r="G172" s="691"/>
      <c r="H172" s="691"/>
      <c r="I172" s="691"/>
      <c r="J172" s="691"/>
      <c r="K172" s="691"/>
      <c r="L172" s="691"/>
      <c r="M172" s="691"/>
      <c r="N172" s="691"/>
      <c r="O172" s="691"/>
      <c r="P172" s="691"/>
      <c r="Q172" s="691"/>
      <c r="R172" s="691"/>
      <c r="S172" s="691"/>
      <c r="T172" s="691"/>
      <c r="U172" s="691"/>
      <c r="V172" s="691"/>
      <c r="W172" s="691"/>
      <c r="X172" s="691"/>
      <c r="Y172" s="691"/>
      <c r="Z172" s="691"/>
    </row>
    <row r="173" spans="1:26" ht="21" customHeight="1">
      <c r="A173" s="776"/>
      <c r="B173" s="691"/>
      <c r="C173" s="777"/>
      <c r="D173" s="691"/>
      <c r="E173" s="691"/>
      <c r="F173" s="691"/>
      <c r="G173" s="691"/>
      <c r="H173" s="691"/>
      <c r="I173" s="691"/>
      <c r="J173" s="691"/>
      <c r="K173" s="691"/>
      <c r="L173" s="691"/>
      <c r="M173" s="691"/>
      <c r="N173" s="691"/>
      <c r="O173" s="691"/>
      <c r="P173" s="691"/>
      <c r="Q173" s="691"/>
      <c r="R173" s="691"/>
      <c r="S173" s="691"/>
      <c r="T173" s="691"/>
      <c r="U173" s="691"/>
      <c r="V173" s="691"/>
      <c r="W173" s="691"/>
      <c r="X173" s="691"/>
      <c r="Y173" s="691"/>
      <c r="Z173" s="691"/>
    </row>
    <row r="174" spans="1:26" ht="21" customHeight="1">
      <c r="A174" s="776"/>
      <c r="B174" s="691"/>
      <c r="C174" s="777"/>
      <c r="D174" s="691"/>
      <c r="E174" s="691"/>
      <c r="F174" s="691"/>
      <c r="G174" s="691"/>
      <c r="H174" s="691"/>
      <c r="I174" s="691"/>
      <c r="J174" s="691"/>
      <c r="K174" s="691"/>
      <c r="L174" s="691"/>
      <c r="M174" s="691"/>
      <c r="N174" s="691"/>
      <c r="O174" s="691"/>
      <c r="P174" s="691"/>
      <c r="Q174" s="691"/>
      <c r="R174" s="691"/>
      <c r="S174" s="691"/>
      <c r="T174" s="691"/>
      <c r="U174" s="691"/>
      <c r="V174" s="691"/>
      <c r="W174" s="691"/>
      <c r="X174" s="691"/>
      <c r="Y174" s="691"/>
      <c r="Z174" s="691"/>
    </row>
    <row r="175" spans="1:26" ht="21" customHeight="1">
      <c r="A175" s="776"/>
      <c r="B175" s="691"/>
      <c r="C175" s="777"/>
      <c r="D175" s="691"/>
      <c r="E175" s="691"/>
      <c r="F175" s="691"/>
      <c r="G175" s="691"/>
      <c r="H175" s="691"/>
      <c r="I175" s="691"/>
      <c r="J175" s="691"/>
      <c r="K175" s="691"/>
      <c r="L175" s="691"/>
      <c r="M175" s="691"/>
      <c r="N175" s="691"/>
      <c r="O175" s="691"/>
      <c r="P175" s="691"/>
      <c r="Q175" s="691"/>
      <c r="R175" s="691"/>
      <c r="S175" s="691"/>
      <c r="T175" s="691"/>
      <c r="U175" s="691"/>
      <c r="V175" s="691"/>
      <c r="W175" s="691"/>
      <c r="X175" s="691"/>
      <c r="Y175" s="691"/>
      <c r="Z175" s="691"/>
    </row>
    <row r="176" spans="1:26" ht="21" customHeight="1">
      <c r="A176" s="776"/>
      <c r="B176" s="691"/>
      <c r="C176" s="777"/>
      <c r="D176" s="691"/>
      <c r="E176" s="691"/>
      <c r="F176" s="691"/>
      <c r="G176" s="691"/>
      <c r="H176" s="691"/>
      <c r="I176" s="691"/>
      <c r="J176" s="691"/>
      <c r="K176" s="691"/>
      <c r="L176" s="691"/>
      <c r="M176" s="691"/>
      <c r="N176" s="691"/>
      <c r="O176" s="691"/>
      <c r="P176" s="691"/>
      <c r="Q176" s="691"/>
      <c r="R176" s="691"/>
      <c r="S176" s="691"/>
      <c r="T176" s="691"/>
      <c r="U176" s="691"/>
      <c r="V176" s="691"/>
      <c r="W176" s="691"/>
      <c r="X176" s="691"/>
      <c r="Y176" s="691"/>
      <c r="Z176" s="691"/>
    </row>
    <row r="177" spans="1:26" ht="21" customHeight="1">
      <c r="A177" s="776"/>
      <c r="B177" s="691"/>
      <c r="C177" s="777"/>
      <c r="D177" s="691"/>
      <c r="E177" s="691"/>
      <c r="F177" s="691"/>
      <c r="G177" s="691"/>
      <c r="H177" s="691"/>
      <c r="I177" s="691"/>
      <c r="J177" s="691"/>
      <c r="K177" s="691"/>
      <c r="L177" s="691"/>
      <c r="M177" s="691"/>
      <c r="N177" s="691"/>
      <c r="O177" s="691"/>
      <c r="P177" s="691"/>
      <c r="Q177" s="691"/>
      <c r="R177" s="691"/>
      <c r="S177" s="691"/>
      <c r="T177" s="691"/>
      <c r="U177" s="691"/>
      <c r="V177" s="691"/>
      <c r="W177" s="691"/>
      <c r="X177" s="691"/>
      <c r="Y177" s="691"/>
      <c r="Z177" s="691"/>
    </row>
    <row r="178" spans="1:26" ht="21" customHeight="1">
      <c r="A178" s="776"/>
      <c r="B178" s="691"/>
      <c r="C178" s="777"/>
      <c r="D178" s="691"/>
      <c r="E178" s="691"/>
      <c r="F178" s="691"/>
      <c r="G178" s="691"/>
      <c r="H178" s="691"/>
      <c r="I178" s="691"/>
      <c r="J178" s="691"/>
      <c r="K178" s="691"/>
      <c r="L178" s="691"/>
      <c r="M178" s="691"/>
      <c r="N178" s="691"/>
      <c r="O178" s="691"/>
      <c r="P178" s="691"/>
      <c r="Q178" s="691"/>
      <c r="R178" s="691"/>
      <c r="S178" s="691"/>
      <c r="T178" s="691"/>
      <c r="U178" s="691"/>
      <c r="V178" s="691"/>
      <c r="W178" s="691"/>
      <c r="X178" s="691"/>
      <c r="Y178" s="691"/>
      <c r="Z178" s="691"/>
    </row>
    <row r="179" spans="1:26" ht="21" customHeight="1">
      <c r="A179" s="776"/>
      <c r="B179" s="691"/>
      <c r="C179" s="777"/>
      <c r="D179" s="691"/>
      <c r="E179" s="691"/>
      <c r="F179" s="691"/>
      <c r="G179" s="691"/>
      <c r="H179" s="691"/>
      <c r="I179" s="691"/>
      <c r="J179" s="691"/>
      <c r="K179" s="691"/>
      <c r="L179" s="691"/>
      <c r="M179" s="691"/>
      <c r="N179" s="691"/>
      <c r="O179" s="691"/>
      <c r="P179" s="691"/>
      <c r="Q179" s="691"/>
      <c r="R179" s="691"/>
      <c r="S179" s="691"/>
      <c r="T179" s="691"/>
      <c r="U179" s="691"/>
      <c r="V179" s="691"/>
      <c r="W179" s="691"/>
      <c r="X179" s="691"/>
      <c r="Y179" s="691"/>
      <c r="Z179" s="691"/>
    </row>
    <row r="180" spans="1:26" ht="21" customHeight="1">
      <c r="A180" s="776"/>
      <c r="B180" s="691"/>
      <c r="C180" s="777"/>
      <c r="D180" s="691"/>
      <c r="E180" s="691"/>
      <c r="F180" s="691"/>
      <c r="G180" s="691"/>
      <c r="H180" s="691"/>
      <c r="I180" s="691"/>
      <c r="J180" s="691"/>
      <c r="K180" s="691"/>
      <c r="L180" s="691"/>
      <c r="M180" s="691"/>
      <c r="N180" s="691"/>
      <c r="O180" s="691"/>
      <c r="P180" s="691"/>
      <c r="Q180" s="691"/>
      <c r="R180" s="691"/>
      <c r="S180" s="691"/>
      <c r="T180" s="691"/>
      <c r="U180" s="691"/>
      <c r="V180" s="691"/>
      <c r="W180" s="691"/>
      <c r="X180" s="691"/>
      <c r="Y180" s="691"/>
      <c r="Z180" s="691"/>
    </row>
    <row r="181" spans="1:26" ht="21" customHeight="1">
      <c r="A181" s="776"/>
      <c r="B181" s="691"/>
      <c r="C181" s="777"/>
      <c r="D181" s="691"/>
      <c r="E181" s="691"/>
      <c r="F181" s="691"/>
      <c r="G181" s="691"/>
      <c r="H181" s="691"/>
      <c r="I181" s="691"/>
      <c r="J181" s="691"/>
      <c r="K181" s="691"/>
      <c r="L181" s="691"/>
      <c r="M181" s="691"/>
      <c r="N181" s="691"/>
      <c r="O181" s="691"/>
      <c r="P181" s="691"/>
      <c r="Q181" s="691"/>
      <c r="R181" s="691"/>
      <c r="S181" s="691"/>
      <c r="T181" s="691"/>
      <c r="U181" s="691"/>
      <c r="V181" s="691"/>
      <c r="W181" s="691"/>
      <c r="X181" s="691"/>
      <c r="Y181" s="691"/>
      <c r="Z181" s="691"/>
    </row>
    <row r="182" spans="1:26" ht="21" customHeight="1">
      <c r="A182" s="776"/>
      <c r="B182" s="691"/>
      <c r="C182" s="777"/>
      <c r="D182" s="691"/>
      <c r="E182" s="691"/>
      <c r="F182" s="691"/>
      <c r="G182" s="691"/>
      <c r="H182" s="691"/>
      <c r="I182" s="691"/>
      <c r="J182" s="691"/>
      <c r="K182" s="691"/>
      <c r="L182" s="691"/>
      <c r="M182" s="691"/>
      <c r="N182" s="691"/>
      <c r="O182" s="691"/>
      <c r="P182" s="691"/>
      <c r="Q182" s="691"/>
      <c r="R182" s="691"/>
      <c r="S182" s="691"/>
      <c r="T182" s="691"/>
      <c r="U182" s="691"/>
      <c r="V182" s="691"/>
      <c r="W182" s="691"/>
      <c r="X182" s="691"/>
      <c r="Y182" s="691"/>
      <c r="Z182" s="691"/>
    </row>
    <row r="183" spans="1:26" ht="21" customHeight="1">
      <c r="A183" s="776"/>
      <c r="B183" s="691"/>
      <c r="C183" s="777"/>
      <c r="D183" s="691"/>
      <c r="E183" s="691"/>
      <c r="F183" s="691"/>
      <c r="G183" s="691"/>
      <c r="H183" s="691"/>
      <c r="I183" s="691"/>
      <c r="J183" s="691"/>
      <c r="K183" s="691"/>
      <c r="L183" s="691"/>
      <c r="M183" s="691"/>
      <c r="N183" s="691"/>
      <c r="O183" s="691"/>
      <c r="P183" s="691"/>
      <c r="Q183" s="691"/>
      <c r="R183" s="691"/>
      <c r="S183" s="691"/>
      <c r="T183" s="691"/>
      <c r="U183" s="691"/>
      <c r="V183" s="691"/>
      <c r="W183" s="691"/>
      <c r="X183" s="691"/>
      <c r="Y183" s="691"/>
      <c r="Z183" s="691"/>
    </row>
    <row r="184" spans="1:26" ht="21" customHeight="1">
      <c r="A184" s="776"/>
      <c r="B184" s="691"/>
      <c r="C184" s="777"/>
      <c r="D184" s="691"/>
      <c r="E184" s="691"/>
      <c r="F184" s="691"/>
      <c r="G184" s="691"/>
      <c r="H184" s="691"/>
      <c r="I184" s="691"/>
      <c r="J184" s="691"/>
      <c r="K184" s="691"/>
      <c r="L184" s="691"/>
      <c r="M184" s="691"/>
      <c r="N184" s="691"/>
      <c r="O184" s="691"/>
      <c r="P184" s="691"/>
      <c r="Q184" s="691"/>
      <c r="R184" s="691"/>
      <c r="S184" s="691"/>
      <c r="T184" s="691"/>
      <c r="U184" s="691"/>
      <c r="V184" s="691"/>
      <c r="W184" s="691"/>
      <c r="X184" s="691"/>
      <c r="Y184" s="691"/>
      <c r="Z184" s="691"/>
    </row>
    <row r="185" spans="1:26" ht="21" customHeight="1">
      <c r="A185" s="776"/>
      <c r="B185" s="691"/>
      <c r="C185" s="777"/>
      <c r="D185" s="691"/>
      <c r="E185" s="691"/>
      <c r="F185" s="691"/>
      <c r="G185" s="691"/>
      <c r="H185" s="691"/>
      <c r="I185" s="691"/>
      <c r="J185" s="691"/>
      <c r="K185" s="691"/>
      <c r="L185" s="691"/>
      <c r="M185" s="691"/>
      <c r="N185" s="691"/>
      <c r="O185" s="691"/>
      <c r="P185" s="691"/>
      <c r="Q185" s="691"/>
      <c r="R185" s="691"/>
      <c r="S185" s="691"/>
      <c r="T185" s="691"/>
      <c r="U185" s="691"/>
      <c r="V185" s="691"/>
      <c r="W185" s="691"/>
      <c r="X185" s="691"/>
      <c r="Y185" s="691"/>
      <c r="Z185" s="691"/>
    </row>
    <row r="186" spans="1:26" ht="21" customHeight="1">
      <c r="A186" s="776"/>
      <c r="B186" s="691"/>
      <c r="C186" s="777"/>
      <c r="D186" s="691"/>
      <c r="E186" s="691"/>
      <c r="F186" s="691"/>
      <c r="G186" s="691"/>
      <c r="H186" s="691"/>
      <c r="I186" s="691"/>
      <c r="J186" s="691"/>
      <c r="K186" s="691"/>
      <c r="L186" s="691"/>
      <c r="M186" s="691"/>
      <c r="N186" s="691"/>
      <c r="O186" s="691"/>
      <c r="P186" s="691"/>
      <c r="Q186" s="691"/>
      <c r="R186" s="691"/>
      <c r="S186" s="691"/>
      <c r="T186" s="691"/>
      <c r="U186" s="691"/>
      <c r="V186" s="691"/>
      <c r="W186" s="691"/>
      <c r="X186" s="691"/>
      <c r="Y186" s="691"/>
      <c r="Z186" s="691"/>
    </row>
    <row r="187" spans="1:26" ht="21" customHeight="1">
      <c r="A187" s="776"/>
      <c r="B187" s="691"/>
      <c r="C187" s="777"/>
      <c r="D187" s="691"/>
      <c r="E187" s="691"/>
      <c r="F187" s="691"/>
      <c r="G187" s="691"/>
      <c r="H187" s="691"/>
      <c r="I187" s="691"/>
      <c r="J187" s="691"/>
      <c r="K187" s="691"/>
      <c r="L187" s="691"/>
      <c r="M187" s="691"/>
      <c r="N187" s="691"/>
      <c r="O187" s="691"/>
      <c r="P187" s="691"/>
      <c r="Q187" s="691"/>
      <c r="R187" s="691"/>
      <c r="S187" s="691"/>
      <c r="T187" s="691"/>
      <c r="U187" s="691"/>
      <c r="V187" s="691"/>
      <c r="W187" s="691"/>
      <c r="X187" s="691"/>
      <c r="Y187" s="691"/>
      <c r="Z187" s="691"/>
    </row>
    <row r="188" spans="1:26" ht="21" customHeight="1">
      <c r="A188" s="776"/>
      <c r="B188" s="691"/>
      <c r="C188" s="777"/>
      <c r="D188" s="691"/>
      <c r="E188" s="691"/>
      <c r="F188" s="691"/>
      <c r="G188" s="691"/>
      <c r="H188" s="691"/>
      <c r="I188" s="691"/>
      <c r="J188" s="691"/>
      <c r="K188" s="691"/>
      <c r="L188" s="691"/>
      <c r="M188" s="691"/>
      <c r="N188" s="691"/>
      <c r="O188" s="691"/>
      <c r="P188" s="691"/>
      <c r="Q188" s="691"/>
      <c r="R188" s="691"/>
      <c r="S188" s="691"/>
      <c r="T188" s="691"/>
      <c r="U188" s="691"/>
      <c r="V188" s="691"/>
      <c r="W188" s="691"/>
      <c r="X188" s="691"/>
      <c r="Y188" s="691"/>
      <c r="Z188" s="691"/>
    </row>
    <row r="189" spans="1:26" ht="21" customHeight="1">
      <c r="A189" s="776"/>
      <c r="B189" s="691"/>
      <c r="C189" s="777"/>
      <c r="D189" s="691"/>
      <c r="E189" s="691"/>
      <c r="F189" s="691"/>
      <c r="G189" s="691"/>
      <c r="H189" s="691"/>
      <c r="I189" s="691"/>
      <c r="J189" s="691"/>
      <c r="K189" s="691"/>
      <c r="L189" s="691"/>
      <c r="M189" s="691"/>
      <c r="N189" s="691"/>
      <c r="O189" s="691"/>
      <c r="P189" s="691"/>
      <c r="Q189" s="691"/>
      <c r="R189" s="691"/>
      <c r="S189" s="691"/>
      <c r="T189" s="691"/>
      <c r="U189" s="691"/>
      <c r="V189" s="691"/>
      <c r="W189" s="691"/>
      <c r="X189" s="691"/>
      <c r="Y189" s="691"/>
      <c r="Z189" s="691"/>
    </row>
    <row r="190" spans="1:26" ht="21" customHeight="1">
      <c r="A190" s="776"/>
      <c r="B190" s="691"/>
      <c r="C190" s="777"/>
      <c r="D190" s="691"/>
      <c r="E190" s="691"/>
      <c r="F190" s="691"/>
      <c r="G190" s="691"/>
      <c r="H190" s="691"/>
      <c r="I190" s="691"/>
      <c r="J190" s="691"/>
      <c r="K190" s="691"/>
      <c r="L190" s="691"/>
      <c r="M190" s="691"/>
      <c r="N190" s="691"/>
      <c r="O190" s="691"/>
      <c r="P190" s="691"/>
      <c r="Q190" s="691"/>
      <c r="R190" s="691"/>
      <c r="S190" s="691"/>
      <c r="T190" s="691"/>
      <c r="U190" s="691"/>
      <c r="V190" s="691"/>
      <c r="W190" s="691"/>
      <c r="X190" s="691"/>
      <c r="Y190" s="691"/>
      <c r="Z190" s="691"/>
    </row>
    <row r="191" spans="1:26" ht="21" customHeight="1">
      <c r="A191" s="776"/>
      <c r="B191" s="691"/>
      <c r="C191" s="777"/>
      <c r="D191" s="691"/>
      <c r="E191" s="691"/>
      <c r="F191" s="691"/>
      <c r="G191" s="691"/>
      <c r="H191" s="691"/>
      <c r="I191" s="691"/>
      <c r="J191" s="691"/>
      <c r="K191" s="691"/>
      <c r="L191" s="691"/>
      <c r="M191" s="691"/>
      <c r="N191" s="691"/>
      <c r="O191" s="691"/>
      <c r="P191" s="691"/>
      <c r="Q191" s="691"/>
      <c r="R191" s="691"/>
      <c r="S191" s="691"/>
      <c r="T191" s="691"/>
      <c r="U191" s="691"/>
      <c r="V191" s="691"/>
      <c r="W191" s="691"/>
      <c r="X191" s="691"/>
      <c r="Y191" s="691"/>
      <c r="Z191" s="691"/>
    </row>
    <row r="192" spans="1:26" ht="21" customHeight="1">
      <c r="A192" s="776"/>
      <c r="B192" s="691"/>
      <c r="C192" s="777"/>
      <c r="D192" s="691"/>
      <c r="E192" s="691"/>
      <c r="F192" s="691"/>
      <c r="G192" s="691"/>
      <c r="H192" s="691"/>
      <c r="I192" s="691"/>
      <c r="J192" s="691"/>
      <c r="K192" s="691"/>
      <c r="L192" s="691"/>
      <c r="M192" s="691"/>
      <c r="N192" s="691"/>
      <c r="O192" s="691"/>
      <c r="P192" s="691"/>
      <c r="Q192" s="691"/>
      <c r="R192" s="691"/>
      <c r="S192" s="691"/>
      <c r="T192" s="691"/>
      <c r="U192" s="691"/>
      <c r="V192" s="691"/>
      <c r="W192" s="691"/>
      <c r="X192" s="691"/>
      <c r="Y192" s="691"/>
      <c r="Z192" s="691"/>
    </row>
    <row r="193" spans="1:26" ht="21" customHeight="1">
      <c r="A193" s="776"/>
      <c r="B193" s="691"/>
      <c r="C193" s="777"/>
      <c r="D193" s="691"/>
      <c r="E193" s="691"/>
      <c r="F193" s="691"/>
      <c r="G193" s="691"/>
      <c r="H193" s="691"/>
      <c r="I193" s="691"/>
      <c r="J193" s="691"/>
      <c r="K193" s="691"/>
      <c r="L193" s="691"/>
      <c r="M193" s="691"/>
      <c r="N193" s="691"/>
      <c r="O193" s="691"/>
      <c r="P193" s="691"/>
      <c r="Q193" s="691"/>
      <c r="R193" s="691"/>
      <c r="S193" s="691"/>
      <c r="T193" s="691"/>
      <c r="U193" s="691"/>
      <c r="V193" s="691"/>
      <c r="W193" s="691"/>
      <c r="X193" s="691"/>
      <c r="Y193" s="691"/>
      <c r="Z193" s="691"/>
    </row>
    <row r="194" spans="1:26" ht="21" customHeight="1">
      <c r="A194" s="776"/>
      <c r="B194" s="691"/>
      <c r="C194" s="777"/>
      <c r="D194" s="691"/>
      <c r="E194" s="691"/>
      <c r="F194" s="691"/>
      <c r="G194" s="691"/>
      <c r="H194" s="691"/>
      <c r="I194" s="691"/>
      <c r="J194" s="691"/>
      <c r="K194" s="691"/>
      <c r="L194" s="691"/>
      <c r="M194" s="691"/>
      <c r="N194" s="691"/>
      <c r="O194" s="691"/>
      <c r="P194" s="691"/>
      <c r="Q194" s="691"/>
      <c r="R194" s="691"/>
      <c r="S194" s="691"/>
      <c r="T194" s="691"/>
      <c r="U194" s="691"/>
      <c r="V194" s="691"/>
      <c r="W194" s="691"/>
      <c r="X194" s="691"/>
      <c r="Y194" s="691"/>
      <c r="Z194" s="691"/>
    </row>
    <row r="195" spans="1:26" ht="21" customHeight="1">
      <c r="A195" s="776"/>
      <c r="B195" s="691"/>
      <c r="C195" s="777"/>
      <c r="D195" s="691"/>
      <c r="E195" s="691"/>
      <c r="F195" s="691"/>
      <c r="G195" s="691"/>
      <c r="H195" s="691"/>
      <c r="I195" s="691"/>
      <c r="J195" s="691"/>
      <c r="K195" s="691"/>
      <c r="L195" s="691"/>
      <c r="M195" s="691"/>
      <c r="N195" s="691"/>
      <c r="O195" s="691"/>
      <c r="P195" s="691"/>
      <c r="Q195" s="691"/>
      <c r="R195" s="691"/>
      <c r="S195" s="691"/>
      <c r="T195" s="691"/>
      <c r="U195" s="691"/>
      <c r="V195" s="691"/>
      <c r="W195" s="691"/>
      <c r="X195" s="691"/>
      <c r="Y195" s="691"/>
      <c r="Z195" s="691"/>
    </row>
    <row r="196" spans="1:26" ht="21" customHeight="1">
      <c r="A196" s="776"/>
      <c r="B196" s="691"/>
      <c r="C196" s="777"/>
      <c r="D196" s="691"/>
      <c r="E196" s="691"/>
      <c r="F196" s="691"/>
      <c r="G196" s="691"/>
      <c r="H196" s="691"/>
      <c r="I196" s="691"/>
      <c r="J196" s="691"/>
      <c r="K196" s="691"/>
      <c r="L196" s="691"/>
      <c r="M196" s="691"/>
      <c r="N196" s="691"/>
      <c r="O196" s="691"/>
      <c r="P196" s="691"/>
      <c r="Q196" s="691"/>
      <c r="R196" s="691"/>
      <c r="S196" s="691"/>
      <c r="T196" s="691"/>
      <c r="U196" s="691"/>
      <c r="V196" s="691"/>
      <c r="W196" s="691"/>
      <c r="X196" s="691"/>
      <c r="Y196" s="691"/>
      <c r="Z196" s="691"/>
    </row>
    <row r="197" spans="1:26" ht="21" customHeight="1">
      <c r="A197" s="776"/>
      <c r="B197" s="691"/>
      <c r="C197" s="777"/>
      <c r="D197" s="691"/>
      <c r="E197" s="691"/>
      <c r="F197" s="691"/>
      <c r="G197" s="691"/>
      <c r="H197" s="691"/>
      <c r="I197" s="691"/>
      <c r="J197" s="691"/>
      <c r="K197" s="691"/>
      <c r="L197" s="691"/>
      <c r="M197" s="691"/>
      <c r="N197" s="691"/>
      <c r="O197" s="691"/>
      <c r="P197" s="691"/>
      <c r="Q197" s="691"/>
      <c r="R197" s="691"/>
      <c r="S197" s="691"/>
      <c r="T197" s="691"/>
      <c r="U197" s="691"/>
      <c r="V197" s="691"/>
      <c r="W197" s="691"/>
      <c r="X197" s="691"/>
      <c r="Y197" s="691"/>
      <c r="Z197" s="691"/>
    </row>
    <row r="198" spans="1:26" ht="21" customHeight="1">
      <c r="A198" s="776"/>
      <c r="B198" s="691"/>
      <c r="C198" s="777"/>
      <c r="D198" s="691"/>
      <c r="E198" s="691"/>
      <c r="F198" s="691"/>
      <c r="G198" s="691"/>
      <c r="H198" s="691"/>
      <c r="I198" s="691"/>
      <c r="J198" s="691"/>
      <c r="K198" s="691"/>
      <c r="L198" s="691"/>
      <c r="M198" s="691"/>
      <c r="N198" s="691"/>
      <c r="O198" s="691"/>
      <c r="P198" s="691"/>
      <c r="Q198" s="691"/>
      <c r="R198" s="691"/>
      <c r="S198" s="691"/>
      <c r="T198" s="691"/>
      <c r="U198" s="691"/>
      <c r="V198" s="691"/>
      <c r="W198" s="691"/>
      <c r="X198" s="691"/>
      <c r="Y198" s="691"/>
      <c r="Z198" s="691"/>
    </row>
    <row r="199" spans="1:26" ht="21" customHeight="1">
      <c r="A199" s="776"/>
      <c r="B199" s="691"/>
      <c r="C199" s="777"/>
      <c r="D199" s="691"/>
      <c r="E199" s="691"/>
      <c r="F199" s="691"/>
      <c r="G199" s="691"/>
      <c r="H199" s="691"/>
      <c r="I199" s="691"/>
      <c r="J199" s="691"/>
      <c r="K199" s="691"/>
      <c r="L199" s="691"/>
      <c r="M199" s="691"/>
      <c r="N199" s="691"/>
      <c r="O199" s="691"/>
      <c r="P199" s="691"/>
      <c r="Q199" s="691"/>
      <c r="R199" s="691"/>
      <c r="S199" s="691"/>
      <c r="T199" s="691"/>
      <c r="U199" s="691"/>
      <c r="V199" s="691"/>
      <c r="W199" s="691"/>
      <c r="X199" s="691"/>
      <c r="Y199" s="691"/>
      <c r="Z199" s="691"/>
    </row>
    <row r="200" spans="1:26" ht="21" customHeight="1">
      <c r="A200" s="776"/>
      <c r="B200" s="691"/>
      <c r="C200" s="777"/>
      <c r="D200" s="691"/>
      <c r="E200" s="691"/>
      <c r="F200" s="691"/>
      <c r="G200" s="691"/>
      <c r="H200" s="691"/>
      <c r="I200" s="691"/>
      <c r="J200" s="691"/>
      <c r="K200" s="691"/>
      <c r="L200" s="691"/>
      <c r="M200" s="691"/>
      <c r="N200" s="691"/>
      <c r="O200" s="691"/>
      <c r="P200" s="691"/>
      <c r="Q200" s="691"/>
      <c r="R200" s="691"/>
      <c r="S200" s="691"/>
      <c r="T200" s="691"/>
      <c r="U200" s="691"/>
      <c r="V200" s="691"/>
      <c r="W200" s="691"/>
      <c r="X200" s="691"/>
      <c r="Y200" s="691"/>
      <c r="Z200" s="691"/>
    </row>
    <row r="201" spans="1:26" ht="21" customHeight="1">
      <c r="A201" s="776"/>
      <c r="B201" s="691"/>
      <c r="C201" s="777"/>
      <c r="D201" s="691"/>
      <c r="E201" s="691"/>
      <c r="F201" s="691"/>
      <c r="G201" s="691"/>
      <c r="H201" s="691"/>
      <c r="I201" s="691"/>
      <c r="J201" s="691"/>
      <c r="K201" s="691"/>
      <c r="L201" s="691"/>
      <c r="M201" s="691"/>
      <c r="N201" s="691"/>
      <c r="O201" s="691"/>
      <c r="P201" s="691"/>
      <c r="Q201" s="691"/>
      <c r="R201" s="691"/>
      <c r="S201" s="691"/>
      <c r="T201" s="691"/>
      <c r="U201" s="691"/>
      <c r="V201" s="691"/>
      <c r="W201" s="691"/>
      <c r="X201" s="691"/>
      <c r="Y201" s="691"/>
      <c r="Z201" s="691"/>
    </row>
    <row r="202" spans="1:26" ht="21" customHeight="1">
      <c r="A202" s="776"/>
      <c r="B202" s="691"/>
      <c r="C202" s="777"/>
      <c r="D202" s="691"/>
      <c r="E202" s="691"/>
      <c r="F202" s="691"/>
      <c r="G202" s="691"/>
      <c r="H202" s="691"/>
      <c r="I202" s="691"/>
      <c r="J202" s="691"/>
      <c r="K202" s="691"/>
      <c r="L202" s="691"/>
      <c r="M202" s="691"/>
      <c r="N202" s="691"/>
      <c r="O202" s="691"/>
      <c r="P202" s="691"/>
      <c r="Q202" s="691"/>
      <c r="R202" s="691"/>
      <c r="S202" s="691"/>
      <c r="T202" s="691"/>
      <c r="U202" s="691"/>
      <c r="V202" s="691"/>
      <c r="W202" s="691"/>
      <c r="X202" s="691"/>
      <c r="Y202" s="691"/>
      <c r="Z202" s="691"/>
    </row>
    <row r="203" spans="1:26" ht="21" customHeight="1">
      <c r="A203" s="776"/>
      <c r="B203" s="691"/>
      <c r="C203" s="777"/>
      <c r="D203" s="691"/>
      <c r="E203" s="691"/>
      <c r="F203" s="691"/>
      <c r="G203" s="691"/>
      <c r="H203" s="691"/>
      <c r="I203" s="691"/>
      <c r="J203" s="691"/>
      <c r="K203" s="691"/>
      <c r="L203" s="691"/>
      <c r="M203" s="691"/>
      <c r="N203" s="691"/>
      <c r="O203" s="691"/>
      <c r="P203" s="691"/>
      <c r="Q203" s="691"/>
      <c r="R203" s="691"/>
      <c r="S203" s="691"/>
      <c r="T203" s="691"/>
      <c r="U203" s="691"/>
      <c r="V203" s="691"/>
      <c r="W203" s="691"/>
      <c r="X203" s="691"/>
      <c r="Y203" s="691"/>
      <c r="Z203" s="691"/>
    </row>
    <row r="204" spans="1:26" ht="21" customHeight="1">
      <c r="A204" s="776"/>
      <c r="B204" s="691"/>
      <c r="C204" s="777"/>
      <c r="D204" s="691"/>
      <c r="E204" s="691"/>
      <c r="F204" s="691"/>
      <c r="G204" s="691"/>
      <c r="H204" s="691"/>
      <c r="I204" s="691"/>
      <c r="J204" s="691"/>
      <c r="K204" s="691"/>
      <c r="L204" s="691"/>
      <c r="M204" s="691"/>
      <c r="N204" s="691"/>
      <c r="O204" s="691"/>
      <c r="P204" s="691"/>
      <c r="Q204" s="691"/>
      <c r="R204" s="691"/>
      <c r="S204" s="691"/>
      <c r="T204" s="691"/>
      <c r="U204" s="691"/>
      <c r="V204" s="691"/>
      <c r="W204" s="691"/>
      <c r="X204" s="691"/>
      <c r="Y204" s="691"/>
      <c r="Z204" s="691"/>
    </row>
    <row r="205" spans="1:26" ht="21" customHeight="1">
      <c r="A205" s="776"/>
      <c r="B205" s="691"/>
      <c r="C205" s="777"/>
      <c r="D205" s="691"/>
      <c r="E205" s="691"/>
      <c r="F205" s="691"/>
      <c r="G205" s="691"/>
      <c r="H205" s="691"/>
      <c r="I205" s="691"/>
      <c r="J205" s="691"/>
      <c r="K205" s="691"/>
      <c r="L205" s="691"/>
      <c r="M205" s="691"/>
      <c r="N205" s="691"/>
      <c r="O205" s="691"/>
      <c r="P205" s="691"/>
      <c r="Q205" s="691"/>
      <c r="R205" s="691"/>
      <c r="S205" s="691"/>
      <c r="T205" s="691"/>
      <c r="U205" s="691"/>
      <c r="V205" s="691"/>
      <c r="W205" s="691"/>
      <c r="X205" s="691"/>
      <c r="Y205" s="691"/>
      <c r="Z205" s="691"/>
    </row>
    <row r="206" spans="1:26" ht="21" customHeight="1">
      <c r="A206" s="776"/>
      <c r="B206" s="691"/>
      <c r="C206" s="777"/>
      <c r="D206" s="691"/>
      <c r="E206" s="691"/>
      <c r="F206" s="691"/>
      <c r="G206" s="691"/>
      <c r="H206" s="691"/>
      <c r="I206" s="691"/>
      <c r="J206" s="691"/>
      <c r="K206" s="691"/>
      <c r="L206" s="691"/>
      <c r="M206" s="691"/>
      <c r="N206" s="691"/>
      <c r="O206" s="691"/>
      <c r="P206" s="691"/>
      <c r="Q206" s="691"/>
      <c r="R206" s="691"/>
      <c r="S206" s="691"/>
      <c r="T206" s="691"/>
      <c r="U206" s="691"/>
      <c r="V206" s="691"/>
      <c r="W206" s="691"/>
      <c r="X206" s="691"/>
      <c r="Y206" s="691"/>
      <c r="Z206" s="691"/>
    </row>
    <row r="207" spans="1:26" ht="21" customHeight="1">
      <c r="A207" s="776"/>
      <c r="B207" s="691"/>
      <c r="C207" s="777"/>
      <c r="D207" s="691"/>
      <c r="E207" s="691"/>
      <c r="F207" s="691"/>
      <c r="G207" s="691"/>
      <c r="H207" s="691"/>
      <c r="I207" s="691"/>
      <c r="J207" s="691"/>
      <c r="K207" s="691"/>
      <c r="L207" s="691"/>
      <c r="M207" s="691"/>
      <c r="N207" s="691"/>
      <c r="O207" s="691"/>
      <c r="P207" s="691"/>
      <c r="Q207" s="691"/>
      <c r="R207" s="691"/>
      <c r="S207" s="691"/>
      <c r="T207" s="691"/>
      <c r="U207" s="691"/>
      <c r="V207" s="691"/>
      <c r="W207" s="691"/>
      <c r="X207" s="691"/>
      <c r="Y207" s="691"/>
      <c r="Z207" s="691"/>
    </row>
    <row r="208" spans="1:26" ht="21" customHeight="1">
      <c r="A208" s="776"/>
      <c r="B208" s="691"/>
      <c r="C208" s="777"/>
      <c r="D208" s="691"/>
      <c r="E208" s="691"/>
      <c r="F208" s="691"/>
      <c r="G208" s="691"/>
      <c r="H208" s="691"/>
      <c r="I208" s="691"/>
      <c r="J208" s="691"/>
      <c r="K208" s="691"/>
      <c r="L208" s="691"/>
      <c r="M208" s="691"/>
      <c r="N208" s="691"/>
      <c r="O208" s="691"/>
      <c r="P208" s="691"/>
      <c r="Q208" s="691"/>
      <c r="R208" s="691"/>
      <c r="S208" s="691"/>
      <c r="T208" s="691"/>
      <c r="U208" s="691"/>
      <c r="V208" s="691"/>
      <c r="W208" s="691"/>
      <c r="X208" s="691"/>
      <c r="Y208" s="691"/>
      <c r="Z208" s="691"/>
    </row>
    <row r="209" spans="1:26" ht="21" customHeight="1">
      <c r="A209" s="776"/>
      <c r="B209" s="691"/>
      <c r="C209" s="777"/>
      <c r="D209" s="691"/>
      <c r="E209" s="691"/>
      <c r="F209" s="691"/>
      <c r="G209" s="691"/>
      <c r="H209" s="691"/>
      <c r="I209" s="691"/>
      <c r="J209" s="691"/>
      <c r="K209" s="691"/>
      <c r="L209" s="691"/>
      <c r="M209" s="691"/>
      <c r="N209" s="691"/>
      <c r="O209" s="691"/>
      <c r="P209" s="691"/>
      <c r="Q209" s="691"/>
      <c r="R209" s="691"/>
      <c r="S209" s="691"/>
      <c r="T209" s="691"/>
      <c r="U209" s="691"/>
      <c r="V209" s="691"/>
      <c r="W209" s="691"/>
      <c r="X209" s="691"/>
      <c r="Y209" s="691"/>
      <c r="Z209" s="691"/>
    </row>
    <row r="210" spans="1:26" ht="21" customHeight="1">
      <c r="A210" s="776"/>
      <c r="B210" s="691"/>
      <c r="C210" s="777"/>
      <c r="D210" s="691"/>
      <c r="E210" s="691"/>
      <c r="F210" s="691"/>
      <c r="G210" s="691"/>
      <c r="H210" s="691"/>
      <c r="I210" s="691"/>
      <c r="J210" s="691"/>
      <c r="K210" s="691"/>
      <c r="L210" s="691"/>
      <c r="M210" s="691"/>
      <c r="N210" s="691"/>
      <c r="O210" s="691"/>
      <c r="P210" s="691"/>
      <c r="Q210" s="691"/>
      <c r="R210" s="691"/>
      <c r="S210" s="691"/>
      <c r="T210" s="691"/>
      <c r="U210" s="691"/>
      <c r="V210" s="691"/>
      <c r="W210" s="691"/>
      <c r="X210" s="691"/>
      <c r="Y210" s="691"/>
      <c r="Z210" s="691"/>
    </row>
    <row r="211" spans="1:26" ht="21" customHeight="1">
      <c r="A211" s="776"/>
      <c r="B211" s="691"/>
      <c r="C211" s="777"/>
      <c r="D211" s="691"/>
      <c r="E211" s="691"/>
      <c r="F211" s="691"/>
      <c r="G211" s="691"/>
      <c r="H211" s="691"/>
      <c r="I211" s="691"/>
      <c r="J211" s="691"/>
      <c r="K211" s="691"/>
      <c r="L211" s="691"/>
      <c r="M211" s="691"/>
      <c r="N211" s="691"/>
      <c r="O211" s="691"/>
      <c r="P211" s="691"/>
      <c r="Q211" s="691"/>
      <c r="R211" s="691"/>
      <c r="S211" s="691"/>
      <c r="T211" s="691"/>
      <c r="U211" s="691"/>
      <c r="V211" s="691"/>
      <c r="W211" s="691"/>
      <c r="X211" s="691"/>
      <c r="Y211" s="691"/>
      <c r="Z211" s="691"/>
    </row>
    <row r="212" spans="1:26" ht="21" customHeight="1">
      <c r="A212" s="776"/>
      <c r="B212" s="691"/>
      <c r="C212" s="777"/>
      <c r="D212" s="691"/>
      <c r="E212" s="691"/>
      <c r="F212" s="691"/>
      <c r="G212" s="691"/>
      <c r="H212" s="691"/>
      <c r="I212" s="691"/>
      <c r="J212" s="691"/>
      <c r="K212" s="691"/>
      <c r="L212" s="691"/>
      <c r="M212" s="691"/>
      <c r="N212" s="691"/>
      <c r="O212" s="691"/>
      <c r="P212" s="691"/>
      <c r="Q212" s="691"/>
      <c r="R212" s="691"/>
      <c r="S212" s="691"/>
      <c r="T212" s="691"/>
      <c r="U212" s="691"/>
      <c r="V212" s="691"/>
      <c r="W212" s="691"/>
      <c r="X212" s="691"/>
      <c r="Y212" s="691"/>
      <c r="Z212" s="691"/>
    </row>
    <row r="213" spans="1:26" ht="21" customHeight="1">
      <c r="A213" s="776"/>
      <c r="B213" s="691"/>
      <c r="C213" s="777"/>
      <c r="D213" s="691"/>
      <c r="E213" s="691"/>
      <c r="F213" s="691"/>
      <c r="G213" s="691"/>
      <c r="H213" s="691"/>
      <c r="I213" s="691"/>
      <c r="J213" s="691"/>
      <c r="K213" s="691"/>
      <c r="L213" s="691"/>
      <c r="M213" s="691"/>
      <c r="N213" s="691"/>
      <c r="O213" s="691"/>
      <c r="P213" s="691"/>
      <c r="Q213" s="691"/>
      <c r="R213" s="691"/>
      <c r="S213" s="691"/>
      <c r="T213" s="691"/>
      <c r="U213" s="691"/>
      <c r="V213" s="691"/>
      <c r="W213" s="691"/>
      <c r="X213" s="691"/>
      <c r="Y213" s="691"/>
      <c r="Z213" s="691"/>
    </row>
    <row r="214" spans="1:26" ht="21" customHeight="1">
      <c r="A214" s="776"/>
      <c r="B214" s="691"/>
      <c r="C214" s="777"/>
      <c r="D214" s="691"/>
      <c r="E214" s="691"/>
      <c r="F214" s="691"/>
      <c r="G214" s="691"/>
      <c r="H214" s="691"/>
      <c r="I214" s="691"/>
      <c r="J214" s="691"/>
      <c r="K214" s="691"/>
      <c r="L214" s="691"/>
      <c r="M214" s="691"/>
      <c r="N214" s="691"/>
      <c r="O214" s="691"/>
      <c r="P214" s="691"/>
      <c r="Q214" s="691"/>
      <c r="R214" s="691"/>
      <c r="S214" s="691"/>
      <c r="T214" s="691"/>
      <c r="U214" s="691"/>
      <c r="V214" s="691"/>
      <c r="W214" s="691"/>
      <c r="X214" s="691"/>
      <c r="Y214" s="691"/>
      <c r="Z214" s="691"/>
    </row>
    <row r="215" spans="1:26" ht="21" customHeight="1">
      <c r="A215" s="776"/>
      <c r="B215" s="691"/>
      <c r="C215" s="777"/>
      <c r="D215" s="691"/>
      <c r="E215" s="691"/>
      <c r="F215" s="691"/>
      <c r="G215" s="691"/>
      <c r="H215" s="691"/>
      <c r="I215" s="691"/>
      <c r="J215" s="691"/>
      <c r="K215" s="691"/>
      <c r="L215" s="691"/>
      <c r="M215" s="691"/>
      <c r="N215" s="691"/>
      <c r="O215" s="691"/>
      <c r="P215" s="691"/>
      <c r="Q215" s="691"/>
      <c r="R215" s="691"/>
      <c r="S215" s="691"/>
      <c r="T215" s="691"/>
      <c r="U215" s="691"/>
      <c r="V215" s="691"/>
      <c r="W215" s="691"/>
      <c r="X215" s="691"/>
      <c r="Y215" s="691"/>
      <c r="Z215" s="691"/>
    </row>
    <row r="216" spans="1:26" ht="21" customHeight="1">
      <c r="A216" s="776"/>
      <c r="B216" s="691"/>
      <c r="C216" s="777"/>
      <c r="D216" s="691"/>
      <c r="E216" s="691"/>
      <c r="F216" s="691"/>
      <c r="G216" s="691"/>
      <c r="H216" s="691"/>
      <c r="I216" s="691"/>
      <c r="J216" s="691"/>
      <c r="K216" s="691"/>
      <c r="L216" s="691"/>
      <c r="M216" s="691"/>
      <c r="N216" s="691"/>
      <c r="O216" s="691"/>
      <c r="P216" s="691"/>
      <c r="Q216" s="691"/>
      <c r="R216" s="691"/>
      <c r="S216" s="691"/>
      <c r="T216" s="691"/>
      <c r="U216" s="691"/>
      <c r="V216" s="691"/>
      <c r="W216" s="691"/>
      <c r="X216" s="691"/>
      <c r="Y216" s="691"/>
      <c r="Z216" s="691"/>
    </row>
    <row r="217" spans="1:26" ht="21" customHeight="1">
      <c r="A217" s="776"/>
      <c r="B217" s="691"/>
      <c r="C217" s="777"/>
      <c r="D217" s="691"/>
      <c r="E217" s="691"/>
      <c r="F217" s="691"/>
      <c r="G217" s="691"/>
      <c r="H217" s="691"/>
      <c r="I217" s="691"/>
      <c r="J217" s="691"/>
      <c r="K217" s="691"/>
      <c r="L217" s="691"/>
      <c r="M217" s="691"/>
      <c r="N217" s="691"/>
      <c r="O217" s="691"/>
      <c r="P217" s="691"/>
      <c r="Q217" s="691"/>
      <c r="R217" s="691"/>
      <c r="S217" s="691"/>
      <c r="T217" s="691"/>
      <c r="U217" s="691"/>
      <c r="V217" s="691"/>
      <c r="W217" s="691"/>
      <c r="X217" s="691"/>
      <c r="Y217" s="691"/>
      <c r="Z217" s="691"/>
    </row>
    <row r="218" spans="1:26" ht="21" customHeight="1">
      <c r="A218" s="776"/>
      <c r="B218" s="691"/>
      <c r="C218" s="777"/>
      <c r="D218" s="691"/>
      <c r="E218" s="691"/>
      <c r="F218" s="691"/>
      <c r="G218" s="691"/>
      <c r="H218" s="691"/>
      <c r="I218" s="691"/>
      <c r="J218" s="691"/>
      <c r="K218" s="691"/>
      <c r="L218" s="691"/>
      <c r="M218" s="691"/>
      <c r="N218" s="691"/>
      <c r="O218" s="691"/>
      <c r="P218" s="691"/>
      <c r="Q218" s="691"/>
      <c r="R218" s="691"/>
      <c r="S218" s="691"/>
      <c r="T218" s="691"/>
      <c r="U218" s="691"/>
      <c r="V218" s="691"/>
      <c r="W218" s="691"/>
      <c r="X218" s="691"/>
      <c r="Y218" s="691"/>
      <c r="Z218" s="691"/>
    </row>
    <row r="219" spans="1:26" ht="21" customHeight="1">
      <c r="A219" s="776"/>
      <c r="B219" s="691"/>
      <c r="C219" s="777"/>
      <c r="D219" s="691"/>
      <c r="E219" s="691"/>
      <c r="F219" s="691"/>
      <c r="G219" s="691"/>
      <c r="H219" s="691"/>
      <c r="I219" s="691"/>
      <c r="J219" s="691"/>
      <c r="K219" s="691"/>
      <c r="L219" s="691"/>
      <c r="M219" s="691"/>
      <c r="N219" s="691"/>
      <c r="O219" s="691"/>
      <c r="P219" s="691"/>
      <c r="Q219" s="691"/>
      <c r="R219" s="691"/>
      <c r="S219" s="691"/>
      <c r="T219" s="691"/>
      <c r="U219" s="691"/>
      <c r="V219" s="691"/>
      <c r="W219" s="691"/>
      <c r="X219" s="691"/>
      <c r="Y219" s="691"/>
      <c r="Z219" s="691"/>
    </row>
    <row r="220" spans="1:26" ht="21" customHeight="1">
      <c r="A220" s="776"/>
      <c r="B220" s="691"/>
      <c r="C220" s="777"/>
      <c r="D220" s="691"/>
      <c r="E220" s="691"/>
      <c r="F220" s="691"/>
      <c r="G220" s="691"/>
      <c r="H220" s="691"/>
      <c r="I220" s="691"/>
      <c r="J220" s="691"/>
      <c r="K220" s="691"/>
      <c r="L220" s="691"/>
      <c r="M220" s="691"/>
      <c r="N220" s="691"/>
      <c r="O220" s="691"/>
      <c r="P220" s="691"/>
      <c r="Q220" s="691"/>
      <c r="R220" s="691"/>
      <c r="S220" s="691"/>
      <c r="T220" s="691"/>
      <c r="U220" s="691"/>
      <c r="V220" s="691"/>
      <c r="W220" s="691"/>
      <c r="X220" s="691"/>
      <c r="Y220" s="691"/>
      <c r="Z220" s="691"/>
    </row>
    <row r="221" spans="1:26" ht="21" customHeight="1">
      <c r="A221" s="776"/>
      <c r="B221" s="691"/>
      <c r="C221" s="777"/>
      <c r="D221" s="691"/>
      <c r="E221" s="691"/>
      <c r="F221" s="691"/>
      <c r="G221" s="691"/>
      <c r="H221" s="691"/>
      <c r="I221" s="691"/>
      <c r="J221" s="691"/>
      <c r="K221" s="691"/>
      <c r="L221" s="691"/>
      <c r="M221" s="691"/>
      <c r="N221" s="691"/>
      <c r="O221" s="691"/>
      <c r="P221" s="691"/>
      <c r="Q221" s="691"/>
      <c r="R221" s="691"/>
      <c r="S221" s="691"/>
      <c r="T221" s="691"/>
      <c r="U221" s="691"/>
      <c r="V221" s="691"/>
      <c r="W221" s="691"/>
      <c r="X221" s="691"/>
      <c r="Y221" s="691"/>
      <c r="Z221" s="691"/>
    </row>
    <row r="222" spans="1:26" ht="21" customHeight="1">
      <c r="A222" s="776"/>
      <c r="B222" s="691"/>
      <c r="C222" s="777"/>
      <c r="D222" s="691"/>
      <c r="E222" s="691"/>
      <c r="F222" s="691"/>
      <c r="G222" s="691"/>
      <c r="H222" s="691"/>
      <c r="I222" s="691"/>
      <c r="J222" s="691"/>
      <c r="K222" s="691"/>
      <c r="L222" s="691"/>
      <c r="M222" s="691"/>
      <c r="N222" s="691"/>
      <c r="O222" s="691"/>
      <c r="P222" s="691"/>
      <c r="Q222" s="691"/>
      <c r="R222" s="691"/>
      <c r="S222" s="691"/>
      <c r="T222" s="691"/>
      <c r="U222" s="691"/>
      <c r="V222" s="691"/>
      <c r="W222" s="691"/>
      <c r="X222" s="691"/>
      <c r="Y222" s="691"/>
      <c r="Z222" s="691"/>
    </row>
    <row r="223" spans="1:26" ht="21" customHeight="1">
      <c r="A223" s="776"/>
      <c r="B223" s="691"/>
      <c r="C223" s="777"/>
      <c r="D223" s="691"/>
      <c r="E223" s="691"/>
      <c r="F223" s="691"/>
      <c r="G223" s="691"/>
      <c r="H223" s="691"/>
      <c r="I223" s="691"/>
      <c r="J223" s="691"/>
      <c r="K223" s="691"/>
      <c r="L223" s="691"/>
      <c r="M223" s="691"/>
      <c r="N223" s="691"/>
      <c r="O223" s="691"/>
      <c r="P223" s="691"/>
      <c r="Q223" s="691"/>
      <c r="R223" s="691"/>
      <c r="S223" s="691"/>
      <c r="T223" s="691"/>
      <c r="U223" s="691"/>
      <c r="V223" s="691"/>
      <c r="W223" s="691"/>
      <c r="X223" s="691"/>
      <c r="Y223" s="691"/>
      <c r="Z223" s="691"/>
    </row>
    <row r="224" spans="1:26" ht="21" customHeight="1">
      <c r="A224" s="776"/>
      <c r="B224" s="691"/>
      <c r="C224" s="777"/>
      <c r="D224" s="691"/>
      <c r="E224" s="691"/>
      <c r="F224" s="691"/>
      <c r="G224" s="691"/>
      <c r="H224" s="691"/>
      <c r="I224" s="691"/>
      <c r="J224" s="691"/>
      <c r="K224" s="691"/>
      <c r="L224" s="691"/>
      <c r="M224" s="691"/>
      <c r="N224" s="691"/>
      <c r="O224" s="691"/>
      <c r="P224" s="691"/>
      <c r="Q224" s="691"/>
      <c r="R224" s="691"/>
      <c r="S224" s="691"/>
      <c r="T224" s="691"/>
      <c r="U224" s="691"/>
      <c r="V224" s="691"/>
      <c r="W224" s="691"/>
      <c r="X224" s="691"/>
      <c r="Y224" s="691"/>
      <c r="Z224" s="691"/>
    </row>
    <row r="225" spans="1:26" ht="21" customHeight="1">
      <c r="A225" s="776"/>
      <c r="B225" s="691"/>
      <c r="C225" s="777"/>
      <c r="D225" s="691"/>
      <c r="E225" s="691"/>
      <c r="F225" s="691"/>
      <c r="G225" s="691"/>
      <c r="H225" s="691"/>
      <c r="I225" s="691"/>
      <c r="J225" s="691"/>
      <c r="K225" s="691"/>
      <c r="L225" s="691"/>
      <c r="M225" s="691"/>
      <c r="N225" s="691"/>
      <c r="O225" s="691"/>
      <c r="P225" s="691"/>
      <c r="Q225" s="691"/>
      <c r="R225" s="691"/>
      <c r="S225" s="691"/>
      <c r="T225" s="691"/>
      <c r="U225" s="691"/>
      <c r="V225" s="691"/>
      <c r="W225" s="691"/>
      <c r="X225" s="691"/>
      <c r="Y225" s="691"/>
      <c r="Z225" s="691"/>
    </row>
    <row r="226" spans="1:26" ht="21" customHeight="1">
      <c r="A226" s="776"/>
      <c r="B226" s="691"/>
      <c r="C226" s="777"/>
      <c r="D226" s="691"/>
      <c r="E226" s="691"/>
      <c r="F226" s="691"/>
      <c r="G226" s="691"/>
      <c r="H226" s="691"/>
      <c r="I226" s="691"/>
      <c r="J226" s="691"/>
      <c r="K226" s="691"/>
      <c r="L226" s="691"/>
      <c r="M226" s="691"/>
      <c r="N226" s="691"/>
      <c r="O226" s="691"/>
      <c r="P226" s="691"/>
      <c r="Q226" s="691"/>
      <c r="R226" s="691"/>
      <c r="S226" s="691"/>
      <c r="T226" s="691"/>
      <c r="U226" s="691"/>
      <c r="V226" s="691"/>
      <c r="W226" s="691"/>
      <c r="X226" s="691"/>
      <c r="Y226" s="691"/>
      <c r="Z226" s="691"/>
    </row>
    <row r="227" spans="1:26" ht="21" customHeight="1">
      <c r="A227" s="776"/>
      <c r="B227" s="691"/>
      <c r="C227" s="777"/>
      <c r="D227" s="691"/>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row>
    <row r="228" spans="1:26" ht="21" customHeight="1">
      <c r="A228" s="776"/>
      <c r="B228" s="691"/>
      <c r="C228" s="777"/>
      <c r="D228" s="691"/>
      <c r="E228" s="691"/>
      <c r="F228" s="691"/>
      <c r="G228" s="691"/>
      <c r="H228" s="691"/>
      <c r="I228" s="691"/>
      <c r="J228" s="691"/>
      <c r="K228" s="691"/>
      <c r="L228" s="691"/>
      <c r="M228" s="691"/>
      <c r="N228" s="691"/>
      <c r="O228" s="691"/>
      <c r="P228" s="691"/>
      <c r="Q228" s="691"/>
      <c r="R228" s="691"/>
      <c r="S228" s="691"/>
      <c r="T228" s="691"/>
      <c r="U228" s="691"/>
      <c r="V228" s="691"/>
      <c r="W228" s="691"/>
      <c r="X228" s="691"/>
      <c r="Y228" s="691"/>
      <c r="Z228" s="691"/>
    </row>
    <row r="229" spans="1:26" ht="21" customHeight="1">
      <c r="A229" s="776"/>
      <c r="B229" s="691"/>
      <c r="C229" s="777"/>
      <c r="D229" s="691"/>
      <c r="E229" s="691"/>
      <c r="F229" s="691"/>
      <c r="G229" s="691"/>
      <c r="H229" s="691"/>
      <c r="I229" s="691"/>
      <c r="J229" s="691"/>
      <c r="K229" s="691"/>
      <c r="L229" s="691"/>
      <c r="M229" s="691"/>
      <c r="N229" s="691"/>
      <c r="O229" s="691"/>
      <c r="P229" s="691"/>
      <c r="Q229" s="691"/>
      <c r="R229" s="691"/>
      <c r="S229" s="691"/>
      <c r="T229" s="691"/>
      <c r="U229" s="691"/>
      <c r="V229" s="691"/>
      <c r="W229" s="691"/>
      <c r="X229" s="691"/>
      <c r="Y229" s="691"/>
      <c r="Z229" s="691"/>
    </row>
    <row r="230" spans="1:26" ht="21" customHeight="1">
      <c r="A230" s="776"/>
      <c r="B230" s="691"/>
      <c r="C230" s="777"/>
      <c r="D230" s="691"/>
      <c r="E230" s="691"/>
      <c r="F230" s="691"/>
      <c r="G230" s="691"/>
      <c r="H230" s="691"/>
      <c r="I230" s="691"/>
      <c r="J230" s="691"/>
      <c r="K230" s="691"/>
      <c r="L230" s="691"/>
      <c r="M230" s="691"/>
      <c r="N230" s="691"/>
      <c r="O230" s="691"/>
      <c r="P230" s="691"/>
      <c r="Q230" s="691"/>
      <c r="R230" s="691"/>
      <c r="S230" s="691"/>
      <c r="T230" s="691"/>
      <c r="U230" s="691"/>
      <c r="V230" s="691"/>
      <c r="W230" s="691"/>
      <c r="X230" s="691"/>
      <c r="Y230" s="691"/>
      <c r="Z230" s="691"/>
    </row>
    <row r="231" spans="1:26" ht="21" customHeight="1">
      <c r="A231" s="776"/>
      <c r="B231" s="691"/>
      <c r="C231" s="777"/>
      <c r="D231" s="691"/>
      <c r="E231" s="691"/>
      <c r="F231" s="691"/>
      <c r="G231" s="691"/>
      <c r="H231" s="691"/>
      <c r="I231" s="691"/>
      <c r="J231" s="691"/>
      <c r="K231" s="691"/>
      <c r="L231" s="691"/>
      <c r="M231" s="691"/>
      <c r="N231" s="691"/>
      <c r="O231" s="691"/>
      <c r="P231" s="691"/>
      <c r="Q231" s="691"/>
      <c r="R231" s="691"/>
      <c r="S231" s="691"/>
      <c r="T231" s="691"/>
      <c r="U231" s="691"/>
      <c r="V231" s="691"/>
      <c r="W231" s="691"/>
      <c r="X231" s="691"/>
      <c r="Y231" s="691"/>
      <c r="Z231" s="691"/>
    </row>
    <row r="232" spans="1:26" ht="21" customHeight="1">
      <c r="A232" s="776"/>
      <c r="B232" s="691"/>
      <c r="C232" s="777"/>
      <c r="D232" s="691"/>
      <c r="E232" s="691"/>
      <c r="F232" s="691"/>
      <c r="G232" s="691"/>
      <c r="H232" s="691"/>
      <c r="I232" s="691"/>
      <c r="J232" s="691"/>
      <c r="K232" s="691"/>
      <c r="L232" s="691"/>
      <c r="M232" s="691"/>
      <c r="N232" s="691"/>
      <c r="O232" s="691"/>
      <c r="P232" s="691"/>
      <c r="Q232" s="691"/>
      <c r="R232" s="691"/>
      <c r="S232" s="691"/>
      <c r="T232" s="691"/>
      <c r="U232" s="691"/>
      <c r="V232" s="691"/>
      <c r="W232" s="691"/>
      <c r="X232" s="691"/>
      <c r="Y232" s="691"/>
      <c r="Z232" s="691"/>
    </row>
    <row r="233" spans="1:26" ht="21" customHeight="1">
      <c r="A233" s="776"/>
      <c r="B233" s="691"/>
      <c r="C233" s="777"/>
      <c r="D233" s="691"/>
      <c r="E233" s="691"/>
      <c r="F233" s="691"/>
      <c r="G233" s="691"/>
      <c r="H233" s="691"/>
      <c r="I233" s="691"/>
      <c r="J233" s="691"/>
      <c r="K233" s="691"/>
      <c r="L233" s="691"/>
      <c r="M233" s="691"/>
      <c r="N233" s="691"/>
      <c r="O233" s="691"/>
      <c r="P233" s="691"/>
      <c r="Q233" s="691"/>
      <c r="R233" s="691"/>
      <c r="S233" s="691"/>
      <c r="T233" s="691"/>
      <c r="U233" s="691"/>
      <c r="V233" s="691"/>
      <c r="W233" s="691"/>
      <c r="X233" s="691"/>
      <c r="Y233" s="691"/>
      <c r="Z233" s="691"/>
    </row>
    <row r="234" spans="1:26" ht="21" customHeight="1">
      <c r="A234" s="776"/>
      <c r="B234" s="691"/>
      <c r="C234" s="777"/>
      <c r="D234" s="691"/>
      <c r="E234" s="691"/>
      <c r="F234" s="691"/>
      <c r="G234" s="691"/>
      <c r="H234" s="691"/>
      <c r="I234" s="691"/>
      <c r="J234" s="691"/>
      <c r="K234" s="691"/>
      <c r="L234" s="691"/>
      <c r="M234" s="691"/>
      <c r="N234" s="691"/>
      <c r="O234" s="691"/>
      <c r="P234" s="691"/>
      <c r="Q234" s="691"/>
      <c r="R234" s="691"/>
      <c r="S234" s="691"/>
      <c r="T234" s="691"/>
      <c r="U234" s="691"/>
      <c r="V234" s="691"/>
      <c r="W234" s="691"/>
      <c r="X234" s="691"/>
      <c r="Y234" s="691"/>
      <c r="Z234" s="691"/>
    </row>
    <row r="235" spans="1:26" ht="21" customHeight="1">
      <c r="A235" s="776"/>
      <c r="B235" s="691"/>
      <c r="C235" s="777"/>
      <c r="D235" s="691"/>
      <c r="E235" s="691"/>
      <c r="F235" s="691"/>
      <c r="G235" s="691"/>
      <c r="H235" s="691"/>
      <c r="I235" s="691"/>
      <c r="J235" s="691"/>
      <c r="K235" s="691"/>
      <c r="L235" s="691"/>
      <c r="M235" s="691"/>
      <c r="N235" s="691"/>
      <c r="O235" s="691"/>
      <c r="P235" s="691"/>
      <c r="Q235" s="691"/>
      <c r="R235" s="691"/>
      <c r="S235" s="691"/>
      <c r="T235" s="691"/>
      <c r="U235" s="691"/>
      <c r="V235" s="691"/>
      <c r="W235" s="691"/>
      <c r="X235" s="691"/>
      <c r="Y235" s="691"/>
      <c r="Z235" s="691"/>
    </row>
    <row r="236" spans="1:26" ht="21" customHeight="1">
      <c r="A236" s="776"/>
      <c r="B236" s="691"/>
      <c r="C236" s="777"/>
      <c r="D236" s="691"/>
      <c r="E236" s="691"/>
      <c r="F236" s="691"/>
      <c r="G236" s="691"/>
      <c r="H236" s="691"/>
      <c r="I236" s="691"/>
      <c r="J236" s="691"/>
      <c r="K236" s="691"/>
      <c r="L236" s="691"/>
      <c r="M236" s="691"/>
      <c r="N236" s="691"/>
      <c r="O236" s="691"/>
      <c r="P236" s="691"/>
      <c r="Q236" s="691"/>
      <c r="R236" s="691"/>
      <c r="S236" s="691"/>
      <c r="T236" s="691"/>
      <c r="U236" s="691"/>
      <c r="V236" s="691"/>
      <c r="W236" s="691"/>
      <c r="X236" s="691"/>
      <c r="Y236" s="691"/>
      <c r="Z236" s="691"/>
    </row>
    <row r="237" spans="1:26" ht="21" customHeight="1">
      <c r="A237" s="776"/>
      <c r="B237" s="691"/>
      <c r="C237" s="777"/>
      <c r="D237" s="691"/>
      <c r="E237" s="691"/>
      <c r="F237" s="691"/>
      <c r="G237" s="691"/>
      <c r="H237" s="691"/>
      <c r="I237" s="691"/>
      <c r="J237" s="691"/>
      <c r="K237" s="691"/>
      <c r="L237" s="691"/>
      <c r="M237" s="691"/>
      <c r="N237" s="691"/>
      <c r="O237" s="691"/>
      <c r="P237" s="691"/>
      <c r="Q237" s="691"/>
      <c r="R237" s="691"/>
      <c r="S237" s="691"/>
      <c r="T237" s="691"/>
      <c r="U237" s="691"/>
      <c r="V237" s="691"/>
      <c r="W237" s="691"/>
      <c r="X237" s="691"/>
      <c r="Y237" s="691"/>
      <c r="Z237" s="691"/>
    </row>
    <row r="238" spans="1:26" ht="21" customHeight="1">
      <c r="A238" s="776"/>
      <c r="B238" s="691"/>
      <c r="C238" s="777"/>
      <c r="D238" s="691"/>
      <c r="E238" s="691"/>
      <c r="F238" s="691"/>
      <c r="G238" s="691"/>
      <c r="H238" s="691"/>
      <c r="I238" s="691"/>
      <c r="J238" s="691"/>
      <c r="K238" s="691"/>
      <c r="L238" s="691"/>
      <c r="M238" s="691"/>
      <c r="N238" s="691"/>
      <c r="O238" s="691"/>
      <c r="P238" s="691"/>
      <c r="Q238" s="691"/>
      <c r="R238" s="691"/>
      <c r="S238" s="691"/>
      <c r="T238" s="691"/>
      <c r="U238" s="691"/>
      <c r="V238" s="691"/>
      <c r="W238" s="691"/>
      <c r="X238" s="691"/>
      <c r="Y238" s="691"/>
      <c r="Z238" s="691"/>
    </row>
    <row r="239" spans="1:26" ht="21" customHeight="1">
      <c r="A239" s="776"/>
      <c r="B239" s="691"/>
      <c r="C239" s="777"/>
      <c r="D239" s="691"/>
      <c r="E239" s="691"/>
      <c r="F239" s="691"/>
      <c r="G239" s="691"/>
      <c r="H239" s="691"/>
      <c r="I239" s="691"/>
      <c r="J239" s="691"/>
      <c r="K239" s="691"/>
      <c r="L239" s="691"/>
      <c r="M239" s="691"/>
      <c r="N239" s="691"/>
      <c r="O239" s="691"/>
      <c r="P239" s="691"/>
      <c r="Q239" s="691"/>
      <c r="R239" s="691"/>
      <c r="S239" s="691"/>
      <c r="T239" s="691"/>
      <c r="U239" s="691"/>
      <c r="V239" s="691"/>
      <c r="W239" s="691"/>
      <c r="X239" s="691"/>
      <c r="Y239" s="691"/>
      <c r="Z239" s="691"/>
    </row>
    <row r="240" spans="1:26" ht="21" customHeight="1">
      <c r="A240" s="776"/>
      <c r="B240" s="691"/>
      <c r="C240" s="777"/>
      <c r="D240" s="691"/>
      <c r="E240" s="691"/>
      <c r="F240" s="691"/>
      <c r="G240" s="691"/>
      <c r="H240" s="691"/>
      <c r="I240" s="691"/>
      <c r="J240" s="691"/>
      <c r="K240" s="691"/>
      <c r="L240" s="691"/>
      <c r="M240" s="691"/>
      <c r="N240" s="691"/>
      <c r="O240" s="691"/>
      <c r="P240" s="691"/>
      <c r="Q240" s="691"/>
      <c r="R240" s="691"/>
      <c r="S240" s="691"/>
      <c r="T240" s="691"/>
      <c r="U240" s="691"/>
      <c r="V240" s="691"/>
      <c r="W240" s="691"/>
      <c r="X240" s="691"/>
      <c r="Y240" s="691"/>
      <c r="Z240" s="691"/>
    </row>
    <row r="241" spans="1:26" ht="21" customHeight="1">
      <c r="A241" s="776"/>
      <c r="B241" s="691"/>
      <c r="C241" s="777"/>
      <c r="D241" s="691"/>
      <c r="E241" s="691"/>
      <c r="F241" s="691"/>
      <c r="G241" s="691"/>
      <c r="H241" s="691"/>
      <c r="I241" s="691"/>
      <c r="J241" s="691"/>
      <c r="K241" s="691"/>
      <c r="L241" s="691"/>
      <c r="M241" s="691"/>
      <c r="N241" s="691"/>
      <c r="O241" s="691"/>
      <c r="P241" s="691"/>
      <c r="Q241" s="691"/>
      <c r="R241" s="691"/>
      <c r="S241" s="691"/>
      <c r="T241" s="691"/>
      <c r="U241" s="691"/>
      <c r="V241" s="691"/>
      <c r="W241" s="691"/>
      <c r="X241" s="691"/>
      <c r="Y241" s="691"/>
      <c r="Z241" s="691"/>
    </row>
    <row r="242" spans="1:26" ht="21" customHeight="1">
      <c r="A242" s="776"/>
      <c r="B242" s="691"/>
      <c r="C242" s="777"/>
      <c r="D242" s="691"/>
      <c r="E242" s="691"/>
      <c r="F242" s="691"/>
      <c r="G242" s="691"/>
      <c r="H242" s="691"/>
      <c r="I242" s="691"/>
      <c r="J242" s="691"/>
      <c r="K242" s="691"/>
      <c r="L242" s="691"/>
      <c r="M242" s="691"/>
      <c r="N242" s="691"/>
      <c r="O242" s="691"/>
      <c r="P242" s="691"/>
      <c r="Q242" s="691"/>
      <c r="R242" s="691"/>
      <c r="S242" s="691"/>
      <c r="T242" s="691"/>
      <c r="U242" s="691"/>
      <c r="V242" s="691"/>
      <c r="W242" s="691"/>
      <c r="X242" s="691"/>
      <c r="Y242" s="691"/>
      <c r="Z242" s="691"/>
    </row>
    <row r="243" spans="1:26" ht="21" customHeight="1">
      <c r="A243" s="776"/>
      <c r="B243" s="691"/>
      <c r="C243" s="777"/>
      <c r="D243" s="691"/>
      <c r="E243" s="691"/>
      <c r="F243" s="691"/>
      <c r="G243" s="691"/>
      <c r="H243" s="691"/>
      <c r="I243" s="691"/>
      <c r="J243" s="691"/>
      <c r="K243" s="691"/>
      <c r="L243" s="691"/>
      <c r="M243" s="691"/>
      <c r="N243" s="691"/>
      <c r="O243" s="691"/>
      <c r="P243" s="691"/>
      <c r="Q243" s="691"/>
      <c r="R243" s="691"/>
      <c r="S243" s="691"/>
      <c r="T243" s="691"/>
      <c r="U243" s="691"/>
      <c r="V243" s="691"/>
      <c r="W243" s="691"/>
      <c r="X243" s="691"/>
      <c r="Y243" s="691"/>
      <c r="Z243" s="691"/>
    </row>
    <row r="244" spans="1:26" ht="21" customHeight="1">
      <c r="A244" s="776"/>
      <c r="B244" s="691"/>
      <c r="C244" s="777"/>
      <c r="D244" s="691"/>
      <c r="E244" s="691"/>
      <c r="F244" s="691"/>
      <c r="G244" s="691"/>
      <c r="H244" s="691"/>
      <c r="I244" s="691"/>
      <c r="J244" s="691"/>
      <c r="K244" s="691"/>
      <c r="L244" s="691"/>
      <c r="M244" s="691"/>
      <c r="N244" s="691"/>
      <c r="O244" s="691"/>
      <c r="P244" s="691"/>
      <c r="Q244" s="691"/>
      <c r="R244" s="691"/>
      <c r="S244" s="691"/>
      <c r="T244" s="691"/>
      <c r="U244" s="691"/>
      <c r="V244" s="691"/>
      <c r="W244" s="691"/>
      <c r="X244" s="691"/>
      <c r="Y244" s="691"/>
      <c r="Z244" s="691"/>
    </row>
    <row r="245" spans="1:26" ht="21" customHeight="1">
      <c r="A245" s="776"/>
      <c r="B245" s="691"/>
      <c r="C245" s="777"/>
      <c r="D245" s="691"/>
      <c r="E245" s="691"/>
      <c r="F245" s="691"/>
      <c r="G245" s="691"/>
      <c r="H245" s="691"/>
      <c r="I245" s="691"/>
      <c r="J245" s="691"/>
      <c r="K245" s="691"/>
      <c r="L245" s="691"/>
      <c r="M245" s="691"/>
      <c r="N245" s="691"/>
      <c r="O245" s="691"/>
      <c r="P245" s="691"/>
      <c r="Q245" s="691"/>
      <c r="R245" s="691"/>
      <c r="S245" s="691"/>
      <c r="T245" s="691"/>
      <c r="U245" s="691"/>
      <c r="V245" s="691"/>
      <c r="W245" s="691"/>
      <c r="X245" s="691"/>
      <c r="Y245" s="691"/>
      <c r="Z245" s="691"/>
    </row>
    <row r="246" spans="1:26" ht="21" customHeight="1">
      <c r="A246" s="776"/>
      <c r="B246" s="691"/>
      <c r="C246" s="777"/>
      <c r="D246" s="691"/>
      <c r="E246" s="691"/>
      <c r="F246" s="691"/>
      <c r="G246" s="691"/>
      <c r="H246" s="691"/>
      <c r="I246" s="691"/>
      <c r="J246" s="691"/>
      <c r="K246" s="691"/>
      <c r="L246" s="691"/>
      <c r="M246" s="691"/>
      <c r="N246" s="691"/>
      <c r="O246" s="691"/>
      <c r="P246" s="691"/>
      <c r="Q246" s="691"/>
      <c r="R246" s="691"/>
      <c r="S246" s="691"/>
      <c r="T246" s="691"/>
      <c r="U246" s="691"/>
      <c r="V246" s="691"/>
      <c r="W246" s="691"/>
      <c r="X246" s="691"/>
      <c r="Y246" s="691"/>
      <c r="Z246" s="691"/>
    </row>
    <row r="247" spans="1:26" ht="21" customHeight="1">
      <c r="A247" s="776"/>
      <c r="B247" s="691"/>
      <c r="C247" s="777"/>
      <c r="D247" s="691"/>
      <c r="E247" s="691"/>
      <c r="F247" s="691"/>
      <c r="G247" s="691"/>
      <c r="H247" s="691"/>
      <c r="I247" s="691"/>
      <c r="J247" s="691"/>
      <c r="K247" s="691"/>
      <c r="L247" s="691"/>
      <c r="M247" s="691"/>
      <c r="N247" s="691"/>
      <c r="O247" s="691"/>
      <c r="P247" s="691"/>
      <c r="Q247" s="691"/>
      <c r="R247" s="691"/>
      <c r="S247" s="691"/>
      <c r="T247" s="691"/>
      <c r="U247" s="691"/>
      <c r="V247" s="691"/>
      <c r="W247" s="691"/>
      <c r="X247" s="691"/>
      <c r="Y247" s="691"/>
      <c r="Z247" s="691"/>
    </row>
    <row r="248" spans="1:26" ht="21" customHeight="1">
      <c r="A248" s="776"/>
      <c r="B248" s="691"/>
      <c r="C248" s="777"/>
      <c r="D248" s="691"/>
      <c r="E248" s="691"/>
      <c r="F248" s="691"/>
      <c r="G248" s="691"/>
      <c r="H248" s="691"/>
      <c r="I248" s="691"/>
      <c r="J248" s="691"/>
      <c r="K248" s="691"/>
      <c r="L248" s="691"/>
      <c r="M248" s="691"/>
      <c r="N248" s="691"/>
      <c r="O248" s="691"/>
      <c r="P248" s="691"/>
      <c r="Q248" s="691"/>
      <c r="R248" s="691"/>
      <c r="S248" s="691"/>
      <c r="T248" s="691"/>
      <c r="U248" s="691"/>
      <c r="V248" s="691"/>
      <c r="W248" s="691"/>
      <c r="X248" s="691"/>
      <c r="Y248" s="691"/>
      <c r="Z248" s="691"/>
    </row>
    <row r="249" spans="1:26" ht="21" customHeight="1">
      <c r="A249" s="776"/>
      <c r="B249" s="691"/>
      <c r="C249" s="777"/>
      <c r="D249" s="691"/>
      <c r="E249" s="691"/>
      <c r="F249" s="691"/>
      <c r="G249" s="691"/>
      <c r="H249" s="691"/>
      <c r="I249" s="691"/>
      <c r="J249" s="691"/>
      <c r="K249" s="691"/>
      <c r="L249" s="691"/>
      <c r="M249" s="691"/>
      <c r="N249" s="691"/>
      <c r="O249" s="691"/>
      <c r="P249" s="691"/>
      <c r="Q249" s="691"/>
      <c r="R249" s="691"/>
      <c r="S249" s="691"/>
      <c r="T249" s="691"/>
      <c r="U249" s="691"/>
      <c r="V249" s="691"/>
      <c r="W249" s="691"/>
      <c r="X249" s="691"/>
      <c r="Y249" s="691"/>
      <c r="Z249" s="691"/>
    </row>
    <row r="250" spans="1:26" ht="21" customHeight="1">
      <c r="A250" s="776"/>
      <c r="B250" s="691"/>
      <c r="C250" s="777"/>
      <c r="D250" s="691"/>
      <c r="E250" s="691"/>
      <c r="F250" s="691"/>
      <c r="G250" s="691"/>
      <c r="H250" s="691"/>
      <c r="I250" s="691"/>
      <c r="J250" s="691"/>
      <c r="K250" s="691"/>
      <c r="L250" s="691"/>
      <c r="M250" s="691"/>
      <c r="N250" s="691"/>
      <c r="O250" s="691"/>
      <c r="P250" s="691"/>
      <c r="Q250" s="691"/>
      <c r="R250" s="691"/>
      <c r="S250" s="691"/>
      <c r="T250" s="691"/>
      <c r="U250" s="691"/>
      <c r="V250" s="691"/>
      <c r="W250" s="691"/>
      <c r="X250" s="691"/>
      <c r="Y250" s="691"/>
      <c r="Z250" s="691"/>
    </row>
    <row r="251" spans="1:26" ht="21" customHeight="1">
      <c r="A251" s="776"/>
      <c r="B251" s="691"/>
      <c r="C251" s="777"/>
      <c r="D251" s="691"/>
      <c r="E251" s="691"/>
      <c r="F251" s="691"/>
      <c r="G251" s="691"/>
      <c r="H251" s="691"/>
      <c r="I251" s="691"/>
      <c r="J251" s="691"/>
      <c r="K251" s="691"/>
      <c r="L251" s="691"/>
      <c r="M251" s="691"/>
      <c r="N251" s="691"/>
      <c r="O251" s="691"/>
      <c r="P251" s="691"/>
      <c r="Q251" s="691"/>
      <c r="R251" s="691"/>
      <c r="S251" s="691"/>
      <c r="T251" s="691"/>
      <c r="U251" s="691"/>
      <c r="V251" s="691"/>
      <c r="W251" s="691"/>
      <c r="X251" s="691"/>
      <c r="Y251" s="691"/>
      <c r="Z251" s="691"/>
    </row>
    <row r="252" spans="1:26" ht="21" customHeight="1">
      <c r="A252" s="776"/>
      <c r="B252" s="691"/>
      <c r="C252" s="777"/>
      <c r="D252" s="691"/>
      <c r="E252" s="691"/>
      <c r="F252" s="691"/>
      <c r="G252" s="691"/>
      <c r="H252" s="691"/>
      <c r="I252" s="691"/>
      <c r="J252" s="691"/>
      <c r="K252" s="691"/>
      <c r="L252" s="691"/>
      <c r="M252" s="691"/>
      <c r="N252" s="691"/>
      <c r="O252" s="691"/>
      <c r="P252" s="691"/>
      <c r="Q252" s="691"/>
      <c r="R252" s="691"/>
      <c r="S252" s="691"/>
      <c r="T252" s="691"/>
      <c r="U252" s="691"/>
      <c r="V252" s="691"/>
      <c r="W252" s="691"/>
      <c r="X252" s="691"/>
      <c r="Y252" s="691"/>
      <c r="Z252" s="691"/>
    </row>
    <row r="253" spans="1:26" ht="21" customHeight="1">
      <c r="A253" s="776"/>
      <c r="B253" s="691"/>
      <c r="C253" s="777"/>
      <c r="D253" s="691"/>
      <c r="E253" s="691"/>
      <c r="F253" s="691"/>
      <c r="G253" s="691"/>
      <c r="H253" s="691"/>
      <c r="I253" s="691"/>
      <c r="J253" s="691"/>
      <c r="K253" s="691"/>
      <c r="L253" s="691"/>
      <c r="M253" s="691"/>
      <c r="N253" s="691"/>
      <c r="O253" s="691"/>
      <c r="P253" s="691"/>
      <c r="Q253" s="691"/>
      <c r="R253" s="691"/>
      <c r="S253" s="691"/>
      <c r="T253" s="691"/>
      <c r="U253" s="691"/>
      <c r="V253" s="691"/>
      <c r="W253" s="691"/>
      <c r="X253" s="691"/>
      <c r="Y253" s="691"/>
      <c r="Z253" s="691"/>
    </row>
    <row r="254" spans="1:26" ht="21" customHeight="1">
      <c r="A254" s="776"/>
      <c r="B254" s="691"/>
      <c r="C254" s="777"/>
      <c r="D254" s="691"/>
      <c r="E254" s="691"/>
      <c r="F254" s="691"/>
      <c r="G254" s="691"/>
      <c r="H254" s="691"/>
      <c r="I254" s="691"/>
      <c r="J254" s="691"/>
      <c r="K254" s="691"/>
      <c r="L254" s="691"/>
      <c r="M254" s="691"/>
      <c r="N254" s="691"/>
      <c r="O254" s="691"/>
      <c r="P254" s="691"/>
      <c r="Q254" s="691"/>
      <c r="R254" s="691"/>
      <c r="S254" s="691"/>
      <c r="T254" s="691"/>
      <c r="U254" s="691"/>
      <c r="V254" s="691"/>
      <c r="W254" s="691"/>
      <c r="X254" s="691"/>
      <c r="Y254" s="691"/>
      <c r="Z254" s="691"/>
    </row>
    <row r="255" spans="1:26" ht="21" customHeight="1">
      <c r="A255" s="776"/>
      <c r="B255" s="691"/>
      <c r="C255" s="777"/>
      <c r="D255" s="691"/>
      <c r="E255" s="691"/>
      <c r="F255" s="691"/>
      <c r="G255" s="691"/>
      <c r="H255" s="691"/>
      <c r="I255" s="691"/>
      <c r="J255" s="691"/>
      <c r="K255" s="691"/>
      <c r="L255" s="691"/>
      <c r="M255" s="691"/>
      <c r="N255" s="691"/>
      <c r="O255" s="691"/>
      <c r="P255" s="691"/>
      <c r="Q255" s="691"/>
      <c r="R255" s="691"/>
      <c r="S255" s="691"/>
      <c r="T255" s="691"/>
      <c r="U255" s="691"/>
      <c r="V255" s="691"/>
      <c r="W255" s="691"/>
      <c r="X255" s="691"/>
      <c r="Y255" s="691"/>
      <c r="Z255" s="691"/>
    </row>
    <row r="256" spans="1:26" ht="21" customHeight="1">
      <c r="A256" s="776"/>
      <c r="B256" s="691"/>
      <c r="C256" s="777"/>
      <c r="D256" s="691"/>
      <c r="E256" s="691"/>
      <c r="F256" s="691"/>
      <c r="G256" s="691"/>
      <c r="H256" s="691"/>
      <c r="I256" s="691"/>
      <c r="J256" s="691"/>
      <c r="K256" s="691"/>
      <c r="L256" s="691"/>
      <c r="M256" s="691"/>
      <c r="N256" s="691"/>
      <c r="O256" s="691"/>
      <c r="P256" s="691"/>
      <c r="Q256" s="691"/>
      <c r="R256" s="691"/>
      <c r="S256" s="691"/>
      <c r="T256" s="691"/>
      <c r="U256" s="691"/>
      <c r="V256" s="691"/>
      <c r="W256" s="691"/>
      <c r="X256" s="691"/>
      <c r="Y256" s="691"/>
      <c r="Z256" s="691"/>
    </row>
    <row r="257" spans="1:26" ht="21" customHeight="1">
      <c r="A257" s="776"/>
      <c r="B257" s="691"/>
      <c r="C257" s="777"/>
      <c r="D257" s="691"/>
      <c r="E257" s="691"/>
      <c r="F257" s="691"/>
      <c r="G257" s="691"/>
      <c r="H257" s="691"/>
      <c r="I257" s="691"/>
      <c r="J257" s="691"/>
      <c r="K257" s="691"/>
      <c r="L257" s="691"/>
      <c r="M257" s="691"/>
      <c r="N257" s="691"/>
      <c r="O257" s="691"/>
      <c r="P257" s="691"/>
      <c r="Q257" s="691"/>
      <c r="R257" s="691"/>
      <c r="S257" s="691"/>
      <c r="T257" s="691"/>
      <c r="U257" s="691"/>
      <c r="V257" s="691"/>
      <c r="W257" s="691"/>
      <c r="X257" s="691"/>
      <c r="Y257" s="691"/>
      <c r="Z257" s="691"/>
    </row>
    <row r="258" spans="1:26" ht="21" customHeight="1">
      <c r="A258" s="776"/>
      <c r="B258" s="691"/>
      <c r="C258" s="777"/>
      <c r="D258" s="691"/>
      <c r="E258" s="691"/>
      <c r="F258" s="691"/>
      <c r="G258" s="691"/>
      <c r="H258" s="691"/>
      <c r="I258" s="691"/>
      <c r="J258" s="691"/>
      <c r="K258" s="691"/>
      <c r="L258" s="691"/>
      <c r="M258" s="691"/>
      <c r="N258" s="691"/>
      <c r="O258" s="691"/>
      <c r="P258" s="691"/>
      <c r="Q258" s="691"/>
      <c r="R258" s="691"/>
      <c r="S258" s="691"/>
      <c r="T258" s="691"/>
      <c r="U258" s="691"/>
      <c r="V258" s="691"/>
      <c r="W258" s="691"/>
      <c r="X258" s="691"/>
      <c r="Y258" s="691"/>
      <c r="Z258" s="691"/>
    </row>
    <row r="259" spans="1:26" ht="21" customHeight="1">
      <c r="A259" s="776"/>
      <c r="B259" s="691"/>
      <c r="C259" s="777"/>
      <c r="D259" s="691"/>
      <c r="E259" s="691"/>
      <c r="F259" s="691"/>
      <c r="G259" s="691"/>
      <c r="H259" s="691"/>
      <c r="I259" s="691"/>
      <c r="J259" s="691"/>
      <c r="K259" s="691"/>
      <c r="L259" s="691"/>
      <c r="M259" s="691"/>
      <c r="N259" s="691"/>
      <c r="O259" s="691"/>
      <c r="P259" s="691"/>
      <c r="Q259" s="691"/>
      <c r="R259" s="691"/>
      <c r="S259" s="691"/>
      <c r="T259" s="691"/>
      <c r="U259" s="691"/>
      <c r="V259" s="691"/>
      <c r="W259" s="691"/>
      <c r="X259" s="691"/>
      <c r="Y259" s="691"/>
      <c r="Z259" s="691"/>
    </row>
    <row r="260" spans="1:26" ht="21" customHeight="1">
      <c r="A260" s="776"/>
      <c r="B260" s="691"/>
      <c r="C260" s="777"/>
      <c r="D260" s="691"/>
      <c r="E260" s="691"/>
      <c r="F260" s="691"/>
      <c r="G260" s="691"/>
      <c r="H260" s="691"/>
      <c r="I260" s="691"/>
      <c r="J260" s="691"/>
      <c r="K260" s="691"/>
      <c r="L260" s="691"/>
      <c r="M260" s="691"/>
      <c r="N260" s="691"/>
      <c r="O260" s="691"/>
      <c r="P260" s="691"/>
      <c r="Q260" s="691"/>
      <c r="R260" s="691"/>
      <c r="S260" s="691"/>
      <c r="T260" s="691"/>
      <c r="U260" s="691"/>
      <c r="V260" s="691"/>
      <c r="W260" s="691"/>
      <c r="X260" s="691"/>
      <c r="Y260" s="691"/>
      <c r="Z260" s="691"/>
    </row>
    <row r="261" spans="1:26" ht="21" customHeight="1">
      <c r="A261" s="776"/>
      <c r="B261" s="691"/>
      <c r="C261" s="777"/>
      <c r="D261" s="691"/>
      <c r="E261" s="691"/>
      <c r="F261" s="691"/>
      <c r="G261" s="691"/>
      <c r="H261" s="691"/>
      <c r="I261" s="691"/>
      <c r="J261" s="691"/>
      <c r="K261" s="691"/>
      <c r="L261" s="691"/>
      <c r="M261" s="691"/>
      <c r="N261" s="691"/>
      <c r="O261" s="691"/>
      <c r="P261" s="691"/>
      <c r="Q261" s="691"/>
      <c r="R261" s="691"/>
      <c r="S261" s="691"/>
      <c r="T261" s="691"/>
      <c r="U261" s="691"/>
      <c r="V261" s="691"/>
      <c r="W261" s="691"/>
      <c r="X261" s="691"/>
      <c r="Y261" s="691"/>
      <c r="Z261" s="691"/>
    </row>
    <row r="262" spans="1:26" ht="21" customHeight="1">
      <c r="A262" s="776"/>
      <c r="B262" s="691"/>
      <c r="C262" s="777"/>
      <c r="D262" s="691"/>
      <c r="E262" s="691"/>
      <c r="F262" s="691"/>
      <c r="G262" s="691"/>
      <c r="H262" s="691"/>
      <c r="I262" s="691"/>
      <c r="J262" s="691"/>
      <c r="K262" s="691"/>
      <c r="L262" s="691"/>
      <c r="M262" s="691"/>
      <c r="N262" s="691"/>
      <c r="O262" s="691"/>
      <c r="P262" s="691"/>
      <c r="Q262" s="691"/>
      <c r="R262" s="691"/>
      <c r="S262" s="691"/>
      <c r="T262" s="691"/>
      <c r="U262" s="691"/>
      <c r="V262" s="691"/>
      <c r="W262" s="691"/>
      <c r="X262" s="691"/>
      <c r="Y262" s="691"/>
      <c r="Z262" s="691"/>
    </row>
    <row r="263" spans="1:26" ht="21" customHeight="1">
      <c r="A263" s="776"/>
      <c r="B263" s="691"/>
      <c r="C263" s="777"/>
      <c r="D263" s="691"/>
      <c r="E263" s="691"/>
      <c r="F263" s="691"/>
      <c r="G263" s="691"/>
      <c r="H263" s="691"/>
      <c r="I263" s="691"/>
      <c r="J263" s="691"/>
      <c r="K263" s="691"/>
      <c r="L263" s="691"/>
      <c r="M263" s="691"/>
      <c r="N263" s="691"/>
      <c r="O263" s="691"/>
      <c r="P263" s="691"/>
      <c r="Q263" s="691"/>
      <c r="R263" s="691"/>
      <c r="S263" s="691"/>
      <c r="T263" s="691"/>
      <c r="U263" s="691"/>
      <c r="V263" s="691"/>
      <c r="W263" s="691"/>
      <c r="X263" s="691"/>
      <c r="Y263" s="691"/>
      <c r="Z263" s="691"/>
    </row>
    <row r="264" spans="1:26" ht="21" customHeight="1">
      <c r="A264" s="776"/>
      <c r="B264" s="691"/>
      <c r="C264" s="777"/>
      <c r="D264" s="691"/>
      <c r="E264" s="691"/>
      <c r="F264" s="691"/>
      <c r="G264" s="691"/>
      <c r="H264" s="691"/>
      <c r="I264" s="691"/>
      <c r="J264" s="691"/>
      <c r="K264" s="691"/>
      <c r="L264" s="691"/>
      <c r="M264" s="691"/>
      <c r="N264" s="691"/>
      <c r="O264" s="691"/>
      <c r="P264" s="691"/>
      <c r="Q264" s="691"/>
      <c r="R264" s="691"/>
      <c r="S264" s="691"/>
      <c r="T264" s="691"/>
      <c r="U264" s="691"/>
      <c r="V264" s="691"/>
      <c r="W264" s="691"/>
      <c r="X264" s="691"/>
      <c r="Y264" s="691"/>
      <c r="Z264" s="691"/>
    </row>
    <row r="265" spans="1:26" ht="21" customHeight="1">
      <c r="A265" s="776"/>
      <c r="B265" s="691"/>
      <c r="C265" s="777"/>
      <c r="D265" s="691"/>
      <c r="E265" s="691"/>
      <c r="F265" s="691"/>
      <c r="G265" s="691"/>
      <c r="H265" s="691"/>
      <c r="I265" s="691"/>
      <c r="J265" s="691"/>
      <c r="K265" s="691"/>
      <c r="L265" s="691"/>
      <c r="M265" s="691"/>
      <c r="N265" s="691"/>
      <c r="O265" s="691"/>
      <c r="P265" s="691"/>
      <c r="Q265" s="691"/>
      <c r="R265" s="691"/>
      <c r="S265" s="691"/>
      <c r="T265" s="691"/>
      <c r="U265" s="691"/>
      <c r="V265" s="691"/>
      <c r="W265" s="691"/>
      <c r="X265" s="691"/>
      <c r="Y265" s="691"/>
      <c r="Z265" s="691"/>
    </row>
    <row r="266" spans="1:26" ht="21" customHeight="1">
      <c r="A266" s="776"/>
      <c r="B266" s="691"/>
      <c r="C266" s="777"/>
      <c r="D266" s="691"/>
      <c r="E266" s="691"/>
      <c r="F266" s="691"/>
      <c r="G266" s="691"/>
      <c r="H266" s="691"/>
      <c r="I266" s="691"/>
      <c r="J266" s="691"/>
      <c r="K266" s="691"/>
      <c r="L266" s="691"/>
      <c r="M266" s="691"/>
      <c r="N266" s="691"/>
      <c r="O266" s="691"/>
      <c r="P266" s="691"/>
      <c r="Q266" s="691"/>
      <c r="R266" s="691"/>
      <c r="S266" s="691"/>
      <c r="T266" s="691"/>
      <c r="U266" s="691"/>
      <c r="V266" s="691"/>
      <c r="W266" s="691"/>
      <c r="X266" s="691"/>
      <c r="Y266" s="691"/>
      <c r="Z266" s="691"/>
    </row>
    <row r="267" spans="1:26" ht="21" customHeight="1">
      <c r="A267" s="776"/>
      <c r="B267" s="691"/>
      <c r="C267" s="777"/>
      <c r="D267" s="691"/>
      <c r="E267" s="691"/>
      <c r="F267" s="691"/>
      <c r="G267" s="691"/>
      <c r="H267" s="691"/>
      <c r="I267" s="691"/>
      <c r="J267" s="691"/>
      <c r="K267" s="691"/>
      <c r="L267" s="691"/>
      <c r="M267" s="691"/>
      <c r="N267" s="691"/>
      <c r="O267" s="691"/>
      <c r="P267" s="691"/>
      <c r="Q267" s="691"/>
      <c r="R267" s="691"/>
      <c r="S267" s="691"/>
      <c r="T267" s="691"/>
      <c r="U267" s="691"/>
      <c r="V267" s="691"/>
      <c r="W267" s="691"/>
      <c r="X267" s="691"/>
      <c r="Y267" s="691"/>
      <c r="Z267" s="691"/>
    </row>
    <row r="268" spans="1:26" ht="21" customHeight="1">
      <c r="A268" s="776"/>
      <c r="B268" s="691"/>
      <c r="C268" s="777"/>
      <c r="D268" s="691"/>
      <c r="E268" s="691"/>
      <c r="F268" s="691"/>
      <c r="G268" s="691"/>
      <c r="H268" s="691"/>
      <c r="I268" s="691"/>
      <c r="J268" s="691"/>
      <c r="K268" s="691"/>
      <c r="L268" s="691"/>
      <c r="M268" s="691"/>
      <c r="N268" s="691"/>
      <c r="O268" s="691"/>
      <c r="P268" s="691"/>
      <c r="Q268" s="691"/>
      <c r="R268" s="691"/>
      <c r="S268" s="691"/>
      <c r="T268" s="691"/>
      <c r="U268" s="691"/>
      <c r="V268" s="691"/>
      <c r="W268" s="691"/>
      <c r="X268" s="691"/>
      <c r="Y268" s="691"/>
      <c r="Z268" s="691"/>
    </row>
    <row r="269" spans="1:26" ht="21" customHeight="1">
      <c r="A269" s="776"/>
      <c r="B269" s="691"/>
      <c r="C269" s="777"/>
      <c r="D269" s="691"/>
      <c r="E269" s="691"/>
      <c r="F269" s="691"/>
      <c r="G269" s="691"/>
      <c r="H269" s="691"/>
      <c r="I269" s="691"/>
      <c r="J269" s="691"/>
      <c r="K269" s="691"/>
      <c r="L269" s="691"/>
      <c r="M269" s="691"/>
      <c r="N269" s="691"/>
      <c r="O269" s="691"/>
      <c r="P269" s="691"/>
      <c r="Q269" s="691"/>
      <c r="R269" s="691"/>
      <c r="S269" s="691"/>
      <c r="T269" s="691"/>
      <c r="U269" s="691"/>
      <c r="V269" s="691"/>
      <c r="W269" s="691"/>
      <c r="X269" s="691"/>
      <c r="Y269" s="691"/>
      <c r="Z269" s="691"/>
    </row>
    <row r="270" spans="1:26" ht="21" customHeight="1">
      <c r="A270" s="776"/>
      <c r="B270" s="691"/>
      <c r="C270" s="777"/>
      <c r="D270" s="691"/>
      <c r="E270" s="691"/>
      <c r="F270" s="691"/>
      <c r="G270" s="691"/>
      <c r="H270" s="691"/>
      <c r="I270" s="691"/>
      <c r="J270" s="691"/>
      <c r="K270" s="691"/>
      <c r="L270" s="691"/>
      <c r="M270" s="691"/>
      <c r="N270" s="691"/>
      <c r="O270" s="691"/>
      <c r="P270" s="691"/>
      <c r="Q270" s="691"/>
      <c r="R270" s="691"/>
      <c r="S270" s="691"/>
      <c r="T270" s="691"/>
      <c r="U270" s="691"/>
      <c r="V270" s="691"/>
      <c r="W270" s="691"/>
      <c r="X270" s="691"/>
      <c r="Y270" s="691"/>
      <c r="Z270" s="691"/>
    </row>
    <row r="271" spans="1:26" ht="21" customHeight="1">
      <c r="A271" s="776"/>
      <c r="B271" s="691"/>
      <c r="C271" s="777"/>
      <c r="D271" s="691"/>
      <c r="E271" s="691"/>
      <c r="F271" s="691"/>
      <c r="G271" s="691"/>
      <c r="H271" s="691"/>
      <c r="I271" s="691"/>
      <c r="J271" s="691"/>
      <c r="K271" s="691"/>
      <c r="L271" s="691"/>
      <c r="M271" s="691"/>
      <c r="N271" s="691"/>
      <c r="O271" s="691"/>
      <c r="P271" s="691"/>
      <c r="Q271" s="691"/>
      <c r="R271" s="691"/>
      <c r="S271" s="691"/>
      <c r="T271" s="691"/>
      <c r="U271" s="691"/>
      <c r="V271" s="691"/>
      <c r="W271" s="691"/>
      <c r="X271" s="691"/>
      <c r="Y271" s="691"/>
      <c r="Z271" s="691"/>
    </row>
    <row r="272" spans="1:26" ht="21" customHeight="1">
      <c r="A272" s="776"/>
      <c r="B272" s="691"/>
      <c r="C272" s="777"/>
      <c r="D272" s="691"/>
      <c r="E272" s="691"/>
      <c r="F272" s="691"/>
      <c r="G272" s="691"/>
      <c r="H272" s="691"/>
      <c r="I272" s="691"/>
      <c r="J272" s="691"/>
      <c r="K272" s="691"/>
      <c r="L272" s="691"/>
      <c r="M272" s="691"/>
      <c r="N272" s="691"/>
      <c r="O272" s="691"/>
      <c r="P272" s="691"/>
      <c r="Q272" s="691"/>
      <c r="R272" s="691"/>
      <c r="S272" s="691"/>
      <c r="T272" s="691"/>
      <c r="U272" s="691"/>
      <c r="V272" s="691"/>
      <c r="W272" s="691"/>
      <c r="X272" s="691"/>
      <c r="Y272" s="691"/>
      <c r="Z272" s="691"/>
    </row>
    <row r="273" spans="1:26" ht="21" customHeight="1">
      <c r="A273" s="776"/>
      <c r="B273" s="691"/>
      <c r="C273" s="777"/>
      <c r="D273" s="691"/>
      <c r="E273" s="691"/>
      <c r="F273" s="691"/>
      <c r="G273" s="691"/>
      <c r="H273" s="691"/>
      <c r="I273" s="691"/>
      <c r="J273" s="691"/>
      <c r="K273" s="691"/>
      <c r="L273" s="691"/>
      <c r="M273" s="691"/>
      <c r="N273" s="691"/>
      <c r="O273" s="691"/>
      <c r="P273" s="691"/>
      <c r="Q273" s="691"/>
      <c r="R273" s="691"/>
      <c r="S273" s="691"/>
      <c r="T273" s="691"/>
      <c r="U273" s="691"/>
      <c r="V273" s="691"/>
      <c r="W273" s="691"/>
      <c r="X273" s="691"/>
      <c r="Y273" s="691"/>
      <c r="Z273" s="691"/>
    </row>
    <row r="274" spans="1:26" ht="21" customHeight="1">
      <c r="A274" s="776"/>
      <c r="B274" s="691"/>
      <c r="C274" s="777"/>
      <c r="D274" s="691"/>
      <c r="E274" s="691"/>
      <c r="F274" s="691"/>
      <c r="G274" s="691"/>
      <c r="H274" s="691"/>
      <c r="I274" s="691"/>
      <c r="J274" s="691"/>
      <c r="K274" s="691"/>
      <c r="L274" s="691"/>
      <c r="M274" s="691"/>
      <c r="N274" s="691"/>
      <c r="O274" s="691"/>
      <c r="P274" s="691"/>
      <c r="Q274" s="691"/>
      <c r="R274" s="691"/>
      <c r="S274" s="691"/>
      <c r="T274" s="691"/>
      <c r="U274" s="691"/>
      <c r="V274" s="691"/>
      <c r="W274" s="691"/>
      <c r="X274" s="691"/>
      <c r="Y274" s="691"/>
      <c r="Z274" s="691"/>
    </row>
    <row r="275" spans="1:26" ht="21" customHeight="1">
      <c r="A275" s="776"/>
      <c r="B275" s="691"/>
      <c r="C275" s="777"/>
      <c r="D275" s="691"/>
      <c r="E275" s="691"/>
      <c r="F275" s="691"/>
      <c r="G275" s="691"/>
      <c r="H275" s="691"/>
      <c r="I275" s="691"/>
      <c r="J275" s="691"/>
      <c r="K275" s="691"/>
      <c r="L275" s="691"/>
      <c r="M275" s="691"/>
      <c r="N275" s="691"/>
      <c r="O275" s="691"/>
      <c r="P275" s="691"/>
      <c r="Q275" s="691"/>
      <c r="R275" s="691"/>
      <c r="S275" s="691"/>
      <c r="T275" s="691"/>
      <c r="U275" s="691"/>
      <c r="V275" s="691"/>
      <c r="W275" s="691"/>
      <c r="X275" s="691"/>
      <c r="Y275" s="691"/>
      <c r="Z275" s="691"/>
    </row>
    <row r="276" spans="1:26" ht="21" customHeight="1">
      <c r="A276" s="776"/>
      <c r="B276" s="691"/>
      <c r="C276" s="777"/>
      <c r="D276" s="691"/>
      <c r="E276" s="691"/>
      <c r="F276" s="691"/>
      <c r="G276" s="691"/>
      <c r="H276" s="691"/>
      <c r="I276" s="691"/>
      <c r="J276" s="691"/>
      <c r="K276" s="691"/>
      <c r="L276" s="691"/>
      <c r="M276" s="691"/>
      <c r="N276" s="691"/>
      <c r="O276" s="691"/>
      <c r="P276" s="691"/>
      <c r="Q276" s="691"/>
      <c r="R276" s="691"/>
      <c r="S276" s="691"/>
      <c r="T276" s="691"/>
      <c r="U276" s="691"/>
      <c r="V276" s="691"/>
      <c r="W276" s="691"/>
      <c r="X276" s="691"/>
      <c r="Y276" s="691"/>
      <c r="Z276" s="691"/>
    </row>
    <row r="277" spans="1:26" ht="21" customHeight="1">
      <c r="A277" s="776"/>
      <c r="B277" s="691"/>
      <c r="C277" s="777"/>
      <c r="D277" s="691"/>
      <c r="E277" s="691"/>
      <c r="F277" s="691"/>
      <c r="G277" s="691"/>
      <c r="H277" s="691"/>
      <c r="I277" s="691"/>
      <c r="J277" s="691"/>
      <c r="K277" s="691"/>
      <c r="L277" s="691"/>
      <c r="M277" s="691"/>
      <c r="N277" s="691"/>
      <c r="O277" s="691"/>
      <c r="P277" s="691"/>
      <c r="Q277" s="691"/>
      <c r="R277" s="691"/>
      <c r="S277" s="691"/>
      <c r="T277" s="691"/>
      <c r="U277" s="691"/>
      <c r="V277" s="691"/>
      <c r="W277" s="691"/>
      <c r="X277" s="691"/>
      <c r="Y277" s="691"/>
      <c r="Z277" s="691"/>
    </row>
    <row r="278" spans="1:26" ht="21" customHeight="1">
      <c r="A278" s="776"/>
      <c r="B278" s="691"/>
      <c r="C278" s="777"/>
      <c r="D278" s="691"/>
      <c r="E278" s="691"/>
      <c r="F278" s="691"/>
      <c r="G278" s="691"/>
      <c r="H278" s="691"/>
      <c r="I278" s="691"/>
      <c r="J278" s="691"/>
      <c r="K278" s="691"/>
      <c r="L278" s="691"/>
      <c r="M278" s="691"/>
      <c r="N278" s="691"/>
      <c r="O278" s="691"/>
      <c r="P278" s="691"/>
      <c r="Q278" s="691"/>
      <c r="R278" s="691"/>
      <c r="S278" s="691"/>
      <c r="T278" s="691"/>
      <c r="U278" s="691"/>
      <c r="V278" s="691"/>
      <c r="W278" s="691"/>
      <c r="X278" s="691"/>
      <c r="Y278" s="691"/>
      <c r="Z278" s="691"/>
    </row>
    <row r="279" spans="1:26" ht="21" customHeight="1">
      <c r="A279" s="776"/>
      <c r="B279" s="691"/>
      <c r="C279" s="777"/>
      <c r="D279" s="691"/>
      <c r="E279" s="691"/>
      <c r="F279" s="691"/>
      <c r="G279" s="691"/>
      <c r="H279" s="691"/>
      <c r="I279" s="691"/>
      <c r="J279" s="691"/>
      <c r="K279" s="691"/>
      <c r="L279" s="691"/>
      <c r="M279" s="691"/>
      <c r="N279" s="691"/>
      <c r="O279" s="691"/>
      <c r="P279" s="691"/>
      <c r="Q279" s="691"/>
      <c r="R279" s="691"/>
      <c r="S279" s="691"/>
      <c r="T279" s="691"/>
      <c r="U279" s="691"/>
      <c r="V279" s="691"/>
      <c r="W279" s="691"/>
      <c r="X279" s="691"/>
      <c r="Y279" s="691"/>
      <c r="Z279" s="691"/>
    </row>
    <row r="280" spans="1:26" ht="21" customHeight="1">
      <c r="A280" s="776"/>
      <c r="B280" s="691"/>
      <c r="C280" s="777"/>
      <c r="D280" s="691"/>
      <c r="E280" s="691"/>
      <c r="F280" s="691"/>
      <c r="G280" s="691"/>
      <c r="H280" s="691"/>
      <c r="I280" s="691"/>
      <c r="J280" s="691"/>
      <c r="K280" s="691"/>
      <c r="L280" s="691"/>
      <c r="M280" s="691"/>
      <c r="N280" s="691"/>
      <c r="O280" s="691"/>
      <c r="P280" s="691"/>
      <c r="Q280" s="691"/>
      <c r="R280" s="691"/>
      <c r="S280" s="691"/>
      <c r="T280" s="691"/>
      <c r="U280" s="691"/>
      <c r="V280" s="691"/>
      <c r="W280" s="691"/>
      <c r="X280" s="691"/>
      <c r="Y280" s="691"/>
      <c r="Z280" s="691"/>
    </row>
    <row r="281" spans="1:26" ht="21" customHeight="1">
      <c r="A281" s="776"/>
      <c r="B281" s="691"/>
      <c r="C281" s="777"/>
      <c r="D281" s="691"/>
      <c r="E281" s="691"/>
      <c r="F281" s="691"/>
      <c r="G281" s="691"/>
      <c r="H281" s="691"/>
      <c r="I281" s="691"/>
      <c r="J281" s="691"/>
      <c r="K281" s="691"/>
      <c r="L281" s="691"/>
      <c r="M281" s="691"/>
      <c r="N281" s="691"/>
      <c r="O281" s="691"/>
      <c r="P281" s="691"/>
      <c r="Q281" s="691"/>
      <c r="R281" s="691"/>
      <c r="S281" s="691"/>
      <c r="T281" s="691"/>
      <c r="U281" s="691"/>
      <c r="V281" s="691"/>
      <c r="W281" s="691"/>
      <c r="X281" s="691"/>
      <c r="Y281" s="691"/>
      <c r="Z281" s="691"/>
    </row>
    <row r="282" spans="1:26" ht="21" customHeight="1">
      <c r="A282" s="776"/>
      <c r="B282" s="691"/>
      <c r="C282" s="777"/>
      <c r="D282" s="691"/>
      <c r="E282" s="691"/>
      <c r="F282" s="691"/>
      <c r="G282" s="691"/>
      <c r="H282" s="691"/>
      <c r="I282" s="691"/>
      <c r="J282" s="691"/>
      <c r="K282" s="691"/>
      <c r="L282" s="691"/>
      <c r="M282" s="691"/>
      <c r="N282" s="691"/>
      <c r="O282" s="691"/>
      <c r="P282" s="691"/>
      <c r="Q282" s="691"/>
      <c r="R282" s="691"/>
      <c r="S282" s="691"/>
      <c r="T282" s="691"/>
      <c r="U282" s="691"/>
      <c r="V282" s="691"/>
      <c r="W282" s="691"/>
      <c r="X282" s="691"/>
      <c r="Y282" s="691"/>
      <c r="Z282" s="691"/>
    </row>
    <row r="283" spans="1:26" ht="21" customHeight="1">
      <c r="A283" s="776"/>
      <c r="B283" s="691"/>
      <c r="C283" s="777"/>
      <c r="D283" s="691"/>
      <c r="E283" s="691"/>
      <c r="F283" s="691"/>
      <c r="G283" s="691"/>
      <c r="H283" s="691"/>
      <c r="I283" s="691"/>
      <c r="J283" s="691"/>
      <c r="K283" s="691"/>
      <c r="L283" s="691"/>
      <c r="M283" s="691"/>
      <c r="N283" s="691"/>
      <c r="O283" s="691"/>
      <c r="P283" s="691"/>
      <c r="Q283" s="691"/>
      <c r="R283" s="691"/>
      <c r="S283" s="691"/>
      <c r="T283" s="691"/>
      <c r="U283" s="691"/>
      <c r="V283" s="691"/>
      <c r="W283" s="691"/>
      <c r="X283" s="691"/>
      <c r="Y283" s="691"/>
      <c r="Z283" s="691"/>
    </row>
    <row r="284" spans="1:26" ht="21" customHeight="1">
      <c r="A284" s="776"/>
      <c r="B284" s="691"/>
      <c r="C284" s="777"/>
      <c r="D284" s="691"/>
      <c r="E284" s="691"/>
      <c r="F284" s="691"/>
      <c r="G284" s="691"/>
      <c r="H284" s="691"/>
      <c r="I284" s="691"/>
      <c r="J284" s="691"/>
      <c r="K284" s="691"/>
      <c r="L284" s="691"/>
      <c r="M284" s="691"/>
      <c r="N284" s="691"/>
      <c r="O284" s="691"/>
      <c r="P284" s="691"/>
      <c r="Q284" s="691"/>
      <c r="R284" s="691"/>
      <c r="S284" s="691"/>
      <c r="T284" s="691"/>
      <c r="U284" s="691"/>
      <c r="V284" s="691"/>
      <c r="W284" s="691"/>
      <c r="X284" s="691"/>
      <c r="Y284" s="691"/>
      <c r="Z284" s="691"/>
    </row>
    <row r="285" spans="1:26" ht="21" customHeight="1">
      <c r="A285" s="776"/>
      <c r="B285" s="691"/>
      <c r="C285" s="777"/>
      <c r="D285" s="691"/>
      <c r="E285" s="691"/>
      <c r="F285" s="691"/>
      <c r="G285" s="691"/>
      <c r="H285" s="691"/>
      <c r="I285" s="691"/>
      <c r="J285" s="691"/>
      <c r="K285" s="691"/>
      <c r="L285" s="691"/>
      <c r="M285" s="691"/>
      <c r="N285" s="691"/>
      <c r="O285" s="691"/>
      <c r="P285" s="691"/>
      <c r="Q285" s="691"/>
      <c r="R285" s="691"/>
      <c r="S285" s="691"/>
      <c r="T285" s="691"/>
      <c r="U285" s="691"/>
      <c r="V285" s="691"/>
      <c r="W285" s="691"/>
      <c r="X285" s="691"/>
      <c r="Y285" s="691"/>
      <c r="Z285" s="691"/>
    </row>
    <row r="286" spans="1:26" ht="21" customHeight="1">
      <c r="A286" s="776"/>
      <c r="B286" s="691"/>
      <c r="C286" s="777"/>
      <c r="D286" s="691"/>
      <c r="E286" s="691"/>
      <c r="F286" s="691"/>
      <c r="G286" s="691"/>
      <c r="H286" s="691"/>
      <c r="I286" s="691"/>
      <c r="J286" s="691"/>
      <c r="K286" s="691"/>
      <c r="L286" s="691"/>
      <c r="M286" s="691"/>
      <c r="N286" s="691"/>
      <c r="O286" s="691"/>
      <c r="P286" s="691"/>
      <c r="Q286" s="691"/>
      <c r="R286" s="691"/>
      <c r="S286" s="691"/>
      <c r="T286" s="691"/>
      <c r="U286" s="691"/>
      <c r="V286" s="691"/>
      <c r="W286" s="691"/>
      <c r="X286" s="691"/>
      <c r="Y286" s="691"/>
      <c r="Z286" s="691"/>
    </row>
    <row r="287" spans="1:26" ht="21" customHeight="1">
      <c r="A287" s="776"/>
      <c r="B287" s="691"/>
      <c r="C287" s="777"/>
      <c r="D287" s="691"/>
      <c r="E287" s="691"/>
      <c r="F287" s="691"/>
      <c r="G287" s="691"/>
      <c r="H287" s="691"/>
      <c r="I287" s="691"/>
      <c r="J287" s="691"/>
      <c r="K287" s="691"/>
      <c r="L287" s="691"/>
      <c r="M287" s="691"/>
      <c r="N287" s="691"/>
      <c r="O287" s="691"/>
      <c r="P287" s="691"/>
      <c r="Q287" s="691"/>
      <c r="R287" s="691"/>
      <c r="S287" s="691"/>
      <c r="T287" s="691"/>
      <c r="U287" s="691"/>
      <c r="V287" s="691"/>
      <c r="W287" s="691"/>
      <c r="X287" s="691"/>
      <c r="Y287" s="691"/>
      <c r="Z287" s="691"/>
    </row>
    <row r="288" spans="1:26" ht="21" customHeight="1">
      <c r="A288" s="776"/>
      <c r="B288" s="691"/>
      <c r="C288" s="777"/>
      <c r="D288" s="691"/>
      <c r="E288" s="691"/>
      <c r="F288" s="691"/>
      <c r="G288" s="691"/>
      <c r="H288" s="691"/>
      <c r="I288" s="691"/>
      <c r="J288" s="691"/>
      <c r="K288" s="691"/>
      <c r="L288" s="691"/>
      <c r="M288" s="691"/>
      <c r="N288" s="691"/>
      <c r="O288" s="691"/>
      <c r="P288" s="691"/>
      <c r="Q288" s="691"/>
      <c r="R288" s="691"/>
      <c r="S288" s="691"/>
      <c r="T288" s="691"/>
      <c r="U288" s="691"/>
      <c r="V288" s="691"/>
      <c r="W288" s="691"/>
      <c r="X288" s="691"/>
      <c r="Y288" s="691"/>
      <c r="Z288" s="691"/>
    </row>
    <row r="289" spans="1:26" ht="21" customHeight="1">
      <c r="A289" s="776"/>
      <c r="B289" s="691"/>
      <c r="C289" s="777"/>
      <c r="D289" s="691"/>
      <c r="E289" s="691"/>
      <c r="F289" s="691"/>
      <c r="G289" s="691"/>
      <c r="H289" s="691"/>
      <c r="I289" s="691"/>
      <c r="J289" s="691"/>
      <c r="K289" s="691"/>
      <c r="L289" s="691"/>
      <c r="M289" s="691"/>
      <c r="N289" s="691"/>
      <c r="O289" s="691"/>
      <c r="P289" s="691"/>
      <c r="Q289" s="691"/>
      <c r="R289" s="691"/>
      <c r="S289" s="691"/>
      <c r="T289" s="691"/>
      <c r="U289" s="691"/>
      <c r="V289" s="691"/>
      <c r="W289" s="691"/>
      <c r="X289" s="691"/>
      <c r="Y289" s="691"/>
      <c r="Z289" s="691"/>
    </row>
    <row r="290" spans="1:26" ht="21" customHeight="1">
      <c r="A290" s="776"/>
      <c r="B290" s="691"/>
      <c r="C290" s="777"/>
      <c r="D290" s="691"/>
      <c r="E290" s="691"/>
      <c r="F290" s="691"/>
      <c r="G290" s="691"/>
      <c r="H290" s="691"/>
      <c r="I290" s="691"/>
      <c r="J290" s="691"/>
      <c r="K290" s="691"/>
      <c r="L290" s="691"/>
      <c r="M290" s="691"/>
      <c r="N290" s="691"/>
      <c r="O290" s="691"/>
      <c r="P290" s="691"/>
      <c r="Q290" s="691"/>
      <c r="R290" s="691"/>
      <c r="S290" s="691"/>
      <c r="T290" s="691"/>
      <c r="U290" s="691"/>
      <c r="V290" s="691"/>
      <c r="W290" s="691"/>
      <c r="X290" s="691"/>
      <c r="Y290" s="691"/>
      <c r="Z290" s="691"/>
    </row>
    <row r="291" spans="1:26" ht="21" customHeight="1">
      <c r="A291" s="776"/>
      <c r="B291" s="691"/>
      <c r="C291" s="777"/>
      <c r="D291" s="691"/>
      <c r="E291" s="691"/>
      <c r="F291" s="691"/>
      <c r="G291" s="691"/>
      <c r="H291" s="691"/>
      <c r="I291" s="691"/>
      <c r="J291" s="691"/>
      <c r="K291" s="691"/>
      <c r="L291" s="691"/>
      <c r="M291" s="691"/>
      <c r="N291" s="691"/>
      <c r="O291" s="691"/>
      <c r="P291" s="691"/>
      <c r="Q291" s="691"/>
      <c r="R291" s="691"/>
      <c r="S291" s="691"/>
      <c r="T291" s="691"/>
      <c r="U291" s="691"/>
      <c r="V291" s="691"/>
      <c r="W291" s="691"/>
      <c r="X291" s="691"/>
      <c r="Y291" s="691"/>
      <c r="Z291" s="691"/>
    </row>
    <row r="292" spans="1:26" ht="21" customHeight="1">
      <c r="A292" s="776"/>
      <c r="B292" s="691"/>
      <c r="C292" s="777"/>
      <c r="D292" s="691"/>
      <c r="E292" s="691"/>
      <c r="F292" s="691"/>
      <c r="G292" s="691"/>
      <c r="H292" s="691"/>
      <c r="I292" s="691"/>
      <c r="J292" s="691"/>
      <c r="K292" s="691"/>
      <c r="L292" s="691"/>
      <c r="M292" s="691"/>
      <c r="N292" s="691"/>
      <c r="O292" s="691"/>
      <c r="P292" s="691"/>
      <c r="Q292" s="691"/>
      <c r="R292" s="691"/>
      <c r="S292" s="691"/>
      <c r="T292" s="691"/>
      <c r="U292" s="691"/>
      <c r="V292" s="691"/>
      <c r="W292" s="691"/>
      <c r="X292" s="691"/>
      <c r="Y292" s="691"/>
      <c r="Z292" s="691"/>
    </row>
    <row r="293" spans="1:26" ht="21" customHeight="1">
      <c r="A293" s="776"/>
      <c r="B293" s="691"/>
      <c r="C293" s="777"/>
      <c r="D293" s="691"/>
      <c r="E293" s="691"/>
      <c r="F293" s="691"/>
      <c r="G293" s="691"/>
      <c r="H293" s="691"/>
      <c r="I293" s="691"/>
      <c r="J293" s="691"/>
      <c r="K293" s="691"/>
      <c r="L293" s="691"/>
      <c r="M293" s="691"/>
      <c r="N293" s="691"/>
      <c r="O293" s="691"/>
      <c r="P293" s="691"/>
      <c r="Q293" s="691"/>
      <c r="R293" s="691"/>
      <c r="S293" s="691"/>
      <c r="T293" s="691"/>
      <c r="U293" s="691"/>
      <c r="V293" s="691"/>
      <c r="W293" s="691"/>
      <c r="X293" s="691"/>
      <c r="Y293" s="691"/>
      <c r="Z293" s="691"/>
    </row>
    <row r="294" spans="1:26" ht="21" customHeight="1">
      <c r="A294" s="776"/>
      <c r="B294" s="691"/>
      <c r="C294" s="777"/>
      <c r="D294" s="691"/>
      <c r="E294" s="691"/>
      <c r="F294" s="691"/>
      <c r="G294" s="691"/>
      <c r="H294" s="691"/>
      <c r="I294" s="691"/>
      <c r="J294" s="691"/>
      <c r="K294" s="691"/>
      <c r="L294" s="691"/>
      <c r="M294" s="691"/>
      <c r="N294" s="691"/>
      <c r="O294" s="691"/>
      <c r="P294" s="691"/>
      <c r="Q294" s="691"/>
      <c r="R294" s="691"/>
      <c r="S294" s="691"/>
      <c r="T294" s="691"/>
      <c r="U294" s="691"/>
      <c r="V294" s="691"/>
      <c r="W294" s="691"/>
      <c r="X294" s="691"/>
      <c r="Y294" s="691"/>
      <c r="Z294" s="691"/>
    </row>
    <row r="295" spans="1:26" ht="21" customHeight="1">
      <c r="A295" s="776"/>
      <c r="B295" s="691"/>
      <c r="C295" s="777"/>
      <c r="D295" s="691"/>
      <c r="E295" s="691"/>
      <c r="F295" s="691"/>
      <c r="G295" s="691"/>
      <c r="H295" s="691"/>
      <c r="I295" s="691"/>
      <c r="J295" s="691"/>
      <c r="K295" s="691"/>
      <c r="L295" s="691"/>
      <c r="M295" s="691"/>
      <c r="N295" s="691"/>
      <c r="O295" s="691"/>
      <c r="P295" s="691"/>
      <c r="Q295" s="691"/>
      <c r="R295" s="691"/>
      <c r="S295" s="691"/>
      <c r="T295" s="691"/>
      <c r="U295" s="691"/>
      <c r="V295" s="691"/>
      <c r="W295" s="691"/>
      <c r="X295" s="691"/>
      <c r="Y295" s="691"/>
      <c r="Z295" s="691"/>
    </row>
    <row r="296" spans="1:26" ht="21" customHeight="1">
      <c r="A296" s="776"/>
      <c r="B296" s="691"/>
      <c r="C296" s="777"/>
      <c r="D296" s="691"/>
      <c r="E296" s="691"/>
      <c r="F296" s="691"/>
      <c r="G296" s="691"/>
      <c r="H296" s="691"/>
      <c r="I296" s="691"/>
      <c r="J296" s="691"/>
      <c r="K296" s="691"/>
      <c r="L296" s="691"/>
      <c r="M296" s="691"/>
      <c r="N296" s="691"/>
      <c r="O296" s="691"/>
      <c r="P296" s="691"/>
      <c r="Q296" s="691"/>
      <c r="R296" s="691"/>
      <c r="S296" s="691"/>
      <c r="T296" s="691"/>
      <c r="U296" s="691"/>
      <c r="V296" s="691"/>
      <c r="W296" s="691"/>
      <c r="X296" s="691"/>
      <c r="Y296" s="691"/>
      <c r="Z296" s="691"/>
    </row>
    <row r="297" spans="1:26" ht="21" customHeight="1">
      <c r="A297" s="776"/>
      <c r="B297" s="691"/>
      <c r="C297" s="777"/>
      <c r="D297" s="691"/>
      <c r="E297" s="691"/>
      <c r="F297" s="691"/>
      <c r="G297" s="691"/>
      <c r="H297" s="691"/>
      <c r="I297" s="691"/>
      <c r="J297" s="691"/>
      <c r="K297" s="691"/>
      <c r="L297" s="691"/>
      <c r="M297" s="691"/>
      <c r="N297" s="691"/>
      <c r="O297" s="691"/>
      <c r="P297" s="691"/>
      <c r="Q297" s="691"/>
      <c r="R297" s="691"/>
      <c r="S297" s="691"/>
      <c r="T297" s="691"/>
      <c r="U297" s="691"/>
      <c r="V297" s="691"/>
      <c r="W297" s="691"/>
      <c r="X297" s="691"/>
      <c r="Y297" s="691"/>
      <c r="Z297" s="691"/>
    </row>
    <row r="298" spans="1:26" ht="21" customHeight="1">
      <c r="A298" s="776"/>
      <c r="B298" s="691"/>
      <c r="C298" s="777"/>
      <c r="D298" s="691"/>
      <c r="E298" s="691"/>
      <c r="F298" s="691"/>
      <c r="G298" s="691"/>
      <c r="H298" s="691"/>
      <c r="I298" s="691"/>
      <c r="J298" s="691"/>
      <c r="K298" s="691"/>
      <c r="L298" s="691"/>
      <c r="M298" s="691"/>
      <c r="N298" s="691"/>
      <c r="O298" s="691"/>
      <c r="P298" s="691"/>
      <c r="Q298" s="691"/>
      <c r="R298" s="691"/>
      <c r="S298" s="691"/>
      <c r="T298" s="691"/>
      <c r="U298" s="691"/>
      <c r="V298" s="691"/>
      <c r="W298" s="691"/>
      <c r="X298" s="691"/>
      <c r="Y298" s="691"/>
      <c r="Z298" s="691"/>
    </row>
    <row r="299" spans="1:26" ht="21" customHeight="1">
      <c r="A299" s="776"/>
      <c r="B299" s="691"/>
      <c r="C299" s="777"/>
      <c r="D299" s="691"/>
      <c r="E299" s="691"/>
      <c r="F299" s="691"/>
      <c r="G299" s="691"/>
      <c r="H299" s="691"/>
      <c r="I299" s="691"/>
      <c r="J299" s="691"/>
      <c r="K299" s="691"/>
      <c r="L299" s="691"/>
      <c r="M299" s="691"/>
      <c r="N299" s="691"/>
      <c r="O299" s="691"/>
      <c r="P299" s="691"/>
      <c r="Q299" s="691"/>
      <c r="R299" s="691"/>
      <c r="S299" s="691"/>
      <c r="T299" s="691"/>
      <c r="U299" s="691"/>
      <c r="V299" s="691"/>
      <c r="W299" s="691"/>
      <c r="X299" s="691"/>
      <c r="Y299" s="691"/>
      <c r="Z299" s="691"/>
    </row>
    <row r="300" spans="1:26" ht="21" customHeight="1">
      <c r="A300" s="776"/>
      <c r="B300" s="691"/>
      <c r="C300" s="777"/>
      <c r="D300" s="691"/>
      <c r="E300" s="691"/>
      <c r="F300" s="691"/>
      <c r="G300" s="691"/>
      <c r="H300" s="691"/>
      <c r="I300" s="691"/>
      <c r="J300" s="691"/>
      <c r="K300" s="691"/>
      <c r="L300" s="691"/>
      <c r="M300" s="691"/>
      <c r="N300" s="691"/>
      <c r="O300" s="691"/>
      <c r="P300" s="691"/>
      <c r="Q300" s="691"/>
      <c r="R300" s="691"/>
      <c r="S300" s="691"/>
      <c r="T300" s="691"/>
      <c r="U300" s="691"/>
      <c r="V300" s="691"/>
      <c r="W300" s="691"/>
      <c r="X300" s="691"/>
      <c r="Y300" s="691"/>
      <c r="Z300" s="691"/>
    </row>
    <row r="301" spans="1:26" ht="21" customHeight="1">
      <c r="A301" s="776"/>
      <c r="B301" s="691"/>
      <c r="C301" s="777"/>
      <c r="D301" s="691"/>
      <c r="E301" s="691"/>
      <c r="F301" s="691"/>
      <c r="G301" s="691"/>
      <c r="H301" s="691"/>
      <c r="I301" s="691"/>
      <c r="J301" s="691"/>
      <c r="K301" s="691"/>
      <c r="L301" s="691"/>
      <c r="M301" s="691"/>
      <c r="N301" s="691"/>
      <c r="O301" s="691"/>
      <c r="P301" s="691"/>
      <c r="Q301" s="691"/>
      <c r="R301" s="691"/>
      <c r="S301" s="691"/>
      <c r="T301" s="691"/>
      <c r="U301" s="691"/>
      <c r="V301" s="691"/>
      <c r="W301" s="691"/>
      <c r="X301" s="691"/>
      <c r="Y301" s="691"/>
      <c r="Z301" s="691"/>
    </row>
    <row r="302" spans="1:26" ht="21" customHeight="1">
      <c r="A302" s="776"/>
      <c r="B302" s="691"/>
      <c r="C302" s="777"/>
      <c r="D302" s="691"/>
      <c r="E302" s="691"/>
      <c r="F302" s="691"/>
      <c r="G302" s="691"/>
      <c r="H302" s="691"/>
      <c r="I302" s="691"/>
      <c r="J302" s="691"/>
      <c r="K302" s="691"/>
      <c r="L302" s="691"/>
      <c r="M302" s="691"/>
      <c r="N302" s="691"/>
      <c r="O302" s="691"/>
      <c r="P302" s="691"/>
      <c r="Q302" s="691"/>
      <c r="R302" s="691"/>
      <c r="S302" s="691"/>
      <c r="T302" s="691"/>
      <c r="U302" s="691"/>
      <c r="V302" s="691"/>
      <c r="W302" s="691"/>
      <c r="X302" s="691"/>
      <c r="Y302" s="691"/>
      <c r="Z302" s="691"/>
    </row>
    <row r="303" spans="1:26" ht="21" customHeight="1">
      <c r="A303" s="776"/>
      <c r="B303" s="691"/>
      <c r="C303" s="777"/>
      <c r="D303" s="691"/>
      <c r="E303" s="691"/>
      <c r="F303" s="691"/>
      <c r="G303" s="691"/>
      <c r="H303" s="691"/>
      <c r="I303" s="691"/>
      <c r="J303" s="691"/>
      <c r="K303" s="691"/>
      <c r="L303" s="691"/>
      <c r="M303" s="691"/>
      <c r="N303" s="691"/>
      <c r="O303" s="691"/>
      <c r="P303" s="691"/>
      <c r="Q303" s="691"/>
      <c r="R303" s="691"/>
      <c r="S303" s="691"/>
      <c r="T303" s="691"/>
      <c r="U303" s="691"/>
      <c r="V303" s="691"/>
      <c r="W303" s="691"/>
      <c r="X303" s="691"/>
      <c r="Y303" s="691"/>
      <c r="Z303" s="691"/>
    </row>
    <row r="304" spans="1:26" ht="21" customHeight="1">
      <c r="A304" s="776"/>
      <c r="B304" s="691"/>
      <c r="C304" s="777"/>
      <c r="D304" s="691"/>
      <c r="E304" s="691"/>
      <c r="F304" s="691"/>
      <c r="G304" s="691"/>
      <c r="H304" s="691"/>
      <c r="I304" s="691"/>
      <c r="J304" s="691"/>
      <c r="K304" s="691"/>
      <c r="L304" s="691"/>
      <c r="M304" s="691"/>
      <c r="N304" s="691"/>
      <c r="O304" s="691"/>
      <c r="P304" s="691"/>
      <c r="Q304" s="691"/>
      <c r="R304" s="691"/>
      <c r="S304" s="691"/>
      <c r="T304" s="691"/>
      <c r="U304" s="691"/>
      <c r="V304" s="691"/>
      <c r="W304" s="691"/>
      <c r="X304" s="691"/>
      <c r="Y304" s="691"/>
      <c r="Z304" s="691"/>
    </row>
    <row r="305" spans="1:26" ht="21" customHeight="1">
      <c r="A305" s="776"/>
      <c r="B305" s="691"/>
      <c r="C305" s="777"/>
      <c r="D305" s="691"/>
      <c r="E305" s="691"/>
      <c r="F305" s="691"/>
      <c r="G305" s="691"/>
      <c r="H305" s="691"/>
      <c r="I305" s="691"/>
      <c r="J305" s="691"/>
      <c r="K305" s="691"/>
      <c r="L305" s="691"/>
      <c r="M305" s="691"/>
      <c r="N305" s="691"/>
      <c r="O305" s="691"/>
      <c r="P305" s="691"/>
      <c r="Q305" s="691"/>
      <c r="R305" s="691"/>
      <c r="S305" s="691"/>
      <c r="T305" s="691"/>
      <c r="U305" s="691"/>
      <c r="V305" s="691"/>
      <c r="W305" s="691"/>
      <c r="X305" s="691"/>
      <c r="Y305" s="691"/>
      <c r="Z305" s="691"/>
    </row>
    <row r="306" spans="1:26" ht="21" customHeight="1">
      <c r="A306" s="776"/>
      <c r="B306" s="691"/>
      <c r="C306" s="777"/>
      <c r="D306" s="691"/>
      <c r="E306" s="691"/>
      <c r="F306" s="691"/>
      <c r="G306" s="691"/>
      <c r="H306" s="691"/>
      <c r="I306" s="691"/>
      <c r="J306" s="691"/>
      <c r="K306" s="691"/>
      <c r="L306" s="691"/>
      <c r="M306" s="691"/>
      <c r="N306" s="691"/>
      <c r="O306" s="691"/>
      <c r="P306" s="691"/>
      <c r="Q306" s="691"/>
      <c r="R306" s="691"/>
      <c r="S306" s="691"/>
      <c r="T306" s="691"/>
      <c r="U306" s="691"/>
      <c r="V306" s="691"/>
      <c r="W306" s="691"/>
      <c r="X306" s="691"/>
      <c r="Y306" s="691"/>
      <c r="Z306" s="691"/>
    </row>
    <row r="307" spans="1:26" ht="21" customHeight="1">
      <c r="A307" s="776"/>
      <c r="B307" s="691"/>
      <c r="C307" s="777"/>
      <c r="D307" s="691"/>
      <c r="E307" s="691"/>
      <c r="F307" s="691"/>
      <c r="G307" s="691"/>
      <c r="H307" s="691"/>
      <c r="I307" s="691"/>
      <c r="J307" s="691"/>
      <c r="K307" s="691"/>
      <c r="L307" s="691"/>
      <c r="M307" s="691"/>
      <c r="N307" s="691"/>
      <c r="O307" s="691"/>
      <c r="P307" s="691"/>
      <c r="Q307" s="691"/>
      <c r="R307" s="691"/>
      <c r="S307" s="691"/>
      <c r="T307" s="691"/>
      <c r="U307" s="691"/>
      <c r="V307" s="691"/>
      <c r="W307" s="691"/>
      <c r="X307" s="691"/>
      <c r="Y307" s="691"/>
      <c r="Z307" s="691"/>
    </row>
    <row r="308" spans="1:26" ht="21" customHeight="1">
      <c r="A308" s="776"/>
      <c r="B308" s="691"/>
      <c r="C308" s="777"/>
      <c r="D308" s="691"/>
      <c r="E308" s="691"/>
      <c r="F308" s="691"/>
      <c r="G308" s="691"/>
      <c r="H308" s="691"/>
      <c r="I308" s="691"/>
      <c r="J308" s="691"/>
      <c r="K308" s="691"/>
      <c r="L308" s="691"/>
      <c r="M308" s="691"/>
      <c r="N308" s="691"/>
      <c r="O308" s="691"/>
      <c r="P308" s="691"/>
      <c r="Q308" s="691"/>
      <c r="R308" s="691"/>
      <c r="S308" s="691"/>
      <c r="T308" s="691"/>
      <c r="U308" s="691"/>
      <c r="V308" s="691"/>
      <c r="W308" s="691"/>
      <c r="X308" s="691"/>
      <c r="Y308" s="691"/>
      <c r="Z308" s="691"/>
    </row>
    <row r="309" spans="1:26" ht="21" customHeight="1">
      <c r="A309" s="776"/>
      <c r="B309" s="691"/>
      <c r="C309" s="777"/>
      <c r="D309" s="691"/>
      <c r="E309" s="691"/>
      <c r="F309" s="691"/>
      <c r="G309" s="691"/>
      <c r="H309" s="691"/>
      <c r="I309" s="691"/>
      <c r="J309" s="691"/>
      <c r="K309" s="691"/>
      <c r="L309" s="691"/>
      <c r="M309" s="691"/>
      <c r="N309" s="691"/>
      <c r="O309" s="691"/>
      <c r="P309" s="691"/>
      <c r="Q309" s="691"/>
      <c r="R309" s="691"/>
      <c r="S309" s="691"/>
      <c r="T309" s="691"/>
      <c r="U309" s="691"/>
      <c r="V309" s="691"/>
      <c r="W309" s="691"/>
      <c r="X309" s="691"/>
      <c r="Y309" s="691"/>
      <c r="Z309" s="691"/>
    </row>
    <row r="310" spans="1:26" ht="21" customHeight="1">
      <c r="A310" s="776"/>
      <c r="B310" s="691"/>
      <c r="C310" s="777"/>
      <c r="D310" s="691"/>
      <c r="E310" s="691"/>
      <c r="F310" s="691"/>
      <c r="G310" s="691"/>
      <c r="H310" s="691"/>
      <c r="I310" s="691"/>
      <c r="J310" s="691"/>
      <c r="K310" s="691"/>
      <c r="L310" s="691"/>
      <c r="M310" s="691"/>
      <c r="N310" s="691"/>
      <c r="O310" s="691"/>
      <c r="P310" s="691"/>
      <c r="Q310" s="691"/>
      <c r="R310" s="691"/>
      <c r="S310" s="691"/>
      <c r="T310" s="691"/>
      <c r="U310" s="691"/>
      <c r="V310" s="691"/>
      <c r="W310" s="691"/>
      <c r="X310" s="691"/>
      <c r="Y310" s="691"/>
      <c r="Z310" s="691"/>
    </row>
    <row r="311" spans="1:26" ht="21" customHeight="1">
      <c r="A311" s="776"/>
      <c r="B311" s="691"/>
      <c r="C311" s="777"/>
      <c r="D311" s="691"/>
      <c r="E311" s="691"/>
      <c r="F311" s="691"/>
      <c r="G311" s="691"/>
      <c r="H311" s="691"/>
      <c r="I311" s="691"/>
      <c r="J311" s="691"/>
      <c r="K311" s="691"/>
      <c r="L311" s="691"/>
      <c r="M311" s="691"/>
      <c r="N311" s="691"/>
      <c r="O311" s="691"/>
      <c r="P311" s="691"/>
      <c r="Q311" s="691"/>
      <c r="R311" s="691"/>
      <c r="S311" s="691"/>
      <c r="T311" s="691"/>
      <c r="U311" s="691"/>
      <c r="V311" s="691"/>
      <c r="W311" s="691"/>
      <c r="X311" s="691"/>
      <c r="Y311" s="691"/>
      <c r="Z311" s="691"/>
    </row>
    <row r="312" spans="1:26" ht="21" customHeight="1">
      <c r="A312" s="776"/>
      <c r="B312" s="691"/>
      <c r="C312" s="777"/>
      <c r="D312" s="691"/>
      <c r="E312" s="691"/>
      <c r="F312" s="691"/>
      <c r="G312" s="691"/>
      <c r="H312" s="691"/>
      <c r="I312" s="691"/>
      <c r="J312" s="691"/>
      <c r="K312" s="691"/>
      <c r="L312" s="691"/>
      <c r="M312" s="691"/>
      <c r="N312" s="691"/>
      <c r="O312" s="691"/>
      <c r="P312" s="691"/>
      <c r="Q312" s="691"/>
      <c r="R312" s="691"/>
      <c r="S312" s="691"/>
      <c r="T312" s="691"/>
      <c r="U312" s="691"/>
      <c r="V312" s="691"/>
      <c r="W312" s="691"/>
      <c r="X312" s="691"/>
      <c r="Y312" s="691"/>
      <c r="Z312" s="691"/>
    </row>
    <row r="313" spans="1:26" ht="21" customHeight="1">
      <c r="A313" s="776"/>
      <c r="B313" s="691"/>
      <c r="C313" s="777"/>
      <c r="D313" s="691"/>
      <c r="E313" s="691"/>
      <c r="F313" s="691"/>
      <c r="G313" s="691"/>
      <c r="H313" s="691"/>
      <c r="I313" s="691"/>
      <c r="J313" s="691"/>
      <c r="K313" s="691"/>
      <c r="L313" s="691"/>
      <c r="M313" s="691"/>
      <c r="N313" s="691"/>
      <c r="O313" s="691"/>
      <c r="P313" s="691"/>
      <c r="Q313" s="691"/>
      <c r="R313" s="691"/>
      <c r="S313" s="691"/>
      <c r="T313" s="691"/>
      <c r="U313" s="691"/>
      <c r="V313" s="691"/>
      <c r="W313" s="691"/>
      <c r="X313" s="691"/>
      <c r="Y313" s="691"/>
      <c r="Z313" s="691"/>
    </row>
    <row r="314" spans="1:26" ht="21" customHeight="1">
      <c r="A314" s="776"/>
      <c r="B314" s="691"/>
      <c r="C314" s="777"/>
      <c r="D314" s="691"/>
      <c r="E314" s="691"/>
      <c r="F314" s="691"/>
      <c r="G314" s="691"/>
      <c r="H314" s="691"/>
      <c r="I314" s="691"/>
      <c r="J314" s="691"/>
      <c r="K314" s="691"/>
      <c r="L314" s="691"/>
      <c r="M314" s="691"/>
      <c r="N314" s="691"/>
      <c r="O314" s="691"/>
      <c r="P314" s="691"/>
      <c r="Q314" s="691"/>
      <c r="R314" s="691"/>
      <c r="S314" s="691"/>
      <c r="T314" s="691"/>
      <c r="U314" s="691"/>
      <c r="V314" s="691"/>
      <c r="W314" s="691"/>
      <c r="X314" s="691"/>
      <c r="Y314" s="691"/>
      <c r="Z314" s="691"/>
    </row>
    <row r="315" spans="1:26" ht="21" customHeight="1">
      <c r="A315" s="776"/>
      <c r="B315" s="691"/>
      <c r="C315" s="777"/>
      <c r="D315" s="691"/>
      <c r="E315" s="691"/>
      <c r="F315" s="691"/>
      <c r="G315" s="691"/>
      <c r="H315" s="691"/>
      <c r="I315" s="691"/>
      <c r="J315" s="691"/>
      <c r="K315" s="691"/>
      <c r="L315" s="691"/>
      <c r="M315" s="691"/>
      <c r="N315" s="691"/>
      <c r="O315" s="691"/>
      <c r="P315" s="691"/>
      <c r="Q315" s="691"/>
      <c r="R315" s="691"/>
      <c r="S315" s="691"/>
      <c r="T315" s="691"/>
      <c r="U315" s="691"/>
      <c r="V315" s="691"/>
      <c r="W315" s="691"/>
      <c r="X315" s="691"/>
      <c r="Y315" s="691"/>
      <c r="Z315" s="691"/>
    </row>
    <row r="316" spans="1:26" ht="21" customHeight="1">
      <c r="A316" s="776"/>
      <c r="B316" s="691"/>
      <c r="C316" s="777"/>
      <c r="D316" s="691"/>
      <c r="E316" s="691"/>
      <c r="F316" s="691"/>
      <c r="G316" s="691"/>
      <c r="H316" s="691"/>
      <c r="I316" s="691"/>
      <c r="J316" s="691"/>
      <c r="K316" s="691"/>
      <c r="L316" s="691"/>
      <c r="M316" s="691"/>
      <c r="N316" s="691"/>
      <c r="O316" s="691"/>
      <c r="P316" s="691"/>
      <c r="Q316" s="691"/>
      <c r="R316" s="691"/>
      <c r="S316" s="691"/>
      <c r="T316" s="691"/>
      <c r="U316" s="691"/>
      <c r="V316" s="691"/>
      <c r="W316" s="691"/>
      <c r="X316" s="691"/>
      <c r="Y316" s="691"/>
      <c r="Z316" s="691"/>
    </row>
    <row r="317" spans="1:26" ht="21" customHeight="1">
      <c r="A317" s="776"/>
      <c r="B317" s="691"/>
      <c r="C317" s="777"/>
      <c r="D317" s="691"/>
      <c r="E317" s="691"/>
      <c r="F317" s="691"/>
      <c r="G317" s="691"/>
      <c r="H317" s="691"/>
      <c r="I317" s="691"/>
      <c r="J317" s="691"/>
      <c r="K317" s="691"/>
      <c r="L317" s="691"/>
      <c r="M317" s="691"/>
      <c r="N317" s="691"/>
      <c r="O317" s="691"/>
      <c r="P317" s="691"/>
      <c r="Q317" s="691"/>
      <c r="R317" s="691"/>
      <c r="S317" s="691"/>
      <c r="T317" s="691"/>
      <c r="U317" s="691"/>
      <c r="V317" s="691"/>
      <c r="W317" s="691"/>
      <c r="X317" s="691"/>
      <c r="Y317" s="691"/>
      <c r="Z317" s="691"/>
    </row>
    <row r="318" spans="1:26" ht="21" customHeight="1">
      <c r="A318" s="776"/>
      <c r="B318" s="691"/>
      <c r="C318" s="777"/>
      <c r="D318" s="691"/>
      <c r="E318" s="691"/>
      <c r="F318" s="691"/>
      <c r="G318" s="691"/>
      <c r="H318" s="691"/>
      <c r="I318" s="691"/>
      <c r="J318" s="691"/>
      <c r="K318" s="691"/>
      <c r="L318" s="691"/>
      <c r="M318" s="691"/>
      <c r="N318" s="691"/>
      <c r="O318" s="691"/>
      <c r="P318" s="691"/>
      <c r="Q318" s="691"/>
      <c r="R318" s="691"/>
      <c r="S318" s="691"/>
      <c r="T318" s="691"/>
      <c r="U318" s="691"/>
      <c r="V318" s="691"/>
      <c r="W318" s="691"/>
      <c r="X318" s="691"/>
      <c r="Y318" s="691"/>
      <c r="Z318" s="691"/>
    </row>
    <row r="319" spans="1:26" ht="21" customHeight="1">
      <c r="A319" s="776"/>
      <c r="B319" s="691"/>
      <c r="C319" s="777"/>
      <c r="D319" s="691"/>
      <c r="E319" s="691"/>
      <c r="F319" s="691"/>
      <c r="G319" s="691"/>
      <c r="H319" s="691"/>
      <c r="I319" s="691"/>
      <c r="J319" s="691"/>
      <c r="K319" s="691"/>
      <c r="L319" s="691"/>
      <c r="M319" s="691"/>
      <c r="N319" s="691"/>
      <c r="O319" s="691"/>
      <c r="P319" s="691"/>
      <c r="Q319" s="691"/>
      <c r="R319" s="691"/>
      <c r="S319" s="691"/>
      <c r="T319" s="691"/>
      <c r="U319" s="691"/>
      <c r="V319" s="691"/>
      <c r="W319" s="691"/>
      <c r="X319" s="691"/>
      <c r="Y319" s="691"/>
      <c r="Z319" s="691"/>
    </row>
    <row r="320" spans="1:26" ht="21" customHeight="1">
      <c r="A320" s="776"/>
      <c r="B320" s="691"/>
      <c r="C320" s="777"/>
      <c r="D320" s="691"/>
      <c r="E320" s="691"/>
      <c r="F320" s="691"/>
      <c r="G320" s="691"/>
      <c r="H320" s="691"/>
      <c r="I320" s="691"/>
      <c r="J320" s="691"/>
      <c r="K320" s="691"/>
      <c r="L320" s="691"/>
      <c r="M320" s="691"/>
      <c r="N320" s="691"/>
      <c r="O320" s="691"/>
      <c r="P320" s="691"/>
      <c r="Q320" s="691"/>
      <c r="R320" s="691"/>
      <c r="S320" s="691"/>
      <c r="T320" s="691"/>
      <c r="U320" s="691"/>
      <c r="V320" s="691"/>
      <c r="W320" s="691"/>
      <c r="X320" s="691"/>
      <c r="Y320" s="691"/>
      <c r="Z320" s="691"/>
    </row>
    <row r="321" spans="1:26" ht="21" customHeight="1">
      <c r="A321" s="776"/>
      <c r="B321" s="691"/>
      <c r="C321" s="777"/>
      <c r="D321" s="691"/>
      <c r="E321" s="691"/>
      <c r="F321" s="691"/>
      <c r="G321" s="691"/>
      <c r="H321" s="691"/>
      <c r="I321" s="691"/>
      <c r="J321" s="691"/>
      <c r="K321" s="691"/>
      <c r="L321" s="691"/>
      <c r="M321" s="691"/>
      <c r="N321" s="691"/>
      <c r="O321" s="691"/>
      <c r="P321" s="691"/>
      <c r="Q321" s="691"/>
      <c r="R321" s="691"/>
      <c r="S321" s="691"/>
      <c r="T321" s="691"/>
      <c r="U321" s="691"/>
      <c r="V321" s="691"/>
      <c r="W321" s="691"/>
      <c r="X321" s="691"/>
      <c r="Y321" s="691"/>
      <c r="Z321" s="691"/>
    </row>
    <row r="322" spans="1:26" ht="21" customHeight="1">
      <c r="A322" s="776"/>
      <c r="B322" s="691"/>
      <c r="C322" s="777"/>
      <c r="D322" s="691"/>
      <c r="E322" s="691"/>
      <c r="F322" s="691"/>
      <c r="G322" s="691"/>
      <c r="H322" s="691"/>
      <c r="I322" s="691"/>
      <c r="J322" s="691"/>
      <c r="K322" s="691"/>
      <c r="L322" s="691"/>
      <c r="M322" s="691"/>
      <c r="N322" s="691"/>
      <c r="O322" s="691"/>
      <c r="P322" s="691"/>
      <c r="Q322" s="691"/>
      <c r="R322" s="691"/>
      <c r="S322" s="691"/>
      <c r="T322" s="691"/>
      <c r="U322" s="691"/>
      <c r="V322" s="691"/>
      <c r="W322" s="691"/>
      <c r="X322" s="691"/>
      <c r="Y322" s="691"/>
      <c r="Z322" s="691"/>
    </row>
    <row r="323" spans="1:26" ht="21" customHeight="1">
      <c r="A323" s="776"/>
      <c r="B323" s="691"/>
      <c r="C323" s="777"/>
      <c r="D323" s="691"/>
      <c r="E323" s="691"/>
      <c r="F323" s="691"/>
      <c r="G323" s="691"/>
      <c r="H323" s="691"/>
      <c r="I323" s="691"/>
      <c r="J323" s="691"/>
      <c r="K323" s="691"/>
      <c r="L323" s="691"/>
      <c r="M323" s="691"/>
      <c r="N323" s="691"/>
      <c r="O323" s="691"/>
      <c r="P323" s="691"/>
      <c r="Q323" s="691"/>
      <c r="R323" s="691"/>
      <c r="S323" s="691"/>
      <c r="T323" s="691"/>
      <c r="U323" s="691"/>
      <c r="V323" s="691"/>
      <c r="W323" s="691"/>
      <c r="X323" s="691"/>
      <c r="Y323" s="691"/>
      <c r="Z323" s="691"/>
    </row>
    <row r="324" spans="1:26" ht="21" customHeight="1">
      <c r="A324" s="776"/>
      <c r="B324" s="691"/>
      <c r="C324" s="777"/>
      <c r="D324" s="691"/>
      <c r="E324" s="691"/>
      <c r="F324" s="691"/>
      <c r="G324" s="691"/>
      <c r="H324" s="691"/>
      <c r="I324" s="691"/>
      <c r="J324" s="691"/>
      <c r="K324" s="691"/>
      <c r="L324" s="691"/>
      <c r="M324" s="691"/>
      <c r="N324" s="691"/>
      <c r="O324" s="691"/>
      <c r="P324" s="691"/>
      <c r="Q324" s="691"/>
      <c r="R324" s="691"/>
      <c r="S324" s="691"/>
      <c r="T324" s="691"/>
      <c r="U324" s="691"/>
      <c r="V324" s="691"/>
      <c r="W324" s="691"/>
      <c r="X324" s="691"/>
      <c r="Y324" s="691"/>
      <c r="Z324" s="691"/>
    </row>
    <row r="325" spans="1:26" ht="21" customHeight="1">
      <c r="A325" s="776"/>
      <c r="B325" s="691"/>
      <c r="C325" s="777"/>
      <c r="D325" s="691"/>
      <c r="E325" s="691"/>
      <c r="F325" s="691"/>
      <c r="G325" s="691"/>
      <c r="H325" s="691"/>
      <c r="I325" s="691"/>
      <c r="J325" s="691"/>
      <c r="K325" s="691"/>
      <c r="L325" s="691"/>
      <c r="M325" s="691"/>
      <c r="N325" s="691"/>
      <c r="O325" s="691"/>
      <c r="P325" s="691"/>
      <c r="Q325" s="691"/>
      <c r="R325" s="691"/>
      <c r="S325" s="691"/>
      <c r="T325" s="691"/>
      <c r="U325" s="691"/>
      <c r="V325" s="691"/>
      <c r="W325" s="691"/>
      <c r="X325" s="691"/>
      <c r="Y325" s="691"/>
      <c r="Z325" s="691"/>
    </row>
    <row r="326" spans="1:26" ht="21" customHeight="1">
      <c r="A326" s="776"/>
      <c r="B326" s="691"/>
      <c r="C326" s="777"/>
      <c r="D326" s="691"/>
      <c r="E326" s="691"/>
      <c r="F326" s="691"/>
      <c r="G326" s="691"/>
      <c r="H326" s="691"/>
      <c r="I326" s="691"/>
      <c r="J326" s="691"/>
      <c r="K326" s="691"/>
      <c r="L326" s="691"/>
      <c r="M326" s="691"/>
      <c r="N326" s="691"/>
      <c r="O326" s="691"/>
      <c r="P326" s="691"/>
      <c r="Q326" s="691"/>
      <c r="R326" s="691"/>
      <c r="S326" s="691"/>
      <c r="T326" s="691"/>
      <c r="U326" s="691"/>
      <c r="V326" s="691"/>
      <c r="W326" s="691"/>
      <c r="X326" s="691"/>
      <c r="Y326" s="691"/>
      <c r="Z326" s="691"/>
    </row>
    <row r="327" spans="1:26" ht="21" customHeight="1">
      <c r="A327" s="776"/>
      <c r="B327" s="691"/>
      <c r="C327" s="777"/>
      <c r="D327" s="691"/>
      <c r="E327" s="691"/>
      <c r="F327" s="691"/>
      <c r="G327" s="691"/>
      <c r="H327" s="691"/>
      <c r="I327" s="691"/>
      <c r="J327" s="691"/>
      <c r="K327" s="691"/>
      <c r="L327" s="691"/>
      <c r="M327" s="691"/>
      <c r="N327" s="691"/>
      <c r="O327" s="691"/>
      <c r="P327" s="691"/>
      <c r="Q327" s="691"/>
      <c r="R327" s="691"/>
      <c r="S327" s="691"/>
      <c r="T327" s="691"/>
      <c r="U327" s="691"/>
      <c r="V327" s="691"/>
      <c r="W327" s="691"/>
      <c r="X327" s="691"/>
      <c r="Y327" s="691"/>
      <c r="Z327" s="691"/>
    </row>
    <row r="328" spans="1:26" ht="21" customHeight="1">
      <c r="A328" s="776"/>
      <c r="B328" s="691"/>
      <c r="C328" s="777"/>
      <c r="D328" s="691"/>
      <c r="E328" s="691"/>
      <c r="F328" s="691"/>
      <c r="G328" s="691"/>
      <c r="H328" s="691"/>
      <c r="I328" s="691"/>
      <c r="J328" s="691"/>
      <c r="K328" s="691"/>
      <c r="L328" s="691"/>
      <c r="M328" s="691"/>
      <c r="N328" s="691"/>
      <c r="O328" s="691"/>
      <c r="P328" s="691"/>
      <c r="Q328" s="691"/>
      <c r="R328" s="691"/>
      <c r="S328" s="691"/>
      <c r="T328" s="691"/>
      <c r="U328" s="691"/>
      <c r="V328" s="691"/>
      <c r="W328" s="691"/>
      <c r="X328" s="691"/>
      <c r="Y328" s="691"/>
      <c r="Z328" s="691"/>
    </row>
    <row r="329" spans="1:26" ht="21" customHeight="1">
      <c r="A329" s="776"/>
      <c r="B329" s="691"/>
      <c r="C329" s="777"/>
      <c r="D329" s="691"/>
      <c r="E329" s="691"/>
      <c r="F329" s="691"/>
      <c r="G329" s="691"/>
      <c r="H329" s="691"/>
      <c r="I329" s="691"/>
      <c r="J329" s="691"/>
      <c r="K329" s="691"/>
      <c r="L329" s="691"/>
      <c r="M329" s="691"/>
      <c r="N329" s="691"/>
      <c r="O329" s="691"/>
      <c r="P329" s="691"/>
      <c r="Q329" s="691"/>
      <c r="R329" s="691"/>
      <c r="S329" s="691"/>
      <c r="T329" s="691"/>
      <c r="U329" s="691"/>
      <c r="V329" s="691"/>
      <c r="W329" s="691"/>
      <c r="X329" s="691"/>
      <c r="Y329" s="691"/>
      <c r="Z329" s="691"/>
    </row>
    <row r="330" spans="1:26" ht="21" customHeight="1">
      <c r="A330" s="776"/>
      <c r="B330" s="691"/>
      <c r="C330" s="777"/>
      <c r="D330" s="691"/>
      <c r="E330" s="691"/>
      <c r="F330" s="691"/>
      <c r="G330" s="691"/>
      <c r="H330" s="691"/>
      <c r="I330" s="691"/>
      <c r="J330" s="691"/>
      <c r="K330" s="691"/>
      <c r="L330" s="691"/>
      <c r="M330" s="691"/>
      <c r="N330" s="691"/>
      <c r="O330" s="691"/>
      <c r="P330" s="691"/>
      <c r="Q330" s="691"/>
      <c r="R330" s="691"/>
      <c r="S330" s="691"/>
      <c r="T330" s="691"/>
      <c r="U330" s="691"/>
      <c r="V330" s="691"/>
      <c r="W330" s="691"/>
      <c r="X330" s="691"/>
      <c r="Y330" s="691"/>
      <c r="Z330" s="691"/>
    </row>
    <row r="331" spans="1:26" ht="21" customHeight="1">
      <c r="A331" s="776"/>
      <c r="B331" s="691"/>
      <c r="C331" s="777"/>
      <c r="D331" s="691"/>
      <c r="E331" s="691"/>
      <c r="F331" s="691"/>
      <c r="G331" s="691"/>
      <c r="H331" s="691"/>
      <c r="I331" s="691"/>
      <c r="J331" s="691"/>
      <c r="K331" s="691"/>
      <c r="L331" s="691"/>
      <c r="M331" s="691"/>
      <c r="N331" s="691"/>
      <c r="O331" s="691"/>
      <c r="P331" s="691"/>
      <c r="Q331" s="691"/>
      <c r="R331" s="691"/>
      <c r="S331" s="691"/>
      <c r="T331" s="691"/>
      <c r="U331" s="691"/>
      <c r="V331" s="691"/>
      <c r="W331" s="691"/>
      <c r="X331" s="691"/>
      <c r="Y331" s="691"/>
      <c r="Z331" s="691"/>
    </row>
    <row r="332" spans="1:26" ht="21" customHeight="1">
      <c r="A332" s="776"/>
      <c r="B332" s="691"/>
      <c r="C332" s="777"/>
      <c r="D332" s="691"/>
      <c r="E332" s="691"/>
      <c r="F332" s="691"/>
      <c r="G332" s="691"/>
      <c r="H332" s="691"/>
      <c r="I332" s="691"/>
      <c r="J332" s="691"/>
      <c r="K332" s="691"/>
      <c r="L332" s="691"/>
      <c r="M332" s="691"/>
      <c r="N332" s="691"/>
      <c r="O332" s="691"/>
      <c r="P332" s="691"/>
      <c r="Q332" s="691"/>
      <c r="R332" s="691"/>
      <c r="S332" s="691"/>
      <c r="T332" s="691"/>
      <c r="U332" s="691"/>
      <c r="V332" s="691"/>
      <c r="W332" s="691"/>
      <c r="X332" s="691"/>
      <c r="Y332" s="691"/>
      <c r="Z332" s="691"/>
    </row>
    <row r="333" spans="1:26" ht="15.75" customHeight="1">
      <c r="C333" s="260"/>
    </row>
    <row r="334" spans="1:26" ht="15.75" customHeight="1">
      <c r="C334" s="260"/>
    </row>
    <row r="335" spans="1:26" ht="15.75" customHeight="1">
      <c r="C335" s="260"/>
    </row>
    <row r="336" spans="1:26" ht="15.75" customHeight="1">
      <c r="C336" s="260"/>
    </row>
    <row r="337" spans="3:3" ht="15.75" customHeight="1">
      <c r="C337" s="260"/>
    </row>
    <row r="338" spans="3:3" ht="15.75" customHeight="1">
      <c r="C338" s="260"/>
    </row>
    <row r="339" spans="3:3" ht="15.75" customHeight="1">
      <c r="C339" s="260"/>
    </row>
    <row r="340" spans="3:3" ht="15.75" customHeight="1">
      <c r="C340" s="260"/>
    </row>
    <row r="341" spans="3:3" ht="15.75" customHeight="1">
      <c r="C341" s="260"/>
    </row>
    <row r="342" spans="3:3" ht="15.75" customHeight="1">
      <c r="C342" s="260"/>
    </row>
    <row r="343" spans="3:3" ht="15.75" customHeight="1">
      <c r="C343" s="260"/>
    </row>
    <row r="344" spans="3:3" ht="15.75" customHeight="1">
      <c r="C344" s="260"/>
    </row>
    <row r="345" spans="3:3" ht="15.75" customHeight="1">
      <c r="C345" s="260"/>
    </row>
    <row r="346" spans="3:3" ht="15.75" customHeight="1">
      <c r="C346" s="260"/>
    </row>
    <row r="347" spans="3:3" ht="15.75" customHeight="1">
      <c r="C347" s="260"/>
    </row>
    <row r="348" spans="3:3" ht="15.75" customHeight="1">
      <c r="C348" s="260"/>
    </row>
    <row r="349" spans="3:3" ht="15.75" customHeight="1">
      <c r="C349" s="260"/>
    </row>
    <row r="350" spans="3:3" ht="15.75" customHeight="1">
      <c r="C350" s="260"/>
    </row>
    <row r="351" spans="3:3" ht="15.75" customHeight="1">
      <c r="C351" s="260"/>
    </row>
    <row r="352" spans="3:3" ht="15.75" customHeight="1">
      <c r="C352" s="260"/>
    </row>
    <row r="353" spans="3:3" ht="15.75" customHeight="1">
      <c r="C353" s="260"/>
    </row>
    <row r="354" spans="3:3" ht="15.75" customHeight="1">
      <c r="C354" s="260"/>
    </row>
    <row r="355" spans="3:3" ht="15.75" customHeight="1">
      <c r="C355" s="260"/>
    </row>
    <row r="356" spans="3:3" ht="15.75" customHeight="1">
      <c r="C356" s="260"/>
    </row>
    <row r="357" spans="3:3" ht="15.75" customHeight="1">
      <c r="C357" s="260"/>
    </row>
    <row r="358" spans="3:3" ht="15.75" customHeight="1">
      <c r="C358" s="260"/>
    </row>
    <row r="359" spans="3:3" ht="15.75" customHeight="1">
      <c r="C359" s="260"/>
    </row>
    <row r="360" spans="3:3" ht="15.75" customHeight="1">
      <c r="C360" s="260"/>
    </row>
    <row r="361" spans="3:3" ht="15.75" customHeight="1">
      <c r="C361" s="260"/>
    </row>
    <row r="362" spans="3:3" ht="15.75" customHeight="1">
      <c r="C362" s="260"/>
    </row>
    <row r="363" spans="3:3" ht="15.75" customHeight="1">
      <c r="C363" s="260"/>
    </row>
    <row r="364" spans="3:3" ht="15.75" customHeight="1">
      <c r="C364" s="260"/>
    </row>
    <row r="365" spans="3:3" ht="15.75" customHeight="1">
      <c r="C365" s="260"/>
    </row>
    <row r="366" spans="3:3" ht="15.75" customHeight="1">
      <c r="C366" s="260"/>
    </row>
    <row r="367" spans="3:3" ht="15.75" customHeight="1">
      <c r="C367" s="260"/>
    </row>
    <row r="368" spans="3:3" ht="15.75" customHeight="1">
      <c r="C368" s="260"/>
    </row>
    <row r="369" spans="3:3" ht="15.75" customHeight="1">
      <c r="C369" s="260"/>
    </row>
    <row r="370" spans="3:3" ht="15.75" customHeight="1">
      <c r="C370" s="260"/>
    </row>
    <row r="371" spans="3:3" ht="15.75" customHeight="1">
      <c r="C371" s="260"/>
    </row>
    <row r="372" spans="3:3" ht="15.75" customHeight="1">
      <c r="C372" s="260"/>
    </row>
    <row r="373" spans="3:3" ht="15.75" customHeight="1">
      <c r="C373" s="260"/>
    </row>
    <row r="374" spans="3:3" ht="15.75" customHeight="1">
      <c r="C374" s="260"/>
    </row>
    <row r="375" spans="3:3" ht="15.75" customHeight="1">
      <c r="C375" s="260"/>
    </row>
    <row r="376" spans="3:3" ht="15.75" customHeight="1">
      <c r="C376" s="260"/>
    </row>
    <row r="377" spans="3:3" ht="15.75" customHeight="1">
      <c r="C377" s="260"/>
    </row>
    <row r="378" spans="3:3" ht="15.75" customHeight="1">
      <c r="C378" s="260"/>
    </row>
    <row r="379" spans="3:3" ht="15.75" customHeight="1">
      <c r="C379" s="260"/>
    </row>
    <row r="380" spans="3:3" ht="15.75" customHeight="1">
      <c r="C380" s="260"/>
    </row>
    <row r="381" spans="3:3" ht="15.75" customHeight="1">
      <c r="C381" s="260"/>
    </row>
    <row r="382" spans="3:3" ht="15.75" customHeight="1">
      <c r="C382" s="260"/>
    </row>
    <row r="383" spans="3:3" ht="15.75" customHeight="1">
      <c r="C383" s="260"/>
    </row>
    <row r="384" spans="3:3" ht="15.75" customHeight="1">
      <c r="C384" s="260"/>
    </row>
    <row r="385" spans="3:3" ht="15.75" customHeight="1">
      <c r="C385" s="260"/>
    </row>
    <row r="386" spans="3:3" ht="15.75" customHeight="1">
      <c r="C386" s="260"/>
    </row>
    <row r="387" spans="3:3" ht="15.75" customHeight="1">
      <c r="C387" s="260"/>
    </row>
    <row r="388" spans="3:3" ht="15.75" customHeight="1">
      <c r="C388" s="260"/>
    </row>
    <row r="389" spans="3:3" ht="15.75" customHeight="1">
      <c r="C389" s="260"/>
    </row>
    <row r="390" spans="3:3" ht="15.75" customHeight="1">
      <c r="C390" s="260"/>
    </row>
    <row r="391" spans="3:3" ht="15.75" customHeight="1">
      <c r="C391" s="260"/>
    </row>
    <row r="392" spans="3:3" ht="15.75" customHeight="1">
      <c r="C392" s="260"/>
    </row>
    <row r="393" spans="3:3" ht="15.75" customHeight="1">
      <c r="C393" s="260"/>
    </row>
    <row r="394" spans="3:3" ht="15.75" customHeight="1">
      <c r="C394" s="260"/>
    </row>
    <row r="395" spans="3:3" ht="15.75" customHeight="1">
      <c r="C395" s="260"/>
    </row>
    <row r="396" spans="3:3" ht="15.75" customHeight="1">
      <c r="C396" s="260"/>
    </row>
    <row r="397" spans="3:3" ht="15.75" customHeight="1">
      <c r="C397" s="260"/>
    </row>
    <row r="398" spans="3:3" ht="15.75" customHeight="1">
      <c r="C398" s="260"/>
    </row>
    <row r="399" spans="3:3" ht="15.75" customHeight="1">
      <c r="C399" s="260"/>
    </row>
    <row r="400" spans="3:3" ht="15.75" customHeight="1">
      <c r="C400" s="260"/>
    </row>
    <row r="401" spans="3:3" ht="15.75" customHeight="1">
      <c r="C401" s="260"/>
    </row>
    <row r="402" spans="3:3" ht="15.75" customHeight="1">
      <c r="C402" s="260"/>
    </row>
    <row r="403" spans="3:3" ht="15.75" customHeight="1">
      <c r="C403" s="260"/>
    </row>
    <row r="404" spans="3:3" ht="15.75" customHeight="1">
      <c r="C404" s="260"/>
    </row>
    <row r="405" spans="3:3" ht="15.75" customHeight="1">
      <c r="C405" s="260"/>
    </row>
    <row r="406" spans="3:3" ht="15.75" customHeight="1">
      <c r="C406" s="260"/>
    </row>
    <row r="407" spans="3:3" ht="15.75" customHeight="1">
      <c r="C407" s="260"/>
    </row>
    <row r="408" spans="3:3" ht="15.75" customHeight="1">
      <c r="C408" s="260"/>
    </row>
    <row r="409" spans="3:3" ht="15.75" customHeight="1">
      <c r="C409" s="260"/>
    </row>
    <row r="410" spans="3:3" ht="15.75" customHeight="1">
      <c r="C410" s="260"/>
    </row>
    <row r="411" spans="3:3" ht="15.75" customHeight="1">
      <c r="C411" s="260"/>
    </row>
    <row r="412" spans="3:3" ht="15.75" customHeight="1">
      <c r="C412" s="260"/>
    </row>
    <row r="413" spans="3:3" ht="15.75" customHeight="1">
      <c r="C413" s="260"/>
    </row>
    <row r="414" spans="3:3" ht="15.75" customHeight="1">
      <c r="C414" s="260"/>
    </row>
    <row r="415" spans="3:3" ht="15.75" customHeight="1">
      <c r="C415" s="260"/>
    </row>
    <row r="416" spans="3:3" ht="15.75" customHeight="1">
      <c r="C416" s="260"/>
    </row>
    <row r="417" spans="3:3" ht="15.75" customHeight="1">
      <c r="C417" s="260"/>
    </row>
    <row r="418" spans="3:3" ht="15.75" customHeight="1">
      <c r="C418" s="260"/>
    </row>
    <row r="419" spans="3:3" ht="15.75" customHeight="1">
      <c r="C419" s="260"/>
    </row>
    <row r="420" spans="3:3" ht="15.75" customHeight="1">
      <c r="C420" s="260"/>
    </row>
    <row r="421" spans="3:3" ht="15.75" customHeight="1">
      <c r="C421" s="260"/>
    </row>
    <row r="422" spans="3:3" ht="15.75" customHeight="1">
      <c r="C422" s="260"/>
    </row>
    <row r="423" spans="3:3" ht="15.75" customHeight="1">
      <c r="C423" s="260"/>
    </row>
    <row r="424" spans="3:3" ht="15.75" customHeight="1">
      <c r="C424" s="260"/>
    </row>
    <row r="425" spans="3:3" ht="15.75" customHeight="1">
      <c r="C425" s="260"/>
    </row>
    <row r="426" spans="3:3" ht="15.75" customHeight="1">
      <c r="C426" s="260"/>
    </row>
    <row r="427" spans="3:3" ht="15.75" customHeight="1">
      <c r="C427" s="260"/>
    </row>
    <row r="428" spans="3:3" ht="15.75" customHeight="1">
      <c r="C428" s="260"/>
    </row>
    <row r="429" spans="3:3" ht="15.75" customHeight="1">
      <c r="C429" s="260"/>
    </row>
    <row r="430" spans="3:3" ht="15.75" customHeight="1">
      <c r="C430" s="260"/>
    </row>
    <row r="431" spans="3:3" ht="15.75" customHeight="1">
      <c r="C431" s="260"/>
    </row>
    <row r="432" spans="3:3" ht="15.75" customHeight="1">
      <c r="C432" s="260"/>
    </row>
    <row r="433" spans="3:3" ht="15.75" customHeight="1">
      <c r="C433" s="260"/>
    </row>
    <row r="434" spans="3:3" ht="15.75" customHeight="1">
      <c r="C434" s="260"/>
    </row>
    <row r="435" spans="3:3" ht="15.75" customHeight="1">
      <c r="C435" s="260"/>
    </row>
    <row r="436" spans="3:3" ht="15.75" customHeight="1">
      <c r="C436" s="260"/>
    </row>
    <row r="437" spans="3:3" ht="15.75" customHeight="1">
      <c r="C437" s="260"/>
    </row>
    <row r="438" spans="3:3" ht="15.75" customHeight="1">
      <c r="C438" s="260"/>
    </row>
    <row r="439" spans="3:3" ht="15.75" customHeight="1">
      <c r="C439" s="260"/>
    </row>
    <row r="440" spans="3:3" ht="15.75" customHeight="1">
      <c r="C440" s="260"/>
    </row>
    <row r="441" spans="3:3" ht="15.75" customHeight="1">
      <c r="C441" s="260"/>
    </row>
    <row r="442" spans="3:3" ht="15.75" customHeight="1">
      <c r="C442" s="260"/>
    </row>
    <row r="443" spans="3:3" ht="15.75" customHeight="1">
      <c r="C443" s="260"/>
    </row>
    <row r="444" spans="3:3" ht="15.75" customHeight="1">
      <c r="C444" s="260"/>
    </row>
    <row r="445" spans="3:3" ht="15.75" customHeight="1">
      <c r="C445" s="260"/>
    </row>
    <row r="446" spans="3:3" ht="15.75" customHeight="1">
      <c r="C446" s="260"/>
    </row>
    <row r="447" spans="3:3" ht="15.75" customHeight="1">
      <c r="C447" s="260"/>
    </row>
    <row r="448" spans="3:3" ht="15.75" customHeight="1">
      <c r="C448" s="260"/>
    </row>
    <row r="449" spans="3:3" ht="15.75" customHeight="1">
      <c r="C449" s="260"/>
    </row>
    <row r="450" spans="3:3" ht="15.75" customHeight="1">
      <c r="C450" s="260"/>
    </row>
    <row r="451" spans="3:3" ht="15.75" customHeight="1">
      <c r="C451" s="260"/>
    </row>
    <row r="452" spans="3:3" ht="15.75" customHeight="1">
      <c r="C452" s="260"/>
    </row>
    <row r="453" spans="3:3" ht="15.75" customHeight="1">
      <c r="C453" s="260"/>
    </row>
    <row r="454" spans="3:3" ht="15.75" customHeight="1">
      <c r="C454" s="260"/>
    </row>
    <row r="455" spans="3:3" ht="15.75" customHeight="1">
      <c r="C455" s="260"/>
    </row>
    <row r="456" spans="3:3" ht="15.75" customHeight="1">
      <c r="C456" s="260"/>
    </row>
    <row r="457" spans="3:3" ht="15.75" customHeight="1">
      <c r="C457" s="260"/>
    </row>
    <row r="458" spans="3:3" ht="15.75" customHeight="1">
      <c r="C458" s="260"/>
    </row>
    <row r="459" spans="3:3" ht="15.75" customHeight="1">
      <c r="C459" s="260"/>
    </row>
    <row r="460" spans="3:3" ht="15.75" customHeight="1">
      <c r="C460" s="260"/>
    </row>
    <row r="461" spans="3:3" ht="15.75" customHeight="1">
      <c r="C461" s="260"/>
    </row>
    <row r="462" spans="3:3" ht="15.75" customHeight="1">
      <c r="C462" s="260"/>
    </row>
    <row r="463" spans="3:3" ht="15.75" customHeight="1">
      <c r="C463" s="260"/>
    </row>
    <row r="464" spans="3:3" ht="15.75" customHeight="1">
      <c r="C464" s="260"/>
    </row>
    <row r="465" spans="3:3" ht="15.75" customHeight="1">
      <c r="C465" s="260"/>
    </row>
    <row r="466" spans="3:3" ht="15.75" customHeight="1">
      <c r="C466" s="260"/>
    </row>
    <row r="467" spans="3:3" ht="15.75" customHeight="1">
      <c r="C467" s="260"/>
    </row>
    <row r="468" spans="3:3" ht="15.75" customHeight="1">
      <c r="C468" s="260"/>
    </row>
    <row r="469" spans="3:3" ht="15.75" customHeight="1">
      <c r="C469" s="260"/>
    </row>
    <row r="470" spans="3:3" ht="15.75" customHeight="1">
      <c r="C470" s="260"/>
    </row>
    <row r="471" spans="3:3" ht="15.75" customHeight="1">
      <c r="C471" s="260"/>
    </row>
    <row r="472" spans="3:3" ht="15.75" customHeight="1">
      <c r="C472" s="260"/>
    </row>
    <row r="473" spans="3:3" ht="15.75" customHeight="1">
      <c r="C473" s="260"/>
    </row>
    <row r="474" spans="3:3" ht="15.75" customHeight="1">
      <c r="C474" s="260"/>
    </row>
    <row r="475" spans="3:3" ht="15.75" customHeight="1">
      <c r="C475" s="260"/>
    </row>
    <row r="476" spans="3:3" ht="15.75" customHeight="1">
      <c r="C476" s="260"/>
    </row>
    <row r="477" spans="3:3" ht="15.75" customHeight="1">
      <c r="C477" s="260"/>
    </row>
    <row r="478" spans="3:3" ht="15.75" customHeight="1">
      <c r="C478" s="260"/>
    </row>
    <row r="479" spans="3:3" ht="15.75" customHeight="1">
      <c r="C479" s="260"/>
    </row>
    <row r="480" spans="3:3" ht="15.75" customHeight="1">
      <c r="C480" s="260"/>
    </row>
    <row r="481" spans="3:3" ht="15.75" customHeight="1">
      <c r="C481" s="260"/>
    </row>
    <row r="482" spans="3:3" ht="15.75" customHeight="1">
      <c r="C482" s="260"/>
    </row>
    <row r="483" spans="3:3" ht="15.75" customHeight="1">
      <c r="C483" s="260"/>
    </row>
    <row r="484" spans="3:3" ht="15.75" customHeight="1">
      <c r="C484" s="260"/>
    </row>
    <row r="485" spans="3:3" ht="15.75" customHeight="1">
      <c r="C485" s="260"/>
    </row>
    <row r="486" spans="3:3" ht="15.75" customHeight="1">
      <c r="C486" s="260"/>
    </row>
    <row r="487" spans="3:3" ht="15.75" customHeight="1">
      <c r="C487" s="260"/>
    </row>
    <row r="488" spans="3:3" ht="15.75" customHeight="1">
      <c r="C488" s="260"/>
    </row>
    <row r="489" spans="3:3" ht="15.75" customHeight="1">
      <c r="C489" s="260"/>
    </row>
    <row r="490" spans="3:3" ht="15.75" customHeight="1">
      <c r="C490" s="260"/>
    </row>
    <row r="491" spans="3:3" ht="15.75" customHeight="1">
      <c r="C491" s="260"/>
    </row>
    <row r="492" spans="3:3" ht="15.75" customHeight="1">
      <c r="C492" s="260"/>
    </row>
    <row r="493" spans="3:3" ht="15.75" customHeight="1">
      <c r="C493" s="260"/>
    </row>
    <row r="494" spans="3:3" ht="15.75" customHeight="1">
      <c r="C494" s="260"/>
    </row>
    <row r="495" spans="3:3" ht="15.75" customHeight="1">
      <c r="C495" s="260"/>
    </row>
    <row r="496" spans="3:3" ht="15.75" customHeight="1">
      <c r="C496" s="260"/>
    </row>
    <row r="497" spans="3:3" ht="15.75" customHeight="1">
      <c r="C497" s="260"/>
    </row>
    <row r="498" spans="3:3" ht="15.75" customHeight="1">
      <c r="C498" s="260"/>
    </row>
    <row r="499" spans="3:3" ht="15.75" customHeight="1">
      <c r="C499" s="260"/>
    </row>
    <row r="500" spans="3:3" ht="15.75" customHeight="1">
      <c r="C500" s="260"/>
    </row>
    <row r="501" spans="3:3" ht="15.75" customHeight="1">
      <c r="C501" s="260"/>
    </row>
    <row r="502" spans="3:3" ht="15.75" customHeight="1">
      <c r="C502" s="260"/>
    </row>
    <row r="503" spans="3:3" ht="15.75" customHeight="1">
      <c r="C503" s="260"/>
    </row>
    <row r="504" spans="3:3" ht="15.75" customHeight="1">
      <c r="C504" s="260"/>
    </row>
    <row r="505" spans="3:3" ht="15.75" customHeight="1">
      <c r="C505" s="260"/>
    </row>
    <row r="506" spans="3:3" ht="15.75" customHeight="1">
      <c r="C506" s="260"/>
    </row>
    <row r="507" spans="3:3" ht="15.75" customHeight="1">
      <c r="C507" s="260"/>
    </row>
    <row r="508" spans="3:3" ht="15.75" customHeight="1">
      <c r="C508" s="260"/>
    </row>
    <row r="509" spans="3:3" ht="15.75" customHeight="1">
      <c r="C509" s="260"/>
    </row>
    <row r="510" spans="3:3" ht="15.75" customHeight="1">
      <c r="C510" s="260"/>
    </row>
    <row r="511" spans="3:3" ht="15.75" customHeight="1">
      <c r="C511" s="260"/>
    </row>
    <row r="512" spans="3:3" ht="15.75" customHeight="1">
      <c r="C512" s="260"/>
    </row>
    <row r="513" spans="3:3" ht="15.75" customHeight="1">
      <c r="C513" s="260"/>
    </row>
    <row r="514" spans="3:3" ht="15.75" customHeight="1">
      <c r="C514" s="260"/>
    </row>
    <row r="515" spans="3:3" ht="15.75" customHeight="1">
      <c r="C515" s="260"/>
    </row>
    <row r="516" spans="3:3" ht="15.75" customHeight="1">
      <c r="C516" s="260"/>
    </row>
    <row r="517" spans="3:3" ht="15.75" customHeight="1">
      <c r="C517" s="260"/>
    </row>
    <row r="518" spans="3:3" ht="15.75" customHeight="1">
      <c r="C518" s="260"/>
    </row>
    <row r="519" spans="3:3" ht="15.75" customHeight="1">
      <c r="C519" s="260"/>
    </row>
    <row r="520" spans="3:3" ht="15.75" customHeight="1">
      <c r="C520" s="260"/>
    </row>
    <row r="521" spans="3:3" ht="15.75" customHeight="1">
      <c r="C521" s="260"/>
    </row>
    <row r="522" spans="3:3" ht="15.75" customHeight="1">
      <c r="C522" s="260"/>
    </row>
    <row r="523" spans="3:3" ht="15.75" customHeight="1">
      <c r="C523" s="260"/>
    </row>
    <row r="524" spans="3:3" ht="15.75" customHeight="1">
      <c r="C524" s="260"/>
    </row>
    <row r="525" spans="3:3" ht="15.75" customHeight="1">
      <c r="C525" s="260"/>
    </row>
    <row r="526" spans="3:3" ht="15.75" customHeight="1">
      <c r="C526" s="260"/>
    </row>
    <row r="527" spans="3:3" ht="15.75" customHeight="1">
      <c r="C527" s="260"/>
    </row>
    <row r="528" spans="3:3" ht="15.75" customHeight="1">
      <c r="C528" s="260"/>
    </row>
    <row r="529" spans="3:3" ht="15.75" customHeight="1">
      <c r="C529" s="260"/>
    </row>
    <row r="530" spans="3:3" ht="15.75" customHeight="1">
      <c r="C530" s="260"/>
    </row>
    <row r="531" spans="3:3" ht="15.75" customHeight="1">
      <c r="C531" s="260"/>
    </row>
    <row r="532" spans="3:3" ht="15.75" customHeight="1">
      <c r="C532" s="260"/>
    </row>
    <row r="533" spans="3:3" ht="15.75" customHeight="1">
      <c r="C533" s="260"/>
    </row>
    <row r="534" spans="3:3" ht="15.75" customHeight="1">
      <c r="C534" s="260"/>
    </row>
    <row r="535" spans="3:3" ht="15.75" customHeight="1">
      <c r="C535" s="260"/>
    </row>
    <row r="536" spans="3:3" ht="15.75" customHeight="1">
      <c r="C536" s="260"/>
    </row>
    <row r="537" spans="3:3" ht="15.75" customHeight="1">
      <c r="C537" s="260"/>
    </row>
    <row r="538" spans="3:3" ht="15.75" customHeight="1">
      <c r="C538" s="260"/>
    </row>
    <row r="539" spans="3:3" ht="15.75" customHeight="1">
      <c r="C539" s="260"/>
    </row>
    <row r="540" spans="3:3" ht="15.75" customHeight="1">
      <c r="C540" s="260"/>
    </row>
    <row r="541" spans="3:3" ht="15.75" customHeight="1">
      <c r="C541" s="260"/>
    </row>
    <row r="542" spans="3:3" ht="15.75" customHeight="1">
      <c r="C542" s="260"/>
    </row>
    <row r="543" spans="3:3" ht="15.75" customHeight="1">
      <c r="C543" s="260"/>
    </row>
    <row r="544" spans="3:3" ht="15.75" customHeight="1">
      <c r="C544" s="260"/>
    </row>
    <row r="545" spans="3:3" ht="15.75" customHeight="1">
      <c r="C545" s="260"/>
    </row>
    <row r="546" spans="3:3" ht="15.75" customHeight="1">
      <c r="C546" s="260"/>
    </row>
    <row r="547" spans="3:3" ht="15.75" customHeight="1">
      <c r="C547" s="260"/>
    </row>
    <row r="548" spans="3:3" ht="15.75" customHeight="1">
      <c r="C548" s="260"/>
    </row>
    <row r="549" spans="3:3" ht="15.75" customHeight="1">
      <c r="C549" s="260"/>
    </row>
    <row r="550" spans="3:3" ht="15.75" customHeight="1">
      <c r="C550" s="260"/>
    </row>
    <row r="551" spans="3:3" ht="15.75" customHeight="1">
      <c r="C551" s="260"/>
    </row>
    <row r="552" spans="3:3" ht="15.75" customHeight="1">
      <c r="C552" s="260"/>
    </row>
    <row r="553" spans="3:3" ht="15.75" customHeight="1">
      <c r="C553" s="260"/>
    </row>
    <row r="554" spans="3:3" ht="15.75" customHeight="1">
      <c r="C554" s="260"/>
    </row>
    <row r="555" spans="3:3" ht="15.75" customHeight="1">
      <c r="C555" s="260"/>
    </row>
    <row r="556" spans="3:3" ht="15.75" customHeight="1">
      <c r="C556" s="260"/>
    </row>
    <row r="557" spans="3:3" ht="15.75" customHeight="1">
      <c r="C557" s="260"/>
    </row>
    <row r="558" spans="3:3" ht="15.75" customHeight="1">
      <c r="C558" s="260"/>
    </row>
    <row r="559" spans="3:3" ht="15.75" customHeight="1">
      <c r="C559" s="260"/>
    </row>
    <row r="560" spans="3:3" ht="15.75" customHeight="1">
      <c r="C560" s="260"/>
    </row>
    <row r="561" spans="3:3" ht="15.75" customHeight="1">
      <c r="C561" s="260"/>
    </row>
    <row r="562" spans="3:3" ht="15.75" customHeight="1">
      <c r="C562" s="260"/>
    </row>
    <row r="563" spans="3:3" ht="15.75" customHeight="1">
      <c r="C563" s="260"/>
    </row>
    <row r="564" spans="3:3" ht="15.75" customHeight="1">
      <c r="C564" s="260"/>
    </row>
    <row r="565" spans="3:3" ht="15.75" customHeight="1">
      <c r="C565" s="260"/>
    </row>
    <row r="566" spans="3:3" ht="15.75" customHeight="1">
      <c r="C566" s="260"/>
    </row>
    <row r="567" spans="3:3" ht="15.75" customHeight="1">
      <c r="C567" s="260"/>
    </row>
    <row r="568" spans="3:3" ht="15.75" customHeight="1">
      <c r="C568" s="260"/>
    </row>
    <row r="569" spans="3:3" ht="15.75" customHeight="1">
      <c r="C569" s="260"/>
    </row>
    <row r="570" spans="3:3" ht="15.75" customHeight="1">
      <c r="C570" s="260"/>
    </row>
    <row r="571" spans="3:3" ht="15.75" customHeight="1">
      <c r="C571" s="260"/>
    </row>
    <row r="572" spans="3:3" ht="15.75" customHeight="1">
      <c r="C572" s="260"/>
    </row>
    <row r="573" spans="3:3" ht="15.75" customHeight="1">
      <c r="C573" s="260"/>
    </row>
    <row r="574" spans="3:3" ht="15.75" customHeight="1">
      <c r="C574" s="260"/>
    </row>
    <row r="575" spans="3:3" ht="15.75" customHeight="1">
      <c r="C575" s="260"/>
    </row>
    <row r="576" spans="3:3" ht="15.75" customHeight="1">
      <c r="C576" s="260"/>
    </row>
    <row r="577" spans="3:3" ht="15.75" customHeight="1">
      <c r="C577" s="260"/>
    </row>
    <row r="578" spans="3:3" ht="15.75" customHeight="1">
      <c r="C578" s="260"/>
    </row>
    <row r="579" spans="3:3" ht="15.75" customHeight="1">
      <c r="C579" s="260"/>
    </row>
    <row r="580" spans="3:3" ht="15.75" customHeight="1">
      <c r="C580" s="260"/>
    </row>
    <row r="581" spans="3:3" ht="15.75" customHeight="1">
      <c r="C581" s="260"/>
    </row>
    <row r="582" spans="3:3" ht="15.75" customHeight="1">
      <c r="C582" s="260"/>
    </row>
    <row r="583" spans="3:3" ht="15.75" customHeight="1">
      <c r="C583" s="260"/>
    </row>
    <row r="584" spans="3:3" ht="15.75" customHeight="1">
      <c r="C584" s="260"/>
    </row>
    <row r="585" spans="3:3" ht="15.75" customHeight="1">
      <c r="C585" s="260"/>
    </row>
    <row r="586" spans="3:3" ht="15.75" customHeight="1">
      <c r="C586" s="260"/>
    </row>
    <row r="587" spans="3:3" ht="15.75" customHeight="1">
      <c r="C587" s="260"/>
    </row>
    <row r="588" spans="3:3" ht="15.75" customHeight="1">
      <c r="C588" s="260"/>
    </row>
    <row r="589" spans="3:3" ht="15.75" customHeight="1">
      <c r="C589" s="260"/>
    </row>
    <row r="590" spans="3:3" ht="15.75" customHeight="1">
      <c r="C590" s="260"/>
    </row>
    <row r="591" spans="3:3" ht="15.75" customHeight="1">
      <c r="C591" s="260"/>
    </row>
    <row r="592" spans="3:3" ht="15.75" customHeight="1">
      <c r="C592" s="260"/>
    </row>
    <row r="593" spans="3:3" ht="15.75" customHeight="1">
      <c r="C593" s="260"/>
    </row>
    <row r="594" spans="3:3" ht="15.75" customHeight="1">
      <c r="C594" s="260"/>
    </row>
    <row r="595" spans="3:3" ht="15.75" customHeight="1">
      <c r="C595" s="260"/>
    </row>
    <row r="596" spans="3:3" ht="15.75" customHeight="1">
      <c r="C596" s="260"/>
    </row>
    <row r="597" spans="3:3" ht="15.75" customHeight="1">
      <c r="C597" s="260"/>
    </row>
    <row r="598" spans="3:3" ht="15.75" customHeight="1">
      <c r="C598" s="260"/>
    </row>
    <row r="599" spans="3:3" ht="15.75" customHeight="1">
      <c r="C599" s="260"/>
    </row>
    <row r="600" spans="3:3" ht="15.75" customHeight="1">
      <c r="C600" s="260"/>
    </row>
    <row r="601" spans="3:3" ht="15.75" customHeight="1">
      <c r="C601" s="260"/>
    </row>
    <row r="602" spans="3:3" ht="15.75" customHeight="1">
      <c r="C602" s="260"/>
    </row>
    <row r="603" spans="3:3" ht="15.75" customHeight="1">
      <c r="C603" s="260"/>
    </row>
    <row r="604" spans="3:3" ht="15.75" customHeight="1">
      <c r="C604" s="260"/>
    </row>
    <row r="605" spans="3:3" ht="15.75" customHeight="1">
      <c r="C605" s="260"/>
    </row>
    <row r="606" spans="3:3" ht="15.75" customHeight="1">
      <c r="C606" s="260"/>
    </row>
    <row r="607" spans="3:3" ht="15.75" customHeight="1">
      <c r="C607" s="260"/>
    </row>
    <row r="608" spans="3:3" ht="15.75" customHeight="1">
      <c r="C608" s="260"/>
    </row>
    <row r="609" spans="3:3" ht="15.75" customHeight="1">
      <c r="C609" s="260"/>
    </row>
    <row r="610" spans="3:3" ht="15.75" customHeight="1">
      <c r="C610" s="260"/>
    </row>
    <row r="611" spans="3:3" ht="15.75" customHeight="1">
      <c r="C611" s="260"/>
    </row>
    <row r="612" spans="3:3" ht="15.75" customHeight="1">
      <c r="C612" s="260"/>
    </row>
    <row r="613" spans="3:3" ht="15.75" customHeight="1">
      <c r="C613" s="260"/>
    </row>
    <row r="614" spans="3:3" ht="15.75" customHeight="1">
      <c r="C614" s="260"/>
    </row>
    <row r="615" spans="3:3" ht="15.75" customHeight="1">
      <c r="C615" s="260"/>
    </row>
    <row r="616" spans="3:3" ht="15.75" customHeight="1">
      <c r="C616" s="260"/>
    </row>
    <row r="617" spans="3:3" ht="15.75" customHeight="1">
      <c r="C617" s="260"/>
    </row>
    <row r="618" spans="3:3" ht="15.75" customHeight="1">
      <c r="C618" s="260"/>
    </row>
    <row r="619" spans="3:3" ht="15.75" customHeight="1">
      <c r="C619" s="260"/>
    </row>
    <row r="620" spans="3:3" ht="15.75" customHeight="1">
      <c r="C620" s="260"/>
    </row>
    <row r="621" spans="3:3" ht="15.75" customHeight="1">
      <c r="C621" s="260"/>
    </row>
    <row r="622" spans="3:3" ht="15.75" customHeight="1">
      <c r="C622" s="260"/>
    </row>
    <row r="623" spans="3:3" ht="15.75" customHeight="1">
      <c r="C623" s="260"/>
    </row>
    <row r="624" spans="3:3" ht="15.75" customHeight="1">
      <c r="C624" s="260"/>
    </row>
    <row r="625" spans="3:3" ht="15.75" customHeight="1">
      <c r="C625" s="260"/>
    </row>
    <row r="626" spans="3:3" ht="15.75" customHeight="1">
      <c r="C626" s="260"/>
    </row>
    <row r="627" spans="3:3" ht="15.75" customHeight="1">
      <c r="C627" s="260"/>
    </row>
    <row r="628" spans="3:3" ht="15.75" customHeight="1">
      <c r="C628" s="260"/>
    </row>
    <row r="629" spans="3:3" ht="15.75" customHeight="1">
      <c r="C629" s="260"/>
    </row>
    <row r="630" spans="3:3" ht="15.75" customHeight="1">
      <c r="C630" s="260"/>
    </row>
    <row r="631" spans="3:3" ht="15.75" customHeight="1">
      <c r="C631" s="260"/>
    </row>
    <row r="632" spans="3:3" ht="15.75" customHeight="1">
      <c r="C632" s="260"/>
    </row>
    <row r="633" spans="3:3" ht="15.75" customHeight="1">
      <c r="C633" s="260"/>
    </row>
    <row r="634" spans="3:3" ht="15.75" customHeight="1">
      <c r="C634" s="260"/>
    </row>
    <row r="635" spans="3:3" ht="15.75" customHeight="1">
      <c r="C635" s="260"/>
    </row>
    <row r="636" spans="3:3" ht="15.75" customHeight="1">
      <c r="C636" s="260"/>
    </row>
    <row r="637" spans="3:3" ht="15.75" customHeight="1">
      <c r="C637" s="260"/>
    </row>
    <row r="638" spans="3:3" ht="15.75" customHeight="1">
      <c r="C638" s="260"/>
    </row>
    <row r="639" spans="3:3" ht="15.75" customHeight="1">
      <c r="C639" s="260"/>
    </row>
    <row r="640" spans="3:3" ht="15.75" customHeight="1">
      <c r="C640" s="260"/>
    </row>
    <row r="641" spans="3:3" ht="15.75" customHeight="1">
      <c r="C641" s="260"/>
    </row>
    <row r="642" spans="3:3" ht="15.75" customHeight="1">
      <c r="C642" s="260"/>
    </row>
    <row r="643" spans="3:3" ht="15.75" customHeight="1">
      <c r="C643" s="260"/>
    </row>
    <row r="644" spans="3:3" ht="15.75" customHeight="1">
      <c r="C644" s="260"/>
    </row>
    <row r="645" spans="3:3" ht="15.75" customHeight="1">
      <c r="C645" s="260"/>
    </row>
    <row r="646" spans="3:3" ht="15.75" customHeight="1">
      <c r="C646" s="260"/>
    </row>
    <row r="647" spans="3:3" ht="15.75" customHeight="1">
      <c r="C647" s="260"/>
    </row>
    <row r="648" spans="3:3" ht="15.75" customHeight="1">
      <c r="C648" s="260"/>
    </row>
    <row r="649" spans="3:3" ht="15.75" customHeight="1">
      <c r="C649" s="260"/>
    </row>
    <row r="650" spans="3:3" ht="15.75" customHeight="1">
      <c r="C650" s="260"/>
    </row>
    <row r="651" spans="3:3" ht="15.75" customHeight="1">
      <c r="C651" s="260"/>
    </row>
    <row r="652" spans="3:3" ht="15.75" customHeight="1">
      <c r="C652" s="260"/>
    </row>
    <row r="653" spans="3:3" ht="15.75" customHeight="1">
      <c r="C653" s="260"/>
    </row>
    <row r="654" spans="3:3" ht="15.75" customHeight="1">
      <c r="C654" s="260"/>
    </row>
    <row r="655" spans="3:3" ht="15.75" customHeight="1">
      <c r="C655" s="260"/>
    </row>
    <row r="656" spans="3:3" ht="15.75" customHeight="1">
      <c r="C656" s="260"/>
    </row>
    <row r="657" spans="3:3" ht="15.75" customHeight="1">
      <c r="C657" s="260"/>
    </row>
    <row r="658" spans="3:3" ht="15.75" customHeight="1">
      <c r="C658" s="260"/>
    </row>
    <row r="659" spans="3:3" ht="15.75" customHeight="1">
      <c r="C659" s="260"/>
    </row>
    <row r="660" spans="3:3" ht="15.75" customHeight="1">
      <c r="C660" s="260"/>
    </row>
    <row r="661" spans="3:3" ht="15.75" customHeight="1">
      <c r="C661" s="260"/>
    </row>
    <row r="662" spans="3:3" ht="15.75" customHeight="1">
      <c r="C662" s="260"/>
    </row>
    <row r="663" spans="3:3" ht="15.75" customHeight="1">
      <c r="C663" s="260"/>
    </row>
    <row r="664" spans="3:3" ht="15.75" customHeight="1">
      <c r="C664" s="260"/>
    </row>
    <row r="665" spans="3:3" ht="15.75" customHeight="1">
      <c r="C665" s="260"/>
    </row>
    <row r="666" spans="3:3" ht="15.75" customHeight="1">
      <c r="C666" s="260"/>
    </row>
    <row r="667" spans="3:3" ht="15.75" customHeight="1">
      <c r="C667" s="260"/>
    </row>
    <row r="668" spans="3:3" ht="15.75" customHeight="1">
      <c r="C668" s="260"/>
    </row>
    <row r="669" spans="3:3" ht="15.75" customHeight="1">
      <c r="C669" s="260"/>
    </row>
    <row r="670" spans="3:3" ht="15.75" customHeight="1">
      <c r="C670" s="260"/>
    </row>
    <row r="671" spans="3:3" ht="15.75" customHeight="1">
      <c r="C671" s="260"/>
    </row>
    <row r="672" spans="3:3" ht="15.75" customHeight="1">
      <c r="C672" s="260"/>
    </row>
    <row r="673" spans="3:3" ht="15.75" customHeight="1">
      <c r="C673" s="260"/>
    </row>
    <row r="674" spans="3:3" ht="15.75" customHeight="1">
      <c r="C674" s="260"/>
    </row>
    <row r="675" spans="3:3" ht="15.75" customHeight="1">
      <c r="C675" s="260"/>
    </row>
    <row r="676" spans="3:3" ht="15.75" customHeight="1">
      <c r="C676" s="260"/>
    </row>
    <row r="677" spans="3:3" ht="15.75" customHeight="1">
      <c r="C677" s="260"/>
    </row>
    <row r="678" spans="3:3" ht="15.75" customHeight="1">
      <c r="C678" s="260"/>
    </row>
    <row r="679" spans="3:3" ht="15.75" customHeight="1">
      <c r="C679" s="260"/>
    </row>
    <row r="680" spans="3:3" ht="15.75" customHeight="1">
      <c r="C680" s="260"/>
    </row>
    <row r="681" spans="3:3" ht="15.75" customHeight="1">
      <c r="C681" s="260"/>
    </row>
    <row r="682" spans="3:3" ht="15.75" customHeight="1">
      <c r="C682" s="260"/>
    </row>
    <row r="683" spans="3:3" ht="15.75" customHeight="1">
      <c r="C683" s="260"/>
    </row>
    <row r="684" spans="3:3" ht="15.75" customHeight="1">
      <c r="C684" s="260"/>
    </row>
    <row r="685" spans="3:3" ht="15.75" customHeight="1">
      <c r="C685" s="260"/>
    </row>
    <row r="686" spans="3:3" ht="15.75" customHeight="1">
      <c r="C686" s="260"/>
    </row>
    <row r="687" spans="3:3" ht="15.75" customHeight="1">
      <c r="C687" s="260"/>
    </row>
    <row r="688" spans="3:3" ht="15.75" customHeight="1">
      <c r="C688" s="260"/>
    </row>
    <row r="689" spans="3:3" ht="15.75" customHeight="1">
      <c r="C689" s="260"/>
    </row>
    <row r="690" spans="3:3" ht="15.75" customHeight="1">
      <c r="C690" s="260"/>
    </row>
    <row r="691" spans="3:3" ht="15.75" customHeight="1">
      <c r="C691" s="260"/>
    </row>
    <row r="692" spans="3:3" ht="15.75" customHeight="1">
      <c r="C692" s="260"/>
    </row>
    <row r="693" spans="3:3" ht="15.75" customHeight="1">
      <c r="C693" s="260"/>
    </row>
    <row r="694" spans="3:3" ht="15.75" customHeight="1">
      <c r="C694" s="260"/>
    </row>
    <row r="695" spans="3:3" ht="15.75" customHeight="1">
      <c r="C695" s="260"/>
    </row>
    <row r="696" spans="3:3" ht="15.75" customHeight="1">
      <c r="C696" s="260"/>
    </row>
    <row r="697" spans="3:3" ht="15.75" customHeight="1">
      <c r="C697" s="260"/>
    </row>
    <row r="698" spans="3:3" ht="15.75" customHeight="1">
      <c r="C698" s="260"/>
    </row>
    <row r="699" spans="3:3" ht="15.75" customHeight="1">
      <c r="C699" s="260"/>
    </row>
    <row r="700" spans="3:3" ht="15.75" customHeight="1">
      <c r="C700" s="260"/>
    </row>
    <row r="701" spans="3:3" ht="15.75" customHeight="1">
      <c r="C701" s="260"/>
    </row>
    <row r="702" spans="3:3" ht="15.75" customHeight="1">
      <c r="C702" s="260"/>
    </row>
    <row r="703" spans="3:3" ht="15.75" customHeight="1">
      <c r="C703" s="260"/>
    </row>
    <row r="704" spans="3:3" ht="15.75" customHeight="1">
      <c r="C704" s="260"/>
    </row>
    <row r="705" spans="3:3" ht="15.75" customHeight="1">
      <c r="C705" s="260"/>
    </row>
    <row r="706" spans="3:3" ht="15.75" customHeight="1">
      <c r="C706" s="260"/>
    </row>
    <row r="707" spans="3:3" ht="15.75" customHeight="1">
      <c r="C707" s="260"/>
    </row>
    <row r="708" spans="3:3" ht="15.75" customHeight="1">
      <c r="C708" s="260"/>
    </row>
    <row r="709" spans="3:3" ht="15.75" customHeight="1">
      <c r="C709" s="260"/>
    </row>
    <row r="710" spans="3:3" ht="15.75" customHeight="1">
      <c r="C710" s="260"/>
    </row>
    <row r="711" spans="3:3" ht="15.75" customHeight="1">
      <c r="C711" s="260"/>
    </row>
    <row r="712" spans="3:3" ht="15.75" customHeight="1">
      <c r="C712" s="260"/>
    </row>
    <row r="713" spans="3:3" ht="15.75" customHeight="1">
      <c r="C713" s="260"/>
    </row>
    <row r="714" spans="3:3" ht="15.75" customHeight="1">
      <c r="C714" s="260"/>
    </row>
    <row r="715" spans="3:3" ht="15.75" customHeight="1">
      <c r="C715" s="260"/>
    </row>
    <row r="716" spans="3:3" ht="15.75" customHeight="1">
      <c r="C716" s="260"/>
    </row>
    <row r="717" spans="3:3" ht="15.75" customHeight="1">
      <c r="C717" s="260"/>
    </row>
    <row r="718" spans="3:3" ht="15.75" customHeight="1">
      <c r="C718" s="260"/>
    </row>
    <row r="719" spans="3:3" ht="15.75" customHeight="1">
      <c r="C719" s="260"/>
    </row>
    <row r="720" spans="3:3" ht="15.75" customHeight="1">
      <c r="C720" s="260"/>
    </row>
    <row r="721" spans="3:3" ht="15.75" customHeight="1">
      <c r="C721" s="260"/>
    </row>
    <row r="722" spans="3:3" ht="15.75" customHeight="1">
      <c r="C722" s="260"/>
    </row>
    <row r="723" spans="3:3" ht="15.75" customHeight="1">
      <c r="C723" s="260"/>
    </row>
    <row r="724" spans="3:3" ht="15.75" customHeight="1">
      <c r="C724" s="260"/>
    </row>
    <row r="725" spans="3:3" ht="15.75" customHeight="1">
      <c r="C725" s="260"/>
    </row>
    <row r="726" spans="3:3" ht="15.75" customHeight="1">
      <c r="C726" s="260"/>
    </row>
    <row r="727" spans="3:3" ht="15.75" customHeight="1">
      <c r="C727" s="260"/>
    </row>
    <row r="728" spans="3:3" ht="15.75" customHeight="1">
      <c r="C728" s="260"/>
    </row>
    <row r="729" spans="3:3" ht="15.75" customHeight="1">
      <c r="C729" s="260"/>
    </row>
    <row r="730" spans="3:3" ht="15.75" customHeight="1">
      <c r="C730" s="260"/>
    </row>
    <row r="731" spans="3:3" ht="15.75" customHeight="1">
      <c r="C731" s="260"/>
    </row>
    <row r="732" spans="3:3" ht="15.75" customHeight="1">
      <c r="C732" s="260"/>
    </row>
    <row r="733" spans="3:3" ht="15.75" customHeight="1">
      <c r="C733" s="260"/>
    </row>
    <row r="734" spans="3:3" ht="15.75" customHeight="1">
      <c r="C734" s="260"/>
    </row>
    <row r="735" spans="3:3" ht="15.75" customHeight="1">
      <c r="C735" s="260"/>
    </row>
    <row r="736" spans="3:3" ht="15.75" customHeight="1">
      <c r="C736" s="260"/>
    </row>
    <row r="737" spans="3:3" ht="15.75" customHeight="1">
      <c r="C737" s="260"/>
    </row>
    <row r="738" spans="3:3" ht="15.75" customHeight="1">
      <c r="C738" s="260"/>
    </row>
    <row r="739" spans="3:3" ht="15.75" customHeight="1">
      <c r="C739" s="260"/>
    </row>
    <row r="740" spans="3:3" ht="15.75" customHeight="1">
      <c r="C740" s="260"/>
    </row>
    <row r="741" spans="3:3" ht="15.75" customHeight="1">
      <c r="C741" s="260"/>
    </row>
    <row r="742" spans="3:3" ht="15.75" customHeight="1">
      <c r="C742" s="260"/>
    </row>
    <row r="743" spans="3:3" ht="15.75" customHeight="1">
      <c r="C743" s="260"/>
    </row>
    <row r="744" spans="3:3" ht="15.75" customHeight="1">
      <c r="C744" s="260"/>
    </row>
    <row r="745" spans="3:3" ht="15.75" customHeight="1">
      <c r="C745" s="260"/>
    </row>
    <row r="746" spans="3:3" ht="15.75" customHeight="1">
      <c r="C746" s="260"/>
    </row>
    <row r="747" spans="3:3" ht="15.75" customHeight="1">
      <c r="C747" s="260"/>
    </row>
    <row r="748" spans="3:3" ht="15.75" customHeight="1">
      <c r="C748" s="260"/>
    </row>
    <row r="749" spans="3:3" ht="15.75" customHeight="1">
      <c r="C749" s="260"/>
    </row>
    <row r="750" spans="3:3" ht="15.75" customHeight="1">
      <c r="C750" s="260"/>
    </row>
    <row r="751" spans="3:3" ht="15.75" customHeight="1">
      <c r="C751" s="260"/>
    </row>
    <row r="752" spans="3:3" ht="15.75" customHeight="1">
      <c r="C752" s="260"/>
    </row>
    <row r="753" spans="3:3" ht="15.75" customHeight="1">
      <c r="C753" s="260"/>
    </row>
    <row r="754" spans="3:3" ht="15.75" customHeight="1">
      <c r="C754" s="260"/>
    </row>
    <row r="755" spans="3:3" ht="15.75" customHeight="1">
      <c r="C755" s="260"/>
    </row>
    <row r="756" spans="3:3" ht="15.75" customHeight="1">
      <c r="C756" s="260"/>
    </row>
    <row r="757" spans="3:3" ht="15.75" customHeight="1">
      <c r="C757" s="260"/>
    </row>
    <row r="758" spans="3:3" ht="15.75" customHeight="1">
      <c r="C758" s="260"/>
    </row>
    <row r="759" spans="3:3" ht="15.75" customHeight="1">
      <c r="C759" s="260"/>
    </row>
    <row r="760" spans="3:3" ht="15.75" customHeight="1">
      <c r="C760" s="260"/>
    </row>
    <row r="761" spans="3:3" ht="15.75" customHeight="1">
      <c r="C761" s="260"/>
    </row>
    <row r="762" spans="3:3" ht="15.75" customHeight="1">
      <c r="C762" s="260"/>
    </row>
    <row r="763" spans="3:3" ht="15.75" customHeight="1">
      <c r="C763" s="260"/>
    </row>
    <row r="764" spans="3:3" ht="15.75" customHeight="1">
      <c r="C764" s="260"/>
    </row>
    <row r="765" spans="3:3" ht="15.75" customHeight="1">
      <c r="C765" s="260"/>
    </row>
    <row r="766" spans="3:3" ht="15.75" customHeight="1">
      <c r="C766" s="260"/>
    </row>
    <row r="767" spans="3:3" ht="15.75" customHeight="1">
      <c r="C767" s="260"/>
    </row>
    <row r="768" spans="3:3" ht="15.75" customHeight="1">
      <c r="C768" s="260"/>
    </row>
    <row r="769" spans="3:3" ht="15.75" customHeight="1">
      <c r="C769" s="260"/>
    </row>
    <row r="770" spans="3:3" ht="15.75" customHeight="1">
      <c r="C770" s="260"/>
    </row>
    <row r="771" spans="3:3" ht="15.75" customHeight="1">
      <c r="C771" s="260"/>
    </row>
    <row r="772" spans="3:3" ht="15.75" customHeight="1">
      <c r="C772" s="260"/>
    </row>
    <row r="773" spans="3:3" ht="15.75" customHeight="1">
      <c r="C773" s="260"/>
    </row>
    <row r="774" spans="3:3" ht="15.75" customHeight="1">
      <c r="C774" s="260"/>
    </row>
    <row r="775" spans="3:3" ht="15.75" customHeight="1">
      <c r="C775" s="260"/>
    </row>
    <row r="776" spans="3:3" ht="15.75" customHeight="1">
      <c r="C776" s="260"/>
    </row>
    <row r="777" spans="3:3" ht="15.75" customHeight="1">
      <c r="C777" s="260"/>
    </row>
    <row r="778" spans="3:3" ht="15.75" customHeight="1">
      <c r="C778" s="260"/>
    </row>
    <row r="779" spans="3:3" ht="15.75" customHeight="1">
      <c r="C779" s="260"/>
    </row>
    <row r="780" spans="3:3" ht="15.75" customHeight="1">
      <c r="C780" s="260"/>
    </row>
    <row r="781" spans="3:3" ht="15.75" customHeight="1">
      <c r="C781" s="260"/>
    </row>
    <row r="782" spans="3:3" ht="15.75" customHeight="1">
      <c r="C782" s="260"/>
    </row>
    <row r="783" spans="3:3" ht="15.75" customHeight="1">
      <c r="C783" s="260"/>
    </row>
    <row r="784" spans="3:3" ht="15.75" customHeight="1">
      <c r="C784" s="260"/>
    </row>
    <row r="785" spans="3:3" ht="15.75" customHeight="1">
      <c r="C785" s="260"/>
    </row>
    <row r="786" spans="3:3" ht="15.75" customHeight="1">
      <c r="C786" s="260"/>
    </row>
    <row r="787" spans="3:3" ht="15.75" customHeight="1">
      <c r="C787" s="260"/>
    </row>
    <row r="788" spans="3:3" ht="15.75" customHeight="1">
      <c r="C788" s="260"/>
    </row>
    <row r="789" spans="3:3" ht="15.75" customHeight="1">
      <c r="C789" s="260"/>
    </row>
    <row r="790" spans="3:3" ht="15.75" customHeight="1">
      <c r="C790" s="260"/>
    </row>
    <row r="791" spans="3:3" ht="15.75" customHeight="1">
      <c r="C791" s="260"/>
    </row>
    <row r="792" spans="3:3" ht="15.75" customHeight="1">
      <c r="C792" s="260"/>
    </row>
    <row r="793" spans="3:3" ht="15.75" customHeight="1">
      <c r="C793" s="260"/>
    </row>
    <row r="794" spans="3:3" ht="15.75" customHeight="1">
      <c r="C794" s="260"/>
    </row>
    <row r="795" spans="3:3" ht="15.75" customHeight="1">
      <c r="C795" s="260"/>
    </row>
    <row r="796" spans="3:3" ht="15.75" customHeight="1">
      <c r="C796" s="260"/>
    </row>
    <row r="797" spans="3:3" ht="15.75" customHeight="1">
      <c r="C797" s="260"/>
    </row>
    <row r="798" spans="3:3" ht="15.75" customHeight="1">
      <c r="C798" s="260"/>
    </row>
    <row r="799" spans="3:3" ht="15.75" customHeight="1">
      <c r="C799" s="260"/>
    </row>
    <row r="800" spans="3:3" ht="15.75" customHeight="1">
      <c r="C800" s="260"/>
    </row>
    <row r="801" spans="3:3" ht="15.75" customHeight="1">
      <c r="C801" s="260"/>
    </row>
    <row r="802" spans="3:3" ht="15.75" customHeight="1">
      <c r="C802" s="260"/>
    </row>
    <row r="803" spans="3:3" ht="15.75" customHeight="1">
      <c r="C803" s="260"/>
    </row>
    <row r="804" spans="3:3" ht="15.75" customHeight="1">
      <c r="C804" s="260"/>
    </row>
    <row r="805" spans="3:3" ht="15.75" customHeight="1">
      <c r="C805" s="260"/>
    </row>
    <row r="806" spans="3:3" ht="15.75" customHeight="1">
      <c r="C806" s="260"/>
    </row>
    <row r="807" spans="3:3" ht="15.75" customHeight="1">
      <c r="C807" s="260"/>
    </row>
    <row r="808" spans="3:3" ht="15.75" customHeight="1">
      <c r="C808" s="260"/>
    </row>
    <row r="809" spans="3:3" ht="15.75" customHeight="1">
      <c r="C809" s="260"/>
    </row>
    <row r="810" spans="3:3" ht="15.75" customHeight="1">
      <c r="C810" s="260"/>
    </row>
    <row r="811" spans="3:3" ht="15.75" customHeight="1">
      <c r="C811" s="260"/>
    </row>
    <row r="812" spans="3:3" ht="15.75" customHeight="1">
      <c r="C812" s="260"/>
    </row>
    <row r="813" spans="3:3" ht="15.75" customHeight="1">
      <c r="C813" s="260"/>
    </row>
    <row r="814" spans="3:3" ht="15.75" customHeight="1">
      <c r="C814" s="260"/>
    </row>
    <row r="815" spans="3:3" ht="15.75" customHeight="1">
      <c r="C815" s="260"/>
    </row>
    <row r="816" spans="3:3" ht="15.75" customHeight="1">
      <c r="C816" s="260"/>
    </row>
    <row r="817" spans="3:3" ht="15.75" customHeight="1">
      <c r="C817" s="260"/>
    </row>
    <row r="818" spans="3:3" ht="15.75" customHeight="1">
      <c r="C818" s="260"/>
    </row>
    <row r="819" spans="3:3" ht="15.75" customHeight="1">
      <c r="C819" s="260"/>
    </row>
    <row r="820" spans="3:3" ht="15.75" customHeight="1">
      <c r="C820" s="260"/>
    </row>
    <row r="821" spans="3:3" ht="15.75" customHeight="1">
      <c r="C821" s="260"/>
    </row>
    <row r="822" spans="3:3" ht="15.75" customHeight="1">
      <c r="C822" s="260"/>
    </row>
    <row r="823" spans="3:3" ht="15.75" customHeight="1">
      <c r="C823" s="260"/>
    </row>
    <row r="824" spans="3:3" ht="15.75" customHeight="1">
      <c r="C824" s="260"/>
    </row>
    <row r="825" spans="3:3" ht="15.75" customHeight="1">
      <c r="C825" s="260"/>
    </row>
    <row r="826" spans="3:3" ht="15.75" customHeight="1">
      <c r="C826" s="260"/>
    </row>
    <row r="827" spans="3:3" ht="15.75" customHeight="1">
      <c r="C827" s="260"/>
    </row>
    <row r="828" spans="3:3" ht="15.75" customHeight="1">
      <c r="C828" s="260"/>
    </row>
    <row r="829" spans="3:3" ht="15.75" customHeight="1">
      <c r="C829" s="260"/>
    </row>
    <row r="830" spans="3:3" ht="15.75" customHeight="1">
      <c r="C830" s="260"/>
    </row>
    <row r="831" spans="3:3" ht="15.75" customHeight="1">
      <c r="C831" s="260"/>
    </row>
    <row r="832" spans="3:3" ht="15.75" customHeight="1">
      <c r="C832" s="260"/>
    </row>
    <row r="833" spans="3:3" ht="15.75" customHeight="1">
      <c r="C833" s="260"/>
    </row>
    <row r="834" spans="3:3" ht="15.75" customHeight="1">
      <c r="C834" s="260"/>
    </row>
    <row r="835" spans="3:3" ht="15.75" customHeight="1">
      <c r="C835" s="260"/>
    </row>
    <row r="836" spans="3:3" ht="15.75" customHeight="1">
      <c r="C836" s="260"/>
    </row>
    <row r="837" spans="3:3" ht="15.75" customHeight="1">
      <c r="C837" s="260"/>
    </row>
    <row r="838" spans="3:3" ht="15.75" customHeight="1">
      <c r="C838" s="260"/>
    </row>
    <row r="839" spans="3:3" ht="15.75" customHeight="1">
      <c r="C839" s="260"/>
    </row>
    <row r="840" spans="3:3" ht="15.75" customHeight="1">
      <c r="C840" s="260"/>
    </row>
    <row r="841" spans="3:3" ht="15.75" customHeight="1">
      <c r="C841" s="260"/>
    </row>
    <row r="842" spans="3:3" ht="15.75" customHeight="1">
      <c r="C842" s="260"/>
    </row>
    <row r="843" spans="3:3" ht="15.75" customHeight="1">
      <c r="C843" s="260"/>
    </row>
    <row r="844" spans="3:3" ht="15.75" customHeight="1">
      <c r="C844" s="260"/>
    </row>
    <row r="845" spans="3:3" ht="15.75" customHeight="1">
      <c r="C845" s="260"/>
    </row>
    <row r="846" spans="3:3" ht="15.75" customHeight="1">
      <c r="C846" s="260"/>
    </row>
    <row r="847" spans="3:3" ht="15.75" customHeight="1">
      <c r="C847" s="260"/>
    </row>
    <row r="848" spans="3:3" ht="15.75" customHeight="1">
      <c r="C848" s="260"/>
    </row>
    <row r="849" spans="3:3" ht="15.75" customHeight="1">
      <c r="C849" s="260"/>
    </row>
    <row r="850" spans="3:3" ht="15.75" customHeight="1">
      <c r="C850" s="260"/>
    </row>
    <row r="851" spans="3:3" ht="15.75" customHeight="1">
      <c r="C851" s="260"/>
    </row>
    <row r="852" spans="3:3" ht="15.75" customHeight="1">
      <c r="C852" s="260"/>
    </row>
    <row r="853" spans="3:3" ht="15.75" customHeight="1">
      <c r="C853" s="260"/>
    </row>
    <row r="854" spans="3:3" ht="15.75" customHeight="1">
      <c r="C854" s="260"/>
    </row>
    <row r="855" spans="3:3" ht="15.75" customHeight="1">
      <c r="C855" s="260"/>
    </row>
    <row r="856" spans="3:3" ht="15.75" customHeight="1">
      <c r="C856" s="260"/>
    </row>
    <row r="857" spans="3:3" ht="15.75" customHeight="1">
      <c r="C857" s="260"/>
    </row>
    <row r="858" spans="3:3" ht="15.75" customHeight="1">
      <c r="C858" s="260"/>
    </row>
    <row r="859" spans="3:3" ht="15.75" customHeight="1">
      <c r="C859" s="260"/>
    </row>
    <row r="860" spans="3:3" ht="15.75" customHeight="1">
      <c r="C860" s="260"/>
    </row>
    <row r="861" spans="3:3" ht="15.75" customHeight="1">
      <c r="C861" s="260"/>
    </row>
    <row r="862" spans="3:3" ht="15.75" customHeight="1">
      <c r="C862" s="260"/>
    </row>
    <row r="863" spans="3:3" ht="15.75" customHeight="1">
      <c r="C863" s="260"/>
    </row>
    <row r="864" spans="3:3" ht="15.75" customHeight="1">
      <c r="C864" s="260"/>
    </row>
    <row r="865" spans="3:3" ht="15.75" customHeight="1">
      <c r="C865" s="260"/>
    </row>
    <row r="866" spans="3:3" ht="15.75" customHeight="1">
      <c r="C866" s="260"/>
    </row>
    <row r="867" spans="3:3" ht="15.75" customHeight="1">
      <c r="C867" s="260"/>
    </row>
    <row r="868" spans="3:3" ht="15.75" customHeight="1">
      <c r="C868" s="260"/>
    </row>
    <row r="869" spans="3:3" ht="15.75" customHeight="1">
      <c r="C869" s="260"/>
    </row>
    <row r="870" spans="3:3" ht="15.75" customHeight="1">
      <c r="C870" s="260"/>
    </row>
    <row r="871" spans="3:3" ht="15.75" customHeight="1">
      <c r="C871" s="260"/>
    </row>
    <row r="872" spans="3:3" ht="15.75" customHeight="1">
      <c r="C872" s="260"/>
    </row>
    <row r="873" spans="3:3" ht="15.75" customHeight="1">
      <c r="C873" s="260"/>
    </row>
    <row r="874" spans="3:3" ht="15.75" customHeight="1">
      <c r="C874" s="260"/>
    </row>
    <row r="875" spans="3:3" ht="15.75" customHeight="1">
      <c r="C875" s="260"/>
    </row>
    <row r="876" spans="3:3" ht="15.75" customHeight="1">
      <c r="C876" s="260"/>
    </row>
    <row r="877" spans="3:3" ht="15.75" customHeight="1">
      <c r="C877" s="260"/>
    </row>
    <row r="878" spans="3:3" ht="15.75" customHeight="1">
      <c r="C878" s="260"/>
    </row>
    <row r="879" spans="3:3" ht="15.75" customHeight="1">
      <c r="C879" s="260"/>
    </row>
    <row r="880" spans="3:3" ht="15.75" customHeight="1">
      <c r="C880" s="260"/>
    </row>
    <row r="881" spans="3:3" ht="15.75" customHeight="1">
      <c r="C881" s="260"/>
    </row>
    <row r="882" spans="3:3" ht="15.75" customHeight="1">
      <c r="C882" s="260"/>
    </row>
    <row r="883" spans="3:3" ht="15.75" customHeight="1">
      <c r="C883" s="260"/>
    </row>
    <row r="884" spans="3:3" ht="15.75" customHeight="1">
      <c r="C884" s="260"/>
    </row>
    <row r="885" spans="3:3" ht="15.75" customHeight="1">
      <c r="C885" s="260"/>
    </row>
    <row r="886" spans="3:3" ht="15.75" customHeight="1">
      <c r="C886" s="260"/>
    </row>
    <row r="887" spans="3:3" ht="15.75" customHeight="1">
      <c r="C887" s="260"/>
    </row>
    <row r="888" spans="3:3" ht="15.75" customHeight="1">
      <c r="C888" s="260"/>
    </row>
    <row r="889" spans="3:3" ht="15.75" customHeight="1">
      <c r="C889" s="260"/>
    </row>
    <row r="890" spans="3:3" ht="15.75" customHeight="1">
      <c r="C890" s="260"/>
    </row>
    <row r="891" spans="3:3" ht="15.75" customHeight="1">
      <c r="C891" s="260"/>
    </row>
    <row r="892" spans="3:3" ht="15.75" customHeight="1">
      <c r="C892" s="260"/>
    </row>
    <row r="893" spans="3:3" ht="15.75" customHeight="1">
      <c r="C893" s="260"/>
    </row>
    <row r="894" spans="3:3" ht="15.75" customHeight="1">
      <c r="C894" s="260"/>
    </row>
    <row r="895" spans="3:3" ht="15.75" customHeight="1">
      <c r="C895" s="260"/>
    </row>
    <row r="896" spans="3:3" ht="15.75" customHeight="1">
      <c r="C896" s="260"/>
    </row>
    <row r="897" spans="3:3" ht="15.75" customHeight="1">
      <c r="C897" s="260"/>
    </row>
    <row r="898" spans="3:3" ht="15.75" customHeight="1">
      <c r="C898" s="260"/>
    </row>
    <row r="899" spans="3:3" ht="15.75" customHeight="1">
      <c r="C899" s="260"/>
    </row>
    <row r="900" spans="3:3" ht="15.75" customHeight="1">
      <c r="C900" s="260"/>
    </row>
    <row r="901" spans="3:3" ht="15.75" customHeight="1">
      <c r="C901" s="260"/>
    </row>
    <row r="902" spans="3:3" ht="15.75" customHeight="1">
      <c r="C902" s="260"/>
    </row>
    <row r="903" spans="3:3" ht="15.75" customHeight="1">
      <c r="C903" s="260"/>
    </row>
    <row r="904" spans="3:3" ht="15.75" customHeight="1">
      <c r="C904" s="260"/>
    </row>
    <row r="905" spans="3:3" ht="15.75" customHeight="1">
      <c r="C905" s="260"/>
    </row>
    <row r="906" spans="3:3" ht="15.75" customHeight="1">
      <c r="C906" s="260"/>
    </row>
    <row r="907" spans="3:3" ht="15.75" customHeight="1">
      <c r="C907" s="260"/>
    </row>
    <row r="908" spans="3:3" ht="15.75" customHeight="1">
      <c r="C908" s="260"/>
    </row>
    <row r="909" spans="3:3" ht="15.75" customHeight="1">
      <c r="C909" s="260"/>
    </row>
    <row r="910" spans="3:3" ht="15.75" customHeight="1">
      <c r="C910" s="260"/>
    </row>
    <row r="911" spans="3:3" ht="15.75" customHeight="1">
      <c r="C911" s="260"/>
    </row>
    <row r="912" spans="3:3" ht="15.75" customHeight="1">
      <c r="C912" s="260"/>
    </row>
    <row r="913" spans="3:3" ht="15.75" customHeight="1">
      <c r="C913" s="260"/>
    </row>
    <row r="914" spans="3:3" ht="15.75" customHeight="1">
      <c r="C914" s="260"/>
    </row>
    <row r="915" spans="3:3" ht="15.75" customHeight="1">
      <c r="C915" s="260"/>
    </row>
    <row r="916" spans="3:3" ht="15.75" customHeight="1">
      <c r="C916" s="260"/>
    </row>
    <row r="917" spans="3:3" ht="15.75" customHeight="1">
      <c r="C917" s="260"/>
    </row>
    <row r="918" spans="3:3" ht="15.75" customHeight="1">
      <c r="C918" s="260"/>
    </row>
    <row r="919" spans="3:3" ht="15.75" customHeight="1">
      <c r="C919" s="260"/>
    </row>
    <row r="920" spans="3:3" ht="15.75" customHeight="1">
      <c r="C920" s="260"/>
    </row>
    <row r="921" spans="3:3" ht="15.75" customHeight="1">
      <c r="C921" s="260"/>
    </row>
    <row r="922" spans="3:3" ht="15.75" customHeight="1">
      <c r="C922" s="260"/>
    </row>
    <row r="923" spans="3:3" ht="15.75" customHeight="1">
      <c r="C923" s="260"/>
    </row>
    <row r="924" spans="3:3" ht="15.75" customHeight="1">
      <c r="C924" s="260"/>
    </row>
    <row r="925" spans="3:3" ht="15.75" customHeight="1">
      <c r="C925" s="260"/>
    </row>
    <row r="926" spans="3:3" ht="15.75" customHeight="1">
      <c r="C926" s="260"/>
    </row>
    <row r="927" spans="3:3" ht="15.75" customHeight="1">
      <c r="C927" s="260"/>
    </row>
    <row r="928" spans="3:3" ht="15.75" customHeight="1">
      <c r="C928" s="260"/>
    </row>
    <row r="929" spans="3:3" ht="15.75" customHeight="1">
      <c r="C929" s="260"/>
    </row>
    <row r="930" spans="3:3" ht="15.75" customHeight="1">
      <c r="C930" s="260"/>
    </row>
    <row r="931" spans="3:3" ht="15.75" customHeight="1">
      <c r="C931" s="260"/>
    </row>
    <row r="932" spans="3:3" ht="15.75" customHeight="1">
      <c r="C932" s="260"/>
    </row>
    <row r="933" spans="3:3" ht="15.75" customHeight="1">
      <c r="C933" s="260"/>
    </row>
    <row r="934" spans="3:3" ht="15.75" customHeight="1">
      <c r="C934" s="260"/>
    </row>
    <row r="935" spans="3:3" ht="15.75" customHeight="1">
      <c r="C935" s="260"/>
    </row>
    <row r="936" spans="3:3" ht="15.75" customHeight="1">
      <c r="C936" s="260"/>
    </row>
    <row r="937" spans="3:3" ht="15.75" customHeight="1">
      <c r="C937" s="260"/>
    </row>
    <row r="938" spans="3:3" ht="15.75" customHeight="1">
      <c r="C938" s="260"/>
    </row>
    <row r="939" spans="3:3" ht="15.75" customHeight="1">
      <c r="C939" s="260"/>
    </row>
    <row r="940" spans="3:3" ht="15.75" customHeight="1">
      <c r="C940" s="260"/>
    </row>
    <row r="941" spans="3:3" ht="15.75" customHeight="1">
      <c r="C941" s="260"/>
    </row>
    <row r="942" spans="3:3" ht="15.75" customHeight="1">
      <c r="C942" s="260"/>
    </row>
    <row r="943" spans="3:3" ht="15.75" customHeight="1">
      <c r="C943" s="260"/>
    </row>
    <row r="944" spans="3:3" ht="15.75" customHeight="1">
      <c r="C944" s="260"/>
    </row>
    <row r="945" spans="3:3" ht="15.75" customHeight="1">
      <c r="C945" s="260"/>
    </row>
    <row r="946" spans="3:3" ht="15.75" customHeight="1">
      <c r="C946" s="260"/>
    </row>
    <row r="947" spans="3:3" ht="15.75" customHeight="1">
      <c r="C947" s="260"/>
    </row>
    <row r="948" spans="3:3" ht="15.75" customHeight="1">
      <c r="C948" s="260"/>
    </row>
    <row r="949" spans="3:3" ht="15.75" customHeight="1">
      <c r="C949" s="260"/>
    </row>
    <row r="950" spans="3:3" ht="15.75" customHeight="1">
      <c r="C950" s="260"/>
    </row>
    <row r="951" spans="3:3" ht="15.75" customHeight="1">
      <c r="C951" s="260"/>
    </row>
    <row r="952" spans="3:3" ht="15.75" customHeight="1">
      <c r="C952" s="260"/>
    </row>
    <row r="953" spans="3:3" ht="15.75" customHeight="1">
      <c r="C953" s="260"/>
    </row>
    <row r="954" spans="3:3" ht="15.75" customHeight="1">
      <c r="C954" s="260"/>
    </row>
    <row r="955" spans="3:3" ht="15.75" customHeight="1">
      <c r="C955" s="260"/>
    </row>
    <row r="956" spans="3:3" ht="15.75" customHeight="1">
      <c r="C956" s="260"/>
    </row>
    <row r="957" spans="3:3" ht="15.75" customHeight="1">
      <c r="C957" s="260"/>
    </row>
    <row r="958" spans="3:3" ht="15.75" customHeight="1">
      <c r="C958" s="260"/>
    </row>
    <row r="959" spans="3:3" ht="15.75" customHeight="1">
      <c r="C959" s="260"/>
    </row>
    <row r="960" spans="3:3" ht="15.75" customHeight="1">
      <c r="C960" s="260"/>
    </row>
    <row r="961" spans="3:3" ht="15.75" customHeight="1">
      <c r="C961" s="260"/>
    </row>
    <row r="962" spans="3:3" ht="15.75" customHeight="1">
      <c r="C962" s="260"/>
    </row>
    <row r="963" spans="3:3" ht="15.75" customHeight="1">
      <c r="C963" s="260"/>
    </row>
    <row r="964" spans="3:3" ht="15.75" customHeight="1">
      <c r="C964" s="260"/>
    </row>
    <row r="965" spans="3:3" ht="15.75" customHeight="1">
      <c r="C965" s="260"/>
    </row>
    <row r="966" spans="3:3" ht="15.75" customHeight="1">
      <c r="C966" s="260"/>
    </row>
    <row r="967" spans="3:3" ht="15.75" customHeight="1">
      <c r="C967" s="260"/>
    </row>
    <row r="968" spans="3:3" ht="15.75" customHeight="1">
      <c r="C968" s="260"/>
    </row>
    <row r="969" spans="3:3" ht="15.75" customHeight="1">
      <c r="C969" s="260"/>
    </row>
    <row r="970" spans="3:3" ht="15.75" customHeight="1">
      <c r="C970" s="260"/>
    </row>
    <row r="971" spans="3:3" ht="15.75" customHeight="1">
      <c r="C971" s="260"/>
    </row>
    <row r="972" spans="3:3" ht="15.75" customHeight="1">
      <c r="C972" s="260"/>
    </row>
    <row r="973" spans="3:3" ht="15.75" customHeight="1">
      <c r="C973" s="260"/>
    </row>
    <row r="974" spans="3:3" ht="15.75" customHeight="1">
      <c r="C974" s="260"/>
    </row>
    <row r="975" spans="3:3" ht="15.75" customHeight="1">
      <c r="C975" s="260"/>
    </row>
    <row r="976" spans="3:3" ht="15.75" customHeight="1">
      <c r="C976" s="260"/>
    </row>
    <row r="977" spans="3:3" ht="15.75" customHeight="1">
      <c r="C977" s="260"/>
    </row>
    <row r="978" spans="3:3" ht="15.75" customHeight="1">
      <c r="C978" s="260"/>
    </row>
    <row r="979" spans="3:3" ht="15.75" customHeight="1">
      <c r="C979" s="260"/>
    </row>
    <row r="980" spans="3:3" ht="15.75" customHeight="1">
      <c r="C980" s="260"/>
    </row>
    <row r="981" spans="3:3" ht="15.75" customHeight="1">
      <c r="C981" s="260"/>
    </row>
    <row r="982" spans="3:3" ht="15.75" customHeight="1">
      <c r="C982" s="260"/>
    </row>
    <row r="983" spans="3:3" ht="15.75" customHeight="1">
      <c r="C983" s="260"/>
    </row>
    <row r="984" spans="3:3" ht="15.75" customHeight="1">
      <c r="C984" s="260"/>
    </row>
    <row r="985" spans="3:3" ht="15.75" customHeight="1">
      <c r="C985" s="260"/>
    </row>
    <row r="986" spans="3:3" ht="15.75" customHeight="1">
      <c r="C986" s="260"/>
    </row>
    <row r="987" spans="3:3" ht="15.75" customHeight="1">
      <c r="C987" s="260"/>
    </row>
    <row r="988" spans="3:3" ht="15.75" customHeight="1">
      <c r="C988" s="260"/>
    </row>
    <row r="989" spans="3:3" ht="15.75" customHeight="1">
      <c r="C989" s="260"/>
    </row>
    <row r="990" spans="3:3" ht="15.75" customHeight="1">
      <c r="C990" s="260"/>
    </row>
    <row r="991" spans="3:3" ht="15.75" customHeight="1">
      <c r="C991" s="260"/>
    </row>
    <row r="992" spans="3:3" ht="15.75" customHeight="1">
      <c r="C992" s="260"/>
    </row>
    <row r="993" spans="3:3" ht="15.75" customHeight="1">
      <c r="C993" s="260"/>
    </row>
    <row r="994" spans="3:3" ht="15.75" customHeight="1">
      <c r="C994" s="260"/>
    </row>
    <row r="995" spans="3:3" ht="15.75" customHeight="1">
      <c r="C995" s="260"/>
    </row>
    <row r="996" spans="3:3" ht="15.75" customHeight="1">
      <c r="C996" s="260"/>
    </row>
    <row r="997" spans="3:3" ht="15.75" customHeight="1">
      <c r="C997" s="260"/>
    </row>
    <row r="998" spans="3:3" ht="15.75" customHeight="1">
      <c r="C998" s="260"/>
    </row>
    <row r="999" spans="3:3" ht="15.75" customHeight="1">
      <c r="C999" s="260"/>
    </row>
    <row r="1000" spans="3:3" ht="15.75" customHeight="1">
      <c r="C1000" s="260"/>
    </row>
    <row r="1001" spans="3:3" ht="15.75" customHeight="1">
      <c r="C1001" s="260"/>
    </row>
    <row r="1002" spans="3:3" ht="15.75" customHeight="1">
      <c r="C1002" s="260"/>
    </row>
    <row r="1003" spans="3:3" ht="15.75" customHeight="1">
      <c r="C1003" s="260"/>
    </row>
    <row r="1004" spans="3:3" ht="15.75" customHeight="1">
      <c r="C1004" s="260"/>
    </row>
    <row r="1005" spans="3:3" ht="15.75" customHeight="1">
      <c r="C1005" s="260"/>
    </row>
    <row r="1006" spans="3:3" ht="15.75" customHeight="1">
      <c r="C1006" s="260"/>
    </row>
    <row r="1007" spans="3:3" ht="15.75" customHeight="1">
      <c r="C1007" s="260"/>
    </row>
  </sheetData>
  <mergeCells count="67">
    <mergeCell ref="E11:F11"/>
    <mergeCell ref="E12:F12"/>
    <mergeCell ref="A6:B6"/>
    <mergeCell ref="A7:B7"/>
    <mergeCell ref="A8:B8"/>
    <mergeCell ref="C11:D11"/>
    <mergeCell ref="C12:D12"/>
    <mergeCell ref="A1:F1"/>
    <mergeCell ref="A2:F2"/>
    <mergeCell ref="A3:F3"/>
    <mergeCell ref="A4:F4"/>
    <mergeCell ref="C5:D5"/>
    <mergeCell ref="E5:F5"/>
    <mergeCell ref="A5:B5"/>
    <mergeCell ref="A28:B28"/>
    <mergeCell ref="E6:F6"/>
    <mergeCell ref="C7:D7"/>
    <mergeCell ref="E7:F7"/>
    <mergeCell ref="C8:D8"/>
    <mergeCell ref="E8:F8"/>
    <mergeCell ref="E9:F9"/>
    <mergeCell ref="C6:D6"/>
    <mergeCell ref="A9:B9"/>
    <mergeCell ref="A10:B10"/>
    <mergeCell ref="A11:B11"/>
    <mergeCell ref="A12:B12"/>
    <mergeCell ref="A13:D13"/>
    <mergeCell ref="E10:F10"/>
    <mergeCell ref="C10:D10"/>
    <mergeCell ref="C9:D9"/>
    <mergeCell ref="E13:F13"/>
    <mergeCell ref="A14:F14"/>
    <mergeCell ref="A21:B21"/>
    <mergeCell ref="A23:F23"/>
    <mergeCell ref="A24:F24"/>
    <mergeCell ref="A78:F78"/>
    <mergeCell ref="A30:B30"/>
    <mergeCell ref="A31:F31"/>
    <mergeCell ref="A32:F32"/>
    <mergeCell ref="A42:B42"/>
    <mergeCell ref="A43:F43"/>
    <mergeCell ref="A44:F44"/>
    <mergeCell ref="A56:B56"/>
    <mergeCell ref="A58:F58"/>
    <mergeCell ref="A63:B63"/>
    <mergeCell ref="A65:F65"/>
    <mergeCell ref="A76:B76"/>
    <mergeCell ref="A122:B122"/>
    <mergeCell ref="A86:B86"/>
    <mergeCell ref="A88:C88"/>
    <mergeCell ref="A89:F89"/>
    <mergeCell ref="A91:F91"/>
    <mergeCell ref="A97:B97"/>
    <mergeCell ref="A99:F99"/>
    <mergeCell ref="A101:B101"/>
    <mergeCell ref="A111:B111"/>
    <mergeCell ref="A113:F113"/>
    <mergeCell ref="A114:B114"/>
    <mergeCell ref="A120:B120"/>
    <mergeCell ref="A130:B130"/>
    <mergeCell ref="A131:B131"/>
    <mergeCell ref="A123:B123"/>
    <mergeCell ref="A124:B124"/>
    <mergeCell ref="A126:F126"/>
    <mergeCell ref="A127:B127"/>
    <mergeCell ref="A128:B128"/>
    <mergeCell ref="A129:B129"/>
  </mergeCells>
  <printOptions horizontalCentered="1"/>
  <pageMargins left="0.78749999999999998" right="0.78749999999999998" top="0.78749999999999998" bottom="0.78749999999999998" header="0" footer="0"/>
  <pageSetup paperSize="9" scale="65" pageOrder="overThenDown"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N1000"/>
  <sheetViews>
    <sheetView showGridLines="0" workbookViewId="0">
      <selection sqref="A1:I1"/>
    </sheetView>
  </sheetViews>
  <sheetFormatPr defaultColWidth="14.42578125" defaultRowHeight="15" customHeight="1"/>
  <cols>
    <col min="1" max="1" width="3.7109375" style="858" customWidth="1"/>
    <col min="2" max="2" width="52" style="858" customWidth="1"/>
    <col min="3" max="5" width="7.7109375" style="858" customWidth="1"/>
    <col min="6" max="6" width="8.7109375" style="858" customWidth="1"/>
    <col min="7" max="7" width="9.140625" style="858" customWidth="1"/>
    <col min="8" max="8" width="12.5703125" style="858" customWidth="1"/>
    <col min="9" max="9" width="14" style="858" customWidth="1"/>
    <col min="10" max="10" width="8.5703125" style="858" hidden="1" customWidth="1"/>
    <col min="11" max="19" width="11.42578125" style="858" hidden="1" customWidth="1"/>
    <col min="20" max="20" width="11.42578125" style="858" customWidth="1"/>
    <col min="21" max="21" width="8.5703125" style="858" hidden="1" customWidth="1"/>
    <col min="22" max="22" width="7.7109375" style="858" hidden="1" customWidth="1"/>
    <col min="23" max="29" width="8.5703125" style="858" hidden="1" customWidth="1"/>
    <col min="30" max="40" width="8.5703125" style="858" customWidth="1"/>
    <col min="41" max="16384" width="14.42578125" style="858"/>
  </cols>
  <sheetData>
    <row r="1" spans="1:40" ht="18.75" customHeight="1">
      <c r="A1" s="1412" t="s">
        <v>582</v>
      </c>
      <c r="B1" s="1350"/>
      <c r="C1" s="1350"/>
      <c r="D1" s="1350"/>
      <c r="E1" s="1350"/>
      <c r="F1" s="1350"/>
      <c r="G1" s="1350"/>
      <c r="H1" s="1350"/>
      <c r="I1" s="1350"/>
      <c r="J1" s="998"/>
      <c r="K1" s="998"/>
      <c r="L1" s="998"/>
      <c r="M1" s="1036"/>
      <c r="N1" s="998"/>
      <c r="O1" s="998"/>
      <c r="P1" s="1036"/>
      <c r="Q1" s="998"/>
      <c r="R1" s="998"/>
      <c r="S1" s="1036"/>
      <c r="T1" s="998"/>
      <c r="U1" s="998"/>
      <c r="W1" s="998"/>
      <c r="X1" s="998"/>
      <c r="Y1" s="998"/>
      <c r="Z1" s="998"/>
      <c r="AA1" s="998"/>
      <c r="AB1" s="998"/>
      <c r="AC1" s="998"/>
      <c r="AD1" s="998"/>
      <c r="AE1" s="998"/>
      <c r="AF1" s="998"/>
      <c r="AG1" s="998"/>
      <c r="AH1" s="998"/>
      <c r="AI1" s="998"/>
      <c r="AJ1" s="998"/>
      <c r="AK1" s="998"/>
      <c r="AL1" s="998"/>
      <c r="AM1" s="998"/>
      <c r="AN1" s="998"/>
    </row>
    <row r="2" spans="1:40" ht="15.75" customHeight="1">
      <c r="A2" s="1357" t="s">
        <v>641</v>
      </c>
      <c r="B2" s="1333"/>
      <c r="C2" s="1333"/>
      <c r="D2" s="1333"/>
      <c r="E2" s="1333"/>
      <c r="F2" s="1333"/>
      <c r="G2" s="1333"/>
      <c r="H2" s="1333"/>
      <c r="I2" s="1334"/>
      <c r="J2" s="998"/>
      <c r="K2" s="998"/>
      <c r="L2" s="998"/>
      <c r="M2" s="1036"/>
      <c r="N2" s="998"/>
      <c r="O2" s="998"/>
      <c r="P2" s="1036"/>
      <c r="Q2" s="998"/>
      <c r="R2" s="998"/>
      <c r="S2" s="1036"/>
      <c r="T2" s="998"/>
      <c r="U2" s="998"/>
      <c r="W2" s="998"/>
      <c r="X2" s="998"/>
      <c r="Y2" s="998"/>
      <c r="Z2" s="998"/>
      <c r="AA2" s="998"/>
      <c r="AB2" s="998"/>
      <c r="AC2" s="998"/>
      <c r="AD2" s="998"/>
      <c r="AE2" s="998"/>
      <c r="AF2" s="998"/>
      <c r="AG2" s="998"/>
      <c r="AH2" s="998"/>
      <c r="AI2" s="998"/>
      <c r="AJ2" s="998"/>
      <c r="AK2" s="998"/>
      <c r="AL2" s="998"/>
      <c r="AM2" s="998"/>
      <c r="AN2" s="998"/>
    </row>
    <row r="3" spans="1:40" ht="15.75" customHeight="1">
      <c r="A3" s="1352" t="s">
        <v>190</v>
      </c>
      <c r="B3" s="1333"/>
      <c r="C3" s="1333"/>
      <c r="D3" s="1333"/>
      <c r="E3" s="1333"/>
      <c r="F3" s="1333"/>
      <c r="G3" s="1333"/>
      <c r="H3" s="1333"/>
      <c r="I3" s="1334"/>
      <c r="J3" s="998"/>
      <c r="K3" s="998"/>
      <c r="L3" s="998"/>
      <c r="M3" s="1036"/>
      <c r="N3" s="998"/>
      <c r="O3" s="998"/>
      <c r="P3" s="1036"/>
      <c r="Q3" s="998"/>
      <c r="R3" s="998"/>
      <c r="S3" s="1036"/>
      <c r="T3" s="998"/>
      <c r="U3" s="998"/>
      <c r="W3" s="998"/>
      <c r="X3" s="998"/>
      <c r="Y3" s="998"/>
      <c r="Z3" s="998"/>
      <c r="AA3" s="998"/>
      <c r="AB3" s="998"/>
      <c r="AC3" s="998"/>
      <c r="AD3" s="998"/>
      <c r="AE3" s="998"/>
      <c r="AF3" s="998"/>
      <c r="AG3" s="998"/>
      <c r="AH3" s="998"/>
      <c r="AI3" s="998"/>
      <c r="AJ3" s="998"/>
      <c r="AK3" s="998"/>
      <c r="AL3" s="998"/>
      <c r="AM3" s="998"/>
      <c r="AN3" s="998"/>
    </row>
    <row r="4" spans="1:40" ht="15.75" customHeight="1">
      <c r="A4" s="1353" t="s">
        <v>191</v>
      </c>
      <c r="B4" s="1333"/>
      <c r="C4" s="1333"/>
      <c r="D4" s="1333"/>
      <c r="E4" s="1334"/>
      <c r="F4" s="999"/>
      <c r="G4" s="1337" t="s">
        <v>192</v>
      </c>
      <c r="H4" s="1354" t="s">
        <v>193</v>
      </c>
      <c r="I4" s="1355" t="s">
        <v>194</v>
      </c>
      <c r="J4" s="1000"/>
      <c r="K4" s="1336" t="s">
        <v>195</v>
      </c>
      <c r="L4" s="1333"/>
      <c r="M4" s="1334"/>
      <c r="N4" s="1336" t="s">
        <v>196</v>
      </c>
      <c r="O4" s="1333"/>
      <c r="P4" s="1334"/>
      <c r="Q4" s="1336" t="s">
        <v>197</v>
      </c>
      <c r="R4" s="1333"/>
      <c r="S4" s="1334"/>
      <c r="T4" s="1337" t="s">
        <v>198</v>
      </c>
      <c r="U4" s="1000"/>
      <c r="W4" s="1000"/>
      <c r="X4" s="1000"/>
      <c r="Y4" s="1000"/>
      <c r="Z4" s="1000"/>
      <c r="AA4" s="1000"/>
      <c r="AB4" s="1000"/>
      <c r="AC4" s="1000"/>
      <c r="AD4" s="1000"/>
      <c r="AE4" s="1000"/>
      <c r="AF4" s="1000"/>
      <c r="AG4" s="1000"/>
      <c r="AH4" s="1000"/>
      <c r="AI4" s="1000"/>
      <c r="AJ4" s="1000"/>
      <c r="AK4" s="1000"/>
      <c r="AL4" s="1000"/>
      <c r="AM4" s="1000"/>
      <c r="AN4" s="1000"/>
    </row>
    <row r="5" spans="1:40" ht="80.25" customHeight="1">
      <c r="A5" s="826" t="s">
        <v>1</v>
      </c>
      <c r="B5" s="825" t="s">
        <v>199</v>
      </c>
      <c r="C5" s="826" t="s">
        <v>200</v>
      </c>
      <c r="D5" s="1001" t="s">
        <v>201</v>
      </c>
      <c r="E5" s="826" t="s">
        <v>202</v>
      </c>
      <c r="F5" s="826" t="s">
        <v>203</v>
      </c>
      <c r="G5" s="1338"/>
      <c r="H5" s="1338"/>
      <c r="I5" s="1338"/>
      <c r="J5" s="1000"/>
      <c r="K5" s="827" t="s">
        <v>204</v>
      </c>
      <c r="L5" s="827"/>
      <c r="M5" s="828" t="s">
        <v>205</v>
      </c>
      <c r="N5" s="827" t="s">
        <v>204</v>
      </c>
      <c r="O5" s="827"/>
      <c r="P5" s="828" t="s">
        <v>205</v>
      </c>
      <c r="Q5" s="827" t="s">
        <v>204</v>
      </c>
      <c r="R5" s="827"/>
      <c r="S5" s="828" t="s">
        <v>205</v>
      </c>
      <c r="T5" s="1338"/>
      <c r="U5" s="1000"/>
      <c r="V5" s="1001"/>
      <c r="W5" s="1000"/>
      <c r="X5" s="1000"/>
      <c r="Y5" s="1000"/>
      <c r="Z5" s="1000"/>
      <c r="AA5" s="1000"/>
      <c r="AB5" s="1000"/>
      <c r="AC5" s="1000"/>
      <c r="AD5" s="1000"/>
      <c r="AE5" s="1000"/>
      <c r="AF5" s="1000"/>
      <c r="AG5" s="1000"/>
      <c r="AH5" s="1000"/>
      <c r="AI5" s="1000"/>
      <c r="AJ5" s="1000"/>
      <c r="AK5" s="1000"/>
      <c r="AL5" s="1000"/>
      <c r="AM5" s="1000"/>
      <c r="AN5" s="1000"/>
    </row>
    <row r="6" spans="1:40" ht="25.5">
      <c r="A6" s="830">
        <v>1</v>
      </c>
      <c r="B6" s="846" t="s">
        <v>206</v>
      </c>
      <c r="C6" s="830" t="s">
        <v>207</v>
      </c>
      <c r="D6" s="830">
        <v>4</v>
      </c>
      <c r="E6" s="830">
        <v>1</v>
      </c>
      <c r="F6" s="830"/>
      <c r="G6" s="1003">
        <f t="shared" ref="G6:G40" si="0">T6</f>
        <v>13.463333333333333</v>
      </c>
      <c r="H6" s="1004">
        <f>ROUND(I6*12,2)</f>
        <v>646.20000000000005</v>
      </c>
      <c r="I6" s="1005">
        <f>ROUND(G6*D6/E6,2)</f>
        <v>53.85</v>
      </c>
      <c r="J6" s="1000"/>
      <c r="K6" s="1042" t="s">
        <v>208</v>
      </c>
      <c r="L6" s="1006"/>
      <c r="M6" s="1076">
        <v>12.49</v>
      </c>
      <c r="N6" s="1044" t="s">
        <v>209</v>
      </c>
      <c r="O6" s="1007"/>
      <c r="P6" s="1077">
        <v>14</v>
      </c>
      <c r="Q6" s="1046" t="s">
        <v>210</v>
      </c>
      <c r="R6" s="1008"/>
      <c r="S6" s="1078">
        <v>13.9</v>
      </c>
      <c r="T6" s="1003">
        <f t="shared" ref="T6:T40" si="1">AVERAGE(M6,P6,S6)</f>
        <v>13.463333333333333</v>
      </c>
      <c r="U6" s="1000"/>
      <c r="V6" s="830"/>
      <c r="W6" s="1000"/>
      <c r="X6" s="1000"/>
      <c r="Y6" s="1000"/>
      <c r="Z6" s="1000"/>
      <c r="AA6" s="1000"/>
      <c r="AB6" s="1000"/>
      <c r="AC6" s="1000"/>
      <c r="AD6" s="1000"/>
      <c r="AE6" s="1000"/>
      <c r="AF6" s="1000"/>
      <c r="AG6" s="1000"/>
      <c r="AH6" s="1000"/>
      <c r="AI6" s="1000"/>
      <c r="AJ6" s="1000"/>
      <c r="AK6" s="1000"/>
      <c r="AL6" s="1000"/>
      <c r="AM6" s="1000"/>
      <c r="AN6" s="1000"/>
    </row>
    <row r="7" spans="1:40" ht="25.5">
      <c r="A7" s="830">
        <v>2</v>
      </c>
      <c r="B7" s="846" t="s">
        <v>211</v>
      </c>
      <c r="C7" s="830" t="s">
        <v>212</v>
      </c>
      <c r="D7" s="830">
        <v>10</v>
      </c>
      <c r="E7" s="830">
        <v>1</v>
      </c>
      <c r="F7" s="830"/>
      <c r="G7" s="1003">
        <f t="shared" si="0"/>
        <v>4.4366666666666665</v>
      </c>
      <c r="H7" s="1004">
        <f t="shared" ref="H7:H40" si="2">ROUND(I7*12,2)</f>
        <v>532.44000000000005</v>
      </c>
      <c r="I7" s="1005">
        <f t="shared" ref="I7:I40" si="3">ROUND(G7*D7/E7,2)</f>
        <v>44.37</v>
      </c>
      <c r="J7" s="998"/>
      <c r="K7" s="1042" t="s">
        <v>213</v>
      </c>
      <c r="L7" s="1042"/>
      <c r="M7" s="1076">
        <v>3.84</v>
      </c>
      <c r="N7" s="1044" t="s">
        <v>214</v>
      </c>
      <c r="O7" s="1049"/>
      <c r="P7" s="1077">
        <v>5.05</v>
      </c>
      <c r="Q7" s="1046" t="s">
        <v>215</v>
      </c>
      <c r="R7" s="1050"/>
      <c r="S7" s="1078">
        <v>4.42</v>
      </c>
      <c r="T7" s="1003">
        <f t="shared" si="1"/>
        <v>4.4366666666666665</v>
      </c>
      <c r="U7" s="998"/>
      <c r="V7" s="830"/>
      <c r="W7" s="998"/>
      <c r="X7" s="998"/>
      <c r="Y7" s="998"/>
      <c r="Z7" s="998"/>
      <c r="AA7" s="998"/>
      <c r="AB7" s="998"/>
      <c r="AC7" s="998"/>
      <c r="AD7" s="998"/>
      <c r="AE7" s="998"/>
      <c r="AF7" s="998"/>
      <c r="AG7" s="998"/>
      <c r="AH7" s="998"/>
      <c r="AI7" s="998"/>
      <c r="AJ7" s="998"/>
      <c r="AK7" s="998"/>
      <c r="AL7" s="998"/>
      <c r="AM7" s="998"/>
      <c r="AN7" s="998"/>
    </row>
    <row r="8" spans="1:40" ht="38.25">
      <c r="A8" s="830">
        <v>3</v>
      </c>
      <c r="B8" s="846" t="s">
        <v>216</v>
      </c>
      <c r="C8" s="830" t="s">
        <v>207</v>
      </c>
      <c r="D8" s="830">
        <v>1</v>
      </c>
      <c r="E8" s="830">
        <v>1</v>
      </c>
      <c r="F8" s="830"/>
      <c r="G8" s="1003">
        <f t="shared" si="0"/>
        <v>74.63</v>
      </c>
      <c r="H8" s="1004">
        <f t="shared" si="2"/>
        <v>895.56</v>
      </c>
      <c r="I8" s="1005">
        <f t="shared" si="3"/>
        <v>74.63</v>
      </c>
      <c r="J8" s="998"/>
      <c r="K8" s="1042" t="s">
        <v>217</v>
      </c>
      <c r="L8" s="1042"/>
      <c r="M8" s="1076">
        <v>80</v>
      </c>
      <c r="N8" s="1044" t="s">
        <v>218</v>
      </c>
      <c r="O8" s="1049"/>
      <c r="P8" s="1077">
        <v>64.900000000000006</v>
      </c>
      <c r="Q8" s="1046" t="s">
        <v>218</v>
      </c>
      <c r="R8" s="1050"/>
      <c r="S8" s="1078">
        <v>78.989999999999995</v>
      </c>
      <c r="T8" s="1003">
        <f t="shared" si="1"/>
        <v>74.63</v>
      </c>
      <c r="U8" s="998"/>
      <c r="V8" s="830"/>
      <c r="W8" s="998"/>
      <c r="X8" s="998"/>
      <c r="Y8" s="998"/>
      <c r="Z8" s="998"/>
      <c r="AA8" s="998"/>
      <c r="AB8" s="998"/>
      <c r="AC8" s="998"/>
      <c r="AD8" s="998"/>
      <c r="AE8" s="998"/>
      <c r="AF8" s="998"/>
      <c r="AG8" s="998"/>
      <c r="AH8" s="998"/>
      <c r="AI8" s="998"/>
      <c r="AJ8" s="998"/>
      <c r="AK8" s="998"/>
      <c r="AL8" s="998"/>
      <c r="AM8" s="998"/>
      <c r="AN8" s="998"/>
    </row>
    <row r="9" spans="1:40" ht="12.75">
      <c r="A9" s="830">
        <v>4</v>
      </c>
      <c r="B9" s="1037" t="s">
        <v>219</v>
      </c>
      <c r="C9" s="830" t="s">
        <v>207</v>
      </c>
      <c r="D9" s="830">
        <v>5</v>
      </c>
      <c r="E9" s="830">
        <v>1</v>
      </c>
      <c r="F9" s="830"/>
      <c r="G9" s="1003">
        <f t="shared" si="0"/>
        <v>5.9533333333333331</v>
      </c>
      <c r="H9" s="1004">
        <f t="shared" si="2"/>
        <v>357.24</v>
      </c>
      <c r="I9" s="1005">
        <f t="shared" si="3"/>
        <v>29.77</v>
      </c>
      <c r="J9" s="998"/>
      <c r="K9" s="1042">
        <v>32.201900000000002</v>
      </c>
      <c r="L9" s="1042">
        <v>1259968</v>
      </c>
      <c r="M9" s="1076">
        <v>6.53</v>
      </c>
      <c r="N9" s="1044">
        <v>10.2019</v>
      </c>
      <c r="O9" s="1049">
        <v>925152</v>
      </c>
      <c r="P9" s="1077">
        <v>6.16</v>
      </c>
      <c r="Q9" s="1046">
        <v>3.2019000000000002</v>
      </c>
      <c r="R9" s="1050">
        <v>712000</v>
      </c>
      <c r="S9" s="1078">
        <v>5.17</v>
      </c>
      <c r="T9" s="1003">
        <f t="shared" si="1"/>
        <v>5.9533333333333331</v>
      </c>
      <c r="U9" s="998"/>
      <c r="V9" s="830"/>
      <c r="W9" s="998"/>
      <c r="X9" s="998"/>
      <c r="Y9" s="998"/>
      <c r="Z9" s="998"/>
      <c r="AA9" s="998"/>
      <c r="AB9" s="998"/>
      <c r="AC9" s="998"/>
      <c r="AD9" s="998"/>
      <c r="AE9" s="998"/>
      <c r="AF9" s="998"/>
      <c r="AG9" s="998"/>
      <c r="AH9" s="998"/>
      <c r="AI9" s="998"/>
      <c r="AJ9" s="998"/>
      <c r="AK9" s="998"/>
      <c r="AL9" s="998"/>
      <c r="AM9" s="998"/>
      <c r="AN9" s="998"/>
    </row>
    <row r="10" spans="1:40" ht="25.5">
      <c r="A10" s="830">
        <v>5</v>
      </c>
      <c r="B10" s="1037" t="s">
        <v>220</v>
      </c>
      <c r="C10" s="830" t="s">
        <v>221</v>
      </c>
      <c r="D10" s="830">
        <v>3</v>
      </c>
      <c r="E10" s="830">
        <v>1</v>
      </c>
      <c r="F10" s="830"/>
      <c r="G10" s="1003">
        <f t="shared" si="0"/>
        <v>11.423333333333334</v>
      </c>
      <c r="H10" s="1004">
        <f t="shared" si="2"/>
        <v>411.24</v>
      </c>
      <c r="I10" s="1005">
        <f t="shared" si="3"/>
        <v>34.270000000000003</v>
      </c>
      <c r="J10" s="998"/>
      <c r="K10" s="1042" t="s">
        <v>222</v>
      </c>
      <c r="L10" s="1042"/>
      <c r="M10" s="1076">
        <v>12.29</v>
      </c>
      <c r="N10" s="1044" t="s">
        <v>223</v>
      </c>
      <c r="O10" s="1049"/>
      <c r="P10" s="1077">
        <v>9.99</v>
      </c>
      <c r="Q10" s="1046" t="s">
        <v>217</v>
      </c>
      <c r="R10" s="1050"/>
      <c r="S10" s="1078">
        <v>11.99</v>
      </c>
      <c r="T10" s="1003">
        <f t="shared" si="1"/>
        <v>11.423333333333334</v>
      </c>
      <c r="U10" s="998"/>
      <c r="V10" s="830"/>
      <c r="W10" s="998"/>
      <c r="X10" s="998"/>
      <c r="Y10" s="998"/>
      <c r="Z10" s="998"/>
      <c r="AA10" s="998"/>
      <c r="AB10" s="998"/>
      <c r="AC10" s="998"/>
      <c r="AD10" s="998"/>
      <c r="AE10" s="998"/>
      <c r="AF10" s="998"/>
      <c r="AG10" s="998"/>
      <c r="AH10" s="998"/>
      <c r="AI10" s="998"/>
      <c r="AJ10" s="998"/>
      <c r="AK10" s="998"/>
      <c r="AL10" s="998"/>
      <c r="AM10" s="998"/>
      <c r="AN10" s="998"/>
    </row>
    <row r="11" spans="1:40" ht="25.5">
      <c r="A11" s="830">
        <v>6</v>
      </c>
      <c r="B11" s="846" t="s">
        <v>224</v>
      </c>
      <c r="C11" s="830" t="s">
        <v>207</v>
      </c>
      <c r="D11" s="830">
        <v>1</v>
      </c>
      <c r="E11" s="830">
        <v>1</v>
      </c>
      <c r="F11" s="830"/>
      <c r="G11" s="1003">
        <f t="shared" si="0"/>
        <v>12.393333333333333</v>
      </c>
      <c r="H11" s="1004">
        <f t="shared" si="2"/>
        <v>148.68</v>
      </c>
      <c r="I11" s="1005">
        <f t="shared" si="3"/>
        <v>12.39</v>
      </c>
      <c r="J11" s="998"/>
      <c r="K11" s="1042" t="s">
        <v>225</v>
      </c>
      <c r="L11" s="1042">
        <v>20033</v>
      </c>
      <c r="M11" s="1076">
        <v>9.49</v>
      </c>
      <c r="N11" s="1044" t="s">
        <v>226</v>
      </c>
      <c r="O11" s="1049">
        <v>153047</v>
      </c>
      <c r="P11" s="1077">
        <v>16.66</v>
      </c>
      <c r="Q11" s="1046" t="s">
        <v>227</v>
      </c>
      <c r="R11" s="1050">
        <v>160498</v>
      </c>
      <c r="S11" s="1078">
        <v>11.03</v>
      </c>
      <c r="T11" s="1003">
        <f t="shared" si="1"/>
        <v>12.393333333333333</v>
      </c>
      <c r="U11" s="998"/>
      <c r="V11" s="830"/>
      <c r="W11" s="998"/>
      <c r="X11" s="998"/>
      <c r="Y11" s="998"/>
      <c r="Z11" s="998"/>
      <c r="AA11" s="998"/>
      <c r="AB11" s="998"/>
      <c r="AC11" s="998"/>
      <c r="AD11" s="998"/>
      <c r="AE11" s="998"/>
      <c r="AF11" s="998"/>
      <c r="AG11" s="998"/>
      <c r="AH11" s="998"/>
      <c r="AI11" s="998"/>
      <c r="AJ11" s="998"/>
      <c r="AK11" s="998"/>
      <c r="AL11" s="998"/>
      <c r="AM11" s="998"/>
      <c r="AN11" s="998"/>
    </row>
    <row r="12" spans="1:40" ht="25.5">
      <c r="A12" s="830">
        <v>7</v>
      </c>
      <c r="B12" s="846" t="s">
        <v>228</v>
      </c>
      <c r="C12" s="830" t="s">
        <v>221</v>
      </c>
      <c r="D12" s="830">
        <v>5</v>
      </c>
      <c r="E12" s="830">
        <v>1</v>
      </c>
      <c r="F12" s="830"/>
      <c r="G12" s="1003">
        <f t="shared" si="0"/>
        <v>2.2533333333333334</v>
      </c>
      <c r="H12" s="1004">
        <f t="shared" si="2"/>
        <v>135.24</v>
      </c>
      <c r="I12" s="1005">
        <f t="shared" si="3"/>
        <v>11.27</v>
      </c>
      <c r="J12" s="998"/>
      <c r="K12" s="1042" t="s">
        <v>229</v>
      </c>
      <c r="L12" s="1006"/>
      <c r="M12" s="1076">
        <v>2.59</v>
      </c>
      <c r="N12" s="1044" t="s">
        <v>230</v>
      </c>
      <c r="O12" s="1010"/>
      <c r="P12" s="1077">
        <v>2.08</v>
      </c>
      <c r="Q12" s="1046" t="s">
        <v>208</v>
      </c>
      <c r="R12" s="1011"/>
      <c r="S12" s="1078">
        <v>2.09</v>
      </c>
      <c r="T12" s="1003">
        <f t="shared" si="1"/>
        <v>2.2533333333333334</v>
      </c>
      <c r="U12" s="998"/>
      <c r="V12" s="830"/>
      <c r="W12" s="998"/>
      <c r="X12" s="998"/>
      <c r="Y12" s="998"/>
      <c r="Z12" s="998"/>
      <c r="AA12" s="998"/>
      <c r="AB12" s="998"/>
      <c r="AC12" s="998"/>
      <c r="AD12" s="998"/>
      <c r="AE12" s="998"/>
      <c r="AF12" s="998"/>
      <c r="AG12" s="998"/>
      <c r="AH12" s="998"/>
      <c r="AI12" s="998"/>
      <c r="AJ12" s="998"/>
      <c r="AK12" s="998"/>
      <c r="AL12" s="998"/>
      <c r="AM12" s="998"/>
      <c r="AN12" s="998"/>
    </row>
    <row r="13" spans="1:40" ht="63.75">
      <c r="A13" s="830">
        <v>8</v>
      </c>
      <c r="B13" s="846" t="s">
        <v>231</v>
      </c>
      <c r="C13" s="830" t="s">
        <v>221</v>
      </c>
      <c r="D13" s="830">
        <v>6</v>
      </c>
      <c r="E13" s="830">
        <v>1</v>
      </c>
      <c r="F13" s="830"/>
      <c r="G13" s="1003">
        <f t="shared" si="0"/>
        <v>1.3866666666666667</v>
      </c>
      <c r="H13" s="1004">
        <f t="shared" si="2"/>
        <v>99.84</v>
      </c>
      <c r="I13" s="1005">
        <f t="shared" si="3"/>
        <v>8.32</v>
      </c>
      <c r="J13" s="998"/>
      <c r="K13" s="1042" t="s">
        <v>209</v>
      </c>
      <c r="L13" s="1042"/>
      <c r="M13" s="1076">
        <v>1.72</v>
      </c>
      <c r="N13" s="1044" t="s">
        <v>232</v>
      </c>
      <c r="O13" s="1049"/>
      <c r="P13" s="1079">
        <v>1.79</v>
      </c>
      <c r="Q13" s="1050" t="s">
        <v>233</v>
      </c>
      <c r="R13" s="1050"/>
      <c r="S13" s="1080">
        <v>0.65</v>
      </c>
      <c r="T13" s="1003">
        <f t="shared" si="1"/>
        <v>1.3866666666666667</v>
      </c>
      <c r="U13" s="998"/>
      <c r="V13" s="830"/>
      <c r="W13" s="998"/>
      <c r="X13" s="998"/>
      <c r="Y13" s="998"/>
      <c r="Z13" s="998"/>
      <c r="AA13" s="998"/>
      <c r="AB13" s="998"/>
      <c r="AC13" s="998"/>
      <c r="AD13" s="998"/>
      <c r="AE13" s="998"/>
      <c r="AF13" s="998"/>
      <c r="AG13" s="998"/>
      <c r="AH13" s="998"/>
      <c r="AI13" s="998"/>
      <c r="AJ13" s="998"/>
      <c r="AK13" s="998"/>
      <c r="AL13" s="998"/>
      <c r="AM13" s="998"/>
      <c r="AN13" s="998"/>
    </row>
    <row r="14" spans="1:40" ht="38.25">
      <c r="A14" s="830">
        <v>9</v>
      </c>
      <c r="B14" s="846" t="s">
        <v>392</v>
      </c>
      <c r="C14" s="830" t="s">
        <v>221</v>
      </c>
      <c r="D14" s="830">
        <v>4</v>
      </c>
      <c r="E14" s="830">
        <v>1</v>
      </c>
      <c r="F14" s="830"/>
      <c r="G14" s="1003">
        <f t="shared" si="0"/>
        <v>1.7700000000000002</v>
      </c>
      <c r="H14" s="1004">
        <f t="shared" si="2"/>
        <v>84.96</v>
      </c>
      <c r="I14" s="1005">
        <f t="shared" si="3"/>
        <v>7.08</v>
      </c>
      <c r="J14" s="998"/>
      <c r="K14" s="1042" t="s">
        <v>209</v>
      </c>
      <c r="L14" s="1006"/>
      <c r="M14" s="1076">
        <v>1.6</v>
      </c>
      <c r="N14" s="1044" t="s">
        <v>234</v>
      </c>
      <c r="O14" s="1010"/>
      <c r="P14" s="1079">
        <v>1.89</v>
      </c>
      <c r="Q14" s="1046" t="s">
        <v>218</v>
      </c>
      <c r="R14" s="1011"/>
      <c r="S14" s="1078">
        <v>1.82</v>
      </c>
      <c r="T14" s="1003">
        <f t="shared" si="1"/>
        <v>1.7700000000000002</v>
      </c>
      <c r="U14" s="998"/>
      <c r="V14" s="830"/>
      <c r="W14" s="998"/>
      <c r="X14" s="998"/>
      <c r="Y14" s="998"/>
      <c r="Z14" s="998"/>
      <c r="AA14" s="998"/>
      <c r="AB14" s="998"/>
      <c r="AC14" s="998"/>
      <c r="AD14" s="998"/>
      <c r="AE14" s="998"/>
      <c r="AF14" s="998"/>
      <c r="AG14" s="998"/>
      <c r="AH14" s="998"/>
      <c r="AI14" s="998"/>
      <c r="AJ14" s="998"/>
      <c r="AK14" s="998"/>
      <c r="AL14" s="998"/>
      <c r="AM14" s="998"/>
      <c r="AN14" s="998"/>
    </row>
    <row r="15" spans="1:40" ht="38.25">
      <c r="A15" s="830">
        <v>10</v>
      </c>
      <c r="B15" s="846" t="s">
        <v>235</v>
      </c>
      <c r="C15" s="830" t="s">
        <v>221</v>
      </c>
      <c r="D15" s="830">
        <v>4</v>
      </c>
      <c r="E15" s="830">
        <v>1</v>
      </c>
      <c r="F15" s="830"/>
      <c r="G15" s="1003">
        <f t="shared" si="0"/>
        <v>1.6633333333333333</v>
      </c>
      <c r="H15" s="1004">
        <f t="shared" si="2"/>
        <v>79.8</v>
      </c>
      <c r="I15" s="1005">
        <f t="shared" si="3"/>
        <v>6.65</v>
      </c>
      <c r="J15" s="998"/>
      <c r="K15" s="1042" t="s">
        <v>209</v>
      </c>
      <c r="L15" s="1042"/>
      <c r="M15" s="1076">
        <v>1.56</v>
      </c>
      <c r="N15" s="1044" t="s">
        <v>217</v>
      </c>
      <c r="O15" s="1053"/>
      <c r="P15" s="1077">
        <v>1.73</v>
      </c>
      <c r="Q15" s="1046" t="s">
        <v>236</v>
      </c>
      <c r="R15" s="1054"/>
      <c r="S15" s="1078">
        <v>1.7</v>
      </c>
      <c r="T15" s="1003">
        <f t="shared" si="1"/>
        <v>1.6633333333333333</v>
      </c>
      <c r="U15" s="998"/>
      <c r="V15" s="830"/>
      <c r="W15" s="998"/>
      <c r="X15" s="998"/>
      <c r="Y15" s="998"/>
      <c r="Z15" s="998"/>
      <c r="AA15" s="998"/>
      <c r="AB15" s="998"/>
      <c r="AC15" s="998"/>
      <c r="AD15" s="998"/>
      <c r="AE15" s="998"/>
      <c r="AF15" s="998"/>
      <c r="AG15" s="998"/>
      <c r="AH15" s="998"/>
      <c r="AI15" s="998"/>
      <c r="AJ15" s="998"/>
      <c r="AK15" s="998"/>
      <c r="AL15" s="998"/>
      <c r="AM15" s="998"/>
      <c r="AN15" s="998"/>
    </row>
    <row r="16" spans="1:40" ht="25.5">
      <c r="A16" s="830">
        <v>11</v>
      </c>
      <c r="B16" s="846" t="s">
        <v>237</v>
      </c>
      <c r="C16" s="830" t="s">
        <v>221</v>
      </c>
      <c r="D16" s="830">
        <v>4</v>
      </c>
      <c r="E16" s="830">
        <v>1</v>
      </c>
      <c r="F16" s="830"/>
      <c r="G16" s="1003">
        <f t="shared" si="0"/>
        <v>5.1933333333333334</v>
      </c>
      <c r="H16" s="1004">
        <f t="shared" si="2"/>
        <v>249.24</v>
      </c>
      <c r="I16" s="1005">
        <f t="shared" si="3"/>
        <v>20.77</v>
      </c>
      <c r="J16" s="998"/>
      <c r="K16" s="1042" t="s">
        <v>238</v>
      </c>
      <c r="L16" s="1042">
        <v>160005</v>
      </c>
      <c r="M16" s="1076">
        <v>2.64</v>
      </c>
      <c r="N16" s="1044" t="s">
        <v>239</v>
      </c>
      <c r="O16" s="1044">
        <v>926524</v>
      </c>
      <c r="P16" s="1077">
        <v>2.2000000000000002</v>
      </c>
      <c r="Q16" s="1046" t="s">
        <v>240</v>
      </c>
      <c r="R16" s="1050">
        <v>240013</v>
      </c>
      <c r="S16" s="1078">
        <v>10.74</v>
      </c>
      <c r="T16" s="1003">
        <f t="shared" si="1"/>
        <v>5.1933333333333334</v>
      </c>
      <c r="U16" s="998"/>
      <c r="V16" s="830"/>
      <c r="W16" s="998"/>
      <c r="X16" s="998"/>
      <c r="Y16" s="998"/>
      <c r="Z16" s="998"/>
      <c r="AA16" s="998"/>
      <c r="AB16" s="998"/>
      <c r="AC16" s="998"/>
      <c r="AD16" s="998"/>
      <c r="AE16" s="998"/>
      <c r="AF16" s="998"/>
      <c r="AG16" s="998"/>
      <c r="AH16" s="998"/>
      <c r="AI16" s="998"/>
      <c r="AJ16" s="998"/>
      <c r="AK16" s="998"/>
      <c r="AL16" s="998"/>
      <c r="AM16" s="998"/>
      <c r="AN16" s="998"/>
    </row>
    <row r="17" spans="1:40" ht="51">
      <c r="A17" s="830">
        <v>12</v>
      </c>
      <c r="B17" s="846" t="s">
        <v>241</v>
      </c>
      <c r="C17" s="830" t="s">
        <v>221</v>
      </c>
      <c r="D17" s="830">
        <v>2</v>
      </c>
      <c r="E17" s="830">
        <v>1</v>
      </c>
      <c r="F17" s="830"/>
      <c r="G17" s="1003">
        <f t="shared" si="0"/>
        <v>10.146666666666667</v>
      </c>
      <c r="H17" s="1004">
        <f t="shared" si="2"/>
        <v>243.48</v>
      </c>
      <c r="I17" s="1005">
        <f t="shared" si="3"/>
        <v>20.29</v>
      </c>
      <c r="J17" s="998"/>
      <c r="K17" s="1055" t="s">
        <v>242</v>
      </c>
      <c r="L17" s="1042" t="s">
        <v>243</v>
      </c>
      <c r="M17" s="1076">
        <v>8.18</v>
      </c>
      <c r="N17" s="1044" t="s">
        <v>244</v>
      </c>
      <c r="O17" s="1044"/>
      <c r="P17" s="1077">
        <v>9.33</v>
      </c>
      <c r="Q17" s="1046" t="s">
        <v>245</v>
      </c>
      <c r="R17" s="1050"/>
      <c r="S17" s="1078">
        <v>12.93</v>
      </c>
      <c r="T17" s="1003">
        <f t="shared" si="1"/>
        <v>10.146666666666667</v>
      </c>
      <c r="U17" s="998"/>
      <c r="V17" s="830"/>
      <c r="W17" s="998"/>
      <c r="X17" s="998"/>
      <c r="Y17" s="998"/>
      <c r="Z17" s="998"/>
      <c r="AA17" s="998"/>
      <c r="AB17" s="998"/>
      <c r="AC17" s="998"/>
      <c r="AD17" s="998"/>
      <c r="AE17" s="998"/>
      <c r="AF17" s="998"/>
      <c r="AG17" s="998"/>
      <c r="AH17" s="998"/>
      <c r="AI17" s="998"/>
      <c r="AJ17" s="998"/>
      <c r="AK17" s="998"/>
      <c r="AL17" s="998"/>
      <c r="AM17" s="998"/>
      <c r="AN17" s="998"/>
    </row>
    <row r="18" spans="1:40" ht="38.25">
      <c r="A18" s="830">
        <v>13</v>
      </c>
      <c r="B18" s="846" t="s">
        <v>246</v>
      </c>
      <c r="C18" s="830" t="s">
        <v>247</v>
      </c>
      <c r="D18" s="830">
        <v>2</v>
      </c>
      <c r="E18" s="830">
        <v>1</v>
      </c>
      <c r="F18" s="830"/>
      <c r="G18" s="1003">
        <f t="shared" si="0"/>
        <v>2.4333333333333331</v>
      </c>
      <c r="H18" s="1004">
        <f t="shared" si="2"/>
        <v>58.44</v>
      </c>
      <c r="I18" s="1005">
        <f t="shared" si="3"/>
        <v>4.87</v>
      </c>
      <c r="J18" s="1012"/>
      <c r="K18" s="1042" t="s">
        <v>248</v>
      </c>
      <c r="L18" s="1042"/>
      <c r="M18" s="1076">
        <v>2.84</v>
      </c>
      <c r="N18" s="1044" t="s">
        <v>249</v>
      </c>
      <c r="O18" s="1044">
        <v>153065</v>
      </c>
      <c r="P18" s="1077">
        <v>2.34</v>
      </c>
      <c r="Q18" s="1050" t="s">
        <v>250</v>
      </c>
      <c r="R18" s="1050">
        <v>926164</v>
      </c>
      <c r="S18" s="1078">
        <v>2.12</v>
      </c>
      <c r="T18" s="1003">
        <f t="shared" si="1"/>
        <v>2.4333333333333331</v>
      </c>
      <c r="U18" s="1012"/>
      <c r="V18" s="830"/>
      <c r="W18" s="1012"/>
      <c r="X18" s="1012"/>
      <c r="Y18" s="1012"/>
      <c r="Z18" s="1012"/>
      <c r="AA18" s="1012"/>
      <c r="AB18" s="1012"/>
      <c r="AC18" s="1012"/>
      <c r="AD18" s="1012"/>
      <c r="AE18" s="1012"/>
      <c r="AF18" s="1012"/>
      <c r="AG18" s="1012"/>
      <c r="AH18" s="1012"/>
      <c r="AI18" s="1012"/>
      <c r="AJ18" s="1012"/>
      <c r="AK18" s="1012"/>
      <c r="AL18" s="1012"/>
      <c r="AM18" s="1012"/>
      <c r="AN18" s="1012"/>
    </row>
    <row r="19" spans="1:40" ht="25.5">
      <c r="A19" s="830">
        <v>14</v>
      </c>
      <c r="B19" s="846" t="s">
        <v>251</v>
      </c>
      <c r="C19" s="830" t="s">
        <v>221</v>
      </c>
      <c r="D19" s="830">
        <v>2</v>
      </c>
      <c r="E19" s="830">
        <v>1</v>
      </c>
      <c r="F19" s="830"/>
      <c r="G19" s="1003">
        <f t="shared" si="0"/>
        <v>3.77</v>
      </c>
      <c r="H19" s="1004">
        <f t="shared" si="2"/>
        <v>90.48</v>
      </c>
      <c r="I19" s="1005">
        <f t="shared" si="3"/>
        <v>7.54</v>
      </c>
      <c r="J19" s="998"/>
      <c r="K19" s="1042" t="s">
        <v>209</v>
      </c>
      <c r="L19" s="1006"/>
      <c r="M19" s="1076">
        <v>3.75</v>
      </c>
      <c r="N19" s="1044" t="s">
        <v>234</v>
      </c>
      <c r="O19" s="1044"/>
      <c r="P19" s="1077">
        <v>4.5</v>
      </c>
      <c r="Q19" s="1046" t="s">
        <v>230</v>
      </c>
      <c r="R19" s="1011"/>
      <c r="S19" s="1078">
        <v>3.06</v>
      </c>
      <c r="T19" s="1003">
        <f t="shared" si="1"/>
        <v>3.77</v>
      </c>
      <c r="U19" s="998"/>
      <c r="V19" s="830"/>
      <c r="W19" s="998"/>
      <c r="X19" s="998"/>
      <c r="Y19" s="998"/>
      <c r="Z19" s="998"/>
      <c r="AA19" s="998"/>
      <c r="AB19" s="998"/>
      <c r="AC19" s="998"/>
      <c r="AD19" s="998"/>
      <c r="AE19" s="998"/>
      <c r="AF19" s="998"/>
      <c r="AG19" s="998"/>
      <c r="AH19" s="998"/>
      <c r="AI19" s="998"/>
      <c r="AJ19" s="998"/>
      <c r="AK19" s="998"/>
      <c r="AL19" s="998"/>
      <c r="AM19" s="998"/>
      <c r="AN19" s="998"/>
    </row>
    <row r="20" spans="1:40" ht="25.5">
      <c r="A20" s="830">
        <v>15</v>
      </c>
      <c r="B20" s="846" t="s">
        <v>252</v>
      </c>
      <c r="C20" s="830" t="s">
        <v>221</v>
      </c>
      <c r="D20" s="830">
        <v>1</v>
      </c>
      <c r="E20" s="830">
        <v>1</v>
      </c>
      <c r="F20" s="830"/>
      <c r="G20" s="1003">
        <f t="shared" si="0"/>
        <v>11.696666666666667</v>
      </c>
      <c r="H20" s="1004">
        <f t="shared" si="2"/>
        <v>140.4</v>
      </c>
      <c r="I20" s="1005">
        <f t="shared" si="3"/>
        <v>11.7</v>
      </c>
      <c r="J20" s="998"/>
      <c r="K20" s="1042" t="s">
        <v>209</v>
      </c>
      <c r="L20" s="1042"/>
      <c r="M20" s="1076">
        <v>7.85</v>
      </c>
      <c r="N20" s="1044" t="s">
        <v>234</v>
      </c>
      <c r="O20" s="1044"/>
      <c r="P20" s="1077">
        <v>16.5</v>
      </c>
      <c r="Q20" s="1046" t="s">
        <v>253</v>
      </c>
      <c r="R20" s="1050"/>
      <c r="S20" s="1078">
        <v>10.74</v>
      </c>
      <c r="T20" s="1003">
        <f t="shared" si="1"/>
        <v>11.696666666666667</v>
      </c>
      <c r="U20" s="998"/>
      <c r="V20" s="830"/>
      <c r="W20" s="998"/>
      <c r="X20" s="998"/>
      <c r="Y20" s="998"/>
      <c r="Z20" s="998"/>
      <c r="AA20" s="998"/>
      <c r="AB20" s="998"/>
      <c r="AC20" s="998"/>
      <c r="AD20" s="998"/>
      <c r="AE20" s="998"/>
      <c r="AF20" s="998"/>
      <c r="AG20" s="998"/>
      <c r="AH20" s="998"/>
      <c r="AI20" s="998"/>
      <c r="AJ20" s="998"/>
      <c r="AK20" s="998"/>
      <c r="AL20" s="998"/>
      <c r="AM20" s="998"/>
      <c r="AN20" s="998"/>
    </row>
    <row r="21" spans="1:40" ht="25.5">
      <c r="A21" s="830">
        <v>16</v>
      </c>
      <c r="B21" s="846" t="s">
        <v>393</v>
      </c>
      <c r="C21" s="830" t="s">
        <v>221</v>
      </c>
      <c r="D21" s="830">
        <v>6</v>
      </c>
      <c r="E21" s="830">
        <v>1</v>
      </c>
      <c r="F21" s="830"/>
      <c r="G21" s="1003">
        <f t="shared" si="0"/>
        <v>3.7833333333333337</v>
      </c>
      <c r="H21" s="1004">
        <f t="shared" si="2"/>
        <v>272.39999999999998</v>
      </c>
      <c r="I21" s="1005">
        <f t="shared" si="3"/>
        <v>22.7</v>
      </c>
      <c r="J21" s="998"/>
      <c r="K21" s="1055" t="s">
        <v>234</v>
      </c>
      <c r="L21" s="1006"/>
      <c r="M21" s="1076">
        <v>4.1900000000000004</v>
      </c>
      <c r="N21" s="1044" t="s">
        <v>208</v>
      </c>
      <c r="O21" s="1044"/>
      <c r="P21" s="1077">
        <v>4.29</v>
      </c>
      <c r="Q21" s="1046" t="s">
        <v>230</v>
      </c>
      <c r="R21" s="1011"/>
      <c r="S21" s="1078">
        <v>2.87</v>
      </c>
      <c r="T21" s="1003">
        <f t="shared" si="1"/>
        <v>3.7833333333333337</v>
      </c>
      <c r="U21" s="998"/>
      <c r="V21" s="830"/>
      <c r="W21" s="998"/>
      <c r="X21" s="998"/>
      <c r="Y21" s="998"/>
      <c r="Z21" s="998"/>
      <c r="AA21" s="998"/>
      <c r="AB21" s="998"/>
      <c r="AC21" s="998"/>
      <c r="AD21" s="998"/>
      <c r="AE21" s="998"/>
      <c r="AF21" s="998"/>
      <c r="AG21" s="998"/>
      <c r="AH21" s="998"/>
      <c r="AI21" s="998"/>
      <c r="AJ21" s="998"/>
      <c r="AK21" s="998"/>
      <c r="AL21" s="998"/>
      <c r="AM21" s="998"/>
      <c r="AN21" s="998"/>
    </row>
    <row r="22" spans="1:40" ht="38.25">
      <c r="A22" s="830">
        <v>17</v>
      </c>
      <c r="B22" s="846" t="s">
        <v>621</v>
      </c>
      <c r="C22" s="830" t="s">
        <v>221</v>
      </c>
      <c r="D22" s="830">
        <v>1</v>
      </c>
      <c r="E22" s="830">
        <v>1</v>
      </c>
      <c r="F22" s="830"/>
      <c r="G22" s="1003">
        <f t="shared" si="0"/>
        <v>6.68</v>
      </c>
      <c r="H22" s="1004">
        <f t="shared" si="2"/>
        <v>80.16</v>
      </c>
      <c r="I22" s="1005">
        <f t="shared" si="3"/>
        <v>6.68</v>
      </c>
      <c r="J22" s="998"/>
      <c r="K22" s="1055" t="s">
        <v>622</v>
      </c>
      <c r="L22" s="1042"/>
      <c r="M22" s="1076">
        <v>5.19</v>
      </c>
      <c r="N22" s="1044" t="s">
        <v>269</v>
      </c>
      <c r="O22" s="1044"/>
      <c r="P22" s="1077">
        <v>11.9</v>
      </c>
      <c r="Q22" s="1046" t="s">
        <v>209</v>
      </c>
      <c r="R22" s="1050"/>
      <c r="S22" s="1078">
        <v>2.95</v>
      </c>
      <c r="T22" s="1003">
        <f t="shared" si="1"/>
        <v>6.68</v>
      </c>
      <c r="U22" s="998"/>
      <c r="V22" s="830"/>
      <c r="W22" s="998"/>
      <c r="X22" s="998"/>
      <c r="Y22" s="998"/>
      <c r="Z22" s="998"/>
      <c r="AA22" s="998"/>
      <c r="AB22" s="998"/>
      <c r="AC22" s="998"/>
      <c r="AD22" s="998"/>
      <c r="AE22" s="998"/>
      <c r="AF22" s="998"/>
      <c r="AG22" s="998"/>
      <c r="AH22" s="998"/>
      <c r="AI22" s="998"/>
      <c r="AJ22" s="998"/>
      <c r="AK22" s="998"/>
      <c r="AL22" s="998"/>
      <c r="AM22" s="998"/>
      <c r="AN22" s="998"/>
    </row>
    <row r="23" spans="1:40" ht="25.5">
      <c r="A23" s="830">
        <v>18</v>
      </c>
      <c r="B23" s="846" t="s">
        <v>259</v>
      </c>
      <c r="C23" s="830" t="s">
        <v>260</v>
      </c>
      <c r="D23" s="830">
        <v>0.5</v>
      </c>
      <c r="E23" s="830">
        <v>1</v>
      </c>
      <c r="F23" s="830"/>
      <c r="G23" s="1003">
        <f t="shared" si="0"/>
        <v>150.47</v>
      </c>
      <c r="H23" s="1004">
        <f t="shared" si="2"/>
        <v>902.88</v>
      </c>
      <c r="I23" s="1005">
        <f t="shared" si="3"/>
        <v>75.239999999999995</v>
      </c>
      <c r="J23" s="998"/>
      <c r="K23" s="1055" t="s">
        <v>234</v>
      </c>
      <c r="L23" s="1042"/>
      <c r="M23" s="1076">
        <v>106.34</v>
      </c>
      <c r="N23" s="1044" t="s">
        <v>234</v>
      </c>
      <c r="O23" s="1044"/>
      <c r="P23" s="1077">
        <v>159.32</v>
      </c>
      <c r="Q23" s="1046" t="s">
        <v>261</v>
      </c>
      <c r="R23" s="1050"/>
      <c r="S23" s="1078">
        <v>185.75</v>
      </c>
      <c r="T23" s="1003">
        <f t="shared" si="1"/>
        <v>150.47</v>
      </c>
      <c r="U23" s="998"/>
      <c r="V23" s="830"/>
      <c r="W23" s="998"/>
      <c r="X23" s="998"/>
      <c r="Y23" s="998"/>
      <c r="Z23" s="998"/>
      <c r="AA23" s="998"/>
      <c r="AB23" s="998"/>
      <c r="AC23" s="998"/>
      <c r="AD23" s="998"/>
      <c r="AE23" s="998"/>
      <c r="AF23" s="998"/>
      <c r="AG23" s="998"/>
      <c r="AH23" s="998"/>
      <c r="AI23" s="998"/>
      <c r="AJ23" s="998"/>
      <c r="AK23" s="998"/>
      <c r="AL23" s="998"/>
      <c r="AM23" s="998"/>
      <c r="AN23" s="998"/>
    </row>
    <row r="24" spans="1:40" ht="38.25">
      <c r="A24" s="830">
        <v>19</v>
      </c>
      <c r="B24" s="846" t="s">
        <v>262</v>
      </c>
      <c r="C24" s="830" t="s">
        <v>221</v>
      </c>
      <c r="D24" s="830">
        <v>5</v>
      </c>
      <c r="E24" s="830">
        <v>1</v>
      </c>
      <c r="F24" s="830"/>
      <c r="G24" s="1003">
        <f t="shared" si="0"/>
        <v>4.5533333333333337</v>
      </c>
      <c r="H24" s="1004">
        <f t="shared" si="2"/>
        <v>273.24</v>
      </c>
      <c r="I24" s="1005">
        <f t="shared" si="3"/>
        <v>22.77</v>
      </c>
      <c r="J24" s="998"/>
      <c r="K24" s="1042" t="s">
        <v>263</v>
      </c>
      <c r="L24" s="1042"/>
      <c r="M24" s="1076">
        <v>2.97</v>
      </c>
      <c r="N24" s="1044" t="s">
        <v>264</v>
      </c>
      <c r="O24" s="1044"/>
      <c r="P24" s="1077">
        <v>6.99</v>
      </c>
      <c r="Q24" s="1046" t="s">
        <v>209</v>
      </c>
      <c r="R24" s="1050"/>
      <c r="S24" s="1078">
        <v>3.7</v>
      </c>
      <c r="T24" s="1003">
        <f t="shared" si="1"/>
        <v>4.5533333333333337</v>
      </c>
      <c r="U24" s="998"/>
      <c r="V24" s="830"/>
      <c r="W24" s="998"/>
      <c r="X24" s="998"/>
      <c r="Y24" s="998"/>
      <c r="Z24" s="998"/>
      <c r="AA24" s="998"/>
      <c r="AB24" s="998"/>
      <c r="AC24" s="998"/>
      <c r="AD24" s="998"/>
      <c r="AE24" s="998"/>
      <c r="AF24" s="998"/>
      <c r="AG24" s="998"/>
      <c r="AH24" s="998"/>
      <c r="AI24" s="998"/>
      <c r="AJ24" s="998"/>
      <c r="AK24" s="998"/>
      <c r="AL24" s="998"/>
      <c r="AM24" s="998"/>
      <c r="AN24" s="998"/>
    </row>
    <row r="25" spans="1:40" ht="25.5">
      <c r="A25" s="830">
        <v>20</v>
      </c>
      <c r="B25" s="846" t="s">
        <v>265</v>
      </c>
      <c r="C25" s="830" t="s">
        <v>221</v>
      </c>
      <c r="D25" s="830">
        <v>0</v>
      </c>
      <c r="E25" s="830">
        <v>1</v>
      </c>
      <c r="F25" s="830"/>
      <c r="G25" s="1003">
        <f t="shared" si="0"/>
        <v>2.3933333333333331</v>
      </c>
      <c r="H25" s="1004">
        <f t="shared" si="2"/>
        <v>0</v>
      </c>
      <c r="I25" s="1005">
        <f t="shared" si="3"/>
        <v>0</v>
      </c>
      <c r="J25" s="998"/>
      <c r="K25" s="1042" t="s">
        <v>209</v>
      </c>
      <c r="L25" s="1006"/>
      <c r="M25" s="1076">
        <v>1.59</v>
      </c>
      <c r="N25" s="1044" t="s">
        <v>264</v>
      </c>
      <c r="O25" s="1044"/>
      <c r="P25" s="1077">
        <v>2.9</v>
      </c>
      <c r="Q25" s="1046" t="s">
        <v>208</v>
      </c>
      <c r="R25" s="1011"/>
      <c r="S25" s="1078">
        <v>2.69</v>
      </c>
      <c r="T25" s="1003">
        <f t="shared" si="1"/>
        <v>2.3933333333333331</v>
      </c>
      <c r="U25" s="998"/>
      <c r="V25" s="830"/>
      <c r="W25" s="998"/>
      <c r="X25" s="998"/>
      <c r="Y25" s="998"/>
      <c r="Z25" s="998"/>
      <c r="AA25" s="998"/>
      <c r="AB25" s="998"/>
      <c r="AC25" s="998"/>
      <c r="AD25" s="998"/>
      <c r="AE25" s="998"/>
      <c r="AF25" s="998"/>
      <c r="AG25" s="998"/>
      <c r="AH25" s="998"/>
      <c r="AI25" s="998"/>
      <c r="AJ25" s="998"/>
      <c r="AK25" s="998"/>
      <c r="AL25" s="998"/>
      <c r="AM25" s="998"/>
      <c r="AN25" s="998"/>
    </row>
    <row r="26" spans="1:40" ht="12.75">
      <c r="A26" s="830">
        <v>21</v>
      </c>
      <c r="B26" s="846" t="s">
        <v>266</v>
      </c>
      <c r="C26" s="830" t="s">
        <v>207</v>
      </c>
      <c r="D26" s="830">
        <v>1</v>
      </c>
      <c r="E26" s="830">
        <v>1</v>
      </c>
      <c r="F26" s="830"/>
      <c r="G26" s="1003">
        <f t="shared" si="0"/>
        <v>24.37</v>
      </c>
      <c r="H26" s="1004">
        <f t="shared" si="2"/>
        <v>292.44</v>
      </c>
      <c r="I26" s="1005">
        <f t="shared" si="3"/>
        <v>24.37</v>
      </c>
      <c r="J26" s="998"/>
      <c r="K26" s="1055" t="s">
        <v>267</v>
      </c>
      <c r="L26" s="1042">
        <v>160118</v>
      </c>
      <c r="M26" s="1076">
        <v>23.91</v>
      </c>
      <c r="N26" s="1044">
        <v>5.2019000000000002</v>
      </c>
      <c r="O26" s="1044">
        <v>153176</v>
      </c>
      <c r="P26" s="1077">
        <v>23.55</v>
      </c>
      <c r="Q26" s="1046">
        <v>2.2018</v>
      </c>
      <c r="R26" s="1050">
        <v>160469</v>
      </c>
      <c r="S26" s="1078">
        <v>25.65</v>
      </c>
      <c r="T26" s="1003">
        <f t="shared" si="1"/>
        <v>24.37</v>
      </c>
      <c r="U26" s="998"/>
      <c r="V26" s="830"/>
      <c r="W26" s="998"/>
      <c r="X26" s="998"/>
      <c r="Y26" s="998"/>
      <c r="Z26" s="998"/>
      <c r="AA26" s="998"/>
      <c r="AB26" s="998"/>
      <c r="AC26" s="998"/>
      <c r="AD26" s="998"/>
      <c r="AE26" s="998"/>
      <c r="AF26" s="998"/>
      <c r="AG26" s="998"/>
      <c r="AH26" s="998"/>
      <c r="AI26" s="998"/>
      <c r="AJ26" s="998"/>
      <c r="AK26" s="998"/>
      <c r="AL26" s="998"/>
      <c r="AM26" s="998"/>
      <c r="AN26" s="998"/>
    </row>
    <row r="27" spans="1:40" ht="25.5">
      <c r="A27" s="830">
        <v>22</v>
      </c>
      <c r="B27" s="846" t="s">
        <v>268</v>
      </c>
      <c r="C27" s="830" t="s">
        <v>221</v>
      </c>
      <c r="D27" s="830">
        <v>1</v>
      </c>
      <c r="E27" s="830">
        <v>1</v>
      </c>
      <c r="F27" s="830"/>
      <c r="G27" s="1003">
        <f t="shared" si="0"/>
        <v>19.12</v>
      </c>
      <c r="H27" s="1004">
        <f t="shared" si="2"/>
        <v>229.44</v>
      </c>
      <c r="I27" s="1005">
        <f t="shared" si="3"/>
        <v>19.12</v>
      </c>
      <c r="J27" s="998"/>
      <c r="K27" s="1055" t="s">
        <v>269</v>
      </c>
      <c r="L27" s="1042"/>
      <c r="M27" s="1076">
        <v>14.9</v>
      </c>
      <c r="N27" s="1044" t="s">
        <v>270</v>
      </c>
      <c r="O27" s="1044"/>
      <c r="P27" s="1077">
        <v>24.56</v>
      </c>
      <c r="Q27" s="1046" t="s">
        <v>234</v>
      </c>
      <c r="R27" s="1011"/>
      <c r="S27" s="1078">
        <v>17.899999999999999</v>
      </c>
      <c r="T27" s="1003">
        <f t="shared" si="1"/>
        <v>19.12</v>
      </c>
      <c r="U27" s="998"/>
      <c r="V27" s="830"/>
      <c r="W27" s="998"/>
      <c r="X27" s="998"/>
      <c r="Y27" s="998"/>
      <c r="Z27" s="998"/>
      <c r="AA27" s="998"/>
      <c r="AB27" s="998"/>
      <c r="AC27" s="998"/>
      <c r="AD27" s="998"/>
      <c r="AE27" s="998"/>
      <c r="AF27" s="998"/>
      <c r="AG27" s="998"/>
      <c r="AH27" s="998"/>
      <c r="AI27" s="998"/>
      <c r="AJ27" s="998"/>
      <c r="AK27" s="998"/>
      <c r="AL27" s="998"/>
      <c r="AM27" s="998"/>
      <c r="AN27" s="998"/>
    </row>
    <row r="28" spans="1:40" ht="25.5">
      <c r="A28" s="830">
        <v>23</v>
      </c>
      <c r="B28" s="846" t="s">
        <v>271</v>
      </c>
      <c r="C28" s="830" t="s">
        <v>247</v>
      </c>
      <c r="D28" s="830">
        <v>2</v>
      </c>
      <c r="E28" s="830">
        <v>1</v>
      </c>
      <c r="F28" s="830"/>
      <c r="G28" s="1003">
        <f t="shared" si="0"/>
        <v>8.4033333333333342</v>
      </c>
      <c r="H28" s="1004">
        <f t="shared" si="2"/>
        <v>201.72</v>
      </c>
      <c r="I28" s="1005">
        <f t="shared" si="3"/>
        <v>16.809999999999999</v>
      </c>
      <c r="J28" s="998"/>
      <c r="K28" s="1042" t="s">
        <v>272</v>
      </c>
      <c r="L28" s="1042">
        <v>160432</v>
      </c>
      <c r="M28" s="1076">
        <v>9.2200000000000006</v>
      </c>
      <c r="N28" s="1044" t="s">
        <v>249</v>
      </c>
      <c r="O28" s="1044"/>
      <c r="P28" s="1077">
        <v>8.82</v>
      </c>
      <c r="Q28" s="1046" t="s">
        <v>250</v>
      </c>
      <c r="R28" s="1050"/>
      <c r="S28" s="1078">
        <v>7.17</v>
      </c>
      <c r="T28" s="1003">
        <f t="shared" si="1"/>
        <v>8.4033333333333342</v>
      </c>
      <c r="U28" s="998"/>
      <c r="V28" s="830"/>
      <c r="W28" s="998"/>
      <c r="X28" s="998"/>
      <c r="Y28" s="998"/>
      <c r="Z28" s="998"/>
      <c r="AA28" s="998"/>
      <c r="AB28" s="998"/>
      <c r="AC28" s="998"/>
      <c r="AD28" s="998"/>
      <c r="AE28" s="998"/>
      <c r="AF28" s="998"/>
      <c r="AG28" s="998"/>
      <c r="AH28" s="998"/>
      <c r="AI28" s="998"/>
      <c r="AJ28" s="998"/>
      <c r="AK28" s="998"/>
      <c r="AL28" s="998"/>
      <c r="AM28" s="998"/>
      <c r="AN28" s="998"/>
    </row>
    <row r="29" spans="1:40" ht="51">
      <c r="A29" s="830">
        <v>24</v>
      </c>
      <c r="B29" s="846" t="s">
        <v>273</v>
      </c>
      <c r="C29" s="830" t="s">
        <v>247</v>
      </c>
      <c r="D29" s="830">
        <v>2</v>
      </c>
      <c r="E29" s="830">
        <v>1</v>
      </c>
      <c r="F29" s="830"/>
      <c r="G29" s="1003">
        <f t="shared" si="0"/>
        <v>4.71</v>
      </c>
      <c r="H29" s="1004">
        <f t="shared" si="2"/>
        <v>113.04</v>
      </c>
      <c r="I29" s="1005">
        <f t="shared" si="3"/>
        <v>9.42</v>
      </c>
      <c r="J29" s="998"/>
      <c r="K29" s="1055" t="s">
        <v>274</v>
      </c>
      <c r="L29" s="1042"/>
      <c r="M29" s="1076">
        <v>5.09</v>
      </c>
      <c r="N29" s="1044" t="s">
        <v>275</v>
      </c>
      <c r="O29" s="1044"/>
      <c r="P29" s="1077">
        <v>4.99</v>
      </c>
      <c r="Q29" s="1046" t="s">
        <v>209</v>
      </c>
      <c r="R29" s="1050"/>
      <c r="S29" s="1078">
        <v>4.05</v>
      </c>
      <c r="T29" s="1003">
        <f t="shared" si="1"/>
        <v>4.71</v>
      </c>
      <c r="U29" s="998"/>
      <c r="V29" s="830"/>
      <c r="W29" s="998"/>
      <c r="X29" s="998"/>
      <c r="Y29" s="998"/>
      <c r="Z29" s="998"/>
      <c r="AA29" s="998"/>
      <c r="AB29" s="998"/>
      <c r="AC29" s="998"/>
      <c r="AD29" s="998"/>
      <c r="AE29" s="998"/>
      <c r="AF29" s="998"/>
      <c r="AG29" s="998"/>
      <c r="AH29" s="998"/>
      <c r="AI29" s="998"/>
      <c r="AJ29" s="998"/>
      <c r="AK29" s="998"/>
      <c r="AL29" s="998"/>
      <c r="AM29" s="998"/>
      <c r="AN29" s="998"/>
    </row>
    <row r="30" spans="1:40" ht="76.5">
      <c r="A30" s="830">
        <v>25</v>
      </c>
      <c r="B30" s="846" t="s">
        <v>276</v>
      </c>
      <c r="C30" s="830" t="s">
        <v>247</v>
      </c>
      <c r="D30" s="830">
        <v>1</v>
      </c>
      <c r="E30" s="830">
        <v>1</v>
      </c>
      <c r="F30" s="830"/>
      <c r="G30" s="1003">
        <f t="shared" si="0"/>
        <v>40.236666666666672</v>
      </c>
      <c r="H30" s="1004">
        <f t="shared" si="2"/>
        <v>482.88</v>
      </c>
      <c r="I30" s="1005">
        <f t="shared" si="3"/>
        <v>40.24</v>
      </c>
      <c r="J30" s="998"/>
      <c r="K30" s="1042" t="s">
        <v>272</v>
      </c>
      <c r="L30" s="1042">
        <v>158341</v>
      </c>
      <c r="M30" s="1076">
        <v>49.26</v>
      </c>
      <c r="N30" s="1044" t="s">
        <v>249</v>
      </c>
      <c r="O30" s="1044"/>
      <c r="P30" s="1077">
        <v>38.24</v>
      </c>
      <c r="Q30" s="1046" t="s">
        <v>250</v>
      </c>
      <c r="R30" s="1050"/>
      <c r="S30" s="1078">
        <v>33.21</v>
      </c>
      <c r="T30" s="1003">
        <f t="shared" si="1"/>
        <v>40.236666666666672</v>
      </c>
      <c r="U30" s="998"/>
      <c r="V30" s="830"/>
      <c r="W30" s="998"/>
      <c r="X30" s="998"/>
      <c r="Y30" s="998"/>
      <c r="Z30" s="998"/>
      <c r="AA30" s="998"/>
      <c r="AB30" s="998"/>
      <c r="AC30" s="998"/>
      <c r="AD30" s="998"/>
      <c r="AE30" s="998"/>
      <c r="AF30" s="998"/>
      <c r="AG30" s="998"/>
      <c r="AH30" s="998"/>
      <c r="AI30" s="998"/>
      <c r="AJ30" s="998"/>
      <c r="AK30" s="998"/>
      <c r="AL30" s="998"/>
      <c r="AM30" s="998"/>
      <c r="AN30" s="998"/>
    </row>
    <row r="31" spans="1:40" ht="76.5">
      <c r="A31" s="830">
        <v>26</v>
      </c>
      <c r="B31" s="846" t="s">
        <v>277</v>
      </c>
      <c r="C31" s="830" t="s">
        <v>247</v>
      </c>
      <c r="D31" s="830">
        <v>1</v>
      </c>
      <c r="E31" s="830">
        <v>1</v>
      </c>
      <c r="F31" s="830"/>
      <c r="G31" s="1003">
        <f t="shared" si="0"/>
        <v>44.363333333333337</v>
      </c>
      <c r="H31" s="1004">
        <f t="shared" si="2"/>
        <v>532.32000000000005</v>
      </c>
      <c r="I31" s="1005">
        <f t="shared" si="3"/>
        <v>44.36</v>
      </c>
      <c r="J31" s="998"/>
      <c r="K31" s="1055" t="s">
        <v>223</v>
      </c>
      <c r="L31" s="1042"/>
      <c r="M31" s="1076">
        <v>21.9</v>
      </c>
      <c r="N31" s="1044" t="s">
        <v>222</v>
      </c>
      <c r="O31" s="1044"/>
      <c r="P31" s="1077">
        <v>51.29</v>
      </c>
      <c r="Q31" s="1046" t="s">
        <v>234</v>
      </c>
      <c r="R31" s="1050"/>
      <c r="S31" s="1078">
        <v>59.9</v>
      </c>
      <c r="T31" s="1003">
        <f t="shared" si="1"/>
        <v>44.363333333333337</v>
      </c>
      <c r="U31" s="998"/>
      <c r="V31" s="830"/>
      <c r="W31" s="998"/>
      <c r="X31" s="998"/>
      <c r="Y31" s="998"/>
      <c r="Z31" s="998"/>
      <c r="AA31" s="998"/>
      <c r="AB31" s="998"/>
      <c r="AC31" s="998"/>
      <c r="AD31" s="998"/>
      <c r="AE31" s="998"/>
      <c r="AF31" s="998"/>
      <c r="AG31" s="998"/>
      <c r="AH31" s="998"/>
      <c r="AI31" s="998"/>
      <c r="AJ31" s="998"/>
      <c r="AK31" s="998"/>
      <c r="AL31" s="998"/>
      <c r="AM31" s="998"/>
      <c r="AN31" s="998"/>
    </row>
    <row r="32" spans="1:40" ht="89.25">
      <c r="A32" s="830">
        <v>27</v>
      </c>
      <c r="B32" s="846" t="s">
        <v>278</v>
      </c>
      <c r="C32" s="830" t="s">
        <v>247</v>
      </c>
      <c r="D32" s="830">
        <v>2</v>
      </c>
      <c r="E32" s="830">
        <v>1</v>
      </c>
      <c r="F32" s="830"/>
      <c r="G32" s="1003">
        <f t="shared" si="0"/>
        <v>29.566666666666663</v>
      </c>
      <c r="H32" s="1004">
        <f t="shared" si="2"/>
        <v>709.56</v>
      </c>
      <c r="I32" s="1005">
        <f t="shared" si="3"/>
        <v>59.13</v>
      </c>
      <c r="J32" s="998"/>
      <c r="K32" s="1055" t="s">
        <v>223</v>
      </c>
      <c r="L32" s="1042"/>
      <c r="M32" s="1076">
        <v>21.9</v>
      </c>
      <c r="N32" s="1044" t="s">
        <v>217</v>
      </c>
      <c r="O32" s="1044"/>
      <c r="P32" s="1077">
        <v>31.9</v>
      </c>
      <c r="Q32" s="1046" t="s">
        <v>279</v>
      </c>
      <c r="R32" s="1050"/>
      <c r="S32" s="1078">
        <v>34.9</v>
      </c>
      <c r="T32" s="1003">
        <f t="shared" si="1"/>
        <v>29.566666666666663</v>
      </c>
      <c r="U32" s="998"/>
      <c r="V32" s="830"/>
      <c r="W32" s="998"/>
      <c r="X32" s="998"/>
      <c r="Y32" s="998"/>
      <c r="Z32" s="998"/>
      <c r="AA32" s="998"/>
      <c r="AB32" s="998"/>
      <c r="AC32" s="998"/>
      <c r="AD32" s="998"/>
      <c r="AE32" s="998"/>
      <c r="AF32" s="998"/>
      <c r="AG32" s="998"/>
      <c r="AH32" s="998"/>
      <c r="AI32" s="998"/>
      <c r="AJ32" s="998"/>
      <c r="AK32" s="998"/>
      <c r="AL32" s="998"/>
      <c r="AM32" s="998"/>
      <c r="AN32" s="998"/>
    </row>
    <row r="33" spans="1:40" ht="89.25">
      <c r="A33" s="830">
        <v>28</v>
      </c>
      <c r="B33" s="846" t="s">
        <v>280</v>
      </c>
      <c r="C33" s="830" t="s">
        <v>247</v>
      </c>
      <c r="D33" s="830">
        <v>2</v>
      </c>
      <c r="E33" s="830">
        <v>1</v>
      </c>
      <c r="F33" s="830"/>
      <c r="G33" s="1003">
        <f t="shared" si="0"/>
        <v>26.33666666666667</v>
      </c>
      <c r="H33" s="1004">
        <f t="shared" si="2"/>
        <v>632.04</v>
      </c>
      <c r="I33" s="1005">
        <f t="shared" si="3"/>
        <v>52.67</v>
      </c>
      <c r="J33" s="998"/>
      <c r="K33" s="1055" t="s">
        <v>281</v>
      </c>
      <c r="L33" s="1042"/>
      <c r="M33" s="1076">
        <v>22.78</v>
      </c>
      <c r="N33" s="1044" t="s">
        <v>282</v>
      </c>
      <c r="O33" s="1044"/>
      <c r="P33" s="1077">
        <v>29.73</v>
      </c>
      <c r="Q33" s="1046" t="s">
        <v>283</v>
      </c>
      <c r="R33" s="1050"/>
      <c r="S33" s="1078">
        <v>26.5</v>
      </c>
      <c r="T33" s="1003">
        <f t="shared" si="1"/>
        <v>26.33666666666667</v>
      </c>
      <c r="U33" s="998"/>
      <c r="V33" s="830"/>
      <c r="W33" s="998"/>
      <c r="X33" s="998"/>
      <c r="Y33" s="998"/>
      <c r="Z33" s="998"/>
      <c r="AA33" s="998"/>
      <c r="AB33" s="998"/>
      <c r="AC33" s="998"/>
      <c r="AD33" s="998"/>
      <c r="AE33" s="998"/>
      <c r="AF33" s="998"/>
      <c r="AG33" s="998"/>
      <c r="AH33" s="998"/>
      <c r="AI33" s="998"/>
      <c r="AJ33" s="998"/>
      <c r="AK33" s="998"/>
      <c r="AL33" s="998"/>
      <c r="AM33" s="998"/>
      <c r="AN33" s="998"/>
    </row>
    <row r="34" spans="1:40" ht="76.5">
      <c r="A34" s="830">
        <v>29</v>
      </c>
      <c r="B34" s="846" t="s">
        <v>284</v>
      </c>
      <c r="C34" s="830" t="s">
        <v>247</v>
      </c>
      <c r="D34" s="830">
        <v>1</v>
      </c>
      <c r="E34" s="830">
        <v>1</v>
      </c>
      <c r="F34" s="830"/>
      <c r="G34" s="1003">
        <f t="shared" si="0"/>
        <v>27.146666666666665</v>
      </c>
      <c r="H34" s="1004">
        <f t="shared" si="2"/>
        <v>325.8</v>
      </c>
      <c r="I34" s="1005">
        <f t="shared" si="3"/>
        <v>27.15</v>
      </c>
      <c r="J34" s="998"/>
      <c r="K34" s="1042" t="s">
        <v>209</v>
      </c>
      <c r="L34" s="1042"/>
      <c r="M34" s="1076">
        <v>32.25</v>
      </c>
      <c r="N34" s="1044" t="s">
        <v>222</v>
      </c>
      <c r="O34" s="1044"/>
      <c r="P34" s="1077">
        <v>22.21</v>
      </c>
      <c r="Q34" s="1046" t="s">
        <v>218</v>
      </c>
      <c r="R34" s="1050"/>
      <c r="S34" s="1078">
        <v>26.98</v>
      </c>
      <c r="T34" s="1003">
        <f t="shared" si="1"/>
        <v>27.146666666666665</v>
      </c>
      <c r="U34" s="998"/>
      <c r="V34" s="830"/>
      <c r="W34" s="998"/>
      <c r="X34" s="998"/>
      <c r="Y34" s="998"/>
      <c r="Z34" s="998"/>
      <c r="AA34" s="998"/>
      <c r="AB34" s="998"/>
      <c r="AC34" s="998"/>
      <c r="AD34" s="998"/>
      <c r="AE34" s="998"/>
      <c r="AF34" s="998"/>
      <c r="AG34" s="998"/>
      <c r="AH34" s="998"/>
      <c r="AI34" s="998"/>
      <c r="AJ34" s="998"/>
      <c r="AK34" s="998"/>
      <c r="AL34" s="998"/>
      <c r="AM34" s="998"/>
      <c r="AN34" s="998"/>
    </row>
    <row r="35" spans="1:40" ht="76.5">
      <c r="A35" s="830">
        <v>30</v>
      </c>
      <c r="B35" s="846" t="s">
        <v>285</v>
      </c>
      <c r="C35" s="830" t="s">
        <v>247</v>
      </c>
      <c r="D35" s="830">
        <v>1</v>
      </c>
      <c r="E35" s="830">
        <v>1</v>
      </c>
      <c r="F35" s="830"/>
      <c r="G35" s="1003">
        <f t="shared" si="0"/>
        <v>40.70333333333334</v>
      </c>
      <c r="H35" s="1004">
        <f t="shared" si="2"/>
        <v>488.4</v>
      </c>
      <c r="I35" s="1005">
        <f t="shared" si="3"/>
        <v>40.700000000000003</v>
      </c>
      <c r="J35" s="998"/>
      <c r="K35" s="1042" t="s">
        <v>286</v>
      </c>
      <c r="L35" s="1042"/>
      <c r="M35" s="1076">
        <v>33.32</v>
      </c>
      <c r="N35" s="1044" t="s">
        <v>209</v>
      </c>
      <c r="O35" s="1044"/>
      <c r="P35" s="1077">
        <v>51.8</v>
      </c>
      <c r="Q35" s="1046" t="s">
        <v>287</v>
      </c>
      <c r="R35" s="1050"/>
      <c r="S35" s="1078">
        <v>36.99</v>
      </c>
      <c r="T35" s="1003">
        <f t="shared" si="1"/>
        <v>40.70333333333334</v>
      </c>
      <c r="U35" s="998"/>
      <c r="V35" s="830"/>
      <c r="W35" s="998"/>
      <c r="X35" s="998"/>
      <c r="Y35" s="998"/>
      <c r="Z35" s="998"/>
      <c r="AA35" s="998"/>
      <c r="AB35" s="998"/>
      <c r="AC35" s="998"/>
      <c r="AD35" s="998"/>
      <c r="AE35" s="998"/>
      <c r="AF35" s="998"/>
      <c r="AG35" s="998"/>
      <c r="AH35" s="998"/>
      <c r="AI35" s="998"/>
      <c r="AJ35" s="998"/>
      <c r="AK35" s="998"/>
      <c r="AL35" s="998"/>
      <c r="AM35" s="998"/>
      <c r="AN35" s="998"/>
    </row>
    <row r="36" spans="1:40" ht="76.5">
      <c r="A36" s="830">
        <v>31</v>
      </c>
      <c r="B36" s="846" t="s">
        <v>288</v>
      </c>
      <c r="C36" s="830" t="s">
        <v>247</v>
      </c>
      <c r="D36" s="830">
        <v>1</v>
      </c>
      <c r="E36" s="830">
        <v>1</v>
      </c>
      <c r="F36" s="830"/>
      <c r="G36" s="1003">
        <f t="shared" si="0"/>
        <v>41.089999999999996</v>
      </c>
      <c r="H36" s="1004">
        <f t="shared" si="2"/>
        <v>493.08</v>
      </c>
      <c r="I36" s="1005">
        <f t="shared" si="3"/>
        <v>41.09</v>
      </c>
      <c r="J36" s="998"/>
      <c r="K36" s="1042" t="s">
        <v>286</v>
      </c>
      <c r="L36" s="1042"/>
      <c r="M36" s="1076">
        <v>33.32</v>
      </c>
      <c r="N36" s="1044" t="s">
        <v>209</v>
      </c>
      <c r="O36" s="1044"/>
      <c r="P36" s="1077">
        <v>34.15</v>
      </c>
      <c r="Q36" s="1046" t="s">
        <v>289</v>
      </c>
      <c r="R36" s="1050"/>
      <c r="S36" s="1078">
        <v>55.8</v>
      </c>
      <c r="T36" s="1003">
        <f t="shared" si="1"/>
        <v>41.089999999999996</v>
      </c>
      <c r="U36" s="998"/>
      <c r="V36" s="830"/>
      <c r="W36" s="998"/>
      <c r="X36" s="998"/>
      <c r="Y36" s="998"/>
      <c r="Z36" s="998"/>
      <c r="AA36" s="998"/>
      <c r="AB36" s="998"/>
      <c r="AC36" s="998"/>
      <c r="AD36" s="998"/>
      <c r="AE36" s="998"/>
      <c r="AF36" s="998"/>
      <c r="AG36" s="998"/>
      <c r="AH36" s="998"/>
      <c r="AI36" s="998"/>
      <c r="AJ36" s="998"/>
      <c r="AK36" s="998"/>
      <c r="AL36" s="998"/>
      <c r="AM36" s="998"/>
      <c r="AN36" s="998"/>
    </row>
    <row r="37" spans="1:40" ht="76.5">
      <c r="A37" s="830">
        <v>32</v>
      </c>
      <c r="B37" s="846" t="s">
        <v>290</v>
      </c>
      <c r="C37" s="830" t="s">
        <v>247</v>
      </c>
      <c r="D37" s="830">
        <v>1</v>
      </c>
      <c r="E37" s="830">
        <v>1</v>
      </c>
      <c r="F37" s="830"/>
      <c r="G37" s="1003">
        <f t="shared" si="0"/>
        <v>57.063333333333333</v>
      </c>
      <c r="H37" s="1004">
        <f t="shared" si="2"/>
        <v>684.72</v>
      </c>
      <c r="I37" s="1005">
        <f t="shared" si="3"/>
        <v>57.06</v>
      </c>
      <c r="J37" s="1056"/>
      <c r="K37" s="1042" t="s">
        <v>209</v>
      </c>
      <c r="L37" s="1042"/>
      <c r="M37" s="1076">
        <v>61.25</v>
      </c>
      <c r="N37" s="1044" t="s">
        <v>291</v>
      </c>
      <c r="O37" s="1044"/>
      <c r="P37" s="1077">
        <v>49.9</v>
      </c>
      <c r="Q37" s="1046" t="s">
        <v>282</v>
      </c>
      <c r="R37" s="1050"/>
      <c r="S37" s="1078">
        <v>60.04</v>
      </c>
      <c r="T37" s="1003">
        <f t="shared" si="1"/>
        <v>57.063333333333333</v>
      </c>
      <c r="U37" s="1034"/>
      <c r="V37" s="830"/>
      <c r="W37" s="1081"/>
      <c r="X37" s="1081"/>
      <c r="Y37" s="1081"/>
      <c r="Z37" s="1081"/>
      <c r="AA37" s="1081"/>
      <c r="AB37" s="1081"/>
      <c r="AC37" s="1081"/>
      <c r="AD37" s="1081"/>
      <c r="AE37" s="1081"/>
      <c r="AF37" s="1081"/>
      <c r="AG37" s="1081"/>
      <c r="AH37" s="1081"/>
      <c r="AI37" s="1082"/>
      <c r="AJ37" s="1058"/>
      <c r="AK37" s="1058"/>
      <c r="AL37" s="1339"/>
      <c r="AM37" s="1333"/>
      <c r="AN37" s="1334"/>
    </row>
    <row r="38" spans="1:40" ht="25.5">
      <c r="A38" s="830">
        <v>33</v>
      </c>
      <c r="B38" s="846" t="s">
        <v>292</v>
      </c>
      <c r="C38" s="830" t="s">
        <v>221</v>
      </c>
      <c r="D38" s="830">
        <v>1</v>
      </c>
      <c r="E38" s="830">
        <v>1</v>
      </c>
      <c r="F38" s="830"/>
      <c r="G38" s="1003">
        <f t="shared" si="0"/>
        <v>1.8133333333333332</v>
      </c>
      <c r="H38" s="1004">
        <f t="shared" si="2"/>
        <v>21.72</v>
      </c>
      <c r="I38" s="1005">
        <f t="shared" si="3"/>
        <v>1.81</v>
      </c>
      <c r="J38" s="998"/>
      <c r="K38" s="1055" t="s">
        <v>293</v>
      </c>
      <c r="L38" s="1042">
        <v>160477</v>
      </c>
      <c r="M38" s="1076">
        <v>1.88</v>
      </c>
      <c r="N38" s="1044" t="s">
        <v>294</v>
      </c>
      <c r="O38" s="1044">
        <v>986589</v>
      </c>
      <c r="P38" s="1077">
        <v>1.68</v>
      </c>
      <c r="Q38" s="1046" t="s">
        <v>295</v>
      </c>
      <c r="R38" s="1050">
        <v>120633</v>
      </c>
      <c r="S38" s="1078">
        <v>1.88</v>
      </c>
      <c r="T38" s="1003">
        <f t="shared" si="1"/>
        <v>1.8133333333333332</v>
      </c>
      <c r="U38" s="998"/>
      <c r="V38" s="830"/>
      <c r="W38" s="998"/>
      <c r="X38" s="998"/>
      <c r="Y38" s="998"/>
      <c r="Z38" s="998"/>
      <c r="AA38" s="998"/>
      <c r="AB38" s="998"/>
      <c r="AC38" s="998"/>
      <c r="AD38" s="998"/>
      <c r="AE38" s="998"/>
      <c r="AF38" s="998"/>
      <c r="AG38" s="998"/>
      <c r="AH38" s="998"/>
      <c r="AI38" s="998"/>
      <c r="AJ38" s="998"/>
      <c r="AK38" s="998"/>
      <c r="AL38" s="998"/>
      <c r="AM38" s="998"/>
      <c r="AN38" s="998"/>
    </row>
    <row r="39" spans="1:40" ht="25.5">
      <c r="A39" s="830">
        <v>34</v>
      </c>
      <c r="B39" s="846" t="s">
        <v>296</v>
      </c>
      <c r="C39" s="830" t="s">
        <v>221</v>
      </c>
      <c r="D39" s="830">
        <v>20</v>
      </c>
      <c r="E39" s="830">
        <v>1</v>
      </c>
      <c r="F39" s="830"/>
      <c r="G39" s="1003">
        <f t="shared" si="0"/>
        <v>3.9899999999999998</v>
      </c>
      <c r="H39" s="1004">
        <f t="shared" si="2"/>
        <v>957.6</v>
      </c>
      <c r="I39" s="1005">
        <f t="shared" si="3"/>
        <v>79.8</v>
      </c>
      <c r="J39" s="998"/>
      <c r="K39" s="1042" t="s">
        <v>286</v>
      </c>
      <c r="L39" s="1042"/>
      <c r="M39" s="1076">
        <v>3.93</v>
      </c>
      <c r="N39" s="1044" t="s">
        <v>209</v>
      </c>
      <c r="O39" s="1044"/>
      <c r="P39" s="1077">
        <v>4.3499999999999996</v>
      </c>
      <c r="Q39" s="1046" t="s">
        <v>275</v>
      </c>
      <c r="R39" s="1050"/>
      <c r="S39" s="1078">
        <v>3.69</v>
      </c>
      <c r="T39" s="1003">
        <f t="shared" si="1"/>
        <v>3.9899999999999998</v>
      </c>
      <c r="U39" s="998"/>
      <c r="V39" s="830"/>
      <c r="W39" s="998"/>
      <c r="X39" s="998"/>
      <c r="Y39" s="998"/>
      <c r="Z39" s="998"/>
      <c r="AA39" s="998"/>
      <c r="AB39" s="998"/>
      <c r="AC39" s="998"/>
      <c r="AD39" s="998"/>
      <c r="AE39" s="998"/>
      <c r="AF39" s="998"/>
      <c r="AG39" s="998"/>
      <c r="AH39" s="998"/>
      <c r="AI39" s="998"/>
      <c r="AJ39" s="998"/>
      <c r="AK39" s="998"/>
      <c r="AL39" s="998"/>
      <c r="AM39" s="998"/>
      <c r="AN39" s="998"/>
    </row>
    <row r="40" spans="1:40" ht="25.5">
      <c r="A40" s="830">
        <v>35</v>
      </c>
      <c r="B40" s="846" t="s">
        <v>297</v>
      </c>
      <c r="C40" s="830" t="s">
        <v>212</v>
      </c>
      <c r="D40" s="830">
        <v>0</v>
      </c>
      <c r="E40" s="830">
        <v>1</v>
      </c>
      <c r="F40" s="830"/>
      <c r="G40" s="1003">
        <f t="shared" si="0"/>
        <v>22.046666666666667</v>
      </c>
      <c r="H40" s="1004">
        <f t="shared" si="2"/>
        <v>0</v>
      </c>
      <c r="I40" s="1005">
        <f t="shared" si="3"/>
        <v>0</v>
      </c>
      <c r="J40" s="998"/>
      <c r="K40" s="1042" t="s">
        <v>286</v>
      </c>
      <c r="L40" s="1042"/>
      <c r="M40" s="1076">
        <v>21.66</v>
      </c>
      <c r="N40" s="1044" t="s">
        <v>230</v>
      </c>
      <c r="O40" s="1044"/>
      <c r="P40" s="1077">
        <v>21.87</v>
      </c>
      <c r="Q40" s="1046" t="s">
        <v>217</v>
      </c>
      <c r="R40" s="1050"/>
      <c r="S40" s="1078">
        <v>22.61</v>
      </c>
      <c r="T40" s="1003">
        <f t="shared" si="1"/>
        <v>22.046666666666667</v>
      </c>
      <c r="U40" s="998"/>
      <c r="V40" s="830"/>
      <c r="W40" s="998"/>
      <c r="X40" s="998"/>
      <c r="Y40" s="998"/>
      <c r="Z40" s="998"/>
      <c r="AA40" s="998"/>
      <c r="AB40" s="998"/>
      <c r="AC40" s="998"/>
      <c r="AD40" s="998"/>
      <c r="AE40" s="998"/>
      <c r="AF40" s="998"/>
      <c r="AG40" s="998"/>
      <c r="AH40" s="998"/>
      <c r="AI40" s="998"/>
      <c r="AJ40" s="998"/>
      <c r="AK40" s="998"/>
      <c r="AL40" s="998"/>
      <c r="AM40" s="998"/>
      <c r="AN40" s="998"/>
    </row>
    <row r="41" spans="1:40" ht="15.75" customHeight="1">
      <c r="A41" s="1356"/>
      <c r="B41" s="1333"/>
      <c r="C41" s="1333"/>
      <c r="D41" s="1333"/>
      <c r="E41" s="1333"/>
      <c r="F41" s="1333"/>
      <c r="G41" s="1333"/>
      <c r="H41" s="1333"/>
      <c r="I41" s="1334"/>
      <c r="J41" s="998"/>
      <c r="K41" s="820"/>
      <c r="L41" s="820"/>
      <c r="M41" s="821"/>
      <c r="N41" s="820"/>
      <c r="O41" s="820"/>
      <c r="P41" s="821"/>
      <c r="Q41" s="820"/>
      <c r="R41" s="820"/>
      <c r="S41" s="821"/>
      <c r="T41" s="1015"/>
      <c r="U41" s="998"/>
      <c r="W41" s="998"/>
      <c r="X41" s="998"/>
      <c r="Y41" s="998"/>
      <c r="Z41" s="998"/>
      <c r="AA41" s="998"/>
      <c r="AB41" s="998"/>
      <c r="AC41" s="998"/>
      <c r="AD41" s="998"/>
      <c r="AE41" s="998"/>
      <c r="AF41" s="998"/>
      <c r="AG41" s="998"/>
      <c r="AH41" s="998"/>
      <c r="AI41" s="998"/>
      <c r="AJ41" s="998"/>
      <c r="AK41" s="998"/>
      <c r="AL41" s="998"/>
      <c r="AM41" s="998"/>
      <c r="AN41" s="998"/>
    </row>
    <row r="42" spans="1:40" ht="15.75" customHeight="1">
      <c r="A42" s="830"/>
      <c r="B42" s="846"/>
      <c r="C42" s="830"/>
      <c r="D42" s="830"/>
      <c r="E42" s="830"/>
      <c r="F42" s="830"/>
      <c r="G42" s="1003"/>
      <c r="H42" s="1004"/>
      <c r="I42" s="1016"/>
      <c r="J42" s="998"/>
      <c r="K42" s="1056"/>
      <c r="L42" s="1056"/>
      <c r="M42" s="821"/>
      <c r="N42" s="820"/>
      <c r="O42" s="820"/>
      <c r="P42" s="821"/>
      <c r="Q42" s="820"/>
      <c r="R42" s="820"/>
      <c r="S42" s="821"/>
      <c r="T42" s="1015"/>
      <c r="U42" s="998"/>
      <c r="V42" s="830"/>
      <c r="W42" s="998"/>
      <c r="X42" s="998"/>
      <c r="Y42" s="998"/>
      <c r="Z42" s="998"/>
      <c r="AA42" s="998"/>
      <c r="AB42" s="998"/>
      <c r="AC42" s="998"/>
      <c r="AD42" s="998"/>
      <c r="AE42" s="998"/>
      <c r="AF42" s="998"/>
      <c r="AG42" s="998"/>
      <c r="AH42" s="998"/>
      <c r="AI42" s="998"/>
      <c r="AJ42" s="998"/>
      <c r="AK42" s="998"/>
      <c r="AL42" s="998"/>
      <c r="AM42" s="998"/>
      <c r="AN42" s="998"/>
    </row>
    <row r="43" spans="1:40" ht="14.25" customHeight="1">
      <c r="A43" s="1351" t="s">
        <v>298</v>
      </c>
      <c r="B43" s="1333"/>
      <c r="C43" s="1333"/>
      <c r="D43" s="1333"/>
      <c r="E43" s="1333"/>
      <c r="F43" s="1333"/>
      <c r="G43" s="1333"/>
      <c r="H43" s="1334"/>
      <c r="I43" s="1060">
        <f>ROUND(SUM(I6:I40),2)</f>
        <v>988.89</v>
      </c>
      <c r="J43" s="1056"/>
      <c r="K43" s="820"/>
      <c r="L43" s="820"/>
      <c r="M43" s="821"/>
      <c r="N43" s="1056"/>
      <c r="O43" s="1056"/>
      <c r="P43" s="821"/>
      <c r="Q43" s="1056"/>
      <c r="R43" s="1056"/>
      <c r="S43" s="821"/>
      <c r="T43" s="1015"/>
      <c r="U43" s="1034"/>
      <c r="W43" s="1081"/>
      <c r="X43" s="1081"/>
      <c r="Y43" s="1081"/>
      <c r="Z43" s="1081"/>
      <c r="AA43" s="1081"/>
      <c r="AB43" s="1081"/>
      <c r="AC43" s="1081"/>
      <c r="AD43" s="1081"/>
      <c r="AE43" s="1081"/>
      <c r="AF43" s="1081"/>
      <c r="AG43" s="1081"/>
      <c r="AH43" s="1081"/>
      <c r="AI43" s="1082"/>
      <c r="AJ43" s="1058"/>
      <c r="AK43" s="1058"/>
      <c r="AL43" s="1339"/>
      <c r="AM43" s="1333"/>
      <c r="AN43" s="1334"/>
    </row>
    <row r="44" spans="1:40" ht="15.75" customHeight="1">
      <c r="A44" s="830"/>
      <c r="B44" s="846"/>
      <c r="C44" s="830"/>
      <c r="D44" s="830"/>
      <c r="E44" s="830"/>
      <c r="F44" s="830"/>
      <c r="G44" s="1003"/>
      <c r="H44" s="1004"/>
      <c r="I44" s="1017"/>
      <c r="J44" s="998"/>
      <c r="K44" s="820"/>
      <c r="L44" s="820"/>
      <c r="M44" s="821"/>
      <c r="N44" s="820"/>
      <c r="O44" s="820"/>
      <c r="P44" s="821"/>
      <c r="Q44" s="820"/>
      <c r="R44" s="820"/>
      <c r="S44" s="821"/>
      <c r="T44" s="1015"/>
      <c r="U44" s="998"/>
      <c r="V44" s="830"/>
      <c r="W44" s="998"/>
      <c r="X44" s="998"/>
      <c r="Y44" s="998"/>
      <c r="Z44" s="998"/>
      <c r="AA44" s="998"/>
      <c r="AB44" s="998"/>
      <c r="AC44" s="998"/>
      <c r="AD44" s="998"/>
      <c r="AE44" s="998"/>
      <c r="AF44" s="998"/>
      <c r="AG44" s="998"/>
      <c r="AH44" s="998"/>
      <c r="AI44" s="998"/>
      <c r="AJ44" s="998"/>
      <c r="AK44" s="998"/>
      <c r="AL44" s="998"/>
      <c r="AM44" s="998"/>
      <c r="AN44" s="998"/>
    </row>
    <row r="45" spans="1:40" ht="15.75" customHeight="1">
      <c r="A45" s="1339"/>
      <c r="B45" s="1333"/>
      <c r="C45" s="1333"/>
      <c r="D45" s="1333"/>
      <c r="E45" s="1333"/>
      <c r="F45" s="1333"/>
      <c r="G45" s="1333"/>
      <c r="H45" s="1333"/>
      <c r="I45" s="1334"/>
      <c r="J45" s="998"/>
      <c r="K45" s="820"/>
      <c r="L45" s="820"/>
      <c r="M45" s="821"/>
      <c r="N45" s="820"/>
      <c r="O45" s="820"/>
      <c r="P45" s="821"/>
      <c r="Q45" s="820"/>
      <c r="R45" s="820"/>
      <c r="S45" s="821"/>
      <c r="T45" s="1015"/>
      <c r="U45" s="998"/>
      <c r="W45" s="998"/>
      <c r="X45" s="998"/>
      <c r="Y45" s="998"/>
      <c r="Z45" s="998"/>
      <c r="AA45" s="998"/>
      <c r="AB45" s="998"/>
      <c r="AC45" s="998"/>
      <c r="AD45" s="998"/>
      <c r="AE45" s="998"/>
      <c r="AF45" s="998"/>
      <c r="AG45" s="998"/>
      <c r="AH45" s="998"/>
      <c r="AI45" s="998"/>
      <c r="AJ45" s="998"/>
      <c r="AK45" s="998"/>
      <c r="AL45" s="998"/>
      <c r="AM45" s="998"/>
      <c r="AN45" s="998"/>
    </row>
    <row r="46" spans="1:40" ht="14.25" customHeight="1">
      <c r="A46" s="1352" t="s">
        <v>299</v>
      </c>
      <c r="B46" s="1333"/>
      <c r="C46" s="1333"/>
      <c r="D46" s="1333"/>
      <c r="E46" s="1333"/>
      <c r="F46" s="1333"/>
      <c r="G46" s="1333"/>
      <c r="H46" s="1333"/>
      <c r="I46" s="1334"/>
      <c r="J46" s="998"/>
      <c r="K46" s="824"/>
      <c r="L46" s="824"/>
      <c r="M46" s="821"/>
      <c r="N46" s="820"/>
      <c r="O46" s="820"/>
      <c r="P46" s="821"/>
      <c r="Q46" s="820"/>
      <c r="R46" s="820"/>
      <c r="S46" s="821"/>
      <c r="T46" s="1015"/>
      <c r="U46" s="998"/>
      <c r="W46" s="998"/>
      <c r="X46" s="998"/>
      <c r="Y46" s="998"/>
      <c r="Z46" s="998"/>
      <c r="AA46" s="998"/>
      <c r="AB46" s="998"/>
      <c r="AC46" s="998"/>
      <c r="AD46" s="998"/>
      <c r="AE46" s="998"/>
      <c r="AF46" s="998"/>
      <c r="AG46" s="998"/>
      <c r="AH46" s="998"/>
      <c r="AI46" s="998"/>
      <c r="AJ46" s="998"/>
      <c r="AK46" s="998"/>
      <c r="AL46" s="998"/>
      <c r="AM46" s="998"/>
      <c r="AN46" s="998"/>
    </row>
    <row r="47" spans="1:40" ht="14.25" customHeight="1">
      <c r="A47" s="1353" t="s">
        <v>300</v>
      </c>
      <c r="B47" s="1333"/>
      <c r="C47" s="1333"/>
      <c r="D47" s="1333"/>
      <c r="E47" s="1334"/>
      <c r="F47" s="999"/>
      <c r="G47" s="1337" t="s">
        <v>192</v>
      </c>
      <c r="H47" s="1354" t="s">
        <v>193</v>
      </c>
      <c r="I47" s="1355" t="s">
        <v>194</v>
      </c>
      <c r="J47" s="1000"/>
      <c r="K47" s="1336" t="s">
        <v>195</v>
      </c>
      <c r="L47" s="1333"/>
      <c r="M47" s="1334"/>
      <c r="N47" s="1336" t="s">
        <v>196</v>
      </c>
      <c r="O47" s="1333"/>
      <c r="P47" s="1334"/>
      <c r="Q47" s="1336" t="s">
        <v>197</v>
      </c>
      <c r="R47" s="1333"/>
      <c r="S47" s="1334"/>
      <c r="T47" s="1337" t="s">
        <v>198</v>
      </c>
      <c r="U47" s="1000"/>
      <c r="W47" s="1000"/>
      <c r="X47" s="1000"/>
      <c r="Y47" s="1000"/>
      <c r="Z47" s="1000"/>
      <c r="AA47" s="1000"/>
      <c r="AB47" s="1000"/>
      <c r="AC47" s="1000"/>
      <c r="AD47" s="1000"/>
      <c r="AE47" s="1000"/>
      <c r="AF47" s="1000"/>
      <c r="AG47" s="1000"/>
      <c r="AH47" s="1000"/>
      <c r="AI47" s="1000"/>
      <c r="AJ47" s="1000"/>
      <c r="AK47" s="1000"/>
      <c r="AL47" s="1000"/>
      <c r="AM47" s="1000"/>
      <c r="AN47" s="1000"/>
    </row>
    <row r="48" spans="1:40" ht="79.5" customHeight="1">
      <c r="A48" s="826" t="s">
        <v>1</v>
      </c>
      <c r="B48" s="825" t="s">
        <v>199</v>
      </c>
      <c r="C48" s="826" t="s">
        <v>200</v>
      </c>
      <c r="D48" s="1001" t="s">
        <v>201</v>
      </c>
      <c r="E48" s="826" t="s">
        <v>202</v>
      </c>
      <c r="F48" s="826" t="s">
        <v>203</v>
      </c>
      <c r="G48" s="1338"/>
      <c r="H48" s="1338"/>
      <c r="I48" s="1338"/>
      <c r="J48" s="1000"/>
      <c r="K48" s="1018" t="s">
        <v>204</v>
      </c>
      <c r="L48" s="1018"/>
      <c r="M48" s="1038" t="s">
        <v>205</v>
      </c>
      <c r="N48" s="1018" t="s">
        <v>204</v>
      </c>
      <c r="O48" s="1018"/>
      <c r="P48" s="1038" t="s">
        <v>205</v>
      </c>
      <c r="Q48" s="1018" t="s">
        <v>204</v>
      </c>
      <c r="R48" s="1018"/>
      <c r="S48" s="1038" t="s">
        <v>205</v>
      </c>
      <c r="T48" s="1338"/>
      <c r="U48" s="1000"/>
      <c r="V48" s="1001"/>
      <c r="W48" s="1000"/>
      <c r="X48" s="1000"/>
      <c r="Y48" s="1000"/>
      <c r="Z48" s="1000"/>
      <c r="AA48" s="1000"/>
      <c r="AB48" s="1000"/>
      <c r="AC48" s="1000"/>
      <c r="AD48" s="1000"/>
      <c r="AE48" s="1000"/>
      <c r="AF48" s="1000"/>
      <c r="AG48" s="1000"/>
      <c r="AH48" s="1000"/>
      <c r="AI48" s="1000"/>
      <c r="AJ48" s="1000"/>
      <c r="AK48" s="1000"/>
      <c r="AL48" s="1000"/>
      <c r="AM48" s="1000"/>
      <c r="AN48" s="1000"/>
    </row>
    <row r="49" spans="1:40" ht="38.25">
      <c r="A49" s="830">
        <v>1</v>
      </c>
      <c r="B49" s="846" t="s">
        <v>301</v>
      </c>
      <c r="C49" s="830" t="s">
        <v>221</v>
      </c>
      <c r="D49" s="830">
        <v>4</v>
      </c>
      <c r="E49" s="830">
        <v>6</v>
      </c>
      <c r="F49" s="830"/>
      <c r="G49" s="1003">
        <f t="shared" ref="G49:G70" si="4">T49</f>
        <v>6.080000000000001</v>
      </c>
      <c r="H49" s="1004">
        <f>ROUND(I49*12,2)</f>
        <v>48.6</v>
      </c>
      <c r="I49" s="1005">
        <f>ROUND(G49*D49/E49,2)</f>
        <v>4.05</v>
      </c>
      <c r="J49" s="998"/>
      <c r="K49" s="1042" t="s">
        <v>218</v>
      </c>
      <c r="L49" s="1042"/>
      <c r="M49" s="1076">
        <v>3.99</v>
      </c>
      <c r="N49" s="1044" t="s">
        <v>302</v>
      </c>
      <c r="O49" s="1044"/>
      <c r="P49" s="1077">
        <v>6.72</v>
      </c>
      <c r="Q49" s="1046" t="s">
        <v>217</v>
      </c>
      <c r="R49" s="1046"/>
      <c r="S49" s="1078">
        <v>7.53</v>
      </c>
      <c r="T49" s="1020">
        <f t="shared" ref="T49:T70" si="5">AVERAGE(M49,P49,S49)</f>
        <v>6.080000000000001</v>
      </c>
      <c r="U49" s="998"/>
      <c r="V49" s="830"/>
      <c r="W49" s="998"/>
      <c r="X49" s="998"/>
      <c r="Y49" s="998"/>
      <c r="Z49" s="998"/>
      <c r="AA49" s="998"/>
      <c r="AB49" s="998"/>
      <c r="AC49" s="998"/>
      <c r="AD49" s="998"/>
      <c r="AE49" s="998"/>
      <c r="AF49" s="998"/>
      <c r="AG49" s="998"/>
      <c r="AH49" s="998"/>
      <c r="AI49" s="998"/>
      <c r="AJ49" s="998"/>
      <c r="AK49" s="998"/>
      <c r="AL49" s="998"/>
      <c r="AM49" s="998"/>
      <c r="AN49" s="998"/>
    </row>
    <row r="50" spans="1:40" ht="38.25">
      <c r="A50" s="830">
        <v>2</v>
      </c>
      <c r="B50" s="846" t="s">
        <v>303</v>
      </c>
      <c r="C50" s="830" t="s">
        <v>221</v>
      </c>
      <c r="D50" s="830">
        <v>3</v>
      </c>
      <c r="E50" s="830">
        <v>6</v>
      </c>
      <c r="F50" s="830"/>
      <c r="G50" s="1003">
        <f t="shared" si="4"/>
        <v>8.33</v>
      </c>
      <c r="H50" s="1004">
        <f t="shared" ref="H50:H70" si="6">ROUND(I50*12,2)</f>
        <v>50.04</v>
      </c>
      <c r="I50" s="1005">
        <f t="shared" ref="I50:I70" si="7">ROUND(G50*D50/E50,2)</f>
        <v>4.17</v>
      </c>
      <c r="J50" s="998"/>
      <c r="K50" s="1042" t="s">
        <v>230</v>
      </c>
      <c r="L50" s="1042"/>
      <c r="M50" s="1076">
        <v>7.58</v>
      </c>
      <c r="N50" s="1044" t="s">
        <v>304</v>
      </c>
      <c r="O50" s="1044"/>
      <c r="P50" s="1077">
        <v>7.42</v>
      </c>
      <c r="Q50" s="1046" t="s">
        <v>305</v>
      </c>
      <c r="R50" s="1046"/>
      <c r="S50" s="1078">
        <v>9.99</v>
      </c>
      <c r="T50" s="1003">
        <f t="shared" si="5"/>
        <v>8.33</v>
      </c>
      <c r="U50" s="998"/>
      <c r="V50" s="830"/>
      <c r="W50" s="998"/>
      <c r="X50" s="998"/>
      <c r="Y50" s="998"/>
      <c r="Z50" s="998"/>
      <c r="AA50" s="998"/>
      <c r="AB50" s="998"/>
      <c r="AC50" s="998"/>
      <c r="AD50" s="998"/>
      <c r="AE50" s="998"/>
      <c r="AF50" s="998"/>
      <c r="AG50" s="998"/>
      <c r="AH50" s="998"/>
      <c r="AI50" s="998"/>
      <c r="AJ50" s="998"/>
      <c r="AK50" s="998"/>
      <c r="AL50" s="998"/>
      <c r="AM50" s="998"/>
      <c r="AN50" s="998"/>
    </row>
    <row r="51" spans="1:40" ht="38.25">
      <c r="A51" s="830">
        <v>3</v>
      </c>
      <c r="B51" s="846" t="s">
        <v>306</v>
      </c>
      <c r="C51" s="830" t="s">
        <v>221</v>
      </c>
      <c r="D51" s="830">
        <v>1</v>
      </c>
      <c r="E51" s="830">
        <v>6</v>
      </c>
      <c r="F51" s="830"/>
      <c r="G51" s="1003">
        <f t="shared" si="4"/>
        <v>16.93</v>
      </c>
      <c r="H51" s="1004">
        <f t="shared" si="6"/>
        <v>33.840000000000003</v>
      </c>
      <c r="I51" s="1005">
        <f t="shared" si="7"/>
        <v>2.82</v>
      </c>
      <c r="J51" s="998"/>
      <c r="K51" s="1042" t="s">
        <v>307</v>
      </c>
      <c r="L51" s="1042"/>
      <c r="M51" s="1076">
        <v>14.9</v>
      </c>
      <c r="N51" s="1044" t="s">
        <v>286</v>
      </c>
      <c r="O51" s="1044"/>
      <c r="P51" s="1077">
        <v>16.989999999999998</v>
      </c>
      <c r="Q51" s="1046" t="s">
        <v>218</v>
      </c>
      <c r="R51" s="1046"/>
      <c r="S51" s="1078">
        <v>18.899999999999999</v>
      </c>
      <c r="T51" s="1003">
        <f t="shared" si="5"/>
        <v>16.93</v>
      </c>
      <c r="U51" s="998"/>
      <c r="V51" s="830"/>
      <c r="W51" s="998"/>
      <c r="X51" s="998"/>
      <c r="Y51" s="998"/>
      <c r="Z51" s="998"/>
      <c r="AA51" s="998"/>
      <c r="AB51" s="998"/>
      <c r="AC51" s="998"/>
      <c r="AD51" s="998"/>
      <c r="AE51" s="998"/>
      <c r="AF51" s="998"/>
      <c r="AG51" s="998"/>
      <c r="AH51" s="998"/>
      <c r="AI51" s="998"/>
      <c r="AJ51" s="998"/>
      <c r="AK51" s="998"/>
      <c r="AL51" s="998"/>
      <c r="AM51" s="998"/>
      <c r="AN51" s="998"/>
    </row>
    <row r="52" spans="1:40" ht="51">
      <c r="A52" s="830">
        <v>4</v>
      </c>
      <c r="B52" s="846" t="s">
        <v>308</v>
      </c>
      <c r="C52" s="830" t="s">
        <v>221</v>
      </c>
      <c r="D52" s="830">
        <v>2</v>
      </c>
      <c r="E52" s="830">
        <v>6</v>
      </c>
      <c r="F52" s="830"/>
      <c r="G52" s="1003">
        <f t="shared" si="4"/>
        <v>6.6266666666666678</v>
      </c>
      <c r="H52" s="1004">
        <f t="shared" si="6"/>
        <v>26.52</v>
      </c>
      <c r="I52" s="1005">
        <f t="shared" si="7"/>
        <v>2.21</v>
      </c>
      <c r="J52" s="998"/>
      <c r="K52" s="1042" t="s">
        <v>264</v>
      </c>
      <c r="L52" s="1042"/>
      <c r="M52" s="1076">
        <v>6.9</v>
      </c>
      <c r="N52" s="1044" t="s">
        <v>309</v>
      </c>
      <c r="O52" s="1044"/>
      <c r="P52" s="1077">
        <v>5.99</v>
      </c>
      <c r="Q52" s="1046" t="s">
        <v>310</v>
      </c>
      <c r="R52" s="1046"/>
      <c r="S52" s="1078">
        <v>6.99</v>
      </c>
      <c r="T52" s="1003">
        <f t="shared" si="5"/>
        <v>6.6266666666666678</v>
      </c>
      <c r="U52" s="998"/>
      <c r="V52" s="830"/>
      <c r="W52" s="998"/>
      <c r="X52" s="998"/>
      <c r="Y52" s="998"/>
      <c r="Z52" s="998"/>
      <c r="AA52" s="998"/>
      <c r="AB52" s="998"/>
      <c r="AC52" s="998"/>
      <c r="AD52" s="998"/>
      <c r="AE52" s="998"/>
      <c r="AF52" s="998"/>
      <c r="AG52" s="998"/>
      <c r="AH52" s="998"/>
      <c r="AI52" s="998"/>
      <c r="AJ52" s="998"/>
      <c r="AK52" s="998"/>
      <c r="AL52" s="998"/>
      <c r="AM52" s="998"/>
      <c r="AN52" s="998"/>
    </row>
    <row r="53" spans="1:40" ht="63.75">
      <c r="A53" s="830">
        <v>5</v>
      </c>
      <c r="B53" s="846" t="s">
        <v>311</v>
      </c>
      <c r="C53" s="830" t="s">
        <v>221</v>
      </c>
      <c r="D53" s="830">
        <v>2</v>
      </c>
      <c r="E53" s="830">
        <v>6</v>
      </c>
      <c r="F53" s="830"/>
      <c r="G53" s="1003">
        <f t="shared" si="4"/>
        <v>9.6266666666666669</v>
      </c>
      <c r="H53" s="1004">
        <f t="shared" si="6"/>
        <v>38.520000000000003</v>
      </c>
      <c r="I53" s="1005">
        <f t="shared" si="7"/>
        <v>3.21</v>
      </c>
      <c r="J53" s="998"/>
      <c r="K53" s="1042" t="s">
        <v>229</v>
      </c>
      <c r="L53" s="1042"/>
      <c r="M53" s="1076">
        <v>4.5</v>
      </c>
      <c r="N53" s="1044" t="s">
        <v>312</v>
      </c>
      <c r="O53" s="1044"/>
      <c r="P53" s="1077">
        <v>9.9</v>
      </c>
      <c r="Q53" s="1046" t="s">
        <v>313</v>
      </c>
      <c r="R53" s="1046"/>
      <c r="S53" s="1078">
        <v>14.48</v>
      </c>
      <c r="T53" s="1003">
        <f t="shared" si="5"/>
        <v>9.6266666666666669</v>
      </c>
      <c r="U53" s="998"/>
      <c r="V53" s="830"/>
      <c r="W53" s="998"/>
      <c r="X53" s="998"/>
      <c r="Y53" s="998"/>
      <c r="Z53" s="998"/>
      <c r="AA53" s="998"/>
      <c r="AB53" s="998"/>
      <c r="AC53" s="998"/>
      <c r="AD53" s="998"/>
      <c r="AE53" s="998"/>
      <c r="AF53" s="998"/>
      <c r="AG53" s="998"/>
      <c r="AH53" s="998"/>
      <c r="AI53" s="998"/>
      <c r="AJ53" s="998"/>
      <c r="AK53" s="998"/>
      <c r="AL53" s="998"/>
      <c r="AM53" s="998"/>
      <c r="AN53" s="998"/>
    </row>
    <row r="54" spans="1:40" ht="25.5">
      <c r="A54" s="830">
        <v>6</v>
      </c>
      <c r="B54" s="846" t="s">
        <v>314</v>
      </c>
      <c r="C54" s="830" t="s">
        <v>221</v>
      </c>
      <c r="D54" s="830">
        <v>2</v>
      </c>
      <c r="E54" s="830">
        <v>6</v>
      </c>
      <c r="F54" s="830"/>
      <c r="G54" s="1003">
        <f t="shared" si="4"/>
        <v>25.299999999999997</v>
      </c>
      <c r="H54" s="1004">
        <f t="shared" si="6"/>
        <v>101.16</v>
      </c>
      <c r="I54" s="1005">
        <f t="shared" si="7"/>
        <v>8.43</v>
      </c>
      <c r="J54" s="998"/>
      <c r="K54" s="1042" t="s">
        <v>209</v>
      </c>
      <c r="L54" s="1042"/>
      <c r="M54" s="1076">
        <v>23.75</v>
      </c>
      <c r="N54" s="1044" t="s">
        <v>217</v>
      </c>
      <c r="O54" s="1044"/>
      <c r="P54" s="1077">
        <v>20.38</v>
      </c>
      <c r="Q54" s="1046" t="s">
        <v>222</v>
      </c>
      <c r="R54" s="1050"/>
      <c r="S54" s="1078">
        <v>31.77</v>
      </c>
      <c r="T54" s="1003">
        <f t="shared" si="5"/>
        <v>25.299999999999997</v>
      </c>
      <c r="U54" s="998"/>
      <c r="V54" s="830"/>
      <c r="W54" s="998"/>
      <c r="X54" s="998"/>
      <c r="Y54" s="998"/>
      <c r="Z54" s="998"/>
      <c r="AA54" s="998"/>
      <c r="AB54" s="998"/>
      <c r="AC54" s="998"/>
      <c r="AD54" s="998"/>
      <c r="AE54" s="998"/>
      <c r="AF54" s="998"/>
      <c r="AG54" s="998"/>
      <c r="AH54" s="998"/>
      <c r="AI54" s="998"/>
      <c r="AJ54" s="998"/>
      <c r="AK54" s="998"/>
      <c r="AL54" s="998"/>
      <c r="AM54" s="998"/>
      <c r="AN54" s="998"/>
    </row>
    <row r="55" spans="1:40" ht="38.25">
      <c r="A55" s="830">
        <v>7</v>
      </c>
      <c r="B55" s="846" t="s">
        <v>315</v>
      </c>
      <c r="C55" s="830" t="s">
        <v>221</v>
      </c>
      <c r="D55" s="830">
        <v>2</v>
      </c>
      <c r="E55" s="830">
        <v>6</v>
      </c>
      <c r="F55" s="830"/>
      <c r="G55" s="1003">
        <f t="shared" si="4"/>
        <v>25.086666666666662</v>
      </c>
      <c r="H55" s="1004">
        <f t="shared" si="6"/>
        <v>100.32</v>
      </c>
      <c r="I55" s="1005">
        <f t="shared" si="7"/>
        <v>8.36</v>
      </c>
      <c r="J55" s="998"/>
      <c r="K55" s="1042" t="s">
        <v>218</v>
      </c>
      <c r="L55" s="1042"/>
      <c r="M55" s="1076">
        <v>27.99</v>
      </c>
      <c r="N55" s="1044" t="s">
        <v>209</v>
      </c>
      <c r="O55" s="1044"/>
      <c r="P55" s="1077">
        <v>23.75</v>
      </c>
      <c r="Q55" s="1046" t="s">
        <v>217</v>
      </c>
      <c r="R55" s="1050"/>
      <c r="S55" s="1078">
        <v>23.52</v>
      </c>
      <c r="T55" s="1003">
        <f t="shared" si="5"/>
        <v>25.086666666666662</v>
      </c>
      <c r="U55" s="998"/>
      <c r="V55" s="830"/>
      <c r="W55" s="998"/>
      <c r="X55" s="998"/>
      <c r="Y55" s="998"/>
      <c r="Z55" s="998"/>
      <c r="AA55" s="998"/>
      <c r="AB55" s="998"/>
      <c r="AC55" s="998"/>
      <c r="AD55" s="998"/>
      <c r="AE55" s="998"/>
      <c r="AF55" s="998"/>
      <c r="AG55" s="998"/>
      <c r="AH55" s="998"/>
      <c r="AI55" s="998"/>
      <c r="AJ55" s="998"/>
      <c r="AK55" s="998"/>
      <c r="AL55" s="998"/>
      <c r="AM55" s="998"/>
      <c r="AN55" s="998"/>
    </row>
    <row r="56" spans="1:40" ht="38.25">
      <c r="A56" s="830">
        <v>8</v>
      </c>
      <c r="B56" s="846" t="s">
        <v>316</v>
      </c>
      <c r="C56" s="830" t="s">
        <v>221</v>
      </c>
      <c r="D56" s="830">
        <v>4</v>
      </c>
      <c r="E56" s="830">
        <v>6</v>
      </c>
      <c r="F56" s="830"/>
      <c r="G56" s="1003">
        <f t="shared" si="4"/>
        <v>2.4766666666666666</v>
      </c>
      <c r="H56" s="1004">
        <f t="shared" si="6"/>
        <v>19.8</v>
      </c>
      <c r="I56" s="1005">
        <f t="shared" si="7"/>
        <v>1.65</v>
      </c>
      <c r="J56" s="998"/>
      <c r="K56" s="1042" t="s">
        <v>209</v>
      </c>
      <c r="L56" s="1042"/>
      <c r="M56" s="1076">
        <v>2.6</v>
      </c>
      <c r="N56" s="1044" t="s">
        <v>286</v>
      </c>
      <c r="O56" s="1044"/>
      <c r="P56" s="1077">
        <v>2.4</v>
      </c>
      <c r="Q56" s="1046" t="s">
        <v>304</v>
      </c>
      <c r="R56" s="1050"/>
      <c r="S56" s="1078">
        <v>2.4300000000000002</v>
      </c>
      <c r="T56" s="1003">
        <f t="shared" si="5"/>
        <v>2.4766666666666666</v>
      </c>
      <c r="U56" s="998"/>
      <c r="V56" s="830"/>
      <c r="W56" s="998"/>
      <c r="X56" s="998"/>
      <c r="Y56" s="998"/>
      <c r="Z56" s="998"/>
      <c r="AA56" s="998"/>
      <c r="AB56" s="998"/>
      <c r="AC56" s="998"/>
      <c r="AD56" s="998"/>
      <c r="AE56" s="998"/>
      <c r="AF56" s="998"/>
      <c r="AG56" s="998"/>
      <c r="AH56" s="998"/>
      <c r="AI56" s="998"/>
      <c r="AJ56" s="998"/>
      <c r="AK56" s="998"/>
      <c r="AL56" s="998"/>
      <c r="AM56" s="998"/>
      <c r="AN56" s="998"/>
    </row>
    <row r="57" spans="1:40" ht="25.5">
      <c r="A57" s="830">
        <v>9</v>
      </c>
      <c r="B57" s="846" t="s">
        <v>317</v>
      </c>
      <c r="C57" s="830" t="s">
        <v>221</v>
      </c>
      <c r="D57" s="830">
        <v>2</v>
      </c>
      <c r="E57" s="830">
        <v>6</v>
      </c>
      <c r="F57" s="830"/>
      <c r="G57" s="1003">
        <f t="shared" si="4"/>
        <v>22.833333333333332</v>
      </c>
      <c r="H57" s="1004">
        <f t="shared" si="6"/>
        <v>91.32</v>
      </c>
      <c r="I57" s="1005">
        <f t="shared" si="7"/>
        <v>7.61</v>
      </c>
      <c r="J57" s="998"/>
      <c r="K57" s="1042" t="s">
        <v>286</v>
      </c>
      <c r="L57" s="1006"/>
      <c r="M57" s="1076">
        <v>25.08</v>
      </c>
      <c r="N57" s="1044" t="s">
        <v>318</v>
      </c>
      <c r="O57" s="1044"/>
      <c r="P57" s="1077">
        <v>19.899999999999999</v>
      </c>
      <c r="Q57" s="1046" t="s">
        <v>217</v>
      </c>
      <c r="R57" s="1050"/>
      <c r="S57" s="1078">
        <v>23.52</v>
      </c>
      <c r="T57" s="1003">
        <f t="shared" si="5"/>
        <v>22.833333333333332</v>
      </c>
      <c r="U57" s="998"/>
      <c r="V57" s="830"/>
      <c r="W57" s="998"/>
      <c r="X57" s="998"/>
      <c r="Y57" s="998"/>
      <c r="Z57" s="998"/>
      <c r="AA57" s="998"/>
      <c r="AB57" s="998"/>
      <c r="AC57" s="998"/>
      <c r="AD57" s="998"/>
      <c r="AE57" s="998"/>
      <c r="AF57" s="998"/>
      <c r="AG57" s="998"/>
      <c r="AH57" s="998"/>
      <c r="AI57" s="998"/>
      <c r="AJ57" s="998"/>
      <c r="AK57" s="998"/>
      <c r="AL57" s="998"/>
      <c r="AM57" s="998"/>
      <c r="AN57" s="998"/>
    </row>
    <row r="58" spans="1:40" ht="25.5">
      <c r="A58" s="830">
        <v>10</v>
      </c>
      <c r="B58" s="846" t="s">
        <v>319</v>
      </c>
      <c r="C58" s="830" t="s">
        <v>221</v>
      </c>
      <c r="D58" s="830">
        <v>2</v>
      </c>
      <c r="E58" s="830">
        <v>6</v>
      </c>
      <c r="F58" s="830"/>
      <c r="G58" s="1003">
        <f t="shared" si="4"/>
        <v>31.206666666666667</v>
      </c>
      <c r="H58" s="1004">
        <f t="shared" si="6"/>
        <v>124.8</v>
      </c>
      <c r="I58" s="1005">
        <f t="shared" si="7"/>
        <v>10.4</v>
      </c>
      <c r="J58" s="998"/>
      <c r="K58" s="1042" t="s">
        <v>320</v>
      </c>
      <c r="L58" s="1006"/>
      <c r="M58" s="1076">
        <v>37.32</v>
      </c>
      <c r="N58" s="1044" t="s">
        <v>321</v>
      </c>
      <c r="O58" s="1044"/>
      <c r="P58" s="1077">
        <v>24.9</v>
      </c>
      <c r="Q58" s="1046" t="s">
        <v>264</v>
      </c>
      <c r="R58" s="1050"/>
      <c r="S58" s="1078">
        <v>31.4</v>
      </c>
      <c r="T58" s="1003">
        <f t="shared" si="5"/>
        <v>31.206666666666667</v>
      </c>
      <c r="U58" s="998"/>
      <c r="V58" s="830"/>
      <c r="W58" s="998"/>
      <c r="X58" s="998"/>
      <c r="Y58" s="998"/>
      <c r="Z58" s="998"/>
      <c r="AA58" s="998"/>
      <c r="AB58" s="998"/>
      <c r="AC58" s="998"/>
      <c r="AD58" s="998"/>
      <c r="AE58" s="998"/>
      <c r="AF58" s="998"/>
      <c r="AG58" s="998"/>
      <c r="AH58" s="998"/>
      <c r="AI58" s="998"/>
      <c r="AJ58" s="998"/>
      <c r="AK58" s="998"/>
      <c r="AL58" s="998"/>
      <c r="AM58" s="998"/>
      <c r="AN58" s="998"/>
    </row>
    <row r="59" spans="1:40" ht="38.25">
      <c r="A59" s="830">
        <v>11</v>
      </c>
      <c r="B59" s="846" t="s">
        <v>322</v>
      </c>
      <c r="C59" s="830" t="s">
        <v>221</v>
      </c>
      <c r="D59" s="830">
        <v>0</v>
      </c>
      <c r="E59" s="830">
        <v>6</v>
      </c>
      <c r="F59" s="830"/>
      <c r="G59" s="1003">
        <f t="shared" si="4"/>
        <v>8.6833333333333336</v>
      </c>
      <c r="H59" s="1004">
        <f t="shared" si="6"/>
        <v>0</v>
      </c>
      <c r="I59" s="1005">
        <f t="shared" si="7"/>
        <v>0</v>
      </c>
      <c r="J59" s="998"/>
      <c r="K59" s="1055" t="s">
        <v>286</v>
      </c>
      <c r="L59" s="1042"/>
      <c r="M59" s="1076">
        <v>3.17</v>
      </c>
      <c r="N59" s="1044" t="s">
        <v>218</v>
      </c>
      <c r="O59" s="1044"/>
      <c r="P59" s="1077">
        <v>6.9</v>
      </c>
      <c r="Q59" s="1046" t="s">
        <v>281</v>
      </c>
      <c r="R59" s="1046"/>
      <c r="S59" s="1078">
        <v>15.98</v>
      </c>
      <c r="T59" s="1003">
        <f t="shared" si="5"/>
        <v>8.6833333333333336</v>
      </c>
      <c r="U59" s="998"/>
      <c r="V59" s="830"/>
      <c r="W59" s="998"/>
      <c r="X59" s="998"/>
      <c r="Y59" s="998"/>
      <c r="Z59" s="998"/>
      <c r="AA59" s="998"/>
      <c r="AB59" s="998"/>
      <c r="AC59" s="998"/>
      <c r="AD59" s="998"/>
      <c r="AE59" s="998"/>
      <c r="AF59" s="998"/>
      <c r="AG59" s="998"/>
      <c r="AH59" s="998"/>
      <c r="AI59" s="998"/>
      <c r="AJ59" s="998"/>
      <c r="AK59" s="998"/>
      <c r="AL59" s="998"/>
      <c r="AM59" s="998"/>
      <c r="AN59" s="998"/>
    </row>
    <row r="60" spans="1:40" ht="25.5">
      <c r="A60" s="830">
        <v>12</v>
      </c>
      <c r="B60" s="846" t="s">
        <v>323</v>
      </c>
      <c r="C60" s="830" t="s">
        <v>221</v>
      </c>
      <c r="D60" s="830">
        <v>0</v>
      </c>
      <c r="E60" s="830">
        <v>6</v>
      </c>
      <c r="F60" s="830"/>
      <c r="G60" s="1003">
        <f t="shared" si="4"/>
        <v>46.693333333333328</v>
      </c>
      <c r="H60" s="1004">
        <f t="shared" si="6"/>
        <v>0</v>
      </c>
      <c r="I60" s="1005">
        <f t="shared" si="7"/>
        <v>0</v>
      </c>
      <c r="J60" s="998"/>
      <c r="K60" s="1042" t="s">
        <v>209</v>
      </c>
      <c r="L60" s="1042"/>
      <c r="M60" s="1076">
        <v>48.4</v>
      </c>
      <c r="N60" s="1049" t="s">
        <v>324</v>
      </c>
      <c r="O60" s="1049"/>
      <c r="P60" s="1079">
        <v>52.9</v>
      </c>
      <c r="Q60" s="1050" t="s">
        <v>232</v>
      </c>
      <c r="R60" s="1050"/>
      <c r="S60" s="1080">
        <v>38.78</v>
      </c>
      <c r="T60" s="1003">
        <f t="shared" si="5"/>
        <v>46.693333333333328</v>
      </c>
      <c r="U60" s="998"/>
      <c r="V60" s="830"/>
      <c r="W60" s="998"/>
      <c r="X60" s="998"/>
      <c r="Y60" s="998"/>
      <c r="Z60" s="998"/>
      <c r="AA60" s="998"/>
      <c r="AB60" s="998"/>
      <c r="AC60" s="998"/>
      <c r="AD60" s="998"/>
      <c r="AE60" s="998"/>
      <c r="AF60" s="998"/>
      <c r="AG60" s="998"/>
      <c r="AH60" s="998"/>
      <c r="AI60" s="998"/>
      <c r="AJ60" s="998"/>
      <c r="AK60" s="998"/>
      <c r="AL60" s="998"/>
      <c r="AM60" s="998"/>
      <c r="AN60" s="998"/>
    </row>
    <row r="61" spans="1:40" ht="38.25">
      <c r="A61" s="830">
        <v>13</v>
      </c>
      <c r="B61" s="846" t="s">
        <v>325</v>
      </c>
      <c r="C61" s="830" t="s">
        <v>221</v>
      </c>
      <c r="D61" s="830">
        <v>3</v>
      </c>
      <c r="E61" s="830">
        <v>6</v>
      </c>
      <c r="F61" s="830"/>
      <c r="G61" s="1003">
        <f t="shared" si="4"/>
        <v>38.543333333333329</v>
      </c>
      <c r="H61" s="1004">
        <f t="shared" si="6"/>
        <v>231.24</v>
      </c>
      <c r="I61" s="1005">
        <f t="shared" si="7"/>
        <v>19.27</v>
      </c>
      <c r="J61" s="1012"/>
      <c r="K61" s="1042" t="s">
        <v>218</v>
      </c>
      <c r="L61" s="1042"/>
      <c r="M61" s="1076">
        <v>44.49</v>
      </c>
      <c r="N61" s="1044" t="s">
        <v>326</v>
      </c>
      <c r="O61" s="1044"/>
      <c r="P61" s="1077">
        <v>37.9</v>
      </c>
      <c r="Q61" s="1046" t="s">
        <v>223</v>
      </c>
      <c r="R61" s="1046"/>
      <c r="S61" s="1078">
        <v>33.24</v>
      </c>
      <c r="T61" s="1003">
        <f t="shared" si="5"/>
        <v>38.543333333333329</v>
      </c>
      <c r="U61" s="1012"/>
      <c r="V61" s="830"/>
      <c r="W61" s="1012"/>
      <c r="X61" s="1012"/>
      <c r="Y61" s="1012"/>
      <c r="Z61" s="1012"/>
      <c r="AA61" s="1012"/>
      <c r="AB61" s="1012"/>
      <c r="AC61" s="1012"/>
      <c r="AD61" s="1012"/>
      <c r="AE61" s="1012"/>
      <c r="AF61" s="1012"/>
      <c r="AG61" s="1012"/>
      <c r="AH61" s="1012"/>
      <c r="AI61" s="1012"/>
      <c r="AJ61" s="1012"/>
      <c r="AK61" s="1012"/>
      <c r="AL61" s="1012"/>
      <c r="AM61" s="1012"/>
      <c r="AN61" s="1012"/>
    </row>
    <row r="62" spans="1:40" ht="38.25">
      <c r="A62" s="830">
        <v>14</v>
      </c>
      <c r="B62" s="1021" t="s">
        <v>327</v>
      </c>
      <c r="C62" s="1022" t="s">
        <v>221</v>
      </c>
      <c r="D62" s="1022">
        <v>2</v>
      </c>
      <c r="E62" s="830">
        <v>6</v>
      </c>
      <c r="F62" s="1023"/>
      <c r="G62" s="1003">
        <f t="shared" si="4"/>
        <v>34.796666666666674</v>
      </c>
      <c r="H62" s="1004">
        <f t="shared" si="6"/>
        <v>139.19999999999999</v>
      </c>
      <c r="I62" s="1005">
        <f t="shared" si="7"/>
        <v>11.6</v>
      </c>
      <c r="J62" s="1012"/>
      <c r="K62" s="1055" t="s">
        <v>328</v>
      </c>
      <c r="L62" s="1042"/>
      <c r="M62" s="1076">
        <v>33.130000000000003</v>
      </c>
      <c r="N62" s="1044" t="s">
        <v>286</v>
      </c>
      <c r="O62" s="1053"/>
      <c r="P62" s="1077">
        <v>34.700000000000003</v>
      </c>
      <c r="Q62" s="1046" t="s">
        <v>232</v>
      </c>
      <c r="R62" s="1061"/>
      <c r="S62" s="1078">
        <v>36.56</v>
      </c>
      <c r="T62" s="1003">
        <f t="shared" si="5"/>
        <v>34.796666666666674</v>
      </c>
      <c r="U62" s="1012"/>
      <c r="V62" s="1022"/>
      <c r="W62" s="1012"/>
      <c r="X62" s="1012"/>
      <c r="Y62" s="1012"/>
      <c r="Z62" s="1012"/>
      <c r="AA62" s="1012"/>
      <c r="AB62" s="1012"/>
      <c r="AC62" s="1012"/>
      <c r="AD62" s="1012"/>
      <c r="AE62" s="1012"/>
      <c r="AF62" s="1012"/>
      <c r="AG62" s="1012"/>
      <c r="AH62" s="1012"/>
      <c r="AI62" s="1012"/>
      <c r="AJ62" s="1012"/>
      <c r="AK62" s="1012"/>
      <c r="AL62" s="1012"/>
      <c r="AM62" s="1012"/>
      <c r="AN62" s="1012"/>
    </row>
    <row r="63" spans="1:40" ht="25.5">
      <c r="A63" s="830">
        <v>15</v>
      </c>
      <c r="B63" s="1021" t="s">
        <v>329</v>
      </c>
      <c r="C63" s="1022" t="s">
        <v>221</v>
      </c>
      <c r="D63" s="1022">
        <v>2</v>
      </c>
      <c r="E63" s="830">
        <v>6</v>
      </c>
      <c r="F63" s="1023"/>
      <c r="G63" s="1003">
        <f t="shared" si="4"/>
        <v>21.580000000000002</v>
      </c>
      <c r="H63" s="1004">
        <f t="shared" si="6"/>
        <v>86.28</v>
      </c>
      <c r="I63" s="1005">
        <f t="shared" si="7"/>
        <v>7.19</v>
      </c>
      <c r="J63" s="1012"/>
      <c r="K63" s="1062" t="s">
        <v>330</v>
      </c>
      <c r="L63" s="1042"/>
      <c r="M63" s="1076">
        <v>26.24</v>
      </c>
      <c r="N63" s="1044" t="s">
        <v>209</v>
      </c>
      <c r="O63" s="1044"/>
      <c r="P63" s="1077">
        <v>17.600000000000001</v>
      </c>
      <c r="Q63" s="1046" t="s">
        <v>307</v>
      </c>
      <c r="R63" s="1046"/>
      <c r="S63" s="1078">
        <v>20.9</v>
      </c>
      <c r="T63" s="1003">
        <f t="shared" si="5"/>
        <v>21.580000000000002</v>
      </c>
      <c r="U63" s="1012"/>
      <c r="V63" s="1022"/>
      <c r="W63" s="1012"/>
      <c r="X63" s="1012"/>
      <c r="Y63" s="1012"/>
      <c r="Z63" s="1012"/>
      <c r="AA63" s="1012"/>
      <c r="AB63" s="1012"/>
      <c r="AC63" s="1012"/>
      <c r="AD63" s="1012"/>
      <c r="AE63" s="1012"/>
      <c r="AF63" s="1012"/>
      <c r="AG63" s="1012"/>
      <c r="AH63" s="1012"/>
      <c r="AI63" s="1012"/>
      <c r="AJ63" s="1012"/>
      <c r="AK63" s="1012"/>
      <c r="AL63" s="1012"/>
      <c r="AM63" s="1012"/>
      <c r="AN63" s="1012"/>
    </row>
    <row r="64" spans="1:40" ht="38.25">
      <c r="A64" s="830">
        <v>16</v>
      </c>
      <c r="B64" s="846" t="s">
        <v>331</v>
      </c>
      <c r="C64" s="830" t="s">
        <v>221</v>
      </c>
      <c r="D64" s="830">
        <v>1</v>
      </c>
      <c r="E64" s="830">
        <v>6</v>
      </c>
      <c r="F64" s="830"/>
      <c r="G64" s="1003">
        <f t="shared" si="4"/>
        <v>24.526666666666667</v>
      </c>
      <c r="H64" s="1004">
        <f t="shared" si="6"/>
        <v>49.08</v>
      </c>
      <c r="I64" s="1005">
        <f t="shared" si="7"/>
        <v>4.09</v>
      </c>
      <c r="J64" s="1012"/>
      <c r="K64" s="1042" t="s">
        <v>218</v>
      </c>
      <c r="L64" s="1042"/>
      <c r="M64" s="1076">
        <v>21.69</v>
      </c>
      <c r="N64" s="1044" t="s">
        <v>217</v>
      </c>
      <c r="O64" s="1044"/>
      <c r="P64" s="1077">
        <v>24.99</v>
      </c>
      <c r="Q64" s="1046" t="s">
        <v>332</v>
      </c>
      <c r="R64" s="1046"/>
      <c r="S64" s="1078">
        <v>26.9</v>
      </c>
      <c r="T64" s="1003">
        <f t="shared" si="5"/>
        <v>24.526666666666667</v>
      </c>
      <c r="U64" s="1012"/>
      <c r="V64" s="830"/>
      <c r="W64" s="1012"/>
      <c r="X64" s="1012"/>
      <c r="Y64" s="1012"/>
      <c r="Z64" s="1012"/>
      <c r="AA64" s="1012"/>
      <c r="AB64" s="1012"/>
      <c r="AC64" s="1012"/>
      <c r="AD64" s="1012"/>
      <c r="AE64" s="1012"/>
      <c r="AF64" s="1012"/>
      <c r="AG64" s="1012"/>
      <c r="AH64" s="1012"/>
      <c r="AI64" s="1012"/>
      <c r="AJ64" s="1012"/>
      <c r="AK64" s="1012"/>
      <c r="AL64" s="1012"/>
      <c r="AM64" s="1012"/>
      <c r="AN64" s="1012"/>
    </row>
    <row r="65" spans="1:40" ht="63.75">
      <c r="A65" s="830">
        <v>17</v>
      </c>
      <c r="B65" s="846" t="s">
        <v>333</v>
      </c>
      <c r="C65" s="830" t="s">
        <v>221</v>
      </c>
      <c r="D65" s="830">
        <v>2</v>
      </c>
      <c r="E65" s="830">
        <v>6</v>
      </c>
      <c r="F65" s="830"/>
      <c r="G65" s="1003">
        <f t="shared" si="4"/>
        <v>37.31</v>
      </c>
      <c r="H65" s="1004">
        <f t="shared" si="6"/>
        <v>149.28</v>
      </c>
      <c r="I65" s="1005">
        <f t="shared" si="7"/>
        <v>12.44</v>
      </c>
      <c r="J65" s="1012"/>
      <c r="K65" s="1055" t="s">
        <v>218</v>
      </c>
      <c r="L65" s="1042"/>
      <c r="M65" s="1076">
        <v>39.9</v>
      </c>
      <c r="N65" s="1044" t="s">
        <v>230</v>
      </c>
      <c r="O65" s="1044"/>
      <c r="P65" s="1077">
        <v>30.21</v>
      </c>
      <c r="Q65" s="1063" t="s">
        <v>334</v>
      </c>
      <c r="R65" s="1046"/>
      <c r="S65" s="1078">
        <v>41.82</v>
      </c>
      <c r="T65" s="1003">
        <f t="shared" si="5"/>
        <v>37.31</v>
      </c>
      <c r="U65" s="1012"/>
      <c r="V65" s="830"/>
      <c r="W65" s="1012"/>
      <c r="X65" s="1012"/>
      <c r="Y65" s="1012"/>
      <c r="Z65" s="1012"/>
      <c r="AA65" s="1012"/>
      <c r="AB65" s="1012"/>
      <c r="AC65" s="1012"/>
      <c r="AD65" s="1012"/>
      <c r="AE65" s="1012"/>
      <c r="AF65" s="1012"/>
      <c r="AG65" s="1012"/>
      <c r="AH65" s="1012"/>
      <c r="AI65" s="1012"/>
      <c r="AJ65" s="1012"/>
      <c r="AK65" s="1012"/>
      <c r="AL65" s="1012"/>
      <c r="AM65" s="1012"/>
      <c r="AN65" s="1012"/>
    </row>
    <row r="66" spans="1:40" ht="63.75">
      <c r="A66" s="830">
        <v>18</v>
      </c>
      <c r="B66" s="846" t="s">
        <v>335</v>
      </c>
      <c r="C66" s="830" t="s">
        <v>221</v>
      </c>
      <c r="D66" s="830">
        <v>4</v>
      </c>
      <c r="E66" s="830">
        <v>6</v>
      </c>
      <c r="F66" s="830"/>
      <c r="G66" s="1003">
        <f t="shared" si="4"/>
        <v>43.516666666666673</v>
      </c>
      <c r="H66" s="1004">
        <f t="shared" si="6"/>
        <v>348.12</v>
      </c>
      <c r="I66" s="1005">
        <f t="shared" si="7"/>
        <v>29.01</v>
      </c>
      <c r="J66" s="998"/>
      <c r="K66" s="1055" t="s">
        <v>218</v>
      </c>
      <c r="L66" s="1042"/>
      <c r="M66" s="1076">
        <v>48.9</v>
      </c>
      <c r="N66" s="1044" t="s">
        <v>230</v>
      </c>
      <c r="O66" s="1044"/>
      <c r="P66" s="1077">
        <v>34.04</v>
      </c>
      <c r="Q66" s="1063" t="s">
        <v>334</v>
      </c>
      <c r="R66" s="1046"/>
      <c r="S66" s="1078">
        <v>47.61</v>
      </c>
      <c r="T66" s="1003">
        <f t="shared" si="5"/>
        <v>43.516666666666673</v>
      </c>
      <c r="U66" s="998"/>
      <c r="V66" s="830"/>
      <c r="W66" s="998"/>
      <c r="X66" s="998"/>
      <c r="Y66" s="998"/>
      <c r="Z66" s="998"/>
      <c r="AA66" s="998"/>
      <c r="AB66" s="998"/>
      <c r="AC66" s="998"/>
      <c r="AD66" s="998"/>
      <c r="AE66" s="998"/>
      <c r="AF66" s="998"/>
      <c r="AG66" s="998"/>
      <c r="AH66" s="998"/>
      <c r="AI66" s="998"/>
      <c r="AJ66" s="998"/>
      <c r="AK66" s="998"/>
      <c r="AL66" s="998"/>
      <c r="AM66" s="998"/>
      <c r="AN66" s="998"/>
    </row>
    <row r="67" spans="1:40" ht="38.25">
      <c r="A67" s="830">
        <v>19</v>
      </c>
      <c r="B67" s="846" t="s">
        <v>336</v>
      </c>
      <c r="C67" s="830" t="s">
        <v>221</v>
      </c>
      <c r="D67" s="830">
        <v>2</v>
      </c>
      <c r="E67" s="830">
        <v>6</v>
      </c>
      <c r="F67" s="830"/>
      <c r="G67" s="1003">
        <f t="shared" si="4"/>
        <v>18.919999999999998</v>
      </c>
      <c r="H67" s="1004">
        <f t="shared" si="6"/>
        <v>75.72</v>
      </c>
      <c r="I67" s="1005">
        <f t="shared" si="7"/>
        <v>6.31</v>
      </c>
      <c r="J67" s="998"/>
      <c r="K67" s="1042" t="s">
        <v>209</v>
      </c>
      <c r="L67" s="1042"/>
      <c r="M67" s="1076">
        <v>13.05</v>
      </c>
      <c r="N67" s="1044" t="s">
        <v>337</v>
      </c>
      <c r="O67" s="1044"/>
      <c r="P67" s="1077">
        <v>20.81</v>
      </c>
      <c r="Q67" s="1046" t="s">
        <v>210</v>
      </c>
      <c r="R67" s="1046"/>
      <c r="S67" s="1078">
        <v>22.9</v>
      </c>
      <c r="T67" s="1003">
        <f t="shared" si="5"/>
        <v>18.919999999999998</v>
      </c>
      <c r="U67" s="998"/>
      <c r="V67" s="830"/>
      <c r="W67" s="998"/>
      <c r="X67" s="998"/>
      <c r="Y67" s="998"/>
      <c r="Z67" s="998"/>
      <c r="AA67" s="998"/>
      <c r="AB67" s="998"/>
      <c r="AC67" s="998"/>
      <c r="AD67" s="998"/>
      <c r="AE67" s="998"/>
      <c r="AF67" s="998"/>
      <c r="AG67" s="998"/>
      <c r="AH67" s="998"/>
      <c r="AI67" s="998"/>
      <c r="AJ67" s="998"/>
      <c r="AK67" s="998"/>
      <c r="AL67" s="998"/>
      <c r="AM67" s="998"/>
      <c r="AN67" s="998"/>
    </row>
    <row r="68" spans="1:40" ht="63.75">
      <c r="A68" s="830">
        <v>20</v>
      </c>
      <c r="B68" s="846" t="s">
        <v>338</v>
      </c>
      <c r="C68" s="830" t="s">
        <v>221</v>
      </c>
      <c r="D68" s="830">
        <v>0</v>
      </c>
      <c r="E68" s="830">
        <v>6</v>
      </c>
      <c r="F68" s="830"/>
      <c r="G68" s="1003">
        <f t="shared" si="4"/>
        <v>27.566666666666663</v>
      </c>
      <c r="H68" s="1004">
        <f t="shared" si="6"/>
        <v>0</v>
      </c>
      <c r="I68" s="1005">
        <f t="shared" si="7"/>
        <v>0</v>
      </c>
      <c r="J68" s="998"/>
      <c r="K68" s="1062" t="s">
        <v>339</v>
      </c>
      <c r="L68" s="1042"/>
      <c r="M68" s="1076">
        <v>32.9</v>
      </c>
      <c r="N68" s="1044" t="s">
        <v>340</v>
      </c>
      <c r="O68" s="1044"/>
      <c r="P68" s="1077">
        <v>24.9</v>
      </c>
      <c r="Q68" s="1046" t="s">
        <v>217</v>
      </c>
      <c r="R68" s="1046"/>
      <c r="S68" s="1078">
        <v>24.9</v>
      </c>
      <c r="T68" s="1003">
        <f t="shared" si="5"/>
        <v>27.566666666666663</v>
      </c>
      <c r="U68" s="998"/>
      <c r="V68" s="830"/>
      <c r="W68" s="998"/>
      <c r="X68" s="998"/>
      <c r="Y68" s="998"/>
      <c r="Z68" s="998"/>
      <c r="AA68" s="998"/>
      <c r="AB68" s="998"/>
      <c r="AC68" s="998"/>
      <c r="AD68" s="998"/>
      <c r="AE68" s="998"/>
      <c r="AF68" s="998"/>
      <c r="AG68" s="998"/>
      <c r="AH68" s="998"/>
      <c r="AI68" s="998"/>
      <c r="AJ68" s="998"/>
      <c r="AK68" s="998"/>
      <c r="AL68" s="998"/>
      <c r="AM68" s="998"/>
      <c r="AN68" s="998"/>
    </row>
    <row r="69" spans="1:40" ht="38.25">
      <c r="A69" s="830">
        <v>21</v>
      </c>
      <c r="B69" s="846" t="s">
        <v>341</v>
      </c>
      <c r="C69" s="830" t="s">
        <v>221</v>
      </c>
      <c r="D69" s="830">
        <v>2</v>
      </c>
      <c r="E69" s="830">
        <v>6</v>
      </c>
      <c r="F69" s="830"/>
      <c r="G69" s="1003">
        <f t="shared" si="4"/>
        <v>26.45</v>
      </c>
      <c r="H69" s="1004">
        <f t="shared" si="6"/>
        <v>105.84</v>
      </c>
      <c r="I69" s="1005">
        <f t="shared" si="7"/>
        <v>8.82</v>
      </c>
      <c r="J69" s="998"/>
      <c r="K69" s="1055" t="s">
        <v>286</v>
      </c>
      <c r="L69" s="1042"/>
      <c r="M69" s="1076">
        <v>25.08</v>
      </c>
      <c r="N69" s="1044" t="s">
        <v>330</v>
      </c>
      <c r="O69" s="1044"/>
      <c r="P69" s="1077">
        <v>25.37</v>
      </c>
      <c r="Q69" s="1046" t="s">
        <v>218</v>
      </c>
      <c r="R69" s="1046"/>
      <c r="S69" s="1078">
        <v>28.9</v>
      </c>
      <c r="T69" s="1003">
        <f t="shared" si="5"/>
        <v>26.45</v>
      </c>
      <c r="U69" s="998"/>
      <c r="V69" s="830"/>
      <c r="W69" s="998"/>
      <c r="X69" s="998"/>
      <c r="Y69" s="998"/>
      <c r="Z69" s="998"/>
      <c r="AA69" s="998"/>
      <c r="AB69" s="998"/>
      <c r="AC69" s="998"/>
      <c r="AD69" s="998"/>
      <c r="AE69" s="998"/>
      <c r="AF69" s="998"/>
      <c r="AG69" s="998"/>
      <c r="AH69" s="998"/>
      <c r="AI69" s="998"/>
      <c r="AJ69" s="998"/>
      <c r="AK69" s="998"/>
      <c r="AL69" s="998"/>
      <c r="AM69" s="998"/>
      <c r="AN69" s="998"/>
    </row>
    <row r="70" spans="1:40" ht="63.75">
      <c r="A70" s="830">
        <v>22</v>
      </c>
      <c r="B70" s="846" t="s">
        <v>342</v>
      </c>
      <c r="C70" s="830" t="s">
        <v>221</v>
      </c>
      <c r="D70" s="830">
        <v>3</v>
      </c>
      <c r="E70" s="830">
        <v>6</v>
      </c>
      <c r="F70" s="830"/>
      <c r="G70" s="1003">
        <f t="shared" si="4"/>
        <v>17.603333333333335</v>
      </c>
      <c r="H70" s="1004">
        <f t="shared" si="6"/>
        <v>105.6</v>
      </c>
      <c r="I70" s="1005">
        <f t="shared" si="7"/>
        <v>8.8000000000000007</v>
      </c>
      <c r="J70" s="998"/>
      <c r="K70" s="1055" t="s">
        <v>281</v>
      </c>
      <c r="L70" s="1062"/>
      <c r="M70" s="1076">
        <v>20.399999999999999</v>
      </c>
      <c r="N70" s="1044" t="s">
        <v>343</v>
      </c>
      <c r="O70" s="1044"/>
      <c r="P70" s="1077">
        <v>17.75</v>
      </c>
      <c r="Q70" s="1050" t="s">
        <v>230</v>
      </c>
      <c r="R70" s="1046"/>
      <c r="S70" s="1078">
        <v>14.66</v>
      </c>
      <c r="T70" s="1003">
        <f t="shared" si="5"/>
        <v>17.603333333333335</v>
      </c>
      <c r="U70" s="998"/>
      <c r="V70" s="830"/>
      <c r="W70" s="998"/>
      <c r="X70" s="998"/>
      <c r="Y70" s="998"/>
      <c r="Z70" s="998"/>
      <c r="AA70" s="998"/>
      <c r="AB70" s="998"/>
      <c r="AC70" s="998"/>
      <c r="AD70" s="998"/>
      <c r="AE70" s="998"/>
      <c r="AF70" s="998"/>
      <c r="AG70" s="998"/>
      <c r="AH70" s="998"/>
      <c r="AI70" s="998"/>
      <c r="AJ70" s="998"/>
      <c r="AK70" s="998"/>
      <c r="AL70" s="998"/>
      <c r="AM70" s="998"/>
      <c r="AN70" s="998"/>
    </row>
    <row r="71" spans="1:40" ht="12.75">
      <c r="A71" s="1339"/>
      <c r="B71" s="1333"/>
      <c r="C71" s="1333"/>
      <c r="D71" s="1333"/>
      <c r="E71" s="1333"/>
      <c r="F71" s="1333"/>
      <c r="G71" s="1333"/>
      <c r="H71" s="1333"/>
      <c r="I71" s="1334"/>
      <c r="J71" s="1012"/>
      <c r="K71" s="820"/>
      <c r="L71" s="820"/>
      <c r="M71" s="1039"/>
      <c r="N71" s="1025"/>
      <c r="O71" s="1025"/>
      <c r="P71" s="1040"/>
      <c r="Q71" s="1025"/>
      <c r="R71" s="1025"/>
      <c r="S71" s="1040"/>
      <c r="T71" s="1012"/>
      <c r="U71" s="1012"/>
      <c r="W71" s="1012"/>
      <c r="X71" s="1012"/>
      <c r="Y71" s="1012"/>
      <c r="Z71" s="1012"/>
      <c r="AA71" s="1012"/>
      <c r="AB71" s="1012"/>
      <c r="AC71" s="1012"/>
      <c r="AD71" s="1012"/>
      <c r="AE71" s="1012"/>
      <c r="AF71" s="1012"/>
      <c r="AG71" s="1012"/>
      <c r="AH71" s="1012"/>
      <c r="AI71" s="1012"/>
      <c r="AJ71" s="1012"/>
      <c r="AK71" s="1012"/>
      <c r="AL71" s="1012"/>
      <c r="AM71" s="1012"/>
      <c r="AN71" s="1012"/>
    </row>
    <row r="72" spans="1:40" ht="12.75">
      <c r="A72" s="830"/>
      <c r="B72" s="846"/>
      <c r="C72" s="830"/>
      <c r="D72" s="830"/>
      <c r="E72" s="830"/>
      <c r="F72" s="830"/>
      <c r="G72" s="1003"/>
      <c r="H72" s="1004"/>
      <c r="I72" s="1005"/>
      <c r="J72" s="998"/>
      <c r="K72" s="824"/>
      <c r="L72" s="824"/>
      <c r="M72" s="821"/>
      <c r="N72" s="820"/>
      <c r="O72" s="820"/>
      <c r="P72" s="1036"/>
      <c r="Q72" s="820"/>
      <c r="R72" s="820"/>
      <c r="S72" s="1036"/>
      <c r="T72" s="998"/>
      <c r="U72" s="998"/>
      <c r="V72" s="830"/>
      <c r="W72" s="998"/>
      <c r="X72" s="998"/>
      <c r="Y72" s="998"/>
      <c r="Z72" s="998"/>
      <c r="AA72" s="998"/>
      <c r="AB72" s="998"/>
      <c r="AC72" s="998"/>
      <c r="AD72" s="998"/>
      <c r="AE72" s="998"/>
      <c r="AF72" s="998"/>
      <c r="AG72" s="998"/>
      <c r="AH72" s="998"/>
      <c r="AI72" s="998"/>
      <c r="AJ72" s="998"/>
      <c r="AK72" s="998"/>
      <c r="AL72" s="998"/>
      <c r="AM72" s="998"/>
      <c r="AN72" s="998"/>
    </row>
    <row r="73" spans="1:40" ht="14.25" customHeight="1">
      <c r="A73" s="1351" t="s">
        <v>344</v>
      </c>
      <c r="B73" s="1333"/>
      <c r="C73" s="1333"/>
      <c r="D73" s="1333"/>
      <c r="E73" s="1333"/>
      <c r="F73" s="1333"/>
      <c r="G73" s="1333"/>
      <c r="H73" s="1334"/>
      <c r="I73" s="1060">
        <f>ROUND(SUM(I49:I70),2)</f>
        <v>160.44</v>
      </c>
      <c r="J73" s="1000"/>
      <c r="K73" s="820"/>
      <c r="L73" s="820"/>
      <c r="M73" s="1083"/>
      <c r="N73" s="824"/>
      <c r="O73" s="824"/>
      <c r="P73" s="1084"/>
      <c r="Q73" s="824"/>
      <c r="R73" s="824"/>
      <c r="S73" s="1084"/>
      <c r="T73" s="1000"/>
      <c r="U73" s="1000"/>
      <c r="W73" s="1000"/>
      <c r="X73" s="1000"/>
      <c r="Y73" s="1000"/>
      <c r="Z73" s="1000"/>
      <c r="AA73" s="1000"/>
      <c r="AB73" s="1000"/>
      <c r="AC73" s="1000"/>
      <c r="AD73" s="1000"/>
      <c r="AE73" s="1000"/>
      <c r="AF73" s="1000"/>
      <c r="AG73" s="1000"/>
      <c r="AH73" s="1000"/>
      <c r="AI73" s="1000"/>
      <c r="AJ73" s="1000"/>
      <c r="AK73" s="1000"/>
      <c r="AL73" s="1000"/>
      <c r="AM73" s="1000"/>
      <c r="AN73" s="1000"/>
    </row>
    <row r="74" spans="1:40" ht="13.5" customHeight="1">
      <c r="A74" s="830"/>
      <c r="B74" s="846"/>
      <c r="C74" s="830"/>
      <c r="D74" s="830"/>
      <c r="E74" s="830"/>
      <c r="F74" s="830"/>
      <c r="G74" s="1003"/>
      <c r="H74" s="1004"/>
      <c r="I74" s="1005"/>
      <c r="J74" s="998"/>
      <c r="K74" s="820"/>
      <c r="L74" s="820"/>
      <c r="M74" s="821"/>
      <c r="N74" s="820"/>
      <c r="O74" s="820"/>
      <c r="P74" s="1036"/>
      <c r="Q74" s="820"/>
      <c r="R74" s="820"/>
      <c r="S74" s="1036"/>
      <c r="T74" s="998"/>
      <c r="U74" s="998"/>
      <c r="V74" s="830"/>
      <c r="W74" s="998"/>
      <c r="X74" s="998"/>
      <c r="Y74" s="998"/>
      <c r="Z74" s="998"/>
      <c r="AA74" s="998"/>
      <c r="AB74" s="998"/>
      <c r="AC74" s="998"/>
      <c r="AD74" s="998"/>
      <c r="AE74" s="998"/>
      <c r="AF74" s="998"/>
      <c r="AG74" s="998"/>
      <c r="AH74" s="998"/>
      <c r="AI74" s="998"/>
      <c r="AJ74" s="998"/>
      <c r="AK74" s="998"/>
      <c r="AL74" s="998"/>
      <c r="AM74" s="998"/>
      <c r="AN74" s="998"/>
    </row>
    <row r="75" spans="1:40" ht="15.75" customHeight="1">
      <c r="A75" s="1339"/>
      <c r="B75" s="1333"/>
      <c r="C75" s="1333"/>
      <c r="D75" s="1333"/>
      <c r="E75" s="1333"/>
      <c r="F75" s="1333"/>
      <c r="G75" s="1333"/>
      <c r="H75" s="1333"/>
      <c r="I75" s="1334"/>
      <c r="J75" s="998"/>
      <c r="K75" s="824"/>
      <c r="L75" s="824"/>
      <c r="M75" s="821"/>
      <c r="N75" s="820"/>
      <c r="O75" s="820"/>
      <c r="P75" s="1036"/>
      <c r="Q75" s="820"/>
      <c r="R75" s="820"/>
      <c r="S75" s="1036"/>
      <c r="T75" s="998"/>
      <c r="U75" s="998"/>
      <c r="W75" s="998"/>
      <c r="X75" s="998"/>
      <c r="Y75" s="998"/>
      <c r="Z75" s="998"/>
      <c r="AA75" s="998"/>
      <c r="AB75" s="998"/>
      <c r="AC75" s="998"/>
      <c r="AD75" s="998"/>
      <c r="AE75" s="998"/>
      <c r="AF75" s="998"/>
      <c r="AG75" s="998"/>
      <c r="AH75" s="998"/>
      <c r="AI75" s="998"/>
      <c r="AJ75" s="998"/>
      <c r="AK75" s="998"/>
      <c r="AL75" s="998"/>
      <c r="AM75" s="998"/>
      <c r="AN75" s="998"/>
    </row>
    <row r="76" spans="1:40" ht="15.75" customHeight="1">
      <c r="A76" s="1347"/>
      <c r="B76" s="1333"/>
      <c r="C76" s="1333"/>
      <c r="D76" s="1333"/>
      <c r="E76" s="1333"/>
      <c r="F76" s="1333"/>
      <c r="G76" s="1333"/>
      <c r="H76" s="1333"/>
      <c r="I76" s="1334"/>
      <c r="J76" s="1000"/>
      <c r="K76" s="824"/>
      <c r="L76" s="824"/>
      <c r="M76" s="1083"/>
      <c r="N76" s="824"/>
      <c r="O76" s="824"/>
      <c r="P76" s="1084"/>
      <c r="Q76" s="824"/>
      <c r="R76" s="824"/>
      <c r="S76" s="1084"/>
      <c r="T76" s="1000"/>
      <c r="U76" s="1000"/>
      <c r="W76" s="1000"/>
      <c r="X76" s="1000"/>
      <c r="Y76" s="1000"/>
      <c r="Z76" s="1000"/>
      <c r="AA76" s="1000"/>
      <c r="AB76" s="1000"/>
      <c r="AC76" s="1000"/>
      <c r="AD76" s="1000"/>
      <c r="AE76" s="1000"/>
      <c r="AF76" s="1000"/>
      <c r="AG76" s="1000"/>
      <c r="AH76" s="1000"/>
      <c r="AI76" s="1000"/>
      <c r="AJ76" s="1000"/>
      <c r="AK76" s="1000"/>
      <c r="AL76" s="1000"/>
      <c r="AM76" s="1000"/>
      <c r="AN76" s="1000"/>
    </row>
    <row r="77" spans="1:40" ht="15" customHeight="1">
      <c r="A77" s="1332" t="s">
        <v>345</v>
      </c>
      <c r="B77" s="1333"/>
      <c r="C77" s="1333"/>
      <c r="D77" s="1333"/>
      <c r="E77" s="1333"/>
      <c r="F77" s="1333"/>
      <c r="G77" s="1333"/>
      <c r="H77" s="1334"/>
      <c r="I77" s="1060">
        <f>ROUND(SUM(I73+I43),2)</f>
        <v>1149.33</v>
      </c>
      <c r="J77" s="1000"/>
      <c r="K77" s="824"/>
      <c r="L77" s="824"/>
      <c r="M77" s="1083"/>
      <c r="N77" s="824"/>
      <c r="O77" s="824"/>
      <c r="P77" s="1084"/>
      <c r="Q77" s="824"/>
      <c r="R77" s="824"/>
      <c r="S77" s="1084"/>
      <c r="T77" s="1000"/>
      <c r="U77" s="1000"/>
      <c r="W77" s="1000"/>
      <c r="X77" s="1000"/>
      <c r="Y77" s="1000"/>
      <c r="Z77" s="1000"/>
      <c r="AA77" s="1000"/>
      <c r="AB77" s="1000"/>
      <c r="AC77" s="1000"/>
      <c r="AD77" s="1000"/>
      <c r="AE77" s="1000"/>
      <c r="AF77" s="1000"/>
      <c r="AG77" s="1000"/>
      <c r="AH77" s="1000"/>
      <c r="AI77" s="1000"/>
      <c r="AJ77" s="1000"/>
      <c r="AK77" s="1000"/>
      <c r="AL77" s="1000"/>
      <c r="AM77" s="1000"/>
      <c r="AN77" s="1000"/>
    </row>
    <row r="78" spans="1:40" ht="15" customHeight="1">
      <c r="A78" s="1341" t="s">
        <v>346</v>
      </c>
      <c r="B78" s="1333"/>
      <c r="C78" s="1333"/>
      <c r="D78" s="1333"/>
      <c r="E78" s="1333"/>
      <c r="F78" s="1333"/>
      <c r="G78" s="1333"/>
      <c r="H78" s="1334"/>
      <c r="I78" s="1041">
        <f>I77</f>
        <v>1149.33</v>
      </c>
      <c r="J78" s="1000"/>
      <c r="K78" s="820"/>
      <c r="L78" s="820"/>
      <c r="M78" s="1083"/>
      <c r="N78" s="824"/>
      <c r="O78" s="824"/>
      <c r="P78" s="1084"/>
      <c r="Q78" s="824"/>
      <c r="R78" s="824"/>
      <c r="S78" s="1084"/>
      <c r="T78" s="1000"/>
      <c r="U78" s="1000"/>
      <c r="W78" s="1000"/>
      <c r="X78" s="1000"/>
      <c r="Y78" s="1000"/>
      <c r="Z78" s="1000"/>
      <c r="AA78" s="1000"/>
      <c r="AB78" s="1000"/>
      <c r="AC78" s="1000"/>
      <c r="AD78" s="1000"/>
      <c r="AE78" s="1000"/>
      <c r="AF78" s="1000"/>
      <c r="AG78" s="1000"/>
      <c r="AH78" s="1000"/>
      <c r="AI78" s="1000"/>
      <c r="AJ78" s="1000"/>
      <c r="AK78" s="1000"/>
      <c r="AL78" s="1000"/>
      <c r="AM78" s="1000"/>
      <c r="AN78" s="1000"/>
    </row>
    <row r="79" spans="1:40" ht="15.75" customHeight="1">
      <c r="A79" s="1342" t="s">
        <v>347</v>
      </c>
      <c r="B79" s="1333"/>
      <c r="C79" s="1333"/>
      <c r="D79" s="1333"/>
      <c r="E79" s="1333"/>
      <c r="F79" s="1333"/>
      <c r="G79" s="1333"/>
      <c r="H79" s="1334"/>
      <c r="I79" s="1066">
        <v>2</v>
      </c>
      <c r="J79" s="998"/>
      <c r="K79" s="820"/>
      <c r="L79" s="820"/>
      <c r="M79" s="821"/>
      <c r="N79" s="820"/>
      <c r="O79" s="820"/>
      <c r="P79" s="1036"/>
      <c r="Q79" s="820"/>
      <c r="R79" s="820"/>
      <c r="S79" s="1036"/>
      <c r="T79" s="998"/>
      <c r="U79" s="998"/>
      <c r="W79" s="998"/>
      <c r="X79" s="998"/>
      <c r="Y79" s="998"/>
      <c r="Z79" s="998"/>
      <c r="AA79" s="998"/>
      <c r="AB79" s="998"/>
      <c r="AC79" s="998"/>
      <c r="AD79" s="998"/>
      <c r="AE79" s="998"/>
      <c r="AF79" s="998"/>
      <c r="AG79" s="998"/>
      <c r="AH79" s="998"/>
      <c r="AI79" s="998"/>
      <c r="AJ79" s="998"/>
      <c r="AK79" s="998"/>
      <c r="AL79" s="998"/>
      <c r="AM79" s="998"/>
      <c r="AN79" s="998"/>
    </row>
    <row r="80" spans="1:40" ht="33" customHeight="1">
      <c r="A80" s="1332" t="s">
        <v>348</v>
      </c>
      <c r="B80" s="1333"/>
      <c r="C80" s="1333"/>
      <c r="D80" s="1333"/>
      <c r="E80" s="1333"/>
      <c r="F80" s="1333"/>
      <c r="G80" s="1333"/>
      <c r="H80" s="1334"/>
      <c r="I80" s="1067">
        <f>I78/I79</f>
        <v>574.66499999999996</v>
      </c>
      <c r="J80" s="998"/>
      <c r="K80" s="820"/>
      <c r="L80" s="820"/>
      <c r="M80" s="821"/>
      <c r="N80" s="820"/>
      <c r="O80" s="820"/>
      <c r="P80" s="1036"/>
      <c r="Q80" s="820"/>
      <c r="R80" s="820"/>
      <c r="S80" s="1036"/>
      <c r="T80" s="998"/>
      <c r="U80" s="998"/>
      <c r="W80" s="998"/>
      <c r="X80" s="998"/>
      <c r="Y80" s="998"/>
      <c r="Z80" s="998"/>
      <c r="AA80" s="998"/>
      <c r="AB80" s="998"/>
      <c r="AC80" s="998"/>
      <c r="AD80" s="998"/>
      <c r="AE80" s="998"/>
      <c r="AF80" s="998"/>
      <c r="AG80" s="998"/>
      <c r="AH80" s="998"/>
      <c r="AI80" s="998"/>
      <c r="AJ80" s="998"/>
      <c r="AK80" s="998"/>
      <c r="AL80" s="998"/>
      <c r="AM80" s="998"/>
      <c r="AN80" s="998"/>
    </row>
    <row r="81" spans="1:40" ht="33" customHeight="1">
      <c r="A81" s="1348"/>
      <c r="B81" s="1333"/>
      <c r="C81" s="1333"/>
      <c r="D81" s="1333"/>
      <c r="E81" s="1333"/>
      <c r="F81" s="1333"/>
      <c r="G81" s="1333"/>
      <c r="H81" s="1333"/>
      <c r="I81" s="1334"/>
      <c r="J81" s="998"/>
      <c r="K81" s="820"/>
      <c r="L81" s="820"/>
      <c r="M81" s="821"/>
      <c r="N81" s="820"/>
      <c r="O81" s="820"/>
      <c r="P81" s="1036"/>
      <c r="Q81" s="820"/>
      <c r="R81" s="820"/>
      <c r="S81" s="1036"/>
      <c r="T81" s="998"/>
      <c r="U81" s="998"/>
      <c r="W81" s="998"/>
      <c r="X81" s="998"/>
      <c r="Y81" s="998"/>
      <c r="Z81" s="998"/>
      <c r="AA81" s="998"/>
      <c r="AB81" s="998"/>
      <c r="AC81" s="998"/>
      <c r="AD81" s="998"/>
      <c r="AE81" s="998"/>
      <c r="AF81" s="998"/>
      <c r="AG81" s="998"/>
      <c r="AH81" s="998"/>
      <c r="AI81" s="998"/>
      <c r="AJ81" s="998"/>
      <c r="AK81" s="998"/>
      <c r="AL81" s="998"/>
      <c r="AM81" s="998"/>
      <c r="AN81" s="998"/>
    </row>
    <row r="82" spans="1:40" ht="33" customHeight="1">
      <c r="A82" s="1335" t="s">
        <v>349</v>
      </c>
      <c r="B82" s="1333"/>
      <c r="C82" s="1333"/>
      <c r="D82" s="1333"/>
      <c r="E82" s="1333"/>
      <c r="F82" s="1333"/>
      <c r="G82" s="1333"/>
      <c r="H82" s="1333"/>
      <c r="I82" s="1334"/>
      <c r="J82" s="998"/>
      <c r="K82" s="820"/>
      <c r="L82" s="820"/>
      <c r="M82" s="821"/>
      <c r="N82" s="820"/>
      <c r="O82" s="820"/>
      <c r="P82" s="1036"/>
      <c r="Q82" s="820"/>
      <c r="R82" s="820"/>
      <c r="S82" s="1036"/>
      <c r="T82" s="998"/>
      <c r="U82" s="998"/>
      <c r="W82" s="998"/>
      <c r="X82" s="998"/>
      <c r="Y82" s="998"/>
      <c r="Z82" s="998"/>
      <c r="AA82" s="998"/>
      <c r="AB82" s="998"/>
      <c r="AC82" s="998"/>
      <c r="AD82" s="998"/>
      <c r="AE82" s="998"/>
      <c r="AF82" s="998"/>
      <c r="AG82" s="998"/>
      <c r="AH82" s="998"/>
      <c r="AI82" s="998"/>
      <c r="AJ82" s="998"/>
      <c r="AK82" s="998"/>
      <c r="AL82" s="998"/>
      <c r="AM82" s="998"/>
      <c r="AN82" s="998"/>
    </row>
    <row r="83" spans="1:40" ht="15.75" customHeight="1">
      <c r="A83" s="1339"/>
      <c r="B83" s="1333"/>
      <c r="C83" s="1333"/>
      <c r="D83" s="1333"/>
      <c r="E83" s="1333"/>
      <c r="F83" s="1333"/>
      <c r="G83" s="1333"/>
      <c r="H83" s="1333"/>
      <c r="I83" s="1334"/>
      <c r="J83" s="998"/>
      <c r="K83" s="820"/>
      <c r="L83" s="820"/>
      <c r="M83" s="821"/>
      <c r="N83" s="820"/>
      <c r="O83" s="820"/>
      <c r="P83" s="1036"/>
      <c r="Q83" s="820"/>
      <c r="R83" s="820"/>
      <c r="S83" s="1036"/>
      <c r="T83" s="998"/>
      <c r="U83" s="998"/>
      <c r="W83" s="998"/>
      <c r="X83" s="998"/>
      <c r="Y83" s="998"/>
      <c r="Z83" s="998"/>
      <c r="AA83" s="998"/>
      <c r="AB83" s="998"/>
      <c r="AC83" s="998"/>
      <c r="AD83" s="998"/>
      <c r="AE83" s="998"/>
      <c r="AF83" s="998"/>
      <c r="AG83" s="998"/>
      <c r="AH83" s="998"/>
      <c r="AI83" s="998"/>
      <c r="AJ83" s="998"/>
      <c r="AK83" s="998"/>
      <c r="AL83" s="998"/>
      <c r="AM83" s="998"/>
      <c r="AN83" s="998"/>
    </row>
    <row r="84" spans="1:40" ht="367.5" customHeight="1">
      <c r="A84" s="1335" t="s">
        <v>350</v>
      </c>
      <c r="B84" s="1333"/>
      <c r="C84" s="1333"/>
      <c r="D84" s="1333"/>
      <c r="E84" s="1333"/>
      <c r="F84" s="1333"/>
      <c r="G84" s="1333"/>
      <c r="H84" s="1333"/>
      <c r="I84" s="1334"/>
      <c r="J84" s="998"/>
      <c r="K84" s="820"/>
      <c r="L84" s="820"/>
      <c r="M84" s="821"/>
      <c r="N84" s="820"/>
      <c r="O84" s="820"/>
      <c r="P84" s="1036"/>
      <c r="Q84" s="820"/>
      <c r="R84" s="820"/>
      <c r="S84" s="1036"/>
      <c r="T84" s="998"/>
      <c r="U84" s="998"/>
      <c r="W84" s="998"/>
      <c r="X84" s="998"/>
      <c r="Y84" s="998"/>
      <c r="Z84" s="998"/>
      <c r="AA84" s="998"/>
      <c r="AB84" s="998"/>
      <c r="AC84" s="998"/>
      <c r="AD84" s="998"/>
      <c r="AE84" s="998"/>
      <c r="AF84" s="998"/>
      <c r="AG84" s="998"/>
      <c r="AH84" s="998"/>
      <c r="AI84" s="998"/>
      <c r="AJ84" s="998"/>
      <c r="AK84" s="998"/>
      <c r="AL84" s="998"/>
      <c r="AM84" s="998"/>
      <c r="AN84" s="998"/>
    </row>
    <row r="85" spans="1:40" ht="15.75" customHeight="1">
      <c r="A85" s="820"/>
      <c r="B85" s="998"/>
      <c r="C85" s="820"/>
      <c r="D85" s="820"/>
      <c r="E85" s="820"/>
      <c r="F85" s="820"/>
      <c r="G85" s="820"/>
      <c r="H85" s="820"/>
      <c r="I85" s="820"/>
      <c r="J85" s="998"/>
      <c r="K85" s="820"/>
      <c r="L85" s="820"/>
      <c r="M85" s="821"/>
      <c r="N85" s="820"/>
      <c r="O85" s="820"/>
      <c r="P85" s="1036"/>
      <c r="Q85" s="820"/>
      <c r="R85" s="820"/>
      <c r="S85" s="1036"/>
      <c r="T85" s="998"/>
      <c r="U85" s="998"/>
      <c r="V85" s="820"/>
      <c r="W85" s="998"/>
      <c r="X85" s="998"/>
      <c r="Y85" s="998"/>
      <c r="Z85" s="998"/>
      <c r="AA85" s="998"/>
      <c r="AB85" s="998"/>
      <c r="AC85" s="998"/>
      <c r="AD85" s="998"/>
      <c r="AE85" s="998"/>
      <c r="AF85" s="998"/>
      <c r="AG85" s="998"/>
      <c r="AH85" s="998"/>
      <c r="AI85" s="998"/>
      <c r="AJ85" s="998"/>
      <c r="AK85" s="998"/>
      <c r="AL85" s="998"/>
      <c r="AM85" s="998"/>
      <c r="AN85" s="998"/>
    </row>
    <row r="86" spans="1:40" ht="15.75" customHeight="1">
      <c r="A86" s="820"/>
      <c r="B86" s="998"/>
      <c r="C86" s="820"/>
      <c r="D86" s="820"/>
      <c r="E86" s="820"/>
      <c r="F86" s="820"/>
      <c r="G86" s="820"/>
      <c r="H86" s="820"/>
      <c r="I86" s="820"/>
      <c r="J86" s="998"/>
      <c r="K86" s="820"/>
      <c r="L86" s="820"/>
      <c r="M86" s="821"/>
      <c r="N86" s="820"/>
      <c r="O86" s="820"/>
      <c r="P86" s="1036"/>
      <c r="Q86" s="820"/>
      <c r="R86" s="820"/>
      <c r="S86" s="1036"/>
      <c r="T86" s="998"/>
      <c r="U86" s="998"/>
      <c r="V86" s="820"/>
      <c r="W86" s="998"/>
      <c r="X86" s="998"/>
      <c r="Y86" s="998"/>
      <c r="Z86" s="998"/>
      <c r="AA86" s="998"/>
      <c r="AB86" s="998"/>
      <c r="AC86" s="998"/>
      <c r="AD86" s="998"/>
      <c r="AE86" s="998"/>
      <c r="AF86" s="998"/>
      <c r="AG86" s="998"/>
      <c r="AH86" s="998"/>
      <c r="AI86" s="998"/>
      <c r="AJ86" s="998"/>
      <c r="AK86" s="998"/>
      <c r="AL86" s="998"/>
      <c r="AM86" s="998"/>
      <c r="AN86" s="998"/>
    </row>
    <row r="87" spans="1:40" ht="15.75" customHeight="1">
      <c r="A87" s="820"/>
      <c r="B87" s="998"/>
      <c r="C87" s="820"/>
      <c r="D87" s="820"/>
      <c r="E87" s="820"/>
      <c r="F87" s="820"/>
      <c r="G87" s="820"/>
      <c r="H87" s="820"/>
      <c r="I87" s="820"/>
      <c r="J87" s="998"/>
      <c r="K87" s="820"/>
      <c r="L87" s="820"/>
      <c r="M87" s="821"/>
      <c r="N87" s="820"/>
      <c r="O87" s="820"/>
      <c r="P87" s="1036"/>
      <c r="Q87" s="820"/>
      <c r="R87" s="820"/>
      <c r="S87" s="1036"/>
      <c r="T87" s="998"/>
      <c r="U87" s="998"/>
      <c r="V87" s="820"/>
      <c r="W87" s="998"/>
      <c r="X87" s="998"/>
      <c r="Y87" s="998"/>
      <c r="Z87" s="998"/>
      <c r="AA87" s="998"/>
      <c r="AB87" s="998"/>
      <c r="AC87" s="998"/>
      <c r="AD87" s="998"/>
      <c r="AE87" s="998"/>
      <c r="AF87" s="998"/>
      <c r="AG87" s="998"/>
      <c r="AH87" s="998"/>
      <c r="AI87" s="998"/>
      <c r="AJ87" s="998"/>
      <c r="AK87" s="998"/>
      <c r="AL87" s="998"/>
      <c r="AM87" s="998"/>
      <c r="AN87" s="998"/>
    </row>
    <row r="88" spans="1:40" ht="15.75" customHeight="1">
      <c r="A88" s="820"/>
      <c r="B88" s="998"/>
      <c r="C88" s="820"/>
      <c r="D88" s="820"/>
      <c r="E88" s="820"/>
      <c r="F88" s="820"/>
      <c r="G88" s="820"/>
      <c r="H88" s="820"/>
      <c r="I88" s="820"/>
      <c r="J88" s="998"/>
      <c r="K88" s="820"/>
      <c r="L88" s="820"/>
      <c r="M88" s="821"/>
      <c r="N88" s="820"/>
      <c r="O88" s="820"/>
      <c r="P88" s="1036"/>
      <c r="Q88" s="820"/>
      <c r="R88" s="820"/>
      <c r="S88" s="1036"/>
      <c r="T88" s="998"/>
      <c r="U88" s="998"/>
      <c r="V88" s="820"/>
      <c r="W88" s="998"/>
      <c r="X88" s="998"/>
      <c r="Y88" s="998"/>
      <c r="Z88" s="998"/>
      <c r="AA88" s="998"/>
      <c r="AB88" s="998"/>
      <c r="AC88" s="998"/>
      <c r="AD88" s="998"/>
      <c r="AE88" s="998"/>
      <c r="AF88" s="998"/>
      <c r="AG88" s="998"/>
      <c r="AH88" s="998"/>
      <c r="AI88" s="998"/>
      <c r="AJ88" s="998"/>
      <c r="AK88" s="998"/>
      <c r="AL88" s="998"/>
      <c r="AM88" s="998"/>
      <c r="AN88" s="998"/>
    </row>
    <row r="89" spans="1:40" ht="33.75" customHeight="1">
      <c r="A89" s="1349" t="s">
        <v>612</v>
      </c>
      <c r="B89" s="1350"/>
      <c r="C89" s="1350"/>
      <c r="D89" s="1350"/>
      <c r="E89" s="1350"/>
      <c r="F89" s="1350"/>
      <c r="G89" s="1350"/>
      <c r="H89" s="1350"/>
      <c r="I89" s="1350"/>
      <c r="J89" s="998"/>
      <c r="K89" s="820"/>
      <c r="L89" s="820"/>
      <c r="M89" s="821"/>
      <c r="N89" s="820"/>
      <c r="O89" s="820"/>
      <c r="P89" s="1036"/>
      <c r="Q89" s="820"/>
      <c r="R89" s="820"/>
      <c r="S89" s="1036"/>
      <c r="T89" s="998"/>
      <c r="U89" s="998"/>
      <c r="W89" s="998"/>
      <c r="X89" s="998"/>
      <c r="Y89" s="998"/>
      <c r="Z89" s="998"/>
      <c r="AA89" s="998"/>
      <c r="AB89" s="998"/>
      <c r="AC89" s="998"/>
      <c r="AD89" s="998"/>
      <c r="AE89" s="998"/>
      <c r="AF89" s="998"/>
      <c r="AG89" s="998"/>
      <c r="AH89" s="998"/>
      <c r="AI89" s="998"/>
      <c r="AJ89" s="998"/>
      <c r="AK89" s="998"/>
      <c r="AL89" s="998"/>
      <c r="AM89" s="998"/>
      <c r="AN89" s="998"/>
    </row>
    <row r="90" spans="1:40" ht="15.75" customHeight="1">
      <c r="A90" s="1339"/>
      <c r="B90" s="1333"/>
      <c r="C90" s="1333"/>
      <c r="D90" s="1333"/>
      <c r="E90" s="1333"/>
      <c r="F90" s="1333"/>
      <c r="G90" s="1333"/>
      <c r="H90" s="1333"/>
      <c r="I90" s="1334"/>
      <c r="J90" s="998"/>
      <c r="K90" s="820"/>
      <c r="L90" s="820"/>
      <c r="M90" s="821"/>
      <c r="N90" s="820"/>
      <c r="O90" s="820"/>
      <c r="P90" s="1036"/>
      <c r="Q90" s="820"/>
      <c r="R90" s="820"/>
      <c r="S90" s="1036"/>
      <c r="T90" s="998"/>
      <c r="U90" s="998"/>
      <c r="W90" s="998"/>
      <c r="X90" s="998"/>
      <c r="Y90" s="998"/>
      <c r="Z90" s="998"/>
      <c r="AA90" s="998"/>
      <c r="AB90" s="998"/>
      <c r="AC90" s="998"/>
      <c r="AD90" s="998"/>
      <c r="AE90" s="998"/>
      <c r="AF90" s="998"/>
      <c r="AG90" s="998"/>
      <c r="AH90" s="998"/>
      <c r="AI90" s="998"/>
      <c r="AJ90" s="998"/>
      <c r="AK90" s="998"/>
      <c r="AL90" s="998"/>
      <c r="AM90" s="998"/>
      <c r="AN90" s="998"/>
    </row>
    <row r="91" spans="1:40" ht="17.25" customHeight="1">
      <c r="A91" s="1346" t="s">
        <v>642</v>
      </c>
      <c r="B91" s="1333"/>
      <c r="C91" s="1333"/>
      <c r="D91" s="1333"/>
      <c r="E91" s="1333"/>
      <c r="F91" s="1333"/>
      <c r="G91" s="1333"/>
      <c r="H91" s="1333"/>
      <c r="I91" s="1334"/>
      <c r="J91" s="998"/>
      <c r="K91" s="820"/>
      <c r="L91" s="820"/>
      <c r="M91" s="821"/>
      <c r="N91" s="820"/>
      <c r="O91" s="820"/>
      <c r="P91" s="1036"/>
      <c r="Q91" s="820"/>
      <c r="R91" s="820"/>
      <c r="S91" s="1036"/>
      <c r="T91" s="998"/>
      <c r="U91" s="998"/>
      <c r="W91" s="998"/>
      <c r="X91" s="998"/>
      <c r="Y91" s="998"/>
      <c r="Z91" s="998"/>
      <c r="AA91" s="998"/>
      <c r="AB91" s="998"/>
      <c r="AC91" s="998"/>
      <c r="AD91" s="998"/>
      <c r="AE91" s="998"/>
      <c r="AF91" s="998"/>
      <c r="AG91" s="998"/>
      <c r="AH91" s="998"/>
      <c r="AI91" s="998"/>
      <c r="AJ91" s="998"/>
      <c r="AK91" s="998"/>
      <c r="AL91" s="998"/>
      <c r="AM91" s="998"/>
      <c r="AN91" s="998"/>
    </row>
    <row r="92" spans="1:40" ht="14.25" customHeight="1">
      <c r="A92" s="1343" t="s">
        <v>353</v>
      </c>
      <c r="B92" s="1333"/>
      <c r="C92" s="1333"/>
      <c r="D92" s="1333"/>
      <c r="E92" s="1334"/>
      <c r="F92" s="1029"/>
      <c r="G92" s="1337" t="s">
        <v>192</v>
      </c>
      <c r="H92" s="1344" t="s">
        <v>354</v>
      </c>
      <c r="I92" s="1345" t="s">
        <v>194</v>
      </c>
      <c r="J92" s="998"/>
      <c r="K92" s="1336" t="s">
        <v>195</v>
      </c>
      <c r="L92" s="1333"/>
      <c r="M92" s="1334"/>
      <c r="N92" s="1336" t="s">
        <v>196</v>
      </c>
      <c r="O92" s="1333"/>
      <c r="P92" s="1334"/>
      <c r="Q92" s="1336" t="s">
        <v>197</v>
      </c>
      <c r="R92" s="1333"/>
      <c r="S92" s="1334"/>
      <c r="T92" s="1337" t="s">
        <v>198</v>
      </c>
      <c r="U92" s="998"/>
      <c r="W92" s="998"/>
      <c r="X92" s="998"/>
      <c r="Y92" s="998"/>
      <c r="Z92" s="998"/>
      <c r="AA92" s="998"/>
      <c r="AB92" s="998"/>
      <c r="AC92" s="998"/>
      <c r="AD92" s="998"/>
      <c r="AE92" s="998"/>
      <c r="AF92" s="998"/>
      <c r="AG92" s="998"/>
      <c r="AH92" s="998"/>
      <c r="AI92" s="998"/>
      <c r="AJ92" s="998"/>
      <c r="AK92" s="998"/>
      <c r="AL92" s="998"/>
      <c r="AM92" s="998"/>
      <c r="AN92" s="998"/>
    </row>
    <row r="93" spans="1:40" ht="79.5" customHeight="1">
      <c r="A93" s="826" t="s">
        <v>1</v>
      </c>
      <c r="B93" s="825" t="s">
        <v>199</v>
      </c>
      <c r="C93" s="826" t="s">
        <v>200</v>
      </c>
      <c r="D93" s="1001" t="s">
        <v>201</v>
      </c>
      <c r="E93" s="826" t="s">
        <v>202</v>
      </c>
      <c r="F93" s="826" t="s">
        <v>203</v>
      </c>
      <c r="G93" s="1338"/>
      <c r="H93" s="1338"/>
      <c r="I93" s="1338"/>
      <c r="J93" s="998"/>
      <c r="K93" s="1018" t="s">
        <v>204</v>
      </c>
      <c r="L93" s="1018"/>
      <c r="M93" s="1038" t="s">
        <v>205</v>
      </c>
      <c r="N93" s="1018" t="s">
        <v>204</v>
      </c>
      <c r="O93" s="1018"/>
      <c r="P93" s="1038" t="s">
        <v>205</v>
      </c>
      <c r="Q93" s="1018" t="s">
        <v>204</v>
      </c>
      <c r="R93" s="1018"/>
      <c r="S93" s="1038" t="s">
        <v>205</v>
      </c>
      <c r="T93" s="1338"/>
      <c r="U93" s="998"/>
      <c r="V93" s="1001"/>
      <c r="W93" s="998"/>
      <c r="X93" s="998"/>
      <c r="Y93" s="998"/>
      <c r="Z93" s="998"/>
      <c r="AA93" s="998"/>
      <c r="AB93" s="998"/>
      <c r="AC93" s="998"/>
      <c r="AD93" s="998"/>
      <c r="AE93" s="998"/>
      <c r="AF93" s="998"/>
      <c r="AG93" s="998"/>
      <c r="AH93" s="998"/>
      <c r="AI93" s="998"/>
      <c r="AJ93" s="998"/>
      <c r="AK93" s="998"/>
      <c r="AL93" s="998"/>
      <c r="AM93" s="998"/>
      <c r="AN93" s="998"/>
    </row>
    <row r="94" spans="1:40" ht="89.25">
      <c r="A94" s="1030">
        <v>1</v>
      </c>
      <c r="B94" s="1031" t="s">
        <v>684</v>
      </c>
      <c r="C94" s="1030" t="s">
        <v>221</v>
      </c>
      <c r="D94" s="1030">
        <v>1</v>
      </c>
      <c r="E94" s="1030">
        <v>60</v>
      </c>
      <c r="F94" s="1030" t="s">
        <v>439</v>
      </c>
      <c r="G94" s="1003">
        <f t="shared" ref="G94:G104" si="8">T94</f>
        <v>531.55333333333328</v>
      </c>
      <c r="H94" s="1032">
        <f t="shared" ref="H94:H104" si="9">TRUNC(I94*12,2)</f>
        <v>106.32</v>
      </c>
      <c r="I94" s="1033">
        <f>ROUND(G94*D94/E94,2)</f>
        <v>8.86</v>
      </c>
      <c r="J94" s="998"/>
      <c r="K94" s="1055" t="s">
        <v>334</v>
      </c>
      <c r="L94" s="1068"/>
      <c r="M94" s="1076">
        <v>559.86</v>
      </c>
      <c r="N94" s="1069" t="s">
        <v>223</v>
      </c>
      <c r="O94" s="1069"/>
      <c r="P94" s="1085">
        <v>484.9</v>
      </c>
      <c r="Q94" s="1050" t="s">
        <v>261</v>
      </c>
      <c r="R94" s="1050"/>
      <c r="S94" s="1080">
        <v>549.9</v>
      </c>
      <c r="T94" s="1020">
        <f t="shared" ref="T94:T104" si="10">AVERAGE(M94,P94,S94)</f>
        <v>531.55333333333328</v>
      </c>
      <c r="U94" s="998"/>
      <c r="V94" s="1030"/>
      <c r="W94" s="998"/>
      <c r="X94" s="998"/>
      <c r="Y94" s="998"/>
      <c r="Z94" s="998"/>
      <c r="AA94" s="998"/>
      <c r="AB94" s="998"/>
      <c r="AC94" s="998"/>
      <c r="AD94" s="998"/>
      <c r="AE94" s="998"/>
      <c r="AF94" s="998"/>
      <c r="AG94" s="998"/>
      <c r="AH94" s="998"/>
      <c r="AI94" s="998"/>
      <c r="AJ94" s="998"/>
      <c r="AK94" s="998"/>
      <c r="AL94" s="998"/>
      <c r="AM94" s="998"/>
      <c r="AN94" s="998"/>
    </row>
    <row r="95" spans="1:40" ht="25.5">
      <c r="A95" s="1030">
        <v>2</v>
      </c>
      <c r="B95" s="1037" t="s">
        <v>356</v>
      </c>
      <c r="C95" s="830" t="s">
        <v>221</v>
      </c>
      <c r="D95" s="830">
        <v>0</v>
      </c>
      <c r="E95" s="830">
        <v>60</v>
      </c>
      <c r="F95" s="830"/>
      <c r="G95" s="1003">
        <f t="shared" si="8"/>
        <v>1205.6299999999999</v>
      </c>
      <c r="H95" s="1032">
        <f t="shared" si="9"/>
        <v>0</v>
      </c>
      <c r="I95" s="1033">
        <f t="shared" ref="I95:I104" si="11">ROUND(G95*D95/E95,2)</f>
        <v>0</v>
      </c>
      <c r="J95" s="998"/>
      <c r="K95" s="1055" t="s">
        <v>334</v>
      </c>
      <c r="L95" s="1042"/>
      <c r="M95" s="1076">
        <v>1261.3599999999999</v>
      </c>
      <c r="N95" s="1070" t="s">
        <v>357</v>
      </c>
      <c r="O95" s="1071"/>
      <c r="P95" s="1085">
        <v>1099</v>
      </c>
      <c r="Q95" s="1052" t="s">
        <v>358</v>
      </c>
      <c r="R95" s="1072"/>
      <c r="S95" s="1080">
        <v>1256.53</v>
      </c>
      <c r="T95" s="1020">
        <f t="shared" si="10"/>
        <v>1205.6299999999999</v>
      </c>
      <c r="U95" s="998"/>
      <c r="V95" s="830"/>
      <c r="W95" s="998"/>
      <c r="X95" s="998"/>
      <c r="Y95" s="998"/>
      <c r="Z95" s="998"/>
      <c r="AA95" s="998"/>
      <c r="AB95" s="998"/>
      <c r="AC95" s="998"/>
      <c r="AD95" s="998"/>
      <c r="AE95" s="998"/>
      <c r="AF95" s="998"/>
      <c r="AG95" s="998"/>
      <c r="AH95" s="998"/>
      <c r="AI95" s="998"/>
      <c r="AJ95" s="998"/>
      <c r="AK95" s="998"/>
      <c r="AL95" s="998"/>
      <c r="AM95" s="998"/>
      <c r="AN95" s="998"/>
    </row>
    <row r="96" spans="1:40" ht="89.25">
      <c r="A96" s="1030">
        <v>3</v>
      </c>
      <c r="B96" s="846" t="s">
        <v>395</v>
      </c>
      <c r="C96" s="830" t="s">
        <v>221</v>
      </c>
      <c r="D96" s="830">
        <v>1</v>
      </c>
      <c r="E96" s="830">
        <v>60</v>
      </c>
      <c r="F96" s="830" t="s">
        <v>439</v>
      </c>
      <c r="G96" s="1003">
        <f t="shared" si="8"/>
        <v>2085.85</v>
      </c>
      <c r="H96" s="1032">
        <f t="shared" si="9"/>
        <v>417.12</v>
      </c>
      <c r="I96" s="1033">
        <f t="shared" si="11"/>
        <v>34.76</v>
      </c>
      <c r="J96" s="998"/>
      <c r="K96" s="1055" t="s">
        <v>360</v>
      </c>
      <c r="L96" s="1042"/>
      <c r="M96" s="1076">
        <v>2657.1</v>
      </c>
      <c r="N96" s="1069" t="s">
        <v>261</v>
      </c>
      <c r="O96" s="1069"/>
      <c r="P96" s="1085">
        <v>1519</v>
      </c>
      <c r="Q96" s="1050" t="s">
        <v>361</v>
      </c>
      <c r="R96" s="1050"/>
      <c r="S96" s="1080">
        <v>2081.4499999999998</v>
      </c>
      <c r="T96" s="1020">
        <f t="shared" si="10"/>
        <v>2085.85</v>
      </c>
      <c r="U96" s="998"/>
      <c r="V96" s="830"/>
      <c r="W96" s="998"/>
      <c r="X96" s="998"/>
      <c r="Y96" s="998"/>
      <c r="Z96" s="998"/>
      <c r="AA96" s="998"/>
      <c r="AB96" s="998"/>
      <c r="AC96" s="998"/>
      <c r="AD96" s="998"/>
      <c r="AE96" s="998"/>
      <c r="AF96" s="998"/>
      <c r="AG96" s="998"/>
      <c r="AH96" s="998"/>
      <c r="AI96" s="998"/>
      <c r="AJ96" s="998"/>
      <c r="AK96" s="998"/>
      <c r="AL96" s="998"/>
      <c r="AM96" s="998"/>
      <c r="AN96" s="998"/>
    </row>
    <row r="97" spans="1:40" ht="25.5">
      <c r="A97" s="1030">
        <v>4</v>
      </c>
      <c r="B97" s="1037" t="s">
        <v>362</v>
      </c>
      <c r="C97" s="830" t="s">
        <v>221</v>
      </c>
      <c r="D97" s="830">
        <v>1</v>
      </c>
      <c r="E97" s="830">
        <v>24</v>
      </c>
      <c r="F97" s="830"/>
      <c r="G97" s="1003">
        <f t="shared" si="8"/>
        <v>156.8133333333333</v>
      </c>
      <c r="H97" s="1032">
        <f t="shared" si="9"/>
        <v>78.36</v>
      </c>
      <c r="I97" s="1033">
        <f t="shared" si="11"/>
        <v>6.53</v>
      </c>
      <c r="J97" s="998"/>
      <c r="K97" s="1042" t="s">
        <v>363</v>
      </c>
      <c r="L97" s="1042"/>
      <c r="M97" s="1076">
        <v>158.82</v>
      </c>
      <c r="N97" s="1070" t="s">
        <v>209</v>
      </c>
      <c r="O97" s="1071"/>
      <c r="P97" s="1085">
        <v>181.72</v>
      </c>
      <c r="Q97" s="1050" t="s">
        <v>324</v>
      </c>
      <c r="R97" s="1050"/>
      <c r="S97" s="1080">
        <v>129.9</v>
      </c>
      <c r="T97" s="1020">
        <f t="shared" si="10"/>
        <v>156.8133333333333</v>
      </c>
      <c r="U97" s="998"/>
      <c r="V97" s="830"/>
      <c r="W97" s="998"/>
      <c r="X97" s="998"/>
      <c r="Y97" s="998"/>
      <c r="Z97" s="998"/>
      <c r="AA97" s="998"/>
      <c r="AB97" s="998"/>
      <c r="AC97" s="998"/>
      <c r="AD97" s="998"/>
      <c r="AE97" s="998"/>
      <c r="AF97" s="998"/>
      <c r="AG97" s="998"/>
      <c r="AH97" s="998"/>
      <c r="AI97" s="998"/>
      <c r="AJ97" s="998"/>
      <c r="AK97" s="998"/>
      <c r="AL97" s="998"/>
      <c r="AM97" s="998"/>
      <c r="AN97" s="998"/>
    </row>
    <row r="98" spans="1:40" ht="38.25">
      <c r="A98" s="1030">
        <v>5</v>
      </c>
      <c r="B98" s="846" t="s">
        <v>396</v>
      </c>
      <c r="C98" s="830" t="s">
        <v>221</v>
      </c>
      <c r="D98" s="830">
        <v>1</v>
      </c>
      <c r="E98" s="830">
        <v>12</v>
      </c>
      <c r="F98" s="830"/>
      <c r="G98" s="1003">
        <f t="shared" si="8"/>
        <v>201.26666666666665</v>
      </c>
      <c r="H98" s="1032">
        <f t="shared" si="9"/>
        <v>201.24</v>
      </c>
      <c r="I98" s="1033">
        <f t="shared" si="11"/>
        <v>16.77</v>
      </c>
      <c r="J98" s="998"/>
      <c r="K98" s="1055" t="s">
        <v>218</v>
      </c>
      <c r="L98" s="1042"/>
      <c r="M98" s="1076">
        <v>166.9</v>
      </c>
      <c r="N98" s="1070" t="s">
        <v>281</v>
      </c>
      <c r="O98" s="1071"/>
      <c r="P98" s="1085">
        <v>189</v>
      </c>
      <c r="Q98" s="1052" t="s">
        <v>365</v>
      </c>
      <c r="R98" s="1072"/>
      <c r="S98" s="1080">
        <v>247.9</v>
      </c>
      <c r="T98" s="1020">
        <f t="shared" si="10"/>
        <v>201.26666666666665</v>
      </c>
      <c r="U98" s="998"/>
      <c r="V98" s="830"/>
      <c r="W98" s="998"/>
      <c r="X98" s="998"/>
      <c r="Y98" s="998"/>
      <c r="Z98" s="998"/>
      <c r="AA98" s="998"/>
      <c r="AB98" s="998"/>
      <c r="AC98" s="998"/>
      <c r="AD98" s="998"/>
      <c r="AE98" s="998"/>
      <c r="AF98" s="998"/>
      <c r="AG98" s="998"/>
      <c r="AH98" s="998"/>
      <c r="AI98" s="998"/>
      <c r="AJ98" s="998"/>
      <c r="AK98" s="998"/>
      <c r="AL98" s="998"/>
      <c r="AM98" s="998"/>
      <c r="AN98" s="998"/>
    </row>
    <row r="99" spans="1:40" ht="38.25">
      <c r="A99" s="1030">
        <v>6</v>
      </c>
      <c r="B99" s="846" t="s">
        <v>366</v>
      </c>
      <c r="C99" s="830" t="s">
        <v>221</v>
      </c>
      <c r="D99" s="830">
        <v>1</v>
      </c>
      <c r="E99" s="830">
        <v>12</v>
      </c>
      <c r="F99" s="830"/>
      <c r="G99" s="1003">
        <f t="shared" si="8"/>
        <v>336.71333333333331</v>
      </c>
      <c r="H99" s="1032">
        <f t="shared" si="9"/>
        <v>336.72</v>
      </c>
      <c r="I99" s="1033">
        <f t="shared" si="11"/>
        <v>28.06</v>
      </c>
      <c r="J99" s="998"/>
      <c r="K99" s="1055" t="s">
        <v>217</v>
      </c>
      <c r="L99" s="1042"/>
      <c r="M99" s="1076">
        <v>325.64999999999998</v>
      </c>
      <c r="N99" s="1070" t="s">
        <v>222</v>
      </c>
      <c r="O99" s="1069"/>
      <c r="P99" s="1085">
        <v>331.59</v>
      </c>
      <c r="Q99" s="1052" t="s">
        <v>281</v>
      </c>
      <c r="R99" s="1072"/>
      <c r="S99" s="1080">
        <v>352.9</v>
      </c>
      <c r="T99" s="1020">
        <f t="shared" si="10"/>
        <v>336.71333333333331</v>
      </c>
      <c r="U99" s="998"/>
      <c r="V99" s="830"/>
      <c r="W99" s="998"/>
      <c r="X99" s="998"/>
      <c r="Y99" s="998"/>
      <c r="Z99" s="998"/>
      <c r="AA99" s="998"/>
      <c r="AB99" s="998"/>
      <c r="AC99" s="998"/>
      <c r="AD99" s="998"/>
      <c r="AE99" s="998"/>
      <c r="AF99" s="998"/>
      <c r="AG99" s="998"/>
      <c r="AH99" s="998"/>
      <c r="AI99" s="998"/>
      <c r="AJ99" s="998"/>
      <c r="AK99" s="998"/>
      <c r="AL99" s="998"/>
      <c r="AM99" s="998"/>
      <c r="AN99" s="998"/>
    </row>
    <row r="100" spans="1:40" ht="63.75">
      <c r="A100" s="1030">
        <v>7</v>
      </c>
      <c r="B100" s="846" t="s">
        <v>367</v>
      </c>
      <c r="C100" s="830" t="s">
        <v>221</v>
      </c>
      <c r="D100" s="830">
        <v>1</v>
      </c>
      <c r="E100" s="830">
        <v>60</v>
      </c>
      <c r="F100" s="830" t="s">
        <v>439</v>
      </c>
      <c r="G100" s="1003">
        <f t="shared" si="8"/>
        <v>718.49666666666656</v>
      </c>
      <c r="H100" s="1032">
        <f t="shared" si="9"/>
        <v>143.63999999999999</v>
      </c>
      <c r="I100" s="1033">
        <f t="shared" si="11"/>
        <v>11.97</v>
      </c>
      <c r="J100" s="998"/>
      <c r="K100" s="1055" t="s">
        <v>334</v>
      </c>
      <c r="L100" s="1042"/>
      <c r="M100" s="1076">
        <v>622.49</v>
      </c>
      <c r="N100" s="1070" t="s">
        <v>229</v>
      </c>
      <c r="O100" s="1071"/>
      <c r="P100" s="1085">
        <v>749</v>
      </c>
      <c r="Q100" s="1052" t="s">
        <v>281</v>
      </c>
      <c r="R100" s="1050"/>
      <c r="S100" s="1080">
        <v>784</v>
      </c>
      <c r="T100" s="1020">
        <f t="shared" si="10"/>
        <v>718.49666666666656</v>
      </c>
      <c r="U100" s="998"/>
      <c r="V100" s="830"/>
      <c r="W100" s="998"/>
      <c r="X100" s="998"/>
      <c r="Y100" s="998"/>
      <c r="Z100" s="998"/>
      <c r="AA100" s="998"/>
      <c r="AB100" s="998"/>
      <c r="AC100" s="998"/>
      <c r="AD100" s="998"/>
      <c r="AE100" s="998"/>
      <c r="AF100" s="998"/>
      <c r="AG100" s="998"/>
      <c r="AH100" s="998"/>
      <c r="AI100" s="998"/>
      <c r="AJ100" s="998"/>
      <c r="AK100" s="998"/>
      <c r="AL100" s="998"/>
      <c r="AM100" s="998"/>
      <c r="AN100" s="998"/>
    </row>
    <row r="101" spans="1:40" ht="25.5">
      <c r="A101" s="1030">
        <v>8</v>
      </c>
      <c r="B101" s="846" t="s">
        <v>368</v>
      </c>
      <c r="C101" s="830" t="s">
        <v>221</v>
      </c>
      <c r="D101" s="830">
        <v>2</v>
      </c>
      <c r="E101" s="830">
        <v>24</v>
      </c>
      <c r="F101" s="830"/>
      <c r="G101" s="1003">
        <f t="shared" si="8"/>
        <v>107.01333333333334</v>
      </c>
      <c r="H101" s="1032">
        <f t="shared" si="9"/>
        <v>107.04</v>
      </c>
      <c r="I101" s="1033">
        <f t="shared" si="11"/>
        <v>8.92</v>
      </c>
      <c r="J101" s="998"/>
      <c r="K101" s="1042" t="s">
        <v>209</v>
      </c>
      <c r="L101" s="1042"/>
      <c r="M101" s="1076">
        <v>116.7</v>
      </c>
      <c r="N101" s="1069" t="s">
        <v>330</v>
      </c>
      <c r="O101" s="1073"/>
      <c r="P101" s="1085">
        <v>113.08</v>
      </c>
      <c r="Q101" s="1050" t="s">
        <v>217</v>
      </c>
      <c r="R101" s="1050"/>
      <c r="S101" s="1080">
        <v>91.26</v>
      </c>
      <c r="T101" s="1020">
        <f t="shared" si="10"/>
        <v>107.01333333333334</v>
      </c>
      <c r="U101" s="998"/>
      <c r="V101" s="830"/>
      <c r="W101" s="998"/>
      <c r="X101" s="998"/>
      <c r="Y101" s="998"/>
      <c r="Z101" s="998"/>
      <c r="AA101" s="998"/>
      <c r="AB101" s="998"/>
      <c r="AC101" s="998"/>
      <c r="AD101" s="998"/>
      <c r="AE101" s="998"/>
      <c r="AF101" s="998"/>
      <c r="AG101" s="998"/>
      <c r="AH101" s="998"/>
      <c r="AI101" s="998"/>
      <c r="AJ101" s="998"/>
      <c r="AK101" s="998"/>
      <c r="AL101" s="998"/>
      <c r="AM101" s="998"/>
      <c r="AN101" s="998"/>
    </row>
    <row r="102" spans="1:40" ht="38.25">
      <c r="A102" s="1030">
        <v>9</v>
      </c>
      <c r="B102" s="846" t="s">
        <v>369</v>
      </c>
      <c r="C102" s="830" t="s">
        <v>221</v>
      </c>
      <c r="D102" s="830">
        <v>2</v>
      </c>
      <c r="E102" s="830">
        <v>24</v>
      </c>
      <c r="F102" s="830"/>
      <c r="G102" s="1003">
        <f t="shared" si="8"/>
        <v>61.906666666666666</v>
      </c>
      <c r="H102" s="1032">
        <f t="shared" si="9"/>
        <v>61.92</v>
      </c>
      <c r="I102" s="1033">
        <f t="shared" si="11"/>
        <v>5.16</v>
      </c>
      <c r="J102" s="998"/>
      <c r="K102" s="1042" t="s">
        <v>217</v>
      </c>
      <c r="L102" s="1062"/>
      <c r="M102" s="1076">
        <v>71.930000000000007</v>
      </c>
      <c r="N102" s="1069" t="s">
        <v>313</v>
      </c>
      <c r="O102" s="1073"/>
      <c r="P102" s="1085">
        <v>47.19</v>
      </c>
      <c r="Q102" s="1050" t="s">
        <v>370</v>
      </c>
      <c r="R102" s="1054"/>
      <c r="S102" s="1080">
        <v>66.599999999999994</v>
      </c>
      <c r="T102" s="1020">
        <f t="shared" si="10"/>
        <v>61.906666666666666</v>
      </c>
      <c r="U102" s="998"/>
      <c r="V102" s="830"/>
      <c r="W102" s="998"/>
      <c r="X102" s="998"/>
      <c r="Y102" s="998"/>
      <c r="Z102" s="998"/>
      <c r="AA102" s="998"/>
      <c r="AB102" s="998"/>
      <c r="AC102" s="998"/>
      <c r="AD102" s="998"/>
      <c r="AE102" s="998"/>
      <c r="AF102" s="998"/>
      <c r="AG102" s="998"/>
      <c r="AH102" s="998"/>
      <c r="AI102" s="998"/>
      <c r="AJ102" s="998"/>
      <c r="AK102" s="998"/>
      <c r="AL102" s="998"/>
      <c r="AM102" s="998"/>
      <c r="AN102" s="998"/>
    </row>
    <row r="103" spans="1:40" ht="51">
      <c r="A103" s="1030">
        <v>10</v>
      </c>
      <c r="B103" s="846" t="s">
        <v>422</v>
      </c>
      <c r="C103" s="830" t="s">
        <v>221</v>
      </c>
      <c r="D103" s="830">
        <v>3</v>
      </c>
      <c r="E103" s="830">
        <v>24</v>
      </c>
      <c r="F103" s="830"/>
      <c r="G103" s="1003">
        <f t="shared" si="8"/>
        <v>34.906666666666666</v>
      </c>
      <c r="H103" s="1032">
        <f t="shared" si="9"/>
        <v>52.32</v>
      </c>
      <c r="I103" s="1033">
        <f t="shared" si="11"/>
        <v>4.3600000000000003</v>
      </c>
      <c r="J103" s="998"/>
      <c r="K103" s="1055" t="s">
        <v>217</v>
      </c>
      <c r="L103" s="1042"/>
      <c r="M103" s="1076">
        <v>38.06</v>
      </c>
      <c r="N103" s="1070" t="s">
        <v>281</v>
      </c>
      <c r="O103" s="1071"/>
      <c r="P103" s="1085">
        <v>29.82</v>
      </c>
      <c r="Q103" s="1052" t="s">
        <v>372</v>
      </c>
      <c r="R103" s="1072"/>
      <c r="S103" s="1080">
        <v>36.840000000000003</v>
      </c>
      <c r="T103" s="1020">
        <f t="shared" si="10"/>
        <v>34.906666666666666</v>
      </c>
      <c r="U103" s="998"/>
      <c r="V103" s="830"/>
      <c r="W103" s="998"/>
      <c r="X103" s="998"/>
      <c r="Y103" s="998"/>
      <c r="Z103" s="998"/>
      <c r="AA103" s="998"/>
      <c r="AB103" s="998"/>
      <c r="AC103" s="998"/>
      <c r="AD103" s="998"/>
      <c r="AE103" s="998"/>
      <c r="AF103" s="998"/>
      <c r="AG103" s="998"/>
      <c r="AH103" s="998"/>
      <c r="AI103" s="998"/>
      <c r="AJ103" s="998"/>
      <c r="AK103" s="998"/>
      <c r="AL103" s="998"/>
      <c r="AM103" s="998"/>
      <c r="AN103" s="998"/>
    </row>
    <row r="104" spans="1:40" ht="25.5">
      <c r="A104" s="1030">
        <v>11</v>
      </c>
      <c r="B104" s="846" t="s">
        <v>373</v>
      </c>
      <c r="C104" s="830" t="s">
        <v>221</v>
      </c>
      <c r="D104" s="830">
        <v>2</v>
      </c>
      <c r="E104" s="830">
        <v>24</v>
      </c>
      <c r="F104" s="830"/>
      <c r="G104" s="1003">
        <f t="shared" si="8"/>
        <v>88.95</v>
      </c>
      <c r="H104" s="1032">
        <f t="shared" si="9"/>
        <v>88.92</v>
      </c>
      <c r="I104" s="1033">
        <f t="shared" si="11"/>
        <v>7.41</v>
      </c>
      <c r="J104" s="998"/>
      <c r="K104" s="1055" t="s">
        <v>318</v>
      </c>
      <c r="L104" s="1042"/>
      <c r="M104" s="1076">
        <v>82.1</v>
      </c>
      <c r="N104" s="1070" t="s">
        <v>286</v>
      </c>
      <c r="O104" s="1071"/>
      <c r="P104" s="1085">
        <v>75.52</v>
      </c>
      <c r="Q104" s="1052" t="s">
        <v>217</v>
      </c>
      <c r="R104" s="1072"/>
      <c r="S104" s="1080">
        <v>109.23</v>
      </c>
      <c r="T104" s="1020">
        <f t="shared" si="10"/>
        <v>88.95</v>
      </c>
      <c r="U104" s="998"/>
      <c r="V104" s="830"/>
      <c r="W104" s="998"/>
      <c r="X104" s="998"/>
      <c r="Y104" s="998"/>
      <c r="Z104" s="998"/>
      <c r="AA104" s="998"/>
      <c r="AB104" s="998"/>
      <c r="AC104" s="998"/>
      <c r="AD104" s="998"/>
      <c r="AE104" s="998"/>
      <c r="AF104" s="998"/>
      <c r="AG104" s="998"/>
      <c r="AH104" s="998"/>
      <c r="AI104" s="998"/>
      <c r="AJ104" s="998"/>
      <c r="AK104" s="998"/>
      <c r="AL104" s="998"/>
      <c r="AM104" s="998"/>
      <c r="AN104" s="998"/>
    </row>
    <row r="105" spans="1:40" ht="15.75" customHeight="1">
      <c r="A105" s="1339"/>
      <c r="B105" s="1333"/>
      <c r="C105" s="1333"/>
      <c r="D105" s="1333"/>
      <c r="E105" s="1334"/>
      <c r="F105" s="1034"/>
      <c r="G105" s="1340" t="s">
        <v>374</v>
      </c>
      <c r="H105" s="1334"/>
      <c r="I105" s="1035">
        <f>ROUND(SUM(I94:I104),2)</f>
        <v>132.80000000000001</v>
      </c>
      <c r="J105" s="998"/>
      <c r="K105" s="998"/>
      <c r="L105" s="998"/>
      <c r="M105" s="1036"/>
      <c r="N105" s="998"/>
      <c r="O105" s="998"/>
      <c r="P105" s="1036"/>
      <c r="Q105" s="998"/>
      <c r="R105" s="998"/>
      <c r="S105" s="1036"/>
      <c r="T105" s="998"/>
      <c r="U105" s="998"/>
      <c r="W105" s="998"/>
      <c r="X105" s="998"/>
      <c r="Y105" s="998"/>
      <c r="Z105" s="998"/>
      <c r="AA105" s="998"/>
      <c r="AB105" s="998"/>
      <c r="AC105" s="998"/>
      <c r="AD105" s="998"/>
      <c r="AE105" s="998"/>
      <c r="AF105" s="998"/>
      <c r="AG105" s="998"/>
      <c r="AH105" s="998"/>
      <c r="AI105" s="998"/>
      <c r="AJ105" s="998"/>
      <c r="AK105" s="998"/>
      <c r="AL105" s="998"/>
      <c r="AM105" s="998"/>
      <c r="AN105" s="998"/>
    </row>
    <row r="106" spans="1:40" ht="14.25" customHeight="1">
      <c r="A106" s="1341" t="s">
        <v>346</v>
      </c>
      <c r="B106" s="1333"/>
      <c r="C106" s="1333"/>
      <c r="D106" s="1333"/>
      <c r="E106" s="1333"/>
      <c r="F106" s="1333"/>
      <c r="G106" s="1333"/>
      <c r="H106" s="1334"/>
      <c r="I106" s="1041">
        <f>I105</f>
        <v>132.80000000000001</v>
      </c>
      <c r="J106" s="998"/>
      <c r="K106" s="998"/>
      <c r="L106" s="998"/>
      <c r="M106" s="1036"/>
      <c r="N106" s="998"/>
      <c r="O106" s="998"/>
      <c r="P106" s="1036"/>
      <c r="Q106" s="998"/>
      <c r="R106" s="998"/>
      <c r="S106" s="1036"/>
      <c r="T106" s="998"/>
      <c r="U106" s="998"/>
      <c r="W106" s="998"/>
      <c r="X106" s="998"/>
      <c r="Y106" s="998"/>
      <c r="Z106" s="998"/>
      <c r="AA106" s="998"/>
      <c r="AB106" s="998"/>
      <c r="AC106" s="998"/>
      <c r="AD106" s="998"/>
      <c r="AE106" s="998"/>
      <c r="AF106" s="998"/>
      <c r="AG106" s="998"/>
      <c r="AH106" s="998"/>
      <c r="AI106" s="998"/>
      <c r="AJ106" s="998"/>
      <c r="AK106" s="998"/>
      <c r="AL106" s="998"/>
      <c r="AM106" s="998"/>
      <c r="AN106" s="998"/>
    </row>
    <row r="107" spans="1:40" ht="15.75" customHeight="1">
      <c r="A107" s="1342" t="s">
        <v>347</v>
      </c>
      <c r="B107" s="1333"/>
      <c r="C107" s="1333"/>
      <c r="D107" s="1333"/>
      <c r="E107" s="1333"/>
      <c r="F107" s="1333"/>
      <c r="G107" s="1333"/>
      <c r="H107" s="1334"/>
      <c r="I107" s="1066">
        <v>2</v>
      </c>
      <c r="J107" s="998"/>
      <c r="K107" s="998"/>
      <c r="L107" s="998"/>
      <c r="M107" s="1036"/>
      <c r="N107" s="998"/>
      <c r="O107" s="998"/>
      <c r="P107" s="1036"/>
      <c r="Q107" s="998"/>
      <c r="R107" s="998"/>
      <c r="S107" s="1036"/>
      <c r="T107" s="998"/>
      <c r="U107" s="998"/>
      <c r="W107" s="998"/>
      <c r="X107" s="998"/>
      <c r="Y107" s="998"/>
      <c r="Z107" s="998"/>
      <c r="AA107" s="998"/>
      <c r="AB107" s="998"/>
      <c r="AC107" s="998"/>
      <c r="AD107" s="998"/>
      <c r="AE107" s="998"/>
      <c r="AF107" s="998"/>
      <c r="AG107" s="998"/>
      <c r="AH107" s="998"/>
      <c r="AI107" s="998"/>
      <c r="AJ107" s="998"/>
      <c r="AK107" s="998"/>
      <c r="AL107" s="998"/>
      <c r="AM107" s="998"/>
      <c r="AN107" s="998"/>
    </row>
    <row r="108" spans="1:40" ht="31.5" customHeight="1">
      <c r="A108" s="1332" t="s">
        <v>348</v>
      </c>
      <c r="B108" s="1333"/>
      <c r="C108" s="1333"/>
      <c r="D108" s="1333"/>
      <c r="E108" s="1333"/>
      <c r="F108" s="1333"/>
      <c r="G108" s="1333"/>
      <c r="H108" s="1334"/>
      <c r="I108" s="1067">
        <f>I106/I107</f>
        <v>66.400000000000006</v>
      </c>
      <c r="J108" s="998"/>
      <c r="K108" s="998"/>
      <c r="L108" s="998"/>
      <c r="M108" s="1036"/>
      <c r="N108" s="998"/>
      <c r="O108" s="998"/>
      <c r="P108" s="1036"/>
      <c r="Q108" s="998"/>
      <c r="R108" s="998"/>
      <c r="S108" s="1036"/>
      <c r="T108" s="998"/>
      <c r="U108" s="998"/>
      <c r="W108" s="998"/>
      <c r="X108" s="998"/>
      <c r="Y108" s="998"/>
      <c r="Z108" s="998"/>
      <c r="AA108" s="998"/>
      <c r="AB108" s="998"/>
      <c r="AC108" s="998"/>
      <c r="AD108" s="998"/>
      <c r="AE108" s="998"/>
      <c r="AF108" s="998"/>
      <c r="AG108" s="998"/>
      <c r="AH108" s="998"/>
      <c r="AI108" s="998"/>
      <c r="AJ108" s="998"/>
      <c r="AK108" s="998"/>
      <c r="AL108" s="998"/>
      <c r="AM108" s="998"/>
      <c r="AN108" s="998"/>
    </row>
    <row r="109" spans="1:40" ht="15.75" customHeight="1">
      <c r="A109" s="824"/>
      <c r="B109" s="1000"/>
      <c r="C109" s="824"/>
      <c r="D109" s="1074"/>
      <c r="E109" s="824"/>
      <c r="F109" s="824"/>
      <c r="G109" s="824"/>
      <c r="H109" s="824"/>
      <c r="I109" s="1074"/>
      <c r="J109" s="998"/>
      <c r="K109" s="998"/>
      <c r="L109" s="998"/>
      <c r="M109" s="1036"/>
      <c r="N109" s="998"/>
      <c r="O109" s="998"/>
      <c r="P109" s="1036"/>
      <c r="Q109" s="998"/>
      <c r="R109" s="998"/>
      <c r="S109" s="1036"/>
      <c r="T109" s="998"/>
      <c r="U109" s="998"/>
      <c r="V109" s="1074"/>
      <c r="W109" s="998"/>
      <c r="X109" s="998"/>
      <c r="Y109" s="998"/>
      <c r="Z109" s="998"/>
      <c r="AA109" s="998"/>
      <c r="AB109" s="998"/>
      <c r="AC109" s="998"/>
      <c r="AD109" s="998"/>
      <c r="AE109" s="998"/>
      <c r="AF109" s="998"/>
      <c r="AG109" s="998"/>
      <c r="AH109" s="998"/>
      <c r="AI109" s="998"/>
      <c r="AJ109" s="998"/>
      <c r="AK109" s="998"/>
      <c r="AL109" s="998"/>
      <c r="AM109" s="998"/>
      <c r="AN109" s="998"/>
    </row>
    <row r="110" spans="1:40" ht="409.5" customHeight="1">
      <c r="A110" s="1335" t="s">
        <v>683</v>
      </c>
      <c r="B110" s="1333"/>
      <c r="C110" s="1333"/>
      <c r="D110" s="1333"/>
      <c r="E110" s="1333"/>
      <c r="F110" s="1333"/>
      <c r="G110" s="1333"/>
      <c r="H110" s="1333"/>
      <c r="I110" s="1334"/>
      <c r="J110" s="998"/>
      <c r="K110" s="998"/>
      <c r="L110" s="998"/>
      <c r="M110" s="1036"/>
      <c r="N110" s="998"/>
      <c r="O110" s="998"/>
      <c r="P110" s="1036"/>
      <c r="Q110" s="998"/>
      <c r="R110" s="998"/>
      <c r="S110" s="1036"/>
      <c r="T110" s="998"/>
      <c r="U110" s="998"/>
      <c r="W110" s="998"/>
      <c r="X110" s="998"/>
      <c r="Y110" s="998"/>
      <c r="Z110" s="998"/>
      <c r="AA110" s="998"/>
      <c r="AB110" s="998"/>
      <c r="AC110" s="998"/>
      <c r="AD110" s="998"/>
      <c r="AE110" s="998"/>
      <c r="AF110" s="998"/>
      <c r="AG110" s="998"/>
      <c r="AH110" s="998"/>
      <c r="AI110" s="998"/>
      <c r="AJ110" s="998"/>
      <c r="AK110" s="998"/>
      <c r="AL110" s="998"/>
      <c r="AM110" s="998"/>
      <c r="AN110" s="998"/>
    </row>
    <row r="111" spans="1:40" ht="15.75" customHeight="1">
      <c r="A111" s="820"/>
      <c r="B111" s="998"/>
      <c r="C111" s="820"/>
      <c r="D111" s="820"/>
      <c r="E111" s="820"/>
      <c r="F111" s="820"/>
      <c r="G111" s="820"/>
      <c r="H111" s="820"/>
      <c r="I111" s="820"/>
      <c r="J111" s="998"/>
      <c r="K111" s="998"/>
      <c r="L111" s="998"/>
      <c r="M111" s="1036"/>
      <c r="N111" s="998"/>
      <c r="O111" s="998"/>
      <c r="P111" s="1036"/>
      <c r="Q111" s="998"/>
      <c r="R111" s="998"/>
      <c r="S111" s="1036"/>
      <c r="T111" s="998"/>
      <c r="U111" s="998"/>
      <c r="V111" s="820"/>
      <c r="W111" s="998"/>
      <c r="X111" s="998"/>
      <c r="Y111" s="998"/>
      <c r="Z111" s="998"/>
      <c r="AA111" s="998"/>
      <c r="AB111" s="998"/>
      <c r="AC111" s="998"/>
      <c r="AD111" s="998"/>
      <c r="AE111" s="998"/>
      <c r="AF111" s="998"/>
      <c r="AG111" s="998"/>
      <c r="AH111" s="998"/>
      <c r="AI111" s="998"/>
      <c r="AJ111" s="998"/>
      <c r="AK111" s="998"/>
      <c r="AL111" s="998"/>
      <c r="AM111" s="998"/>
      <c r="AN111" s="998"/>
    </row>
    <row r="112" spans="1:40" ht="15.75" customHeight="1">
      <c r="A112" s="820"/>
      <c r="B112" s="998"/>
      <c r="C112" s="820"/>
      <c r="D112" s="820"/>
      <c r="E112" s="820"/>
      <c r="F112" s="820"/>
      <c r="G112" s="820"/>
      <c r="H112" s="820"/>
      <c r="I112" s="820"/>
      <c r="J112" s="998"/>
      <c r="K112" s="998"/>
      <c r="L112" s="998"/>
      <c r="M112" s="1036"/>
      <c r="N112" s="998"/>
      <c r="O112" s="998"/>
      <c r="P112" s="1036"/>
      <c r="Q112" s="998"/>
      <c r="R112" s="998"/>
      <c r="S112" s="1036"/>
      <c r="T112" s="998"/>
      <c r="U112" s="998"/>
      <c r="V112" s="820"/>
      <c r="W112" s="998"/>
      <c r="X112" s="998"/>
      <c r="Y112" s="998"/>
      <c r="Z112" s="998"/>
      <c r="AA112" s="998"/>
      <c r="AB112" s="998"/>
      <c r="AC112" s="998"/>
      <c r="AD112" s="998"/>
      <c r="AE112" s="998"/>
      <c r="AF112" s="998"/>
      <c r="AG112" s="998"/>
      <c r="AH112" s="998"/>
      <c r="AI112" s="998"/>
      <c r="AJ112" s="998"/>
      <c r="AK112" s="998"/>
      <c r="AL112" s="998"/>
      <c r="AM112" s="998"/>
      <c r="AN112" s="998"/>
    </row>
    <row r="113" spans="1:40" ht="15.75" customHeight="1">
      <c r="A113" s="820"/>
      <c r="B113" s="998"/>
      <c r="C113" s="820"/>
      <c r="D113" s="820"/>
      <c r="E113" s="820"/>
      <c r="F113" s="820"/>
      <c r="G113" s="820"/>
      <c r="H113" s="820"/>
      <c r="I113" s="820"/>
      <c r="J113" s="998"/>
      <c r="K113" s="998"/>
      <c r="L113" s="998"/>
      <c r="M113" s="1036"/>
      <c r="N113" s="998"/>
      <c r="O113" s="998"/>
      <c r="P113" s="1036"/>
      <c r="Q113" s="998"/>
      <c r="R113" s="998"/>
      <c r="S113" s="1036"/>
      <c r="T113" s="998"/>
      <c r="U113" s="998"/>
      <c r="V113" s="820"/>
      <c r="W113" s="998"/>
      <c r="X113" s="998"/>
      <c r="Y113" s="998"/>
      <c r="Z113" s="998"/>
      <c r="AA113" s="998"/>
      <c r="AB113" s="998"/>
      <c r="AC113" s="998"/>
      <c r="AD113" s="998"/>
      <c r="AE113" s="998"/>
      <c r="AF113" s="998"/>
      <c r="AG113" s="998"/>
      <c r="AH113" s="998"/>
      <c r="AI113" s="998"/>
      <c r="AJ113" s="998"/>
      <c r="AK113" s="998"/>
      <c r="AL113" s="998"/>
      <c r="AM113" s="998"/>
      <c r="AN113" s="998"/>
    </row>
    <row r="114" spans="1:40" ht="15.75" customHeight="1">
      <c r="A114" s="820"/>
      <c r="B114" s="998"/>
      <c r="C114" s="820"/>
      <c r="D114" s="820"/>
      <c r="E114" s="820"/>
      <c r="F114" s="820"/>
      <c r="G114" s="820"/>
      <c r="H114" s="820"/>
      <c r="I114" s="820"/>
      <c r="J114" s="998"/>
      <c r="K114" s="998"/>
      <c r="L114" s="998"/>
      <c r="M114" s="1036"/>
      <c r="N114" s="998"/>
      <c r="O114" s="998"/>
      <c r="P114" s="1036"/>
      <c r="Q114" s="998"/>
      <c r="R114" s="998"/>
      <c r="S114" s="1036"/>
      <c r="T114" s="998"/>
      <c r="U114" s="998"/>
      <c r="V114" s="820"/>
      <c r="W114" s="998"/>
      <c r="X114" s="998"/>
      <c r="Y114" s="998"/>
      <c r="Z114" s="998"/>
      <c r="AA114" s="998"/>
      <c r="AB114" s="998"/>
      <c r="AC114" s="998"/>
      <c r="AD114" s="998"/>
      <c r="AE114" s="998"/>
      <c r="AF114" s="998"/>
      <c r="AG114" s="998"/>
      <c r="AH114" s="998"/>
      <c r="AI114" s="998"/>
      <c r="AJ114" s="998"/>
      <c r="AK114" s="998"/>
      <c r="AL114" s="998"/>
      <c r="AM114" s="998"/>
      <c r="AN114" s="998"/>
    </row>
    <row r="115" spans="1:40" ht="15.75" customHeight="1">
      <c r="A115" s="820"/>
      <c r="B115" s="998"/>
      <c r="C115" s="820"/>
      <c r="D115" s="820"/>
      <c r="E115" s="820"/>
      <c r="F115" s="820"/>
      <c r="G115" s="820"/>
      <c r="H115" s="820"/>
      <c r="I115" s="820"/>
      <c r="J115" s="998"/>
      <c r="K115" s="998"/>
      <c r="L115" s="998"/>
      <c r="M115" s="1036"/>
      <c r="N115" s="998"/>
      <c r="O115" s="998"/>
      <c r="P115" s="1036"/>
      <c r="Q115" s="998"/>
      <c r="R115" s="998"/>
      <c r="S115" s="1036"/>
      <c r="T115" s="998"/>
      <c r="U115" s="998"/>
      <c r="V115" s="820"/>
      <c r="W115" s="998"/>
      <c r="X115" s="998"/>
      <c r="Y115" s="998"/>
      <c r="Z115" s="998"/>
      <c r="AA115" s="998"/>
      <c r="AB115" s="998"/>
      <c r="AC115" s="998"/>
      <c r="AD115" s="998"/>
      <c r="AE115" s="998"/>
      <c r="AF115" s="998"/>
      <c r="AG115" s="998"/>
      <c r="AH115" s="998"/>
      <c r="AI115" s="998"/>
      <c r="AJ115" s="998"/>
      <c r="AK115" s="998"/>
      <c r="AL115" s="998"/>
      <c r="AM115" s="998"/>
      <c r="AN115" s="998"/>
    </row>
    <row r="116" spans="1:40" ht="15.75" customHeight="1">
      <c r="A116" s="820"/>
      <c r="B116" s="998"/>
      <c r="C116" s="820"/>
      <c r="D116" s="820"/>
      <c r="E116" s="820"/>
      <c r="F116" s="820"/>
      <c r="G116" s="820"/>
      <c r="H116" s="820"/>
      <c r="I116" s="820"/>
      <c r="J116" s="998"/>
      <c r="K116" s="998"/>
      <c r="L116" s="998"/>
      <c r="M116" s="1036"/>
      <c r="N116" s="998"/>
      <c r="O116" s="998"/>
      <c r="P116" s="1036"/>
      <c r="Q116" s="998"/>
      <c r="R116" s="998"/>
      <c r="S116" s="1036"/>
      <c r="T116" s="998"/>
      <c r="U116" s="998"/>
      <c r="V116" s="820"/>
      <c r="W116" s="998"/>
      <c r="X116" s="998"/>
      <c r="Y116" s="998"/>
      <c r="Z116" s="998"/>
      <c r="AA116" s="998"/>
      <c r="AB116" s="998"/>
      <c r="AC116" s="998"/>
      <c r="AD116" s="998"/>
      <c r="AE116" s="998"/>
      <c r="AF116" s="998"/>
      <c r="AG116" s="998"/>
      <c r="AH116" s="998"/>
      <c r="AI116" s="998"/>
      <c r="AJ116" s="998"/>
      <c r="AK116" s="998"/>
      <c r="AL116" s="998"/>
      <c r="AM116" s="998"/>
      <c r="AN116" s="998"/>
    </row>
    <row r="117" spans="1:40" ht="15.75" customHeight="1">
      <c r="A117" s="820"/>
      <c r="B117" s="998"/>
      <c r="C117" s="820"/>
      <c r="D117" s="820"/>
      <c r="E117" s="820"/>
      <c r="F117" s="820"/>
      <c r="G117" s="820"/>
      <c r="H117" s="820"/>
      <c r="I117" s="820"/>
      <c r="J117" s="998"/>
      <c r="K117" s="998"/>
      <c r="L117" s="998"/>
      <c r="M117" s="1036"/>
      <c r="N117" s="998"/>
      <c r="O117" s="998"/>
      <c r="P117" s="1036"/>
      <c r="Q117" s="998"/>
      <c r="R117" s="998"/>
      <c r="S117" s="1036"/>
      <c r="T117" s="998"/>
      <c r="U117" s="998"/>
      <c r="V117" s="820"/>
      <c r="W117" s="998"/>
      <c r="X117" s="998"/>
      <c r="Y117" s="998"/>
      <c r="Z117" s="998"/>
      <c r="AA117" s="998"/>
      <c r="AB117" s="998"/>
      <c r="AC117" s="998"/>
      <c r="AD117" s="998"/>
      <c r="AE117" s="998"/>
      <c r="AF117" s="998"/>
      <c r="AG117" s="998"/>
      <c r="AH117" s="998"/>
      <c r="AI117" s="998"/>
      <c r="AJ117" s="998"/>
      <c r="AK117" s="998"/>
      <c r="AL117" s="998"/>
      <c r="AM117" s="998"/>
      <c r="AN117" s="998"/>
    </row>
    <row r="118" spans="1:40" ht="15.75" customHeight="1">
      <c r="A118" s="820"/>
      <c r="B118" s="998"/>
      <c r="C118" s="820"/>
      <c r="D118" s="820"/>
      <c r="E118" s="820"/>
      <c r="F118" s="820"/>
      <c r="G118" s="820"/>
      <c r="H118" s="820"/>
      <c r="I118" s="820"/>
      <c r="J118" s="998"/>
      <c r="K118" s="998"/>
      <c r="L118" s="998"/>
      <c r="M118" s="1036"/>
      <c r="N118" s="998"/>
      <c r="O118" s="998"/>
      <c r="P118" s="1036"/>
      <c r="Q118" s="998"/>
      <c r="R118" s="998"/>
      <c r="S118" s="1036"/>
      <c r="T118" s="998"/>
      <c r="U118" s="998"/>
      <c r="V118" s="820"/>
      <c r="W118" s="998"/>
      <c r="X118" s="998"/>
      <c r="Y118" s="998"/>
      <c r="Z118" s="998"/>
      <c r="AA118" s="998"/>
      <c r="AB118" s="998"/>
      <c r="AC118" s="998"/>
      <c r="AD118" s="998"/>
      <c r="AE118" s="998"/>
      <c r="AF118" s="998"/>
      <c r="AG118" s="998"/>
      <c r="AH118" s="998"/>
      <c r="AI118" s="998"/>
      <c r="AJ118" s="998"/>
      <c r="AK118" s="998"/>
      <c r="AL118" s="998"/>
      <c r="AM118" s="998"/>
      <c r="AN118" s="998"/>
    </row>
    <row r="119" spans="1:40" ht="15.75" customHeight="1">
      <c r="A119" s="820"/>
      <c r="B119" s="998"/>
      <c r="C119" s="820"/>
      <c r="D119" s="820"/>
      <c r="E119" s="820"/>
      <c r="F119" s="820"/>
      <c r="G119" s="820"/>
      <c r="H119" s="820"/>
      <c r="I119" s="820"/>
      <c r="J119" s="998"/>
      <c r="K119" s="998"/>
      <c r="L119" s="998"/>
      <c r="M119" s="1036"/>
      <c r="N119" s="998"/>
      <c r="O119" s="998"/>
      <c r="P119" s="1036"/>
      <c r="Q119" s="998"/>
      <c r="R119" s="998"/>
      <c r="S119" s="1036"/>
      <c r="T119" s="998"/>
      <c r="U119" s="998"/>
      <c r="V119" s="820"/>
      <c r="W119" s="998"/>
      <c r="X119" s="998"/>
      <c r="Y119" s="998"/>
      <c r="Z119" s="998"/>
      <c r="AA119" s="998"/>
      <c r="AB119" s="998"/>
      <c r="AC119" s="998"/>
      <c r="AD119" s="998"/>
      <c r="AE119" s="998"/>
      <c r="AF119" s="998"/>
      <c r="AG119" s="998"/>
      <c r="AH119" s="998"/>
      <c r="AI119" s="998"/>
      <c r="AJ119" s="998"/>
      <c r="AK119" s="998"/>
      <c r="AL119" s="998"/>
      <c r="AM119" s="998"/>
      <c r="AN119" s="998"/>
    </row>
    <row r="120" spans="1:40" ht="15.75" customHeight="1">
      <c r="A120" s="820"/>
      <c r="B120" s="998"/>
      <c r="C120" s="820"/>
      <c r="D120" s="820"/>
      <c r="E120" s="820"/>
      <c r="F120" s="820"/>
      <c r="G120" s="820"/>
      <c r="H120" s="820"/>
      <c r="I120" s="820"/>
      <c r="J120" s="998"/>
      <c r="K120" s="998"/>
      <c r="L120" s="998"/>
      <c r="M120" s="1036"/>
      <c r="N120" s="998"/>
      <c r="O120" s="998"/>
      <c r="P120" s="1036"/>
      <c r="Q120" s="998"/>
      <c r="R120" s="998"/>
      <c r="S120" s="1036"/>
      <c r="T120" s="998"/>
      <c r="U120" s="998"/>
      <c r="V120" s="820"/>
      <c r="W120" s="998"/>
      <c r="X120" s="998"/>
      <c r="Y120" s="998"/>
      <c r="Z120" s="998"/>
      <c r="AA120" s="998"/>
      <c r="AB120" s="998"/>
      <c r="AC120" s="998"/>
      <c r="AD120" s="998"/>
      <c r="AE120" s="998"/>
      <c r="AF120" s="998"/>
      <c r="AG120" s="998"/>
      <c r="AH120" s="998"/>
      <c r="AI120" s="998"/>
      <c r="AJ120" s="998"/>
      <c r="AK120" s="998"/>
      <c r="AL120" s="998"/>
      <c r="AM120" s="998"/>
      <c r="AN120" s="998"/>
    </row>
    <row r="121" spans="1:40" ht="15.75" customHeight="1">
      <c r="A121" s="820"/>
      <c r="B121" s="998"/>
      <c r="C121" s="820"/>
      <c r="D121" s="820"/>
      <c r="E121" s="820"/>
      <c r="F121" s="820"/>
      <c r="G121" s="820"/>
      <c r="H121" s="820"/>
      <c r="I121" s="820"/>
      <c r="J121" s="998"/>
      <c r="K121" s="998"/>
      <c r="L121" s="998"/>
      <c r="M121" s="1036"/>
      <c r="N121" s="998"/>
      <c r="O121" s="998"/>
      <c r="P121" s="1036"/>
      <c r="Q121" s="998"/>
      <c r="R121" s="998"/>
      <c r="S121" s="1036"/>
      <c r="T121" s="998"/>
      <c r="U121" s="998"/>
      <c r="V121" s="820"/>
      <c r="W121" s="998"/>
      <c r="X121" s="998"/>
      <c r="Y121" s="998"/>
      <c r="Z121" s="998"/>
      <c r="AA121" s="998"/>
      <c r="AB121" s="998"/>
      <c r="AC121" s="998"/>
      <c r="AD121" s="998"/>
      <c r="AE121" s="998"/>
      <c r="AF121" s="998"/>
      <c r="AG121" s="998"/>
      <c r="AH121" s="998"/>
      <c r="AI121" s="998"/>
      <c r="AJ121" s="998"/>
      <c r="AK121" s="998"/>
      <c r="AL121" s="998"/>
      <c r="AM121" s="998"/>
      <c r="AN121" s="998"/>
    </row>
    <row r="122" spans="1:40" ht="15.75" customHeight="1">
      <c r="A122" s="820"/>
      <c r="B122" s="998"/>
      <c r="C122" s="820"/>
      <c r="D122" s="820"/>
      <c r="E122" s="820"/>
      <c r="F122" s="820"/>
      <c r="G122" s="820"/>
      <c r="H122" s="820"/>
      <c r="I122" s="820"/>
      <c r="J122" s="998"/>
      <c r="K122" s="998"/>
      <c r="L122" s="998"/>
      <c r="M122" s="1036"/>
      <c r="N122" s="998"/>
      <c r="O122" s="998"/>
      <c r="P122" s="1036"/>
      <c r="Q122" s="998"/>
      <c r="R122" s="998"/>
      <c r="S122" s="1036"/>
      <c r="T122" s="998"/>
      <c r="U122" s="998"/>
      <c r="V122" s="820"/>
      <c r="W122" s="998"/>
      <c r="X122" s="998"/>
      <c r="Y122" s="998"/>
      <c r="Z122" s="998"/>
      <c r="AA122" s="998"/>
      <c r="AB122" s="998"/>
      <c r="AC122" s="998"/>
      <c r="AD122" s="998"/>
      <c r="AE122" s="998"/>
      <c r="AF122" s="998"/>
      <c r="AG122" s="998"/>
      <c r="AH122" s="998"/>
      <c r="AI122" s="998"/>
      <c r="AJ122" s="998"/>
      <c r="AK122" s="998"/>
      <c r="AL122" s="998"/>
      <c r="AM122" s="998"/>
      <c r="AN122" s="998"/>
    </row>
    <row r="123" spans="1:40" ht="15.75" customHeight="1">
      <c r="A123" s="820"/>
      <c r="B123" s="998"/>
      <c r="C123" s="820"/>
      <c r="D123" s="820"/>
      <c r="E123" s="820"/>
      <c r="F123" s="820"/>
      <c r="G123" s="820"/>
      <c r="H123" s="820"/>
      <c r="I123" s="820"/>
      <c r="J123" s="998"/>
      <c r="K123" s="998"/>
      <c r="L123" s="998"/>
      <c r="M123" s="1036"/>
      <c r="N123" s="998"/>
      <c r="O123" s="998"/>
      <c r="P123" s="1036"/>
      <c r="Q123" s="998"/>
      <c r="R123" s="998"/>
      <c r="S123" s="1036"/>
      <c r="T123" s="998"/>
      <c r="U123" s="998"/>
      <c r="V123" s="820"/>
      <c r="W123" s="998"/>
      <c r="X123" s="998"/>
      <c r="Y123" s="998"/>
      <c r="Z123" s="998"/>
      <c r="AA123" s="998"/>
      <c r="AB123" s="998"/>
      <c r="AC123" s="998"/>
      <c r="AD123" s="998"/>
      <c r="AE123" s="998"/>
      <c r="AF123" s="998"/>
      <c r="AG123" s="998"/>
      <c r="AH123" s="998"/>
      <c r="AI123" s="998"/>
      <c r="AJ123" s="998"/>
      <c r="AK123" s="998"/>
      <c r="AL123" s="998"/>
      <c r="AM123" s="998"/>
      <c r="AN123" s="998"/>
    </row>
    <row r="124" spans="1:40" ht="15.75" customHeight="1">
      <c r="A124" s="820"/>
      <c r="B124" s="998"/>
      <c r="C124" s="820"/>
      <c r="D124" s="820"/>
      <c r="E124" s="820"/>
      <c r="F124" s="820"/>
      <c r="G124" s="820"/>
      <c r="H124" s="820"/>
      <c r="I124" s="820"/>
      <c r="J124" s="998"/>
      <c r="K124" s="998"/>
      <c r="L124" s="998"/>
      <c r="M124" s="1036"/>
      <c r="N124" s="998"/>
      <c r="O124" s="998"/>
      <c r="P124" s="1036"/>
      <c r="Q124" s="998"/>
      <c r="R124" s="998"/>
      <c r="S124" s="1036"/>
      <c r="T124" s="998"/>
      <c r="U124" s="998"/>
      <c r="V124" s="820"/>
      <c r="W124" s="998"/>
      <c r="X124" s="998"/>
      <c r="Y124" s="998"/>
      <c r="Z124" s="998"/>
      <c r="AA124" s="998"/>
      <c r="AB124" s="998"/>
      <c r="AC124" s="998"/>
      <c r="AD124" s="998"/>
      <c r="AE124" s="998"/>
      <c r="AF124" s="998"/>
      <c r="AG124" s="998"/>
      <c r="AH124" s="998"/>
      <c r="AI124" s="998"/>
      <c r="AJ124" s="998"/>
      <c r="AK124" s="998"/>
      <c r="AL124" s="998"/>
      <c r="AM124" s="998"/>
      <c r="AN124" s="998"/>
    </row>
    <row r="125" spans="1:40" ht="15.75" customHeight="1">
      <c r="A125" s="820"/>
      <c r="B125" s="998"/>
      <c r="C125" s="820"/>
      <c r="D125" s="820"/>
      <c r="E125" s="820"/>
      <c r="F125" s="820"/>
      <c r="G125" s="820"/>
      <c r="H125" s="820"/>
      <c r="I125" s="820"/>
      <c r="J125" s="998"/>
      <c r="K125" s="998"/>
      <c r="L125" s="998"/>
      <c r="M125" s="1036"/>
      <c r="N125" s="998"/>
      <c r="O125" s="998"/>
      <c r="P125" s="1036"/>
      <c r="Q125" s="998"/>
      <c r="R125" s="998"/>
      <c r="S125" s="1036"/>
      <c r="T125" s="998"/>
      <c r="U125" s="998"/>
      <c r="V125" s="820"/>
      <c r="W125" s="998"/>
      <c r="X125" s="998"/>
      <c r="Y125" s="998"/>
      <c r="Z125" s="998"/>
      <c r="AA125" s="998"/>
      <c r="AB125" s="998"/>
      <c r="AC125" s="998"/>
      <c r="AD125" s="998"/>
      <c r="AE125" s="998"/>
      <c r="AF125" s="998"/>
      <c r="AG125" s="998"/>
      <c r="AH125" s="998"/>
      <c r="AI125" s="998"/>
      <c r="AJ125" s="998"/>
      <c r="AK125" s="998"/>
      <c r="AL125" s="998"/>
      <c r="AM125" s="998"/>
      <c r="AN125" s="998"/>
    </row>
    <row r="126" spans="1:40" ht="15.75" customHeight="1">
      <c r="A126" s="820"/>
      <c r="B126" s="998"/>
      <c r="C126" s="820"/>
      <c r="D126" s="820"/>
      <c r="E126" s="820"/>
      <c r="F126" s="820"/>
      <c r="G126" s="820"/>
      <c r="H126" s="820"/>
      <c r="I126" s="820"/>
      <c r="J126" s="998"/>
      <c r="K126" s="998"/>
      <c r="L126" s="998"/>
      <c r="M126" s="1036"/>
      <c r="N126" s="998"/>
      <c r="O126" s="998"/>
      <c r="P126" s="1036"/>
      <c r="Q126" s="998"/>
      <c r="R126" s="998"/>
      <c r="S126" s="1036"/>
      <c r="T126" s="998"/>
      <c r="U126" s="998"/>
      <c r="V126" s="820"/>
      <c r="W126" s="998"/>
      <c r="X126" s="998"/>
      <c r="Y126" s="998"/>
      <c r="Z126" s="998"/>
      <c r="AA126" s="998"/>
      <c r="AB126" s="998"/>
      <c r="AC126" s="998"/>
      <c r="AD126" s="998"/>
      <c r="AE126" s="998"/>
      <c r="AF126" s="998"/>
      <c r="AG126" s="998"/>
      <c r="AH126" s="998"/>
      <c r="AI126" s="998"/>
      <c r="AJ126" s="998"/>
      <c r="AK126" s="998"/>
      <c r="AL126" s="998"/>
      <c r="AM126" s="998"/>
      <c r="AN126" s="998"/>
    </row>
    <row r="127" spans="1:40" ht="15.75" customHeight="1">
      <c r="A127" s="820"/>
      <c r="B127" s="998"/>
      <c r="C127" s="820"/>
      <c r="D127" s="820"/>
      <c r="E127" s="820"/>
      <c r="F127" s="820"/>
      <c r="G127" s="820"/>
      <c r="H127" s="820"/>
      <c r="I127" s="820"/>
      <c r="J127" s="998"/>
      <c r="K127" s="998"/>
      <c r="L127" s="998"/>
      <c r="M127" s="1036"/>
      <c r="N127" s="998"/>
      <c r="O127" s="998"/>
      <c r="P127" s="1036"/>
      <c r="Q127" s="998"/>
      <c r="R127" s="998"/>
      <c r="S127" s="1036"/>
      <c r="T127" s="998"/>
      <c r="U127" s="998"/>
      <c r="V127" s="820"/>
      <c r="W127" s="998"/>
      <c r="X127" s="998"/>
      <c r="Y127" s="998"/>
      <c r="Z127" s="998"/>
      <c r="AA127" s="998"/>
      <c r="AB127" s="998"/>
      <c r="AC127" s="998"/>
      <c r="AD127" s="998"/>
      <c r="AE127" s="998"/>
      <c r="AF127" s="998"/>
      <c r="AG127" s="998"/>
      <c r="AH127" s="998"/>
      <c r="AI127" s="998"/>
      <c r="AJ127" s="998"/>
      <c r="AK127" s="998"/>
      <c r="AL127" s="998"/>
      <c r="AM127" s="998"/>
      <c r="AN127" s="998"/>
    </row>
    <row r="128" spans="1:40" ht="15.75" customHeight="1">
      <c r="A128" s="820"/>
      <c r="B128" s="998"/>
      <c r="C128" s="820"/>
      <c r="D128" s="820"/>
      <c r="E128" s="820"/>
      <c r="F128" s="820"/>
      <c r="G128" s="820"/>
      <c r="H128" s="820"/>
      <c r="I128" s="820"/>
      <c r="J128" s="998"/>
      <c r="K128" s="998"/>
      <c r="L128" s="998"/>
      <c r="M128" s="1036"/>
      <c r="N128" s="998"/>
      <c r="O128" s="998"/>
      <c r="P128" s="1036"/>
      <c r="Q128" s="998"/>
      <c r="R128" s="998"/>
      <c r="S128" s="1036"/>
      <c r="T128" s="998"/>
      <c r="U128" s="998"/>
      <c r="V128" s="820"/>
      <c r="W128" s="998"/>
      <c r="X128" s="998"/>
      <c r="Y128" s="998"/>
      <c r="Z128" s="998"/>
      <c r="AA128" s="998"/>
      <c r="AB128" s="998"/>
      <c r="AC128" s="998"/>
      <c r="AD128" s="998"/>
      <c r="AE128" s="998"/>
      <c r="AF128" s="998"/>
      <c r="AG128" s="998"/>
      <c r="AH128" s="998"/>
      <c r="AI128" s="998"/>
      <c r="AJ128" s="998"/>
      <c r="AK128" s="998"/>
      <c r="AL128" s="998"/>
      <c r="AM128" s="998"/>
      <c r="AN128" s="998"/>
    </row>
    <row r="129" spans="1:40" ht="15.75" customHeight="1">
      <c r="A129" s="820"/>
      <c r="B129" s="998"/>
      <c r="C129" s="820"/>
      <c r="D129" s="820"/>
      <c r="E129" s="820"/>
      <c r="F129" s="820"/>
      <c r="G129" s="820"/>
      <c r="H129" s="820"/>
      <c r="I129" s="820"/>
      <c r="J129" s="998"/>
      <c r="K129" s="998"/>
      <c r="L129" s="998"/>
      <c r="M129" s="1036"/>
      <c r="N129" s="998"/>
      <c r="O129" s="998"/>
      <c r="P129" s="1036"/>
      <c r="Q129" s="998"/>
      <c r="R129" s="998"/>
      <c r="S129" s="1036"/>
      <c r="T129" s="998"/>
      <c r="U129" s="998"/>
      <c r="V129" s="820"/>
      <c r="W129" s="998"/>
      <c r="X129" s="998"/>
      <c r="Y129" s="998"/>
      <c r="Z129" s="998"/>
      <c r="AA129" s="998"/>
      <c r="AB129" s="998"/>
      <c r="AC129" s="998"/>
      <c r="AD129" s="998"/>
      <c r="AE129" s="998"/>
      <c r="AF129" s="998"/>
      <c r="AG129" s="998"/>
      <c r="AH129" s="998"/>
      <c r="AI129" s="998"/>
      <c r="AJ129" s="998"/>
      <c r="AK129" s="998"/>
      <c r="AL129" s="998"/>
      <c r="AM129" s="998"/>
      <c r="AN129" s="998"/>
    </row>
    <row r="130" spans="1:40" ht="15.75" customHeight="1">
      <c r="A130" s="820"/>
      <c r="B130" s="998"/>
      <c r="C130" s="820"/>
      <c r="D130" s="820"/>
      <c r="E130" s="820"/>
      <c r="F130" s="820"/>
      <c r="G130" s="820"/>
      <c r="H130" s="820"/>
      <c r="I130" s="820"/>
      <c r="J130" s="998"/>
      <c r="K130" s="998"/>
      <c r="L130" s="998"/>
      <c r="M130" s="1036"/>
      <c r="N130" s="998"/>
      <c r="O130" s="998"/>
      <c r="P130" s="1036"/>
      <c r="Q130" s="998"/>
      <c r="R130" s="998"/>
      <c r="S130" s="1036"/>
      <c r="T130" s="998"/>
      <c r="U130" s="998"/>
      <c r="V130" s="820"/>
      <c r="W130" s="998"/>
      <c r="X130" s="998"/>
      <c r="Y130" s="998"/>
      <c r="Z130" s="998"/>
      <c r="AA130" s="998"/>
      <c r="AB130" s="998"/>
      <c r="AC130" s="998"/>
      <c r="AD130" s="998"/>
      <c r="AE130" s="998"/>
      <c r="AF130" s="998"/>
      <c r="AG130" s="998"/>
      <c r="AH130" s="998"/>
      <c r="AI130" s="998"/>
      <c r="AJ130" s="998"/>
      <c r="AK130" s="998"/>
      <c r="AL130" s="998"/>
      <c r="AM130" s="998"/>
      <c r="AN130" s="998"/>
    </row>
    <row r="131" spans="1:40" ht="15.75" customHeight="1">
      <c r="A131" s="820"/>
      <c r="B131" s="998"/>
      <c r="C131" s="820"/>
      <c r="D131" s="820"/>
      <c r="E131" s="820"/>
      <c r="F131" s="820"/>
      <c r="G131" s="820"/>
      <c r="H131" s="820"/>
      <c r="I131" s="820"/>
      <c r="J131" s="998"/>
      <c r="K131" s="998"/>
      <c r="L131" s="998"/>
      <c r="M131" s="1036"/>
      <c r="N131" s="998"/>
      <c r="O131" s="998"/>
      <c r="P131" s="1036"/>
      <c r="Q131" s="998"/>
      <c r="R131" s="998"/>
      <c r="S131" s="1036"/>
      <c r="T131" s="998"/>
      <c r="U131" s="998"/>
      <c r="V131" s="820"/>
      <c r="W131" s="998"/>
      <c r="X131" s="998"/>
      <c r="Y131" s="998"/>
      <c r="Z131" s="998"/>
      <c r="AA131" s="998"/>
      <c r="AB131" s="998"/>
      <c r="AC131" s="998"/>
      <c r="AD131" s="998"/>
      <c r="AE131" s="998"/>
      <c r="AF131" s="998"/>
      <c r="AG131" s="998"/>
      <c r="AH131" s="998"/>
      <c r="AI131" s="998"/>
      <c r="AJ131" s="998"/>
      <c r="AK131" s="998"/>
      <c r="AL131" s="998"/>
      <c r="AM131" s="998"/>
      <c r="AN131" s="998"/>
    </row>
    <row r="132" spans="1:40" ht="15.75" customHeight="1">
      <c r="A132" s="820"/>
      <c r="B132" s="998"/>
      <c r="C132" s="820"/>
      <c r="D132" s="820"/>
      <c r="E132" s="820"/>
      <c r="F132" s="820"/>
      <c r="G132" s="820"/>
      <c r="H132" s="820"/>
      <c r="I132" s="820"/>
      <c r="J132" s="998"/>
      <c r="K132" s="998"/>
      <c r="L132" s="998"/>
      <c r="M132" s="1036"/>
      <c r="N132" s="998"/>
      <c r="O132" s="998"/>
      <c r="P132" s="1036"/>
      <c r="Q132" s="998"/>
      <c r="R132" s="998"/>
      <c r="S132" s="1036"/>
      <c r="T132" s="998"/>
      <c r="U132" s="998"/>
      <c r="V132" s="820"/>
      <c r="W132" s="998"/>
      <c r="X132" s="998"/>
      <c r="Y132" s="998"/>
      <c r="Z132" s="998"/>
      <c r="AA132" s="998"/>
      <c r="AB132" s="998"/>
      <c r="AC132" s="998"/>
      <c r="AD132" s="998"/>
      <c r="AE132" s="998"/>
      <c r="AF132" s="998"/>
      <c r="AG132" s="998"/>
      <c r="AH132" s="998"/>
      <c r="AI132" s="998"/>
      <c r="AJ132" s="998"/>
      <c r="AK132" s="998"/>
      <c r="AL132" s="998"/>
      <c r="AM132" s="998"/>
      <c r="AN132" s="998"/>
    </row>
    <row r="133" spans="1:40" ht="15.75" customHeight="1">
      <c r="A133" s="820"/>
      <c r="B133" s="998"/>
      <c r="C133" s="820"/>
      <c r="D133" s="820"/>
      <c r="E133" s="820"/>
      <c r="F133" s="820"/>
      <c r="G133" s="820"/>
      <c r="H133" s="820"/>
      <c r="I133" s="820"/>
      <c r="J133" s="998"/>
      <c r="K133" s="998"/>
      <c r="L133" s="998"/>
      <c r="M133" s="1036"/>
      <c r="N133" s="998"/>
      <c r="O133" s="998"/>
      <c r="P133" s="1036"/>
      <c r="Q133" s="998"/>
      <c r="R133" s="998"/>
      <c r="S133" s="1036"/>
      <c r="T133" s="998"/>
      <c r="U133" s="998"/>
      <c r="V133" s="820"/>
      <c r="W133" s="998"/>
      <c r="X133" s="998"/>
      <c r="Y133" s="998"/>
      <c r="Z133" s="998"/>
      <c r="AA133" s="998"/>
      <c r="AB133" s="998"/>
      <c r="AC133" s="998"/>
      <c r="AD133" s="998"/>
      <c r="AE133" s="998"/>
      <c r="AF133" s="998"/>
      <c r="AG133" s="998"/>
      <c r="AH133" s="998"/>
      <c r="AI133" s="998"/>
      <c r="AJ133" s="998"/>
      <c r="AK133" s="998"/>
      <c r="AL133" s="998"/>
      <c r="AM133" s="998"/>
      <c r="AN133" s="998"/>
    </row>
    <row r="134" spans="1:40" ht="15.75" customHeight="1">
      <c r="A134" s="820"/>
      <c r="B134" s="998"/>
      <c r="C134" s="820"/>
      <c r="D134" s="820"/>
      <c r="E134" s="820"/>
      <c r="F134" s="820"/>
      <c r="G134" s="820"/>
      <c r="H134" s="820"/>
      <c r="I134" s="820"/>
      <c r="J134" s="998"/>
      <c r="K134" s="998"/>
      <c r="L134" s="998"/>
      <c r="M134" s="1036"/>
      <c r="N134" s="998"/>
      <c r="O134" s="998"/>
      <c r="P134" s="1036"/>
      <c r="Q134" s="998"/>
      <c r="R134" s="998"/>
      <c r="S134" s="1036"/>
      <c r="T134" s="998"/>
      <c r="U134" s="998"/>
      <c r="V134" s="820"/>
      <c r="W134" s="998"/>
      <c r="X134" s="998"/>
      <c r="Y134" s="998"/>
      <c r="Z134" s="998"/>
      <c r="AA134" s="998"/>
      <c r="AB134" s="998"/>
      <c r="AC134" s="998"/>
      <c r="AD134" s="998"/>
      <c r="AE134" s="998"/>
      <c r="AF134" s="998"/>
      <c r="AG134" s="998"/>
      <c r="AH134" s="998"/>
      <c r="AI134" s="998"/>
      <c r="AJ134" s="998"/>
      <c r="AK134" s="998"/>
      <c r="AL134" s="998"/>
      <c r="AM134" s="998"/>
      <c r="AN134" s="998"/>
    </row>
    <row r="135" spans="1:40" ht="15.75" customHeight="1">
      <c r="A135" s="820"/>
      <c r="B135" s="998"/>
      <c r="C135" s="820"/>
      <c r="D135" s="820"/>
      <c r="E135" s="820"/>
      <c r="F135" s="820"/>
      <c r="G135" s="820"/>
      <c r="H135" s="820"/>
      <c r="I135" s="820"/>
      <c r="J135" s="998"/>
      <c r="K135" s="998"/>
      <c r="L135" s="998"/>
      <c r="M135" s="1036"/>
      <c r="N135" s="998"/>
      <c r="O135" s="998"/>
      <c r="P135" s="1036"/>
      <c r="Q135" s="998"/>
      <c r="R135" s="998"/>
      <c r="S135" s="1036"/>
      <c r="T135" s="998"/>
      <c r="U135" s="998"/>
      <c r="V135" s="820"/>
      <c r="W135" s="998"/>
      <c r="X135" s="998"/>
      <c r="Y135" s="998"/>
      <c r="Z135" s="998"/>
      <c r="AA135" s="998"/>
      <c r="AB135" s="998"/>
      <c r="AC135" s="998"/>
      <c r="AD135" s="998"/>
      <c r="AE135" s="998"/>
      <c r="AF135" s="998"/>
      <c r="AG135" s="998"/>
      <c r="AH135" s="998"/>
      <c r="AI135" s="998"/>
      <c r="AJ135" s="998"/>
      <c r="AK135" s="998"/>
      <c r="AL135" s="998"/>
      <c r="AM135" s="998"/>
      <c r="AN135" s="998"/>
    </row>
    <row r="136" spans="1:40" ht="15.75" customHeight="1">
      <c r="A136" s="820"/>
      <c r="B136" s="998"/>
      <c r="C136" s="820"/>
      <c r="D136" s="820"/>
      <c r="E136" s="820"/>
      <c r="F136" s="820"/>
      <c r="G136" s="820"/>
      <c r="H136" s="820"/>
      <c r="I136" s="820"/>
      <c r="J136" s="998"/>
      <c r="K136" s="998"/>
      <c r="L136" s="998"/>
      <c r="M136" s="1036"/>
      <c r="N136" s="998"/>
      <c r="O136" s="998"/>
      <c r="P136" s="1036"/>
      <c r="Q136" s="998"/>
      <c r="R136" s="998"/>
      <c r="S136" s="1036"/>
      <c r="T136" s="998"/>
      <c r="U136" s="998"/>
      <c r="V136" s="820"/>
      <c r="W136" s="998"/>
      <c r="X136" s="998"/>
      <c r="Y136" s="998"/>
      <c r="Z136" s="998"/>
      <c r="AA136" s="998"/>
      <c r="AB136" s="998"/>
      <c r="AC136" s="998"/>
      <c r="AD136" s="998"/>
      <c r="AE136" s="998"/>
      <c r="AF136" s="998"/>
      <c r="AG136" s="998"/>
      <c r="AH136" s="998"/>
      <c r="AI136" s="998"/>
      <c r="AJ136" s="998"/>
      <c r="AK136" s="998"/>
      <c r="AL136" s="998"/>
      <c r="AM136" s="998"/>
      <c r="AN136" s="998"/>
    </row>
    <row r="137" spans="1:40" ht="15.75" customHeight="1">
      <c r="A137" s="820"/>
      <c r="B137" s="998"/>
      <c r="C137" s="820"/>
      <c r="D137" s="820"/>
      <c r="E137" s="820"/>
      <c r="F137" s="820"/>
      <c r="G137" s="820"/>
      <c r="H137" s="820"/>
      <c r="I137" s="820"/>
      <c r="J137" s="998"/>
      <c r="K137" s="998"/>
      <c r="L137" s="998"/>
      <c r="M137" s="1036"/>
      <c r="N137" s="998"/>
      <c r="O137" s="998"/>
      <c r="P137" s="1036"/>
      <c r="Q137" s="998"/>
      <c r="R137" s="998"/>
      <c r="S137" s="1036"/>
      <c r="T137" s="998"/>
      <c r="U137" s="998"/>
      <c r="V137" s="820"/>
      <c r="W137" s="998"/>
      <c r="X137" s="998"/>
      <c r="Y137" s="998"/>
      <c r="Z137" s="998"/>
      <c r="AA137" s="998"/>
      <c r="AB137" s="998"/>
      <c r="AC137" s="998"/>
      <c r="AD137" s="998"/>
      <c r="AE137" s="998"/>
      <c r="AF137" s="998"/>
      <c r="AG137" s="998"/>
      <c r="AH137" s="998"/>
      <c r="AI137" s="998"/>
      <c r="AJ137" s="998"/>
      <c r="AK137" s="998"/>
      <c r="AL137" s="998"/>
      <c r="AM137" s="998"/>
      <c r="AN137" s="998"/>
    </row>
    <row r="138" spans="1:40" ht="15.75" customHeight="1">
      <c r="A138" s="820"/>
      <c r="B138" s="998"/>
      <c r="C138" s="820"/>
      <c r="D138" s="820"/>
      <c r="E138" s="820"/>
      <c r="F138" s="820"/>
      <c r="G138" s="820"/>
      <c r="H138" s="820"/>
      <c r="I138" s="820"/>
      <c r="J138" s="998"/>
      <c r="K138" s="998"/>
      <c r="L138" s="998"/>
      <c r="M138" s="1036"/>
      <c r="N138" s="998"/>
      <c r="O138" s="998"/>
      <c r="P138" s="1036"/>
      <c r="Q138" s="998"/>
      <c r="R138" s="998"/>
      <c r="S138" s="1036"/>
      <c r="T138" s="998"/>
      <c r="U138" s="998"/>
      <c r="V138" s="820"/>
      <c r="W138" s="998"/>
      <c r="X138" s="998"/>
      <c r="Y138" s="998"/>
      <c r="Z138" s="998"/>
      <c r="AA138" s="998"/>
      <c r="AB138" s="998"/>
      <c r="AC138" s="998"/>
      <c r="AD138" s="998"/>
      <c r="AE138" s="998"/>
      <c r="AF138" s="998"/>
      <c r="AG138" s="998"/>
      <c r="AH138" s="998"/>
      <c r="AI138" s="998"/>
      <c r="AJ138" s="998"/>
      <c r="AK138" s="998"/>
      <c r="AL138" s="998"/>
      <c r="AM138" s="998"/>
      <c r="AN138" s="998"/>
    </row>
    <row r="139" spans="1:40" ht="15.75" customHeight="1">
      <c r="A139" s="820"/>
      <c r="B139" s="998"/>
      <c r="C139" s="820"/>
      <c r="D139" s="820"/>
      <c r="E139" s="820"/>
      <c r="F139" s="820"/>
      <c r="G139" s="820"/>
      <c r="H139" s="820"/>
      <c r="I139" s="820"/>
      <c r="J139" s="998"/>
      <c r="K139" s="998"/>
      <c r="L139" s="998"/>
      <c r="M139" s="1036"/>
      <c r="N139" s="998"/>
      <c r="O139" s="998"/>
      <c r="P139" s="1036"/>
      <c r="Q139" s="998"/>
      <c r="R139" s="998"/>
      <c r="S139" s="1036"/>
      <c r="T139" s="998"/>
      <c r="U139" s="998"/>
      <c r="V139" s="820"/>
      <c r="W139" s="998"/>
      <c r="X139" s="998"/>
      <c r="Y139" s="998"/>
      <c r="Z139" s="998"/>
      <c r="AA139" s="998"/>
      <c r="AB139" s="998"/>
      <c r="AC139" s="998"/>
      <c r="AD139" s="998"/>
      <c r="AE139" s="998"/>
      <c r="AF139" s="998"/>
      <c r="AG139" s="998"/>
      <c r="AH139" s="998"/>
      <c r="AI139" s="998"/>
      <c r="AJ139" s="998"/>
      <c r="AK139" s="998"/>
      <c r="AL139" s="998"/>
      <c r="AM139" s="998"/>
      <c r="AN139" s="998"/>
    </row>
    <row r="140" spans="1:40" ht="15.75" customHeight="1">
      <c r="A140" s="820"/>
      <c r="B140" s="998"/>
      <c r="C140" s="820"/>
      <c r="D140" s="820"/>
      <c r="E140" s="820"/>
      <c r="F140" s="820"/>
      <c r="G140" s="820"/>
      <c r="H140" s="820"/>
      <c r="I140" s="820"/>
      <c r="J140" s="998"/>
      <c r="K140" s="998"/>
      <c r="L140" s="998"/>
      <c r="M140" s="1036"/>
      <c r="N140" s="998"/>
      <c r="O140" s="998"/>
      <c r="P140" s="1036"/>
      <c r="Q140" s="998"/>
      <c r="R140" s="998"/>
      <c r="S140" s="1036"/>
      <c r="T140" s="998"/>
      <c r="U140" s="998"/>
      <c r="V140" s="820"/>
      <c r="W140" s="998"/>
      <c r="X140" s="998"/>
      <c r="Y140" s="998"/>
      <c r="Z140" s="998"/>
      <c r="AA140" s="998"/>
      <c r="AB140" s="998"/>
      <c r="AC140" s="998"/>
      <c r="AD140" s="998"/>
      <c r="AE140" s="998"/>
      <c r="AF140" s="998"/>
      <c r="AG140" s="998"/>
      <c r="AH140" s="998"/>
      <c r="AI140" s="998"/>
      <c r="AJ140" s="998"/>
      <c r="AK140" s="998"/>
      <c r="AL140" s="998"/>
      <c r="AM140" s="998"/>
      <c r="AN140" s="998"/>
    </row>
    <row r="141" spans="1:40" ht="15.75" customHeight="1">
      <c r="A141" s="820"/>
      <c r="B141" s="998"/>
      <c r="C141" s="820"/>
      <c r="D141" s="820"/>
      <c r="E141" s="820"/>
      <c r="F141" s="820"/>
      <c r="G141" s="820"/>
      <c r="H141" s="820"/>
      <c r="I141" s="820"/>
      <c r="J141" s="998"/>
      <c r="K141" s="998"/>
      <c r="L141" s="998"/>
      <c r="M141" s="1036"/>
      <c r="N141" s="998"/>
      <c r="O141" s="998"/>
      <c r="P141" s="1036"/>
      <c r="Q141" s="998"/>
      <c r="R141" s="998"/>
      <c r="S141" s="1036"/>
      <c r="T141" s="998"/>
      <c r="U141" s="998"/>
      <c r="V141" s="820"/>
      <c r="W141" s="998"/>
      <c r="X141" s="998"/>
      <c r="Y141" s="998"/>
      <c r="Z141" s="998"/>
      <c r="AA141" s="998"/>
      <c r="AB141" s="998"/>
      <c r="AC141" s="998"/>
      <c r="AD141" s="998"/>
      <c r="AE141" s="998"/>
      <c r="AF141" s="998"/>
      <c r="AG141" s="998"/>
      <c r="AH141" s="998"/>
      <c r="AI141" s="998"/>
      <c r="AJ141" s="998"/>
      <c r="AK141" s="998"/>
      <c r="AL141" s="998"/>
      <c r="AM141" s="998"/>
      <c r="AN141" s="998"/>
    </row>
    <row r="142" spans="1:40" ht="15.75" customHeight="1">
      <c r="A142" s="820"/>
      <c r="B142" s="998"/>
      <c r="C142" s="820"/>
      <c r="D142" s="820"/>
      <c r="E142" s="820"/>
      <c r="F142" s="820"/>
      <c r="G142" s="820"/>
      <c r="H142" s="820"/>
      <c r="I142" s="820"/>
      <c r="J142" s="998"/>
      <c r="K142" s="998"/>
      <c r="L142" s="998"/>
      <c r="M142" s="1036"/>
      <c r="N142" s="998"/>
      <c r="O142" s="998"/>
      <c r="P142" s="1036"/>
      <c r="Q142" s="998"/>
      <c r="R142" s="998"/>
      <c r="S142" s="1036"/>
      <c r="T142" s="998"/>
      <c r="U142" s="998"/>
      <c r="V142" s="820"/>
      <c r="W142" s="998"/>
      <c r="X142" s="998"/>
      <c r="Y142" s="998"/>
      <c r="Z142" s="998"/>
      <c r="AA142" s="998"/>
      <c r="AB142" s="998"/>
      <c r="AC142" s="998"/>
      <c r="AD142" s="998"/>
      <c r="AE142" s="998"/>
      <c r="AF142" s="998"/>
      <c r="AG142" s="998"/>
      <c r="AH142" s="998"/>
      <c r="AI142" s="998"/>
      <c r="AJ142" s="998"/>
      <c r="AK142" s="998"/>
      <c r="AL142" s="998"/>
      <c r="AM142" s="998"/>
      <c r="AN142" s="998"/>
    </row>
    <row r="143" spans="1:40" ht="15.75" customHeight="1">
      <c r="A143" s="820"/>
      <c r="B143" s="998"/>
      <c r="C143" s="820"/>
      <c r="D143" s="820"/>
      <c r="E143" s="820"/>
      <c r="F143" s="820"/>
      <c r="G143" s="820"/>
      <c r="H143" s="820"/>
      <c r="I143" s="820"/>
      <c r="J143" s="998"/>
      <c r="K143" s="998"/>
      <c r="L143" s="998"/>
      <c r="M143" s="1036"/>
      <c r="N143" s="998"/>
      <c r="O143" s="998"/>
      <c r="P143" s="1036"/>
      <c r="Q143" s="998"/>
      <c r="R143" s="998"/>
      <c r="S143" s="1036"/>
      <c r="T143" s="998"/>
      <c r="U143" s="998"/>
      <c r="V143" s="820"/>
      <c r="W143" s="998"/>
      <c r="X143" s="998"/>
      <c r="Y143" s="998"/>
      <c r="Z143" s="998"/>
      <c r="AA143" s="998"/>
      <c r="AB143" s="998"/>
      <c r="AC143" s="998"/>
      <c r="AD143" s="998"/>
      <c r="AE143" s="998"/>
      <c r="AF143" s="998"/>
      <c r="AG143" s="998"/>
      <c r="AH143" s="998"/>
      <c r="AI143" s="998"/>
      <c r="AJ143" s="998"/>
      <c r="AK143" s="998"/>
      <c r="AL143" s="998"/>
      <c r="AM143" s="998"/>
      <c r="AN143" s="998"/>
    </row>
    <row r="144" spans="1:40" ht="15.75" customHeight="1">
      <c r="A144" s="820"/>
      <c r="B144" s="998"/>
      <c r="C144" s="820"/>
      <c r="D144" s="820"/>
      <c r="E144" s="820"/>
      <c r="F144" s="820"/>
      <c r="G144" s="820"/>
      <c r="H144" s="820"/>
      <c r="I144" s="820"/>
      <c r="J144" s="998"/>
      <c r="K144" s="998"/>
      <c r="L144" s="998"/>
      <c r="M144" s="1036"/>
      <c r="N144" s="998"/>
      <c r="O144" s="998"/>
      <c r="P144" s="1036"/>
      <c r="Q144" s="998"/>
      <c r="R144" s="998"/>
      <c r="S144" s="1036"/>
      <c r="T144" s="998"/>
      <c r="U144" s="998"/>
      <c r="V144" s="820"/>
      <c r="W144" s="998"/>
      <c r="X144" s="998"/>
      <c r="Y144" s="998"/>
      <c r="Z144" s="998"/>
      <c r="AA144" s="998"/>
      <c r="AB144" s="998"/>
      <c r="AC144" s="998"/>
      <c r="AD144" s="998"/>
      <c r="AE144" s="998"/>
      <c r="AF144" s="998"/>
      <c r="AG144" s="998"/>
      <c r="AH144" s="998"/>
      <c r="AI144" s="998"/>
      <c r="AJ144" s="998"/>
      <c r="AK144" s="998"/>
      <c r="AL144" s="998"/>
      <c r="AM144" s="998"/>
      <c r="AN144" s="998"/>
    </row>
    <row r="145" spans="1:40" ht="15.75" customHeight="1">
      <c r="A145" s="820"/>
      <c r="B145" s="998"/>
      <c r="C145" s="820"/>
      <c r="D145" s="820"/>
      <c r="E145" s="820"/>
      <c r="F145" s="820"/>
      <c r="G145" s="820"/>
      <c r="H145" s="820"/>
      <c r="I145" s="820"/>
      <c r="J145" s="998"/>
      <c r="K145" s="998"/>
      <c r="L145" s="998"/>
      <c r="M145" s="1036"/>
      <c r="N145" s="998"/>
      <c r="O145" s="998"/>
      <c r="P145" s="1036"/>
      <c r="Q145" s="998"/>
      <c r="R145" s="998"/>
      <c r="S145" s="1036"/>
      <c r="T145" s="998"/>
      <c r="U145" s="998"/>
      <c r="V145" s="820"/>
      <c r="W145" s="998"/>
      <c r="X145" s="998"/>
      <c r="Y145" s="998"/>
      <c r="Z145" s="998"/>
      <c r="AA145" s="998"/>
      <c r="AB145" s="998"/>
      <c r="AC145" s="998"/>
      <c r="AD145" s="998"/>
      <c r="AE145" s="998"/>
      <c r="AF145" s="998"/>
      <c r="AG145" s="998"/>
      <c r="AH145" s="998"/>
      <c r="AI145" s="998"/>
      <c r="AJ145" s="998"/>
      <c r="AK145" s="998"/>
      <c r="AL145" s="998"/>
      <c r="AM145" s="998"/>
      <c r="AN145" s="998"/>
    </row>
    <row r="146" spans="1:40" ht="15.75" customHeight="1">
      <c r="A146" s="820"/>
      <c r="B146" s="998"/>
      <c r="C146" s="820"/>
      <c r="D146" s="820"/>
      <c r="E146" s="820"/>
      <c r="F146" s="820"/>
      <c r="G146" s="820"/>
      <c r="H146" s="820"/>
      <c r="I146" s="820"/>
      <c r="J146" s="998"/>
      <c r="K146" s="998"/>
      <c r="L146" s="998"/>
      <c r="M146" s="1036"/>
      <c r="N146" s="998"/>
      <c r="O146" s="998"/>
      <c r="P146" s="1036"/>
      <c r="Q146" s="998"/>
      <c r="R146" s="998"/>
      <c r="S146" s="1036"/>
      <c r="T146" s="998"/>
      <c r="U146" s="998"/>
      <c r="V146" s="820"/>
      <c r="W146" s="998"/>
      <c r="X146" s="998"/>
      <c r="Y146" s="998"/>
      <c r="Z146" s="998"/>
      <c r="AA146" s="998"/>
      <c r="AB146" s="998"/>
      <c r="AC146" s="998"/>
      <c r="AD146" s="998"/>
      <c r="AE146" s="998"/>
      <c r="AF146" s="998"/>
      <c r="AG146" s="998"/>
      <c r="AH146" s="998"/>
      <c r="AI146" s="998"/>
      <c r="AJ146" s="998"/>
      <c r="AK146" s="998"/>
      <c r="AL146" s="998"/>
      <c r="AM146" s="998"/>
      <c r="AN146" s="998"/>
    </row>
    <row r="147" spans="1:40" ht="15.75" customHeight="1">
      <c r="A147" s="820"/>
      <c r="B147" s="998"/>
      <c r="C147" s="820"/>
      <c r="D147" s="820"/>
      <c r="E147" s="820"/>
      <c r="F147" s="820"/>
      <c r="G147" s="820"/>
      <c r="H147" s="820"/>
      <c r="I147" s="820"/>
      <c r="J147" s="998"/>
      <c r="K147" s="998"/>
      <c r="L147" s="998"/>
      <c r="M147" s="1036"/>
      <c r="N147" s="998"/>
      <c r="O147" s="998"/>
      <c r="P147" s="1036"/>
      <c r="Q147" s="998"/>
      <c r="R147" s="998"/>
      <c r="S147" s="1036"/>
      <c r="T147" s="998"/>
      <c r="U147" s="998"/>
      <c r="V147" s="820"/>
      <c r="W147" s="998"/>
      <c r="X147" s="998"/>
      <c r="Y147" s="998"/>
      <c r="Z147" s="998"/>
      <c r="AA147" s="998"/>
      <c r="AB147" s="998"/>
      <c r="AC147" s="998"/>
      <c r="AD147" s="998"/>
      <c r="AE147" s="998"/>
      <c r="AF147" s="998"/>
      <c r="AG147" s="998"/>
      <c r="AH147" s="998"/>
      <c r="AI147" s="998"/>
      <c r="AJ147" s="998"/>
      <c r="AK147" s="998"/>
      <c r="AL147" s="998"/>
      <c r="AM147" s="998"/>
      <c r="AN147" s="998"/>
    </row>
    <row r="148" spans="1:40" ht="15.75" customHeight="1">
      <c r="A148" s="820"/>
      <c r="B148" s="998"/>
      <c r="C148" s="820"/>
      <c r="D148" s="820"/>
      <c r="E148" s="820"/>
      <c r="F148" s="820"/>
      <c r="G148" s="820"/>
      <c r="H148" s="820"/>
      <c r="I148" s="820"/>
      <c r="J148" s="998"/>
      <c r="K148" s="998"/>
      <c r="L148" s="998"/>
      <c r="M148" s="1036"/>
      <c r="N148" s="998"/>
      <c r="O148" s="998"/>
      <c r="P148" s="1036"/>
      <c r="Q148" s="998"/>
      <c r="R148" s="998"/>
      <c r="S148" s="1036"/>
      <c r="T148" s="998"/>
      <c r="U148" s="998"/>
      <c r="V148" s="820"/>
      <c r="W148" s="998"/>
      <c r="X148" s="998"/>
      <c r="Y148" s="998"/>
      <c r="Z148" s="998"/>
      <c r="AA148" s="998"/>
      <c r="AB148" s="998"/>
      <c r="AC148" s="998"/>
      <c r="AD148" s="998"/>
      <c r="AE148" s="998"/>
      <c r="AF148" s="998"/>
      <c r="AG148" s="998"/>
      <c r="AH148" s="998"/>
      <c r="AI148" s="998"/>
      <c r="AJ148" s="998"/>
      <c r="AK148" s="998"/>
      <c r="AL148" s="998"/>
      <c r="AM148" s="998"/>
      <c r="AN148" s="998"/>
    </row>
    <row r="149" spans="1:40" ht="15.75" customHeight="1">
      <c r="A149" s="820"/>
      <c r="B149" s="998"/>
      <c r="C149" s="820"/>
      <c r="D149" s="820"/>
      <c r="E149" s="820"/>
      <c r="F149" s="820"/>
      <c r="G149" s="820"/>
      <c r="H149" s="820"/>
      <c r="I149" s="820"/>
      <c r="J149" s="998"/>
      <c r="K149" s="998"/>
      <c r="L149" s="998"/>
      <c r="M149" s="1036"/>
      <c r="N149" s="998"/>
      <c r="O149" s="998"/>
      <c r="P149" s="1036"/>
      <c r="Q149" s="998"/>
      <c r="R149" s="998"/>
      <c r="S149" s="1036"/>
      <c r="T149" s="998"/>
      <c r="U149" s="998"/>
      <c r="V149" s="820"/>
      <c r="W149" s="998"/>
      <c r="X149" s="998"/>
      <c r="Y149" s="998"/>
      <c r="Z149" s="998"/>
      <c r="AA149" s="998"/>
      <c r="AB149" s="998"/>
      <c r="AC149" s="998"/>
      <c r="AD149" s="998"/>
      <c r="AE149" s="998"/>
      <c r="AF149" s="998"/>
      <c r="AG149" s="998"/>
      <c r="AH149" s="998"/>
      <c r="AI149" s="998"/>
      <c r="AJ149" s="998"/>
      <c r="AK149" s="998"/>
      <c r="AL149" s="998"/>
      <c r="AM149" s="998"/>
      <c r="AN149" s="998"/>
    </row>
    <row r="150" spans="1:40" ht="15.75" customHeight="1">
      <c r="A150" s="820"/>
      <c r="B150" s="998"/>
      <c r="C150" s="820"/>
      <c r="D150" s="820"/>
      <c r="E150" s="820"/>
      <c r="F150" s="820"/>
      <c r="G150" s="820"/>
      <c r="H150" s="820"/>
      <c r="I150" s="820"/>
      <c r="J150" s="998"/>
      <c r="K150" s="998"/>
      <c r="L150" s="998"/>
      <c r="M150" s="1036"/>
      <c r="N150" s="998"/>
      <c r="O150" s="998"/>
      <c r="P150" s="1036"/>
      <c r="Q150" s="998"/>
      <c r="R150" s="998"/>
      <c r="S150" s="1036"/>
      <c r="T150" s="998"/>
      <c r="U150" s="998"/>
      <c r="V150" s="820"/>
      <c r="W150" s="998"/>
      <c r="X150" s="998"/>
      <c r="Y150" s="998"/>
      <c r="Z150" s="998"/>
      <c r="AA150" s="998"/>
      <c r="AB150" s="998"/>
      <c r="AC150" s="998"/>
      <c r="AD150" s="998"/>
      <c r="AE150" s="998"/>
      <c r="AF150" s="998"/>
      <c r="AG150" s="998"/>
      <c r="AH150" s="998"/>
      <c r="AI150" s="998"/>
      <c r="AJ150" s="998"/>
      <c r="AK150" s="998"/>
      <c r="AL150" s="998"/>
      <c r="AM150" s="998"/>
      <c r="AN150" s="998"/>
    </row>
    <row r="151" spans="1:40" ht="15.75" customHeight="1">
      <c r="A151" s="820"/>
      <c r="B151" s="998"/>
      <c r="C151" s="820"/>
      <c r="D151" s="820"/>
      <c r="E151" s="820"/>
      <c r="F151" s="820"/>
      <c r="G151" s="820"/>
      <c r="H151" s="820"/>
      <c r="I151" s="820"/>
      <c r="J151" s="998"/>
      <c r="K151" s="998"/>
      <c r="L151" s="998"/>
      <c r="M151" s="1036"/>
      <c r="N151" s="998"/>
      <c r="O151" s="998"/>
      <c r="P151" s="1036"/>
      <c r="Q151" s="998"/>
      <c r="R151" s="998"/>
      <c r="S151" s="1036"/>
      <c r="T151" s="998"/>
      <c r="U151" s="998"/>
      <c r="V151" s="820"/>
      <c r="W151" s="998"/>
      <c r="X151" s="998"/>
      <c r="Y151" s="998"/>
      <c r="Z151" s="998"/>
      <c r="AA151" s="998"/>
      <c r="AB151" s="998"/>
      <c r="AC151" s="998"/>
      <c r="AD151" s="998"/>
      <c r="AE151" s="998"/>
      <c r="AF151" s="998"/>
      <c r="AG151" s="998"/>
      <c r="AH151" s="998"/>
      <c r="AI151" s="998"/>
      <c r="AJ151" s="998"/>
      <c r="AK151" s="998"/>
      <c r="AL151" s="998"/>
      <c r="AM151" s="998"/>
      <c r="AN151" s="998"/>
    </row>
    <row r="152" spans="1:40" ht="15.75" customHeight="1">
      <c r="A152" s="820"/>
      <c r="B152" s="998"/>
      <c r="C152" s="820"/>
      <c r="D152" s="820"/>
      <c r="E152" s="820"/>
      <c r="F152" s="820"/>
      <c r="G152" s="820"/>
      <c r="H152" s="820"/>
      <c r="I152" s="820"/>
      <c r="J152" s="998"/>
      <c r="K152" s="998"/>
      <c r="L152" s="998"/>
      <c r="M152" s="1036"/>
      <c r="N152" s="998"/>
      <c r="O152" s="998"/>
      <c r="P152" s="1036"/>
      <c r="Q152" s="998"/>
      <c r="R152" s="998"/>
      <c r="S152" s="1036"/>
      <c r="T152" s="998"/>
      <c r="U152" s="998"/>
      <c r="V152" s="820"/>
      <c r="W152" s="998"/>
      <c r="X152" s="998"/>
      <c r="Y152" s="998"/>
      <c r="Z152" s="998"/>
      <c r="AA152" s="998"/>
      <c r="AB152" s="998"/>
      <c r="AC152" s="998"/>
      <c r="AD152" s="998"/>
      <c r="AE152" s="998"/>
      <c r="AF152" s="998"/>
      <c r="AG152" s="998"/>
      <c r="AH152" s="998"/>
      <c r="AI152" s="998"/>
      <c r="AJ152" s="998"/>
      <c r="AK152" s="998"/>
      <c r="AL152" s="998"/>
      <c r="AM152" s="998"/>
      <c r="AN152" s="998"/>
    </row>
    <row r="153" spans="1:40" ht="15.75" customHeight="1">
      <c r="A153" s="820"/>
      <c r="B153" s="998"/>
      <c r="C153" s="820"/>
      <c r="D153" s="820"/>
      <c r="E153" s="820"/>
      <c r="F153" s="820"/>
      <c r="G153" s="820"/>
      <c r="H153" s="820"/>
      <c r="I153" s="820"/>
      <c r="J153" s="998"/>
      <c r="K153" s="998"/>
      <c r="L153" s="998"/>
      <c r="M153" s="1036"/>
      <c r="N153" s="998"/>
      <c r="O153" s="998"/>
      <c r="P153" s="1036"/>
      <c r="Q153" s="998"/>
      <c r="R153" s="998"/>
      <c r="S153" s="1036"/>
      <c r="T153" s="998"/>
      <c r="U153" s="998"/>
      <c r="V153" s="820"/>
      <c r="W153" s="998"/>
      <c r="X153" s="998"/>
      <c r="Y153" s="998"/>
      <c r="Z153" s="998"/>
      <c r="AA153" s="998"/>
      <c r="AB153" s="998"/>
      <c r="AC153" s="998"/>
      <c r="AD153" s="998"/>
      <c r="AE153" s="998"/>
      <c r="AF153" s="998"/>
      <c r="AG153" s="998"/>
      <c r="AH153" s="998"/>
      <c r="AI153" s="998"/>
      <c r="AJ153" s="998"/>
      <c r="AK153" s="998"/>
      <c r="AL153" s="998"/>
      <c r="AM153" s="998"/>
      <c r="AN153" s="998"/>
    </row>
    <row r="154" spans="1:40" ht="15.75" customHeight="1">
      <c r="A154" s="820"/>
      <c r="B154" s="998"/>
      <c r="C154" s="820"/>
      <c r="D154" s="820"/>
      <c r="E154" s="820"/>
      <c r="F154" s="820"/>
      <c r="G154" s="820"/>
      <c r="H154" s="820"/>
      <c r="I154" s="820"/>
      <c r="J154" s="998"/>
      <c r="K154" s="998"/>
      <c r="L154" s="998"/>
      <c r="M154" s="1036"/>
      <c r="N154" s="998"/>
      <c r="O154" s="998"/>
      <c r="P154" s="1036"/>
      <c r="Q154" s="998"/>
      <c r="R154" s="998"/>
      <c r="S154" s="1036"/>
      <c r="T154" s="998"/>
      <c r="U154" s="998"/>
      <c r="V154" s="820"/>
      <c r="W154" s="998"/>
      <c r="X154" s="998"/>
      <c r="Y154" s="998"/>
      <c r="Z154" s="998"/>
      <c r="AA154" s="998"/>
      <c r="AB154" s="998"/>
      <c r="AC154" s="998"/>
      <c r="AD154" s="998"/>
      <c r="AE154" s="998"/>
      <c r="AF154" s="998"/>
      <c r="AG154" s="998"/>
      <c r="AH154" s="998"/>
      <c r="AI154" s="998"/>
      <c r="AJ154" s="998"/>
      <c r="AK154" s="998"/>
      <c r="AL154" s="998"/>
      <c r="AM154" s="998"/>
      <c r="AN154" s="998"/>
    </row>
    <row r="155" spans="1:40" ht="15.75" customHeight="1">
      <c r="A155" s="820"/>
      <c r="B155" s="998"/>
      <c r="C155" s="820"/>
      <c r="D155" s="820"/>
      <c r="E155" s="820"/>
      <c r="F155" s="820"/>
      <c r="G155" s="820"/>
      <c r="H155" s="820"/>
      <c r="I155" s="820"/>
      <c r="J155" s="998"/>
      <c r="K155" s="998"/>
      <c r="L155" s="998"/>
      <c r="M155" s="1036"/>
      <c r="N155" s="998"/>
      <c r="O155" s="998"/>
      <c r="P155" s="1036"/>
      <c r="Q155" s="998"/>
      <c r="R155" s="998"/>
      <c r="S155" s="1036"/>
      <c r="T155" s="998"/>
      <c r="U155" s="998"/>
      <c r="V155" s="820"/>
      <c r="W155" s="998"/>
      <c r="X155" s="998"/>
      <c r="Y155" s="998"/>
      <c r="Z155" s="998"/>
      <c r="AA155" s="998"/>
      <c r="AB155" s="998"/>
      <c r="AC155" s="998"/>
      <c r="AD155" s="998"/>
      <c r="AE155" s="998"/>
      <c r="AF155" s="998"/>
      <c r="AG155" s="998"/>
      <c r="AH155" s="998"/>
      <c r="AI155" s="998"/>
      <c r="AJ155" s="998"/>
      <c r="AK155" s="998"/>
      <c r="AL155" s="998"/>
      <c r="AM155" s="998"/>
      <c r="AN155" s="998"/>
    </row>
    <row r="156" spans="1:40" ht="15.75" customHeight="1">
      <c r="A156" s="820"/>
      <c r="B156" s="998"/>
      <c r="C156" s="820"/>
      <c r="D156" s="820"/>
      <c r="E156" s="820"/>
      <c r="F156" s="820"/>
      <c r="G156" s="820"/>
      <c r="H156" s="820"/>
      <c r="I156" s="820"/>
      <c r="J156" s="998"/>
      <c r="K156" s="998"/>
      <c r="L156" s="998"/>
      <c r="M156" s="1036"/>
      <c r="N156" s="998"/>
      <c r="O156" s="998"/>
      <c r="P156" s="1036"/>
      <c r="Q156" s="998"/>
      <c r="R156" s="998"/>
      <c r="S156" s="1036"/>
      <c r="T156" s="998"/>
      <c r="U156" s="998"/>
      <c r="V156" s="820"/>
      <c r="W156" s="998"/>
      <c r="X156" s="998"/>
      <c r="Y156" s="998"/>
      <c r="Z156" s="998"/>
      <c r="AA156" s="998"/>
      <c r="AB156" s="998"/>
      <c r="AC156" s="998"/>
      <c r="AD156" s="998"/>
      <c r="AE156" s="998"/>
      <c r="AF156" s="998"/>
      <c r="AG156" s="998"/>
      <c r="AH156" s="998"/>
      <c r="AI156" s="998"/>
      <c r="AJ156" s="998"/>
      <c r="AK156" s="998"/>
      <c r="AL156" s="998"/>
      <c r="AM156" s="998"/>
      <c r="AN156" s="998"/>
    </row>
    <row r="157" spans="1:40" ht="15.75" customHeight="1">
      <c r="A157" s="820"/>
      <c r="B157" s="998"/>
      <c r="C157" s="820"/>
      <c r="D157" s="820"/>
      <c r="E157" s="820"/>
      <c r="F157" s="820"/>
      <c r="G157" s="820"/>
      <c r="H157" s="820"/>
      <c r="I157" s="820"/>
      <c r="J157" s="998"/>
      <c r="K157" s="998"/>
      <c r="L157" s="998"/>
      <c r="M157" s="1036"/>
      <c r="N157" s="998"/>
      <c r="O157" s="998"/>
      <c r="P157" s="1036"/>
      <c r="Q157" s="998"/>
      <c r="R157" s="998"/>
      <c r="S157" s="1036"/>
      <c r="T157" s="998"/>
      <c r="U157" s="998"/>
      <c r="V157" s="820"/>
      <c r="W157" s="998"/>
      <c r="X157" s="998"/>
      <c r="Y157" s="998"/>
      <c r="Z157" s="998"/>
      <c r="AA157" s="998"/>
      <c r="AB157" s="998"/>
      <c r="AC157" s="998"/>
      <c r="AD157" s="998"/>
      <c r="AE157" s="998"/>
      <c r="AF157" s="998"/>
      <c r="AG157" s="998"/>
      <c r="AH157" s="998"/>
      <c r="AI157" s="998"/>
      <c r="AJ157" s="998"/>
      <c r="AK157" s="998"/>
      <c r="AL157" s="998"/>
      <c r="AM157" s="998"/>
      <c r="AN157" s="998"/>
    </row>
    <row r="158" spans="1:40" ht="15.75" customHeight="1">
      <c r="A158" s="820"/>
      <c r="B158" s="998"/>
      <c r="C158" s="820"/>
      <c r="D158" s="820"/>
      <c r="E158" s="820"/>
      <c r="F158" s="820"/>
      <c r="G158" s="820"/>
      <c r="H158" s="820"/>
      <c r="I158" s="820"/>
      <c r="J158" s="998"/>
      <c r="K158" s="998"/>
      <c r="L158" s="998"/>
      <c r="M158" s="1036"/>
      <c r="N158" s="998"/>
      <c r="O158" s="998"/>
      <c r="P158" s="1036"/>
      <c r="Q158" s="998"/>
      <c r="R158" s="998"/>
      <c r="S158" s="1036"/>
      <c r="T158" s="998"/>
      <c r="U158" s="998"/>
      <c r="V158" s="820"/>
      <c r="W158" s="998"/>
      <c r="X158" s="998"/>
      <c r="Y158" s="998"/>
      <c r="Z158" s="998"/>
      <c r="AA158" s="998"/>
      <c r="AB158" s="998"/>
      <c r="AC158" s="998"/>
      <c r="AD158" s="998"/>
      <c r="AE158" s="998"/>
      <c r="AF158" s="998"/>
      <c r="AG158" s="998"/>
      <c r="AH158" s="998"/>
      <c r="AI158" s="998"/>
      <c r="AJ158" s="998"/>
      <c r="AK158" s="998"/>
      <c r="AL158" s="998"/>
      <c r="AM158" s="998"/>
      <c r="AN158" s="998"/>
    </row>
    <row r="159" spans="1:40" ht="15.75" customHeight="1">
      <c r="A159" s="820"/>
      <c r="B159" s="998"/>
      <c r="C159" s="820"/>
      <c r="D159" s="820"/>
      <c r="E159" s="820"/>
      <c r="F159" s="820"/>
      <c r="G159" s="820"/>
      <c r="H159" s="820"/>
      <c r="I159" s="820"/>
      <c r="J159" s="998"/>
      <c r="K159" s="998"/>
      <c r="L159" s="998"/>
      <c r="M159" s="1036"/>
      <c r="N159" s="998"/>
      <c r="O159" s="998"/>
      <c r="P159" s="1036"/>
      <c r="Q159" s="998"/>
      <c r="R159" s="998"/>
      <c r="S159" s="1036"/>
      <c r="T159" s="998"/>
      <c r="U159" s="998"/>
      <c r="V159" s="820"/>
      <c r="W159" s="998"/>
      <c r="X159" s="998"/>
      <c r="Y159" s="998"/>
      <c r="Z159" s="998"/>
      <c r="AA159" s="998"/>
      <c r="AB159" s="998"/>
      <c r="AC159" s="998"/>
      <c r="AD159" s="998"/>
      <c r="AE159" s="998"/>
      <c r="AF159" s="998"/>
      <c r="AG159" s="998"/>
      <c r="AH159" s="998"/>
      <c r="AI159" s="998"/>
      <c r="AJ159" s="998"/>
      <c r="AK159" s="998"/>
      <c r="AL159" s="998"/>
      <c r="AM159" s="998"/>
      <c r="AN159" s="998"/>
    </row>
    <row r="160" spans="1:40" ht="15.75" customHeight="1">
      <c r="A160" s="820"/>
      <c r="B160" s="998"/>
      <c r="C160" s="820"/>
      <c r="D160" s="820"/>
      <c r="E160" s="820"/>
      <c r="F160" s="820"/>
      <c r="G160" s="820"/>
      <c r="H160" s="820"/>
      <c r="I160" s="820"/>
      <c r="J160" s="998"/>
      <c r="K160" s="998"/>
      <c r="L160" s="998"/>
      <c r="M160" s="1036"/>
      <c r="N160" s="998"/>
      <c r="O160" s="998"/>
      <c r="P160" s="1036"/>
      <c r="Q160" s="998"/>
      <c r="R160" s="998"/>
      <c r="S160" s="1036"/>
      <c r="T160" s="998"/>
      <c r="U160" s="998"/>
      <c r="V160" s="820"/>
      <c r="W160" s="998"/>
      <c r="X160" s="998"/>
      <c r="Y160" s="998"/>
      <c r="Z160" s="998"/>
      <c r="AA160" s="998"/>
      <c r="AB160" s="998"/>
      <c r="AC160" s="998"/>
      <c r="AD160" s="998"/>
      <c r="AE160" s="998"/>
      <c r="AF160" s="998"/>
      <c r="AG160" s="998"/>
      <c r="AH160" s="998"/>
      <c r="AI160" s="998"/>
      <c r="AJ160" s="998"/>
      <c r="AK160" s="998"/>
      <c r="AL160" s="998"/>
      <c r="AM160" s="998"/>
      <c r="AN160" s="998"/>
    </row>
    <row r="161" spans="1:40" ht="15.75" customHeight="1">
      <c r="A161" s="820"/>
      <c r="B161" s="998"/>
      <c r="C161" s="820"/>
      <c r="D161" s="820"/>
      <c r="E161" s="820"/>
      <c r="F161" s="820"/>
      <c r="G161" s="820"/>
      <c r="H161" s="820"/>
      <c r="I161" s="820"/>
      <c r="J161" s="998"/>
      <c r="K161" s="998"/>
      <c r="L161" s="998"/>
      <c r="M161" s="1036"/>
      <c r="N161" s="998"/>
      <c r="O161" s="998"/>
      <c r="P161" s="1036"/>
      <c r="Q161" s="998"/>
      <c r="R161" s="998"/>
      <c r="S161" s="1036"/>
      <c r="T161" s="998"/>
      <c r="U161" s="998"/>
      <c r="V161" s="820"/>
      <c r="W161" s="998"/>
      <c r="X161" s="998"/>
      <c r="Y161" s="998"/>
      <c r="Z161" s="998"/>
      <c r="AA161" s="998"/>
      <c r="AB161" s="998"/>
      <c r="AC161" s="998"/>
      <c r="AD161" s="998"/>
      <c r="AE161" s="998"/>
      <c r="AF161" s="998"/>
      <c r="AG161" s="998"/>
      <c r="AH161" s="998"/>
      <c r="AI161" s="998"/>
      <c r="AJ161" s="998"/>
      <c r="AK161" s="998"/>
      <c r="AL161" s="998"/>
      <c r="AM161" s="998"/>
      <c r="AN161" s="998"/>
    </row>
    <row r="162" spans="1:40" ht="15.75" customHeight="1">
      <c r="A162" s="820"/>
      <c r="B162" s="998"/>
      <c r="C162" s="820"/>
      <c r="D162" s="820"/>
      <c r="E162" s="820"/>
      <c r="F162" s="820"/>
      <c r="G162" s="820"/>
      <c r="H162" s="820"/>
      <c r="I162" s="820"/>
      <c r="J162" s="998"/>
      <c r="K162" s="998"/>
      <c r="L162" s="998"/>
      <c r="M162" s="1036"/>
      <c r="N162" s="998"/>
      <c r="O162" s="998"/>
      <c r="P162" s="1036"/>
      <c r="Q162" s="998"/>
      <c r="R162" s="998"/>
      <c r="S162" s="1036"/>
      <c r="T162" s="998"/>
      <c r="U162" s="998"/>
      <c r="V162" s="820"/>
      <c r="W162" s="998"/>
      <c r="X162" s="998"/>
      <c r="Y162" s="998"/>
      <c r="Z162" s="998"/>
      <c r="AA162" s="998"/>
      <c r="AB162" s="998"/>
      <c r="AC162" s="998"/>
      <c r="AD162" s="998"/>
      <c r="AE162" s="998"/>
      <c r="AF162" s="998"/>
      <c r="AG162" s="998"/>
      <c r="AH162" s="998"/>
      <c r="AI162" s="998"/>
      <c r="AJ162" s="998"/>
      <c r="AK162" s="998"/>
      <c r="AL162" s="998"/>
      <c r="AM162" s="998"/>
      <c r="AN162" s="998"/>
    </row>
    <row r="163" spans="1:40" ht="15.75" customHeight="1">
      <c r="A163" s="820"/>
      <c r="B163" s="998"/>
      <c r="C163" s="820"/>
      <c r="D163" s="820"/>
      <c r="E163" s="820"/>
      <c r="F163" s="820"/>
      <c r="G163" s="820"/>
      <c r="H163" s="820"/>
      <c r="I163" s="820"/>
      <c r="J163" s="998"/>
      <c r="K163" s="998"/>
      <c r="L163" s="998"/>
      <c r="M163" s="1036"/>
      <c r="N163" s="998"/>
      <c r="O163" s="998"/>
      <c r="P163" s="1036"/>
      <c r="Q163" s="998"/>
      <c r="R163" s="998"/>
      <c r="S163" s="1036"/>
      <c r="T163" s="998"/>
      <c r="U163" s="998"/>
      <c r="V163" s="820"/>
      <c r="W163" s="998"/>
      <c r="X163" s="998"/>
      <c r="Y163" s="998"/>
      <c r="Z163" s="998"/>
      <c r="AA163" s="998"/>
      <c r="AB163" s="998"/>
      <c r="AC163" s="998"/>
      <c r="AD163" s="998"/>
      <c r="AE163" s="998"/>
      <c r="AF163" s="998"/>
      <c r="AG163" s="998"/>
      <c r="AH163" s="998"/>
      <c r="AI163" s="998"/>
      <c r="AJ163" s="998"/>
      <c r="AK163" s="998"/>
      <c r="AL163" s="998"/>
      <c r="AM163" s="998"/>
      <c r="AN163" s="998"/>
    </row>
    <row r="164" spans="1:40" ht="15.75" customHeight="1">
      <c r="A164" s="820"/>
      <c r="B164" s="998"/>
      <c r="C164" s="820"/>
      <c r="D164" s="820"/>
      <c r="E164" s="820"/>
      <c r="F164" s="820"/>
      <c r="G164" s="820"/>
      <c r="H164" s="820"/>
      <c r="I164" s="820"/>
      <c r="J164" s="998"/>
      <c r="K164" s="998"/>
      <c r="L164" s="998"/>
      <c r="M164" s="1036"/>
      <c r="N164" s="998"/>
      <c r="O164" s="998"/>
      <c r="P164" s="1036"/>
      <c r="Q164" s="998"/>
      <c r="R164" s="998"/>
      <c r="S164" s="1036"/>
      <c r="T164" s="998"/>
      <c r="U164" s="998"/>
      <c r="V164" s="820"/>
      <c r="W164" s="998"/>
      <c r="X164" s="998"/>
      <c r="Y164" s="998"/>
      <c r="Z164" s="998"/>
      <c r="AA164" s="998"/>
      <c r="AB164" s="998"/>
      <c r="AC164" s="998"/>
      <c r="AD164" s="998"/>
      <c r="AE164" s="998"/>
      <c r="AF164" s="998"/>
      <c r="AG164" s="998"/>
      <c r="AH164" s="998"/>
      <c r="AI164" s="998"/>
      <c r="AJ164" s="998"/>
      <c r="AK164" s="998"/>
      <c r="AL164" s="998"/>
      <c r="AM164" s="998"/>
      <c r="AN164" s="998"/>
    </row>
    <row r="165" spans="1:40" ht="15.75" customHeight="1">
      <c r="A165" s="820"/>
      <c r="B165" s="998"/>
      <c r="C165" s="820"/>
      <c r="D165" s="820"/>
      <c r="E165" s="820"/>
      <c r="F165" s="820"/>
      <c r="G165" s="820"/>
      <c r="H165" s="820"/>
      <c r="I165" s="820"/>
      <c r="J165" s="998"/>
      <c r="K165" s="998"/>
      <c r="L165" s="998"/>
      <c r="M165" s="1036"/>
      <c r="N165" s="998"/>
      <c r="O165" s="998"/>
      <c r="P165" s="1036"/>
      <c r="Q165" s="998"/>
      <c r="R165" s="998"/>
      <c r="S165" s="1036"/>
      <c r="T165" s="998"/>
      <c r="U165" s="998"/>
      <c r="V165" s="820"/>
      <c r="W165" s="998"/>
      <c r="X165" s="998"/>
      <c r="Y165" s="998"/>
      <c r="Z165" s="998"/>
      <c r="AA165" s="998"/>
      <c r="AB165" s="998"/>
      <c r="AC165" s="998"/>
      <c r="AD165" s="998"/>
      <c r="AE165" s="998"/>
      <c r="AF165" s="998"/>
      <c r="AG165" s="998"/>
      <c r="AH165" s="998"/>
      <c r="AI165" s="998"/>
      <c r="AJ165" s="998"/>
      <c r="AK165" s="998"/>
      <c r="AL165" s="998"/>
      <c r="AM165" s="998"/>
      <c r="AN165" s="998"/>
    </row>
    <row r="166" spans="1:40" ht="15.75" customHeight="1">
      <c r="A166" s="820"/>
      <c r="B166" s="998"/>
      <c r="C166" s="820"/>
      <c r="D166" s="820"/>
      <c r="E166" s="820"/>
      <c r="F166" s="820"/>
      <c r="G166" s="820"/>
      <c r="H166" s="820"/>
      <c r="I166" s="820"/>
      <c r="J166" s="998"/>
      <c r="K166" s="998"/>
      <c r="L166" s="998"/>
      <c r="M166" s="1036"/>
      <c r="N166" s="998"/>
      <c r="O166" s="998"/>
      <c r="P166" s="1036"/>
      <c r="Q166" s="998"/>
      <c r="R166" s="998"/>
      <c r="S166" s="1036"/>
      <c r="T166" s="998"/>
      <c r="U166" s="998"/>
      <c r="V166" s="820"/>
      <c r="W166" s="998"/>
      <c r="X166" s="998"/>
      <c r="Y166" s="998"/>
      <c r="Z166" s="998"/>
      <c r="AA166" s="998"/>
      <c r="AB166" s="998"/>
      <c r="AC166" s="998"/>
      <c r="AD166" s="998"/>
      <c r="AE166" s="998"/>
      <c r="AF166" s="998"/>
      <c r="AG166" s="998"/>
      <c r="AH166" s="998"/>
      <c r="AI166" s="998"/>
      <c r="AJ166" s="998"/>
      <c r="AK166" s="998"/>
      <c r="AL166" s="998"/>
      <c r="AM166" s="998"/>
      <c r="AN166" s="998"/>
    </row>
    <row r="167" spans="1:40" ht="15.75" customHeight="1">
      <c r="A167" s="820"/>
      <c r="B167" s="998"/>
      <c r="C167" s="820"/>
      <c r="D167" s="820"/>
      <c r="E167" s="820"/>
      <c r="F167" s="820"/>
      <c r="G167" s="820"/>
      <c r="H167" s="820"/>
      <c r="I167" s="820"/>
      <c r="J167" s="998"/>
      <c r="K167" s="998"/>
      <c r="L167" s="998"/>
      <c r="M167" s="1036"/>
      <c r="N167" s="998"/>
      <c r="O167" s="998"/>
      <c r="P167" s="1036"/>
      <c r="Q167" s="998"/>
      <c r="R167" s="998"/>
      <c r="S167" s="1036"/>
      <c r="T167" s="998"/>
      <c r="U167" s="998"/>
      <c r="V167" s="820"/>
      <c r="W167" s="998"/>
      <c r="X167" s="998"/>
      <c r="Y167" s="998"/>
      <c r="Z167" s="998"/>
      <c r="AA167" s="998"/>
      <c r="AB167" s="998"/>
      <c r="AC167" s="998"/>
      <c r="AD167" s="998"/>
      <c r="AE167" s="998"/>
      <c r="AF167" s="998"/>
      <c r="AG167" s="998"/>
      <c r="AH167" s="998"/>
      <c r="AI167" s="998"/>
      <c r="AJ167" s="998"/>
      <c r="AK167" s="998"/>
      <c r="AL167" s="998"/>
      <c r="AM167" s="998"/>
      <c r="AN167" s="998"/>
    </row>
    <row r="168" spans="1:40" ht="15.75" customHeight="1">
      <c r="A168" s="820"/>
      <c r="B168" s="998"/>
      <c r="C168" s="820"/>
      <c r="D168" s="820"/>
      <c r="E168" s="820"/>
      <c r="F168" s="820"/>
      <c r="G168" s="820"/>
      <c r="H168" s="820"/>
      <c r="I168" s="820"/>
      <c r="J168" s="998"/>
      <c r="K168" s="998"/>
      <c r="L168" s="998"/>
      <c r="M168" s="1036"/>
      <c r="N168" s="998"/>
      <c r="O168" s="998"/>
      <c r="P168" s="1036"/>
      <c r="Q168" s="998"/>
      <c r="R168" s="998"/>
      <c r="S168" s="1036"/>
      <c r="T168" s="998"/>
      <c r="U168" s="998"/>
      <c r="V168" s="820"/>
      <c r="W168" s="998"/>
      <c r="X168" s="998"/>
      <c r="Y168" s="998"/>
      <c r="Z168" s="998"/>
      <c r="AA168" s="998"/>
      <c r="AB168" s="998"/>
      <c r="AC168" s="998"/>
      <c r="AD168" s="998"/>
      <c r="AE168" s="998"/>
      <c r="AF168" s="998"/>
      <c r="AG168" s="998"/>
      <c r="AH168" s="998"/>
      <c r="AI168" s="998"/>
      <c r="AJ168" s="998"/>
      <c r="AK168" s="998"/>
      <c r="AL168" s="998"/>
      <c r="AM168" s="998"/>
      <c r="AN168" s="998"/>
    </row>
    <row r="169" spans="1:40" ht="15.75" customHeight="1">
      <c r="A169" s="820"/>
      <c r="B169" s="998"/>
      <c r="C169" s="820"/>
      <c r="D169" s="820"/>
      <c r="E169" s="820"/>
      <c r="F169" s="820"/>
      <c r="G169" s="820"/>
      <c r="H169" s="820"/>
      <c r="I169" s="820"/>
      <c r="J169" s="998"/>
      <c r="K169" s="998"/>
      <c r="L169" s="998"/>
      <c r="M169" s="1036"/>
      <c r="N169" s="998"/>
      <c r="O169" s="998"/>
      <c r="P169" s="1036"/>
      <c r="Q169" s="998"/>
      <c r="R169" s="998"/>
      <c r="S169" s="1036"/>
      <c r="T169" s="998"/>
      <c r="U169" s="998"/>
      <c r="V169" s="820"/>
      <c r="W169" s="998"/>
      <c r="X169" s="998"/>
      <c r="Y169" s="998"/>
      <c r="Z169" s="998"/>
      <c r="AA169" s="998"/>
      <c r="AB169" s="998"/>
      <c r="AC169" s="998"/>
      <c r="AD169" s="998"/>
      <c r="AE169" s="998"/>
      <c r="AF169" s="998"/>
      <c r="AG169" s="998"/>
      <c r="AH169" s="998"/>
      <c r="AI169" s="998"/>
      <c r="AJ169" s="998"/>
      <c r="AK169" s="998"/>
      <c r="AL169" s="998"/>
      <c r="AM169" s="998"/>
      <c r="AN169" s="998"/>
    </row>
    <row r="170" spans="1:40" ht="15.75" customHeight="1">
      <c r="A170" s="820"/>
      <c r="B170" s="998"/>
      <c r="C170" s="820"/>
      <c r="D170" s="820"/>
      <c r="E170" s="820"/>
      <c r="F170" s="820"/>
      <c r="G170" s="820"/>
      <c r="H170" s="820"/>
      <c r="I170" s="820"/>
      <c r="J170" s="998"/>
      <c r="K170" s="998"/>
      <c r="L170" s="998"/>
      <c r="M170" s="1036"/>
      <c r="N170" s="998"/>
      <c r="O170" s="998"/>
      <c r="P170" s="1036"/>
      <c r="Q170" s="998"/>
      <c r="R170" s="998"/>
      <c r="S170" s="1036"/>
      <c r="T170" s="998"/>
      <c r="U170" s="998"/>
      <c r="V170" s="820"/>
      <c r="W170" s="998"/>
      <c r="X170" s="998"/>
      <c r="Y170" s="998"/>
      <c r="Z170" s="998"/>
      <c r="AA170" s="998"/>
      <c r="AB170" s="998"/>
      <c r="AC170" s="998"/>
      <c r="AD170" s="998"/>
      <c r="AE170" s="998"/>
      <c r="AF170" s="998"/>
      <c r="AG170" s="998"/>
      <c r="AH170" s="998"/>
      <c r="AI170" s="998"/>
      <c r="AJ170" s="998"/>
      <c r="AK170" s="998"/>
      <c r="AL170" s="998"/>
      <c r="AM170" s="998"/>
      <c r="AN170" s="998"/>
    </row>
    <row r="171" spans="1:40" ht="15.75" customHeight="1">
      <c r="A171" s="820"/>
      <c r="B171" s="998"/>
      <c r="C171" s="820"/>
      <c r="D171" s="820"/>
      <c r="E171" s="820"/>
      <c r="F171" s="820"/>
      <c r="G171" s="820"/>
      <c r="H171" s="820"/>
      <c r="I171" s="820"/>
      <c r="J171" s="998"/>
      <c r="K171" s="998"/>
      <c r="L171" s="998"/>
      <c r="M171" s="1036"/>
      <c r="N171" s="998"/>
      <c r="O171" s="998"/>
      <c r="P171" s="1036"/>
      <c r="Q171" s="998"/>
      <c r="R171" s="998"/>
      <c r="S171" s="1036"/>
      <c r="T171" s="998"/>
      <c r="U171" s="998"/>
      <c r="V171" s="820"/>
      <c r="W171" s="998"/>
      <c r="X171" s="998"/>
      <c r="Y171" s="998"/>
      <c r="Z171" s="998"/>
      <c r="AA171" s="998"/>
      <c r="AB171" s="998"/>
      <c r="AC171" s="998"/>
      <c r="AD171" s="998"/>
      <c r="AE171" s="998"/>
      <c r="AF171" s="998"/>
      <c r="AG171" s="998"/>
      <c r="AH171" s="998"/>
      <c r="AI171" s="998"/>
      <c r="AJ171" s="998"/>
      <c r="AK171" s="998"/>
      <c r="AL171" s="998"/>
      <c r="AM171" s="998"/>
      <c r="AN171" s="998"/>
    </row>
    <row r="172" spans="1:40" ht="15.75" customHeight="1">
      <c r="A172" s="820"/>
      <c r="B172" s="998"/>
      <c r="C172" s="820"/>
      <c r="D172" s="820"/>
      <c r="E172" s="820"/>
      <c r="F172" s="820"/>
      <c r="G172" s="820"/>
      <c r="H172" s="820"/>
      <c r="I172" s="820"/>
      <c r="J172" s="998"/>
      <c r="K172" s="998"/>
      <c r="L172" s="998"/>
      <c r="M172" s="1036"/>
      <c r="N172" s="998"/>
      <c r="O172" s="998"/>
      <c r="P172" s="1036"/>
      <c r="Q172" s="998"/>
      <c r="R172" s="998"/>
      <c r="S172" s="1036"/>
      <c r="T172" s="998"/>
      <c r="U172" s="998"/>
      <c r="V172" s="820"/>
      <c r="W172" s="998"/>
      <c r="X172" s="998"/>
      <c r="Y172" s="998"/>
      <c r="Z172" s="998"/>
      <c r="AA172" s="998"/>
      <c r="AB172" s="998"/>
      <c r="AC172" s="998"/>
      <c r="AD172" s="998"/>
      <c r="AE172" s="998"/>
      <c r="AF172" s="998"/>
      <c r="AG172" s="998"/>
      <c r="AH172" s="998"/>
      <c r="AI172" s="998"/>
      <c r="AJ172" s="998"/>
      <c r="AK172" s="998"/>
      <c r="AL172" s="998"/>
      <c r="AM172" s="998"/>
      <c r="AN172" s="998"/>
    </row>
    <row r="173" spans="1:40" ht="15.75" customHeight="1">
      <c r="A173" s="820"/>
      <c r="B173" s="998"/>
      <c r="C173" s="820"/>
      <c r="D173" s="820"/>
      <c r="E173" s="820"/>
      <c r="F173" s="820"/>
      <c r="G173" s="820"/>
      <c r="H173" s="820"/>
      <c r="I173" s="820"/>
      <c r="J173" s="998"/>
      <c r="K173" s="998"/>
      <c r="L173" s="998"/>
      <c r="M173" s="1036"/>
      <c r="N173" s="998"/>
      <c r="O173" s="998"/>
      <c r="P173" s="1036"/>
      <c r="Q173" s="998"/>
      <c r="R173" s="998"/>
      <c r="S173" s="1036"/>
      <c r="T173" s="998"/>
      <c r="U173" s="998"/>
      <c r="V173" s="820"/>
      <c r="W173" s="998"/>
      <c r="X173" s="998"/>
      <c r="Y173" s="998"/>
      <c r="Z173" s="998"/>
      <c r="AA173" s="998"/>
      <c r="AB173" s="998"/>
      <c r="AC173" s="998"/>
      <c r="AD173" s="998"/>
      <c r="AE173" s="998"/>
      <c r="AF173" s="998"/>
      <c r="AG173" s="998"/>
      <c r="AH173" s="998"/>
      <c r="AI173" s="998"/>
      <c r="AJ173" s="998"/>
      <c r="AK173" s="998"/>
      <c r="AL173" s="998"/>
      <c r="AM173" s="998"/>
      <c r="AN173" s="998"/>
    </row>
    <row r="174" spans="1:40" ht="15.75" customHeight="1">
      <c r="A174" s="820"/>
      <c r="B174" s="998"/>
      <c r="C174" s="820"/>
      <c r="D174" s="820"/>
      <c r="E174" s="820"/>
      <c r="F174" s="820"/>
      <c r="G174" s="820"/>
      <c r="H174" s="820"/>
      <c r="I174" s="820"/>
      <c r="J174" s="998"/>
      <c r="K174" s="998"/>
      <c r="L174" s="998"/>
      <c r="M174" s="1036"/>
      <c r="N174" s="998"/>
      <c r="O174" s="998"/>
      <c r="P174" s="1036"/>
      <c r="Q174" s="998"/>
      <c r="R174" s="998"/>
      <c r="S174" s="1036"/>
      <c r="T174" s="998"/>
      <c r="U174" s="998"/>
      <c r="V174" s="820"/>
      <c r="W174" s="998"/>
      <c r="X174" s="998"/>
      <c r="Y174" s="998"/>
      <c r="Z174" s="998"/>
      <c r="AA174" s="998"/>
      <c r="AB174" s="998"/>
      <c r="AC174" s="998"/>
      <c r="AD174" s="998"/>
      <c r="AE174" s="998"/>
      <c r="AF174" s="998"/>
      <c r="AG174" s="998"/>
      <c r="AH174" s="998"/>
      <c r="AI174" s="998"/>
      <c r="AJ174" s="998"/>
      <c r="AK174" s="998"/>
      <c r="AL174" s="998"/>
      <c r="AM174" s="998"/>
      <c r="AN174" s="998"/>
    </row>
    <row r="175" spans="1:40" ht="15.75" customHeight="1">
      <c r="A175" s="820"/>
      <c r="B175" s="998"/>
      <c r="C175" s="820"/>
      <c r="D175" s="820"/>
      <c r="E175" s="820"/>
      <c r="F175" s="820"/>
      <c r="G175" s="820"/>
      <c r="H175" s="820"/>
      <c r="I175" s="820"/>
      <c r="J175" s="998"/>
      <c r="K175" s="998"/>
      <c r="L175" s="998"/>
      <c r="M175" s="1036"/>
      <c r="N175" s="998"/>
      <c r="O175" s="998"/>
      <c r="P175" s="1036"/>
      <c r="Q175" s="998"/>
      <c r="R175" s="998"/>
      <c r="S175" s="1036"/>
      <c r="T175" s="998"/>
      <c r="U175" s="998"/>
      <c r="V175" s="820"/>
      <c r="W175" s="998"/>
      <c r="X175" s="998"/>
      <c r="Y175" s="998"/>
      <c r="Z175" s="998"/>
      <c r="AA175" s="998"/>
      <c r="AB175" s="998"/>
      <c r="AC175" s="998"/>
      <c r="AD175" s="998"/>
      <c r="AE175" s="998"/>
      <c r="AF175" s="998"/>
      <c r="AG175" s="998"/>
      <c r="AH175" s="998"/>
      <c r="AI175" s="998"/>
      <c r="AJ175" s="998"/>
      <c r="AK175" s="998"/>
      <c r="AL175" s="998"/>
      <c r="AM175" s="998"/>
      <c r="AN175" s="998"/>
    </row>
    <row r="176" spans="1:40" ht="15.75" customHeight="1">
      <c r="A176" s="820"/>
      <c r="B176" s="998"/>
      <c r="C176" s="820"/>
      <c r="D176" s="820"/>
      <c r="E176" s="820"/>
      <c r="F176" s="820"/>
      <c r="G176" s="820"/>
      <c r="H176" s="820"/>
      <c r="I176" s="820"/>
      <c r="J176" s="998"/>
      <c r="K176" s="998"/>
      <c r="L176" s="998"/>
      <c r="M176" s="1036"/>
      <c r="N176" s="998"/>
      <c r="O176" s="998"/>
      <c r="P176" s="1036"/>
      <c r="Q176" s="998"/>
      <c r="R176" s="998"/>
      <c r="S176" s="1036"/>
      <c r="T176" s="998"/>
      <c r="U176" s="998"/>
      <c r="V176" s="820"/>
      <c r="W176" s="998"/>
      <c r="X176" s="998"/>
      <c r="Y176" s="998"/>
      <c r="Z176" s="998"/>
      <c r="AA176" s="998"/>
      <c r="AB176" s="998"/>
      <c r="AC176" s="998"/>
      <c r="AD176" s="998"/>
      <c r="AE176" s="998"/>
      <c r="AF176" s="998"/>
      <c r="AG176" s="998"/>
      <c r="AH176" s="998"/>
      <c r="AI176" s="998"/>
      <c r="AJ176" s="998"/>
      <c r="AK176" s="998"/>
      <c r="AL176" s="998"/>
      <c r="AM176" s="998"/>
      <c r="AN176" s="998"/>
    </row>
    <row r="177" spans="1:40" ht="15.75" customHeight="1">
      <c r="A177" s="820"/>
      <c r="B177" s="998"/>
      <c r="C177" s="820"/>
      <c r="D177" s="820"/>
      <c r="E177" s="820"/>
      <c r="F177" s="820"/>
      <c r="G177" s="820"/>
      <c r="H177" s="820"/>
      <c r="I177" s="820"/>
      <c r="J177" s="998"/>
      <c r="K177" s="998"/>
      <c r="L177" s="998"/>
      <c r="M177" s="1036"/>
      <c r="N177" s="998"/>
      <c r="O177" s="998"/>
      <c r="P177" s="1036"/>
      <c r="Q177" s="998"/>
      <c r="R177" s="998"/>
      <c r="S177" s="1036"/>
      <c r="T177" s="998"/>
      <c r="U177" s="998"/>
      <c r="V177" s="820"/>
      <c r="W177" s="998"/>
      <c r="X177" s="998"/>
      <c r="Y177" s="998"/>
      <c r="Z177" s="998"/>
      <c r="AA177" s="998"/>
      <c r="AB177" s="998"/>
      <c r="AC177" s="998"/>
      <c r="AD177" s="998"/>
      <c r="AE177" s="998"/>
      <c r="AF177" s="998"/>
      <c r="AG177" s="998"/>
      <c r="AH177" s="998"/>
      <c r="AI177" s="998"/>
      <c r="AJ177" s="998"/>
      <c r="AK177" s="998"/>
      <c r="AL177" s="998"/>
      <c r="AM177" s="998"/>
      <c r="AN177" s="998"/>
    </row>
    <row r="178" spans="1:40" ht="15.75" customHeight="1">
      <c r="A178" s="820"/>
      <c r="B178" s="998"/>
      <c r="C178" s="820"/>
      <c r="D178" s="820"/>
      <c r="E178" s="820"/>
      <c r="F178" s="820"/>
      <c r="G178" s="820"/>
      <c r="H178" s="820"/>
      <c r="I178" s="820"/>
      <c r="J178" s="998"/>
      <c r="K178" s="998"/>
      <c r="L178" s="998"/>
      <c r="M178" s="1036"/>
      <c r="N178" s="998"/>
      <c r="O178" s="998"/>
      <c r="P178" s="1036"/>
      <c r="Q178" s="998"/>
      <c r="R178" s="998"/>
      <c r="S178" s="1036"/>
      <c r="T178" s="998"/>
      <c r="U178" s="998"/>
      <c r="V178" s="820"/>
      <c r="W178" s="998"/>
      <c r="X178" s="998"/>
      <c r="Y178" s="998"/>
      <c r="Z178" s="998"/>
      <c r="AA178" s="998"/>
      <c r="AB178" s="998"/>
      <c r="AC178" s="998"/>
      <c r="AD178" s="998"/>
      <c r="AE178" s="998"/>
      <c r="AF178" s="998"/>
      <c r="AG178" s="998"/>
      <c r="AH178" s="998"/>
      <c r="AI178" s="998"/>
      <c r="AJ178" s="998"/>
      <c r="AK178" s="998"/>
      <c r="AL178" s="998"/>
      <c r="AM178" s="998"/>
      <c r="AN178" s="998"/>
    </row>
    <row r="179" spans="1:40" ht="15.75" customHeight="1">
      <c r="A179" s="820"/>
      <c r="B179" s="998"/>
      <c r="C179" s="820"/>
      <c r="D179" s="820"/>
      <c r="E179" s="820"/>
      <c r="F179" s="820"/>
      <c r="G179" s="820"/>
      <c r="H179" s="820"/>
      <c r="I179" s="820"/>
      <c r="J179" s="998"/>
      <c r="K179" s="998"/>
      <c r="L179" s="998"/>
      <c r="M179" s="1036"/>
      <c r="N179" s="998"/>
      <c r="O179" s="998"/>
      <c r="P179" s="1036"/>
      <c r="Q179" s="998"/>
      <c r="R179" s="998"/>
      <c r="S179" s="1036"/>
      <c r="T179" s="998"/>
      <c r="U179" s="998"/>
      <c r="V179" s="820"/>
      <c r="W179" s="998"/>
      <c r="X179" s="998"/>
      <c r="Y179" s="998"/>
      <c r="Z179" s="998"/>
      <c r="AA179" s="998"/>
      <c r="AB179" s="998"/>
      <c r="AC179" s="998"/>
      <c r="AD179" s="998"/>
      <c r="AE179" s="998"/>
      <c r="AF179" s="998"/>
      <c r="AG179" s="998"/>
      <c r="AH179" s="998"/>
      <c r="AI179" s="998"/>
      <c r="AJ179" s="998"/>
      <c r="AK179" s="998"/>
      <c r="AL179" s="998"/>
      <c r="AM179" s="998"/>
      <c r="AN179" s="998"/>
    </row>
    <row r="180" spans="1:40" ht="15.75" customHeight="1">
      <c r="A180" s="820"/>
      <c r="B180" s="998"/>
      <c r="C180" s="820"/>
      <c r="D180" s="820"/>
      <c r="E180" s="820"/>
      <c r="F180" s="820"/>
      <c r="G180" s="820"/>
      <c r="H180" s="820"/>
      <c r="I180" s="820"/>
      <c r="J180" s="998"/>
      <c r="K180" s="998"/>
      <c r="L180" s="998"/>
      <c r="M180" s="1036"/>
      <c r="N180" s="998"/>
      <c r="O180" s="998"/>
      <c r="P180" s="1036"/>
      <c r="Q180" s="998"/>
      <c r="R180" s="998"/>
      <c r="S180" s="1036"/>
      <c r="T180" s="998"/>
      <c r="U180" s="998"/>
      <c r="V180" s="820"/>
      <c r="W180" s="998"/>
      <c r="X180" s="998"/>
      <c r="Y180" s="998"/>
      <c r="Z180" s="998"/>
      <c r="AA180" s="998"/>
      <c r="AB180" s="998"/>
      <c r="AC180" s="998"/>
      <c r="AD180" s="998"/>
      <c r="AE180" s="998"/>
      <c r="AF180" s="998"/>
      <c r="AG180" s="998"/>
      <c r="AH180" s="998"/>
      <c r="AI180" s="998"/>
      <c r="AJ180" s="998"/>
      <c r="AK180" s="998"/>
      <c r="AL180" s="998"/>
      <c r="AM180" s="998"/>
      <c r="AN180" s="998"/>
    </row>
    <row r="181" spans="1:40" ht="15.75" customHeight="1">
      <c r="A181" s="820"/>
      <c r="B181" s="998"/>
      <c r="C181" s="820"/>
      <c r="D181" s="820"/>
      <c r="E181" s="820"/>
      <c r="F181" s="820"/>
      <c r="G181" s="820"/>
      <c r="H181" s="820"/>
      <c r="I181" s="820"/>
      <c r="J181" s="998"/>
      <c r="K181" s="998"/>
      <c r="L181" s="998"/>
      <c r="M181" s="1036"/>
      <c r="N181" s="998"/>
      <c r="O181" s="998"/>
      <c r="P181" s="1036"/>
      <c r="Q181" s="998"/>
      <c r="R181" s="998"/>
      <c r="S181" s="1036"/>
      <c r="T181" s="998"/>
      <c r="U181" s="998"/>
      <c r="V181" s="820"/>
      <c r="W181" s="998"/>
      <c r="X181" s="998"/>
      <c r="Y181" s="998"/>
      <c r="Z181" s="998"/>
      <c r="AA181" s="998"/>
      <c r="AB181" s="998"/>
      <c r="AC181" s="998"/>
      <c r="AD181" s="998"/>
      <c r="AE181" s="998"/>
      <c r="AF181" s="998"/>
      <c r="AG181" s="998"/>
      <c r="AH181" s="998"/>
      <c r="AI181" s="998"/>
      <c r="AJ181" s="998"/>
      <c r="AK181" s="998"/>
      <c r="AL181" s="998"/>
      <c r="AM181" s="998"/>
      <c r="AN181" s="998"/>
    </row>
    <row r="182" spans="1:40" ht="15.75" customHeight="1">
      <c r="A182" s="820"/>
      <c r="B182" s="998"/>
      <c r="C182" s="820"/>
      <c r="D182" s="820"/>
      <c r="E182" s="820"/>
      <c r="F182" s="820"/>
      <c r="G182" s="820"/>
      <c r="H182" s="820"/>
      <c r="I182" s="820"/>
      <c r="J182" s="998"/>
      <c r="K182" s="998"/>
      <c r="L182" s="998"/>
      <c r="M182" s="1036"/>
      <c r="N182" s="998"/>
      <c r="O182" s="998"/>
      <c r="P182" s="1036"/>
      <c r="Q182" s="998"/>
      <c r="R182" s="998"/>
      <c r="S182" s="1036"/>
      <c r="T182" s="998"/>
      <c r="U182" s="998"/>
      <c r="V182" s="820"/>
      <c r="W182" s="998"/>
      <c r="X182" s="998"/>
      <c r="Y182" s="998"/>
      <c r="Z182" s="998"/>
      <c r="AA182" s="998"/>
      <c r="AB182" s="998"/>
      <c r="AC182" s="998"/>
      <c r="AD182" s="998"/>
      <c r="AE182" s="998"/>
      <c r="AF182" s="998"/>
      <c r="AG182" s="998"/>
      <c r="AH182" s="998"/>
      <c r="AI182" s="998"/>
      <c r="AJ182" s="998"/>
      <c r="AK182" s="998"/>
      <c r="AL182" s="998"/>
      <c r="AM182" s="998"/>
      <c r="AN182" s="998"/>
    </row>
    <row r="183" spans="1:40" ht="15.75" customHeight="1">
      <c r="A183" s="820"/>
      <c r="B183" s="998"/>
      <c r="C183" s="820"/>
      <c r="D183" s="820"/>
      <c r="E183" s="820"/>
      <c r="F183" s="820"/>
      <c r="G183" s="820"/>
      <c r="H183" s="820"/>
      <c r="I183" s="820"/>
      <c r="J183" s="998"/>
      <c r="K183" s="998"/>
      <c r="L183" s="998"/>
      <c r="M183" s="1036"/>
      <c r="N183" s="998"/>
      <c r="O183" s="998"/>
      <c r="P183" s="1036"/>
      <c r="Q183" s="998"/>
      <c r="R183" s="998"/>
      <c r="S183" s="1036"/>
      <c r="T183" s="998"/>
      <c r="U183" s="998"/>
      <c r="V183" s="820"/>
      <c r="W183" s="998"/>
      <c r="X183" s="998"/>
      <c r="Y183" s="998"/>
      <c r="Z183" s="998"/>
      <c r="AA183" s="998"/>
      <c r="AB183" s="998"/>
      <c r="AC183" s="998"/>
      <c r="AD183" s="998"/>
      <c r="AE183" s="998"/>
      <c r="AF183" s="998"/>
      <c r="AG183" s="998"/>
      <c r="AH183" s="998"/>
      <c r="AI183" s="998"/>
      <c r="AJ183" s="998"/>
      <c r="AK183" s="998"/>
      <c r="AL183" s="998"/>
      <c r="AM183" s="998"/>
      <c r="AN183" s="998"/>
    </row>
    <row r="184" spans="1:40" ht="15.75" customHeight="1">
      <c r="A184" s="820"/>
      <c r="B184" s="998"/>
      <c r="C184" s="820"/>
      <c r="D184" s="820"/>
      <c r="E184" s="820"/>
      <c r="F184" s="820"/>
      <c r="G184" s="820"/>
      <c r="H184" s="820"/>
      <c r="I184" s="820"/>
      <c r="J184" s="998"/>
      <c r="K184" s="998"/>
      <c r="L184" s="998"/>
      <c r="M184" s="1036"/>
      <c r="N184" s="998"/>
      <c r="O184" s="998"/>
      <c r="P184" s="1036"/>
      <c r="Q184" s="998"/>
      <c r="R184" s="998"/>
      <c r="S184" s="1036"/>
      <c r="T184" s="998"/>
      <c r="U184" s="998"/>
      <c r="V184" s="820"/>
      <c r="W184" s="998"/>
      <c r="X184" s="998"/>
      <c r="Y184" s="998"/>
      <c r="Z184" s="998"/>
      <c r="AA184" s="998"/>
      <c r="AB184" s="998"/>
      <c r="AC184" s="998"/>
      <c r="AD184" s="998"/>
      <c r="AE184" s="998"/>
      <c r="AF184" s="998"/>
      <c r="AG184" s="998"/>
      <c r="AH184" s="998"/>
      <c r="AI184" s="998"/>
      <c r="AJ184" s="998"/>
      <c r="AK184" s="998"/>
      <c r="AL184" s="998"/>
      <c r="AM184" s="998"/>
      <c r="AN184" s="998"/>
    </row>
    <row r="185" spans="1:40" ht="15.75" customHeight="1">
      <c r="A185" s="820"/>
      <c r="B185" s="998"/>
      <c r="C185" s="820"/>
      <c r="D185" s="820"/>
      <c r="E185" s="820"/>
      <c r="F185" s="820"/>
      <c r="G185" s="820"/>
      <c r="H185" s="820"/>
      <c r="I185" s="820"/>
      <c r="J185" s="998"/>
      <c r="K185" s="998"/>
      <c r="L185" s="998"/>
      <c r="M185" s="1036"/>
      <c r="N185" s="998"/>
      <c r="O185" s="998"/>
      <c r="P185" s="1036"/>
      <c r="Q185" s="998"/>
      <c r="R185" s="998"/>
      <c r="S185" s="1036"/>
      <c r="T185" s="998"/>
      <c r="U185" s="998"/>
      <c r="V185" s="820"/>
      <c r="W185" s="998"/>
      <c r="X185" s="998"/>
      <c r="Y185" s="998"/>
      <c r="Z185" s="998"/>
      <c r="AA185" s="998"/>
      <c r="AB185" s="998"/>
      <c r="AC185" s="998"/>
      <c r="AD185" s="998"/>
      <c r="AE185" s="998"/>
      <c r="AF185" s="998"/>
      <c r="AG185" s="998"/>
      <c r="AH185" s="998"/>
      <c r="AI185" s="998"/>
      <c r="AJ185" s="998"/>
      <c r="AK185" s="998"/>
      <c r="AL185" s="998"/>
      <c r="AM185" s="998"/>
      <c r="AN185" s="998"/>
    </row>
    <row r="186" spans="1:40" ht="15.75" customHeight="1">
      <c r="A186" s="820"/>
      <c r="B186" s="998"/>
      <c r="C186" s="820"/>
      <c r="D186" s="820"/>
      <c r="E186" s="820"/>
      <c r="F186" s="820"/>
      <c r="G186" s="820"/>
      <c r="H186" s="820"/>
      <c r="I186" s="820"/>
      <c r="J186" s="998"/>
      <c r="K186" s="998"/>
      <c r="L186" s="998"/>
      <c r="M186" s="1036"/>
      <c r="N186" s="998"/>
      <c r="O186" s="998"/>
      <c r="P186" s="1036"/>
      <c r="Q186" s="998"/>
      <c r="R186" s="998"/>
      <c r="S186" s="1036"/>
      <c r="T186" s="998"/>
      <c r="U186" s="998"/>
      <c r="V186" s="820"/>
      <c r="W186" s="998"/>
      <c r="X186" s="998"/>
      <c r="Y186" s="998"/>
      <c r="Z186" s="998"/>
      <c r="AA186" s="998"/>
      <c r="AB186" s="998"/>
      <c r="AC186" s="998"/>
      <c r="AD186" s="998"/>
      <c r="AE186" s="998"/>
      <c r="AF186" s="998"/>
      <c r="AG186" s="998"/>
      <c r="AH186" s="998"/>
      <c r="AI186" s="998"/>
      <c r="AJ186" s="998"/>
      <c r="AK186" s="998"/>
      <c r="AL186" s="998"/>
      <c r="AM186" s="998"/>
      <c r="AN186" s="998"/>
    </row>
    <row r="187" spans="1:40" ht="15.75" customHeight="1">
      <c r="A187" s="820"/>
      <c r="B187" s="998"/>
      <c r="C187" s="820"/>
      <c r="D187" s="820"/>
      <c r="E187" s="820"/>
      <c r="F187" s="820"/>
      <c r="G187" s="820"/>
      <c r="H187" s="820"/>
      <c r="I187" s="820"/>
      <c r="J187" s="998"/>
      <c r="K187" s="998"/>
      <c r="L187" s="998"/>
      <c r="M187" s="1036"/>
      <c r="N187" s="998"/>
      <c r="O187" s="998"/>
      <c r="P187" s="1036"/>
      <c r="Q187" s="998"/>
      <c r="R187" s="998"/>
      <c r="S187" s="1036"/>
      <c r="T187" s="998"/>
      <c r="U187" s="998"/>
      <c r="V187" s="820"/>
      <c r="W187" s="998"/>
      <c r="X187" s="998"/>
      <c r="Y187" s="998"/>
      <c r="Z187" s="998"/>
      <c r="AA187" s="998"/>
      <c r="AB187" s="998"/>
      <c r="AC187" s="998"/>
      <c r="AD187" s="998"/>
      <c r="AE187" s="998"/>
      <c r="AF187" s="998"/>
      <c r="AG187" s="998"/>
      <c r="AH187" s="998"/>
      <c r="AI187" s="998"/>
      <c r="AJ187" s="998"/>
      <c r="AK187" s="998"/>
      <c r="AL187" s="998"/>
      <c r="AM187" s="998"/>
      <c r="AN187" s="998"/>
    </row>
    <row r="188" spans="1:40" ht="15.75" customHeight="1">
      <c r="A188" s="820"/>
      <c r="B188" s="998"/>
      <c r="C188" s="820"/>
      <c r="D188" s="820"/>
      <c r="E188" s="820"/>
      <c r="F188" s="820"/>
      <c r="G188" s="820"/>
      <c r="H188" s="820"/>
      <c r="I188" s="820"/>
      <c r="J188" s="998"/>
      <c r="K188" s="998"/>
      <c r="L188" s="998"/>
      <c r="M188" s="1036"/>
      <c r="N188" s="998"/>
      <c r="O188" s="998"/>
      <c r="P188" s="1036"/>
      <c r="Q188" s="998"/>
      <c r="R188" s="998"/>
      <c r="S188" s="1036"/>
      <c r="T188" s="998"/>
      <c r="U188" s="998"/>
      <c r="V188" s="820"/>
      <c r="W188" s="998"/>
      <c r="X188" s="998"/>
      <c r="Y188" s="998"/>
      <c r="Z188" s="998"/>
      <c r="AA188" s="998"/>
      <c r="AB188" s="998"/>
      <c r="AC188" s="998"/>
      <c r="AD188" s="998"/>
      <c r="AE188" s="998"/>
      <c r="AF188" s="998"/>
      <c r="AG188" s="998"/>
      <c r="AH188" s="998"/>
      <c r="AI188" s="998"/>
      <c r="AJ188" s="998"/>
      <c r="AK188" s="998"/>
      <c r="AL188" s="998"/>
      <c r="AM188" s="998"/>
      <c r="AN188" s="998"/>
    </row>
    <row r="189" spans="1:40" ht="15.75" customHeight="1">
      <c r="A189" s="820"/>
      <c r="B189" s="998"/>
      <c r="C189" s="820"/>
      <c r="D189" s="820"/>
      <c r="E189" s="820"/>
      <c r="F189" s="820"/>
      <c r="G189" s="820"/>
      <c r="H189" s="820"/>
      <c r="I189" s="820"/>
      <c r="J189" s="998"/>
      <c r="K189" s="998"/>
      <c r="L189" s="998"/>
      <c r="M189" s="1036"/>
      <c r="N189" s="998"/>
      <c r="O189" s="998"/>
      <c r="P189" s="1036"/>
      <c r="Q189" s="998"/>
      <c r="R189" s="998"/>
      <c r="S189" s="1036"/>
      <c r="T189" s="998"/>
      <c r="U189" s="998"/>
      <c r="V189" s="820"/>
      <c r="W189" s="998"/>
      <c r="X189" s="998"/>
      <c r="Y189" s="998"/>
      <c r="Z189" s="998"/>
      <c r="AA189" s="998"/>
      <c r="AB189" s="998"/>
      <c r="AC189" s="998"/>
      <c r="AD189" s="998"/>
      <c r="AE189" s="998"/>
      <c r="AF189" s="998"/>
      <c r="AG189" s="998"/>
      <c r="AH189" s="998"/>
      <c r="AI189" s="998"/>
      <c r="AJ189" s="998"/>
      <c r="AK189" s="998"/>
      <c r="AL189" s="998"/>
      <c r="AM189" s="998"/>
      <c r="AN189" s="998"/>
    </row>
    <row r="190" spans="1:40" ht="15.75" customHeight="1">
      <c r="A190" s="820"/>
      <c r="B190" s="998"/>
      <c r="C190" s="820"/>
      <c r="D190" s="820"/>
      <c r="E190" s="820"/>
      <c r="F190" s="820"/>
      <c r="G190" s="820"/>
      <c r="H190" s="820"/>
      <c r="I190" s="820"/>
      <c r="J190" s="998"/>
      <c r="K190" s="998"/>
      <c r="L190" s="998"/>
      <c r="M190" s="1036"/>
      <c r="N190" s="998"/>
      <c r="O190" s="998"/>
      <c r="P190" s="1036"/>
      <c r="Q190" s="998"/>
      <c r="R190" s="998"/>
      <c r="S190" s="1036"/>
      <c r="T190" s="998"/>
      <c r="U190" s="998"/>
      <c r="V190" s="820"/>
      <c r="W190" s="998"/>
      <c r="X190" s="998"/>
      <c r="Y190" s="998"/>
      <c r="Z190" s="998"/>
      <c r="AA190" s="998"/>
      <c r="AB190" s="998"/>
      <c r="AC190" s="998"/>
      <c r="AD190" s="998"/>
      <c r="AE190" s="998"/>
      <c r="AF190" s="998"/>
      <c r="AG190" s="998"/>
      <c r="AH190" s="998"/>
      <c r="AI190" s="998"/>
      <c r="AJ190" s="998"/>
      <c r="AK190" s="998"/>
      <c r="AL190" s="998"/>
      <c r="AM190" s="998"/>
      <c r="AN190" s="998"/>
    </row>
    <row r="191" spans="1:40" ht="15.75" customHeight="1">
      <c r="A191" s="820"/>
      <c r="B191" s="998"/>
      <c r="C191" s="820"/>
      <c r="D191" s="820"/>
      <c r="E191" s="820"/>
      <c r="F191" s="820"/>
      <c r="G191" s="820"/>
      <c r="H191" s="820"/>
      <c r="I191" s="820"/>
      <c r="J191" s="998"/>
      <c r="K191" s="998"/>
      <c r="L191" s="998"/>
      <c r="M191" s="1036"/>
      <c r="N191" s="998"/>
      <c r="O191" s="998"/>
      <c r="P191" s="1036"/>
      <c r="Q191" s="998"/>
      <c r="R191" s="998"/>
      <c r="S191" s="1036"/>
      <c r="T191" s="998"/>
      <c r="U191" s="998"/>
      <c r="V191" s="820"/>
      <c r="W191" s="998"/>
      <c r="X191" s="998"/>
      <c r="Y191" s="998"/>
      <c r="Z191" s="998"/>
      <c r="AA191" s="998"/>
      <c r="AB191" s="998"/>
      <c r="AC191" s="998"/>
      <c r="AD191" s="998"/>
      <c r="AE191" s="998"/>
      <c r="AF191" s="998"/>
      <c r="AG191" s="998"/>
      <c r="AH191" s="998"/>
      <c r="AI191" s="998"/>
      <c r="AJ191" s="998"/>
      <c r="AK191" s="998"/>
      <c r="AL191" s="998"/>
      <c r="AM191" s="998"/>
      <c r="AN191" s="998"/>
    </row>
    <row r="192" spans="1:40" ht="15.75" customHeight="1">
      <c r="A192" s="820"/>
      <c r="B192" s="998"/>
      <c r="C192" s="820"/>
      <c r="D192" s="820"/>
      <c r="E192" s="820"/>
      <c r="F192" s="820"/>
      <c r="G192" s="820"/>
      <c r="H192" s="820"/>
      <c r="I192" s="820"/>
      <c r="J192" s="998"/>
      <c r="K192" s="998"/>
      <c r="L192" s="998"/>
      <c r="M192" s="1036"/>
      <c r="N192" s="998"/>
      <c r="O192" s="998"/>
      <c r="P192" s="1036"/>
      <c r="Q192" s="998"/>
      <c r="R192" s="998"/>
      <c r="S192" s="1036"/>
      <c r="T192" s="998"/>
      <c r="U192" s="998"/>
      <c r="V192" s="820"/>
      <c r="W192" s="998"/>
      <c r="X192" s="998"/>
      <c r="Y192" s="998"/>
      <c r="Z192" s="998"/>
      <c r="AA192" s="998"/>
      <c r="AB192" s="998"/>
      <c r="AC192" s="998"/>
      <c r="AD192" s="998"/>
      <c r="AE192" s="998"/>
      <c r="AF192" s="998"/>
      <c r="AG192" s="998"/>
      <c r="AH192" s="998"/>
      <c r="AI192" s="998"/>
      <c r="AJ192" s="998"/>
      <c r="AK192" s="998"/>
      <c r="AL192" s="998"/>
      <c r="AM192" s="998"/>
      <c r="AN192" s="998"/>
    </row>
    <row r="193" spans="1:40" ht="15.75" customHeight="1">
      <c r="A193" s="820"/>
      <c r="B193" s="998"/>
      <c r="C193" s="820"/>
      <c r="D193" s="820"/>
      <c r="E193" s="820"/>
      <c r="F193" s="820"/>
      <c r="G193" s="820"/>
      <c r="H193" s="820"/>
      <c r="I193" s="820"/>
      <c r="J193" s="998"/>
      <c r="K193" s="998"/>
      <c r="L193" s="998"/>
      <c r="M193" s="1036"/>
      <c r="N193" s="998"/>
      <c r="O193" s="998"/>
      <c r="P193" s="1036"/>
      <c r="Q193" s="998"/>
      <c r="R193" s="998"/>
      <c r="S193" s="1036"/>
      <c r="T193" s="998"/>
      <c r="U193" s="998"/>
      <c r="V193" s="820"/>
      <c r="W193" s="998"/>
      <c r="X193" s="998"/>
      <c r="Y193" s="998"/>
      <c r="Z193" s="998"/>
      <c r="AA193" s="998"/>
      <c r="AB193" s="998"/>
      <c r="AC193" s="998"/>
      <c r="AD193" s="998"/>
      <c r="AE193" s="998"/>
      <c r="AF193" s="998"/>
      <c r="AG193" s="998"/>
      <c r="AH193" s="998"/>
      <c r="AI193" s="998"/>
      <c r="AJ193" s="998"/>
      <c r="AK193" s="998"/>
      <c r="AL193" s="998"/>
      <c r="AM193" s="998"/>
      <c r="AN193" s="998"/>
    </row>
    <row r="194" spans="1:40" ht="15.75" customHeight="1">
      <c r="A194" s="820"/>
      <c r="B194" s="998"/>
      <c r="C194" s="820"/>
      <c r="D194" s="820"/>
      <c r="E194" s="820"/>
      <c r="F194" s="820"/>
      <c r="G194" s="820"/>
      <c r="H194" s="820"/>
      <c r="I194" s="820"/>
      <c r="J194" s="998"/>
      <c r="K194" s="998"/>
      <c r="L194" s="998"/>
      <c r="M194" s="1036"/>
      <c r="N194" s="998"/>
      <c r="O194" s="998"/>
      <c r="P194" s="1036"/>
      <c r="Q194" s="998"/>
      <c r="R194" s="998"/>
      <c r="S194" s="1036"/>
      <c r="T194" s="998"/>
      <c r="U194" s="998"/>
      <c r="V194" s="820"/>
      <c r="W194" s="998"/>
      <c r="X194" s="998"/>
      <c r="Y194" s="998"/>
      <c r="Z194" s="998"/>
      <c r="AA194" s="998"/>
      <c r="AB194" s="998"/>
      <c r="AC194" s="998"/>
      <c r="AD194" s="998"/>
      <c r="AE194" s="998"/>
      <c r="AF194" s="998"/>
      <c r="AG194" s="998"/>
      <c r="AH194" s="998"/>
      <c r="AI194" s="998"/>
      <c r="AJ194" s="998"/>
      <c r="AK194" s="998"/>
      <c r="AL194" s="998"/>
      <c r="AM194" s="998"/>
      <c r="AN194" s="998"/>
    </row>
    <row r="195" spans="1:40" ht="15.75" customHeight="1">
      <c r="A195" s="820"/>
      <c r="B195" s="998"/>
      <c r="C195" s="820"/>
      <c r="D195" s="820"/>
      <c r="E195" s="820"/>
      <c r="F195" s="820"/>
      <c r="G195" s="820"/>
      <c r="H195" s="820"/>
      <c r="I195" s="820"/>
      <c r="J195" s="998"/>
      <c r="K195" s="998"/>
      <c r="L195" s="998"/>
      <c r="M195" s="1036"/>
      <c r="N195" s="998"/>
      <c r="O195" s="998"/>
      <c r="P195" s="1036"/>
      <c r="Q195" s="998"/>
      <c r="R195" s="998"/>
      <c r="S195" s="1036"/>
      <c r="T195" s="998"/>
      <c r="U195" s="998"/>
      <c r="V195" s="820"/>
      <c r="W195" s="998"/>
      <c r="X195" s="998"/>
      <c r="Y195" s="998"/>
      <c r="Z195" s="998"/>
      <c r="AA195" s="998"/>
      <c r="AB195" s="998"/>
      <c r="AC195" s="998"/>
      <c r="AD195" s="998"/>
      <c r="AE195" s="998"/>
      <c r="AF195" s="998"/>
      <c r="AG195" s="998"/>
      <c r="AH195" s="998"/>
      <c r="AI195" s="998"/>
      <c r="AJ195" s="998"/>
      <c r="AK195" s="998"/>
      <c r="AL195" s="998"/>
      <c r="AM195" s="998"/>
      <c r="AN195" s="998"/>
    </row>
    <row r="196" spans="1:40" ht="15.75" customHeight="1">
      <c r="A196" s="820"/>
      <c r="B196" s="998"/>
      <c r="C196" s="820"/>
      <c r="D196" s="820"/>
      <c r="E196" s="820"/>
      <c r="F196" s="820"/>
      <c r="G196" s="820"/>
      <c r="H196" s="820"/>
      <c r="I196" s="820"/>
      <c r="J196" s="998"/>
      <c r="K196" s="998"/>
      <c r="L196" s="998"/>
      <c r="M196" s="1036"/>
      <c r="N196" s="998"/>
      <c r="O196" s="998"/>
      <c r="P196" s="1036"/>
      <c r="Q196" s="998"/>
      <c r="R196" s="998"/>
      <c r="S196" s="1036"/>
      <c r="T196" s="998"/>
      <c r="U196" s="998"/>
      <c r="V196" s="820"/>
      <c r="W196" s="998"/>
      <c r="X196" s="998"/>
      <c r="Y196" s="998"/>
      <c r="Z196" s="998"/>
      <c r="AA196" s="998"/>
      <c r="AB196" s="998"/>
      <c r="AC196" s="998"/>
      <c r="AD196" s="998"/>
      <c r="AE196" s="998"/>
      <c r="AF196" s="998"/>
      <c r="AG196" s="998"/>
      <c r="AH196" s="998"/>
      <c r="AI196" s="998"/>
      <c r="AJ196" s="998"/>
      <c r="AK196" s="998"/>
      <c r="AL196" s="998"/>
      <c r="AM196" s="998"/>
      <c r="AN196" s="998"/>
    </row>
    <row r="197" spans="1:40" ht="15.75" customHeight="1">
      <c r="A197" s="820"/>
      <c r="B197" s="998"/>
      <c r="C197" s="820"/>
      <c r="D197" s="820"/>
      <c r="E197" s="820"/>
      <c r="F197" s="820"/>
      <c r="G197" s="820"/>
      <c r="H197" s="820"/>
      <c r="I197" s="820"/>
      <c r="J197" s="998"/>
      <c r="K197" s="998"/>
      <c r="L197" s="998"/>
      <c r="M197" s="1036"/>
      <c r="N197" s="998"/>
      <c r="O197" s="998"/>
      <c r="P197" s="1036"/>
      <c r="Q197" s="998"/>
      <c r="R197" s="998"/>
      <c r="S197" s="1036"/>
      <c r="T197" s="998"/>
      <c r="U197" s="998"/>
      <c r="V197" s="820"/>
      <c r="W197" s="998"/>
      <c r="X197" s="998"/>
      <c r="Y197" s="998"/>
      <c r="Z197" s="998"/>
      <c r="AA197" s="998"/>
      <c r="AB197" s="998"/>
      <c r="AC197" s="998"/>
      <c r="AD197" s="998"/>
      <c r="AE197" s="998"/>
      <c r="AF197" s="998"/>
      <c r="AG197" s="998"/>
      <c r="AH197" s="998"/>
      <c r="AI197" s="998"/>
      <c r="AJ197" s="998"/>
      <c r="AK197" s="998"/>
      <c r="AL197" s="998"/>
      <c r="AM197" s="998"/>
      <c r="AN197" s="998"/>
    </row>
    <row r="198" spans="1:40" ht="15.75" customHeight="1">
      <c r="A198" s="820"/>
      <c r="B198" s="998"/>
      <c r="C198" s="820"/>
      <c r="D198" s="820"/>
      <c r="E198" s="820"/>
      <c r="F198" s="820"/>
      <c r="G198" s="820"/>
      <c r="H198" s="820"/>
      <c r="I198" s="820"/>
      <c r="J198" s="998"/>
      <c r="K198" s="998"/>
      <c r="L198" s="998"/>
      <c r="M198" s="1036"/>
      <c r="N198" s="998"/>
      <c r="O198" s="998"/>
      <c r="P198" s="1036"/>
      <c r="Q198" s="998"/>
      <c r="R198" s="998"/>
      <c r="S198" s="1036"/>
      <c r="T198" s="998"/>
      <c r="U198" s="998"/>
      <c r="V198" s="820"/>
      <c r="W198" s="998"/>
      <c r="X198" s="998"/>
      <c r="Y198" s="998"/>
      <c r="Z198" s="998"/>
      <c r="AA198" s="998"/>
      <c r="AB198" s="998"/>
      <c r="AC198" s="998"/>
      <c r="AD198" s="998"/>
      <c r="AE198" s="998"/>
      <c r="AF198" s="998"/>
      <c r="AG198" s="998"/>
      <c r="AH198" s="998"/>
      <c r="AI198" s="998"/>
      <c r="AJ198" s="998"/>
      <c r="AK198" s="998"/>
      <c r="AL198" s="998"/>
      <c r="AM198" s="998"/>
      <c r="AN198" s="998"/>
    </row>
    <row r="199" spans="1:40" ht="15.75" customHeight="1">
      <c r="A199" s="820"/>
      <c r="B199" s="998"/>
      <c r="C199" s="820"/>
      <c r="D199" s="820"/>
      <c r="E199" s="820"/>
      <c r="F199" s="820"/>
      <c r="G199" s="820"/>
      <c r="H199" s="820"/>
      <c r="I199" s="820"/>
      <c r="J199" s="998"/>
      <c r="K199" s="998"/>
      <c r="L199" s="998"/>
      <c r="M199" s="1036"/>
      <c r="N199" s="998"/>
      <c r="O199" s="998"/>
      <c r="P199" s="1036"/>
      <c r="Q199" s="998"/>
      <c r="R199" s="998"/>
      <c r="S199" s="1036"/>
      <c r="T199" s="998"/>
      <c r="U199" s="998"/>
      <c r="V199" s="820"/>
      <c r="W199" s="998"/>
      <c r="X199" s="998"/>
      <c r="Y199" s="998"/>
      <c r="Z199" s="998"/>
      <c r="AA199" s="998"/>
      <c r="AB199" s="998"/>
      <c r="AC199" s="998"/>
      <c r="AD199" s="998"/>
      <c r="AE199" s="998"/>
      <c r="AF199" s="998"/>
      <c r="AG199" s="998"/>
      <c r="AH199" s="998"/>
      <c r="AI199" s="998"/>
      <c r="AJ199" s="998"/>
      <c r="AK199" s="998"/>
      <c r="AL199" s="998"/>
      <c r="AM199" s="998"/>
      <c r="AN199" s="998"/>
    </row>
    <row r="200" spans="1:40" ht="15.75" customHeight="1">
      <c r="A200" s="820"/>
      <c r="B200" s="998"/>
      <c r="C200" s="820"/>
      <c r="D200" s="820"/>
      <c r="E200" s="820"/>
      <c r="F200" s="820"/>
      <c r="G200" s="820"/>
      <c r="H200" s="820"/>
      <c r="I200" s="820"/>
      <c r="J200" s="998"/>
      <c r="K200" s="998"/>
      <c r="L200" s="998"/>
      <c r="M200" s="1036"/>
      <c r="N200" s="998"/>
      <c r="O200" s="998"/>
      <c r="P200" s="1036"/>
      <c r="Q200" s="998"/>
      <c r="R200" s="998"/>
      <c r="S200" s="1036"/>
      <c r="T200" s="998"/>
      <c r="U200" s="998"/>
      <c r="V200" s="820"/>
      <c r="W200" s="998"/>
      <c r="X200" s="998"/>
      <c r="Y200" s="998"/>
      <c r="Z200" s="998"/>
      <c r="AA200" s="998"/>
      <c r="AB200" s="998"/>
      <c r="AC200" s="998"/>
      <c r="AD200" s="998"/>
      <c r="AE200" s="998"/>
      <c r="AF200" s="998"/>
      <c r="AG200" s="998"/>
      <c r="AH200" s="998"/>
      <c r="AI200" s="998"/>
      <c r="AJ200" s="998"/>
      <c r="AK200" s="998"/>
      <c r="AL200" s="998"/>
      <c r="AM200" s="998"/>
      <c r="AN200" s="998"/>
    </row>
    <row r="201" spans="1:40" ht="15.75" customHeight="1">
      <c r="A201" s="820"/>
      <c r="B201" s="998"/>
      <c r="C201" s="820"/>
      <c r="D201" s="820"/>
      <c r="E201" s="820"/>
      <c r="F201" s="820"/>
      <c r="G201" s="820"/>
      <c r="H201" s="820"/>
      <c r="I201" s="820"/>
      <c r="J201" s="998"/>
      <c r="K201" s="998"/>
      <c r="L201" s="998"/>
      <c r="M201" s="1036"/>
      <c r="N201" s="998"/>
      <c r="O201" s="998"/>
      <c r="P201" s="1036"/>
      <c r="Q201" s="998"/>
      <c r="R201" s="998"/>
      <c r="S201" s="1036"/>
      <c r="T201" s="998"/>
      <c r="U201" s="998"/>
      <c r="V201" s="820"/>
      <c r="W201" s="998"/>
      <c r="X201" s="998"/>
      <c r="Y201" s="998"/>
      <c r="Z201" s="998"/>
      <c r="AA201" s="998"/>
      <c r="AB201" s="998"/>
      <c r="AC201" s="998"/>
      <c r="AD201" s="998"/>
      <c r="AE201" s="998"/>
      <c r="AF201" s="998"/>
      <c r="AG201" s="998"/>
      <c r="AH201" s="998"/>
      <c r="AI201" s="998"/>
      <c r="AJ201" s="998"/>
      <c r="AK201" s="998"/>
      <c r="AL201" s="998"/>
      <c r="AM201" s="998"/>
      <c r="AN201" s="998"/>
    </row>
    <row r="202" spans="1:40" ht="15.75" customHeight="1">
      <c r="A202" s="820"/>
      <c r="B202" s="998"/>
      <c r="C202" s="820"/>
      <c r="D202" s="820"/>
      <c r="E202" s="820"/>
      <c r="F202" s="820"/>
      <c r="G202" s="820"/>
      <c r="H202" s="820"/>
      <c r="I202" s="820"/>
      <c r="J202" s="998"/>
      <c r="K202" s="998"/>
      <c r="L202" s="998"/>
      <c r="M202" s="1036"/>
      <c r="N202" s="998"/>
      <c r="O202" s="998"/>
      <c r="P202" s="1036"/>
      <c r="Q202" s="998"/>
      <c r="R202" s="998"/>
      <c r="S202" s="1036"/>
      <c r="T202" s="998"/>
      <c r="U202" s="998"/>
      <c r="V202" s="820"/>
      <c r="W202" s="998"/>
      <c r="X202" s="998"/>
      <c r="Y202" s="998"/>
      <c r="Z202" s="998"/>
      <c r="AA202" s="998"/>
      <c r="AB202" s="998"/>
      <c r="AC202" s="998"/>
      <c r="AD202" s="998"/>
      <c r="AE202" s="998"/>
      <c r="AF202" s="998"/>
      <c r="AG202" s="998"/>
      <c r="AH202" s="998"/>
      <c r="AI202" s="998"/>
      <c r="AJ202" s="998"/>
      <c r="AK202" s="998"/>
      <c r="AL202" s="998"/>
      <c r="AM202" s="998"/>
      <c r="AN202" s="998"/>
    </row>
    <row r="203" spans="1:40" ht="15.75" customHeight="1">
      <c r="A203" s="820"/>
      <c r="B203" s="998"/>
      <c r="C203" s="820"/>
      <c r="D203" s="820"/>
      <c r="E203" s="820"/>
      <c r="F203" s="820"/>
      <c r="G203" s="820"/>
      <c r="H203" s="820"/>
      <c r="I203" s="820"/>
      <c r="J203" s="998"/>
      <c r="K203" s="998"/>
      <c r="L203" s="998"/>
      <c r="M203" s="1036"/>
      <c r="N203" s="998"/>
      <c r="O203" s="998"/>
      <c r="P203" s="1036"/>
      <c r="Q203" s="998"/>
      <c r="R203" s="998"/>
      <c r="S203" s="1036"/>
      <c r="T203" s="998"/>
      <c r="U203" s="998"/>
      <c r="V203" s="820"/>
      <c r="W203" s="998"/>
      <c r="X203" s="998"/>
      <c r="Y203" s="998"/>
      <c r="Z203" s="998"/>
      <c r="AA203" s="998"/>
      <c r="AB203" s="998"/>
      <c r="AC203" s="998"/>
      <c r="AD203" s="998"/>
      <c r="AE203" s="998"/>
      <c r="AF203" s="998"/>
      <c r="AG203" s="998"/>
      <c r="AH203" s="998"/>
      <c r="AI203" s="998"/>
      <c r="AJ203" s="998"/>
      <c r="AK203" s="998"/>
      <c r="AL203" s="998"/>
      <c r="AM203" s="998"/>
      <c r="AN203" s="998"/>
    </row>
    <row r="204" spans="1:40" ht="15.75" customHeight="1">
      <c r="A204" s="820"/>
      <c r="B204" s="998"/>
      <c r="C204" s="820"/>
      <c r="D204" s="820"/>
      <c r="E204" s="820"/>
      <c r="F204" s="820"/>
      <c r="G204" s="820"/>
      <c r="H204" s="820"/>
      <c r="I204" s="820"/>
      <c r="J204" s="998"/>
      <c r="K204" s="998"/>
      <c r="L204" s="998"/>
      <c r="M204" s="1036"/>
      <c r="N204" s="998"/>
      <c r="O204" s="998"/>
      <c r="P204" s="1036"/>
      <c r="Q204" s="998"/>
      <c r="R204" s="998"/>
      <c r="S204" s="1036"/>
      <c r="T204" s="998"/>
      <c r="U204" s="998"/>
      <c r="V204" s="820"/>
      <c r="W204" s="998"/>
      <c r="X204" s="998"/>
      <c r="Y204" s="998"/>
      <c r="Z204" s="998"/>
      <c r="AA204" s="998"/>
      <c r="AB204" s="998"/>
      <c r="AC204" s="998"/>
      <c r="AD204" s="998"/>
      <c r="AE204" s="998"/>
      <c r="AF204" s="998"/>
      <c r="AG204" s="998"/>
      <c r="AH204" s="998"/>
      <c r="AI204" s="998"/>
      <c r="AJ204" s="998"/>
      <c r="AK204" s="998"/>
      <c r="AL204" s="998"/>
      <c r="AM204" s="998"/>
      <c r="AN204" s="998"/>
    </row>
    <row r="205" spans="1:40" ht="15.75" customHeight="1">
      <c r="A205" s="820"/>
      <c r="B205" s="998"/>
      <c r="C205" s="820"/>
      <c r="D205" s="820"/>
      <c r="E205" s="820"/>
      <c r="F205" s="820"/>
      <c r="G205" s="820"/>
      <c r="H205" s="820"/>
      <c r="I205" s="820"/>
      <c r="J205" s="998"/>
      <c r="K205" s="998"/>
      <c r="L205" s="998"/>
      <c r="M205" s="1036"/>
      <c r="N205" s="998"/>
      <c r="O205" s="998"/>
      <c r="P205" s="1036"/>
      <c r="Q205" s="998"/>
      <c r="R205" s="998"/>
      <c r="S205" s="1036"/>
      <c r="T205" s="998"/>
      <c r="U205" s="998"/>
      <c r="V205" s="820"/>
      <c r="W205" s="998"/>
      <c r="X205" s="998"/>
      <c r="Y205" s="998"/>
      <c r="Z205" s="998"/>
      <c r="AA205" s="998"/>
      <c r="AB205" s="998"/>
      <c r="AC205" s="998"/>
      <c r="AD205" s="998"/>
      <c r="AE205" s="998"/>
      <c r="AF205" s="998"/>
      <c r="AG205" s="998"/>
      <c r="AH205" s="998"/>
      <c r="AI205" s="998"/>
      <c r="AJ205" s="998"/>
      <c r="AK205" s="998"/>
      <c r="AL205" s="998"/>
      <c r="AM205" s="998"/>
      <c r="AN205" s="998"/>
    </row>
    <row r="206" spans="1:40" ht="15.75" customHeight="1">
      <c r="A206" s="820"/>
      <c r="B206" s="998"/>
      <c r="C206" s="820"/>
      <c r="D206" s="820"/>
      <c r="E206" s="820"/>
      <c r="F206" s="820"/>
      <c r="G206" s="820"/>
      <c r="H206" s="820"/>
      <c r="I206" s="820"/>
      <c r="J206" s="998"/>
      <c r="K206" s="998"/>
      <c r="L206" s="998"/>
      <c r="M206" s="1036"/>
      <c r="N206" s="998"/>
      <c r="O206" s="998"/>
      <c r="P206" s="1036"/>
      <c r="Q206" s="998"/>
      <c r="R206" s="998"/>
      <c r="S206" s="1036"/>
      <c r="T206" s="998"/>
      <c r="U206" s="998"/>
      <c r="V206" s="820"/>
      <c r="W206" s="998"/>
      <c r="X206" s="998"/>
      <c r="Y206" s="998"/>
      <c r="Z206" s="998"/>
      <c r="AA206" s="998"/>
      <c r="AB206" s="998"/>
      <c r="AC206" s="998"/>
      <c r="AD206" s="998"/>
      <c r="AE206" s="998"/>
      <c r="AF206" s="998"/>
      <c r="AG206" s="998"/>
      <c r="AH206" s="998"/>
      <c r="AI206" s="998"/>
      <c r="AJ206" s="998"/>
      <c r="AK206" s="998"/>
      <c r="AL206" s="998"/>
      <c r="AM206" s="998"/>
      <c r="AN206" s="998"/>
    </row>
    <row r="207" spans="1:40" ht="15.75" customHeight="1">
      <c r="A207" s="820"/>
      <c r="B207" s="998"/>
      <c r="C207" s="820"/>
      <c r="D207" s="820"/>
      <c r="E207" s="820"/>
      <c r="F207" s="820"/>
      <c r="G207" s="820"/>
      <c r="H207" s="820"/>
      <c r="I207" s="820"/>
      <c r="J207" s="998"/>
      <c r="K207" s="998"/>
      <c r="L207" s="998"/>
      <c r="M207" s="1036"/>
      <c r="N207" s="998"/>
      <c r="O207" s="998"/>
      <c r="P207" s="1036"/>
      <c r="Q207" s="998"/>
      <c r="R207" s="998"/>
      <c r="S207" s="1036"/>
      <c r="T207" s="998"/>
      <c r="U207" s="998"/>
      <c r="V207" s="820"/>
      <c r="W207" s="998"/>
      <c r="X207" s="998"/>
      <c r="Y207" s="998"/>
      <c r="Z207" s="998"/>
      <c r="AA207" s="998"/>
      <c r="AB207" s="998"/>
      <c r="AC207" s="998"/>
      <c r="AD207" s="998"/>
      <c r="AE207" s="998"/>
      <c r="AF207" s="998"/>
      <c r="AG207" s="998"/>
      <c r="AH207" s="998"/>
      <c r="AI207" s="998"/>
      <c r="AJ207" s="998"/>
      <c r="AK207" s="998"/>
      <c r="AL207" s="998"/>
      <c r="AM207" s="998"/>
      <c r="AN207" s="998"/>
    </row>
    <row r="208" spans="1:40" ht="15.75" customHeight="1">
      <c r="A208" s="820"/>
      <c r="B208" s="998"/>
      <c r="C208" s="820"/>
      <c r="D208" s="820"/>
      <c r="E208" s="820"/>
      <c r="F208" s="820"/>
      <c r="G208" s="820"/>
      <c r="H208" s="820"/>
      <c r="I208" s="820"/>
      <c r="J208" s="998"/>
      <c r="K208" s="998"/>
      <c r="L208" s="998"/>
      <c r="M208" s="1036"/>
      <c r="N208" s="998"/>
      <c r="O208" s="998"/>
      <c r="P208" s="1036"/>
      <c r="Q208" s="998"/>
      <c r="R208" s="998"/>
      <c r="S208" s="1036"/>
      <c r="T208" s="998"/>
      <c r="U208" s="998"/>
      <c r="V208" s="820"/>
      <c r="W208" s="998"/>
      <c r="X208" s="998"/>
      <c r="Y208" s="998"/>
      <c r="Z208" s="998"/>
      <c r="AA208" s="998"/>
      <c r="AB208" s="998"/>
      <c r="AC208" s="998"/>
      <c r="AD208" s="998"/>
      <c r="AE208" s="998"/>
      <c r="AF208" s="998"/>
      <c r="AG208" s="998"/>
      <c r="AH208" s="998"/>
      <c r="AI208" s="998"/>
      <c r="AJ208" s="998"/>
      <c r="AK208" s="998"/>
      <c r="AL208" s="998"/>
      <c r="AM208" s="998"/>
      <c r="AN208" s="998"/>
    </row>
    <row r="209" spans="1:40" ht="15.75" customHeight="1">
      <c r="A209" s="820"/>
      <c r="B209" s="998"/>
      <c r="C209" s="820"/>
      <c r="D209" s="820"/>
      <c r="E209" s="820"/>
      <c r="F209" s="820"/>
      <c r="G209" s="820"/>
      <c r="H209" s="820"/>
      <c r="I209" s="820"/>
      <c r="J209" s="998"/>
      <c r="K209" s="998"/>
      <c r="L209" s="998"/>
      <c r="M209" s="1036"/>
      <c r="N209" s="998"/>
      <c r="O209" s="998"/>
      <c r="P209" s="1036"/>
      <c r="Q209" s="998"/>
      <c r="R209" s="998"/>
      <c r="S209" s="1036"/>
      <c r="T209" s="998"/>
      <c r="U209" s="998"/>
      <c r="V209" s="820"/>
      <c r="W209" s="998"/>
      <c r="X209" s="998"/>
      <c r="Y209" s="998"/>
      <c r="Z209" s="998"/>
      <c r="AA209" s="998"/>
      <c r="AB209" s="998"/>
      <c r="AC209" s="998"/>
      <c r="AD209" s="998"/>
      <c r="AE209" s="998"/>
      <c r="AF209" s="998"/>
      <c r="AG209" s="998"/>
      <c r="AH209" s="998"/>
      <c r="AI209" s="998"/>
      <c r="AJ209" s="998"/>
      <c r="AK209" s="998"/>
      <c r="AL209" s="998"/>
      <c r="AM209" s="998"/>
      <c r="AN209" s="998"/>
    </row>
    <row r="210" spans="1:40" ht="15.75" customHeight="1">
      <c r="A210" s="820"/>
      <c r="B210" s="998"/>
      <c r="C210" s="820"/>
      <c r="D210" s="820"/>
      <c r="E210" s="820"/>
      <c r="F210" s="820"/>
      <c r="G210" s="820"/>
      <c r="H210" s="820"/>
      <c r="I210" s="820"/>
      <c r="J210" s="998"/>
      <c r="K210" s="998"/>
      <c r="L210" s="998"/>
      <c r="M210" s="1036"/>
      <c r="N210" s="998"/>
      <c r="O210" s="998"/>
      <c r="P210" s="1036"/>
      <c r="Q210" s="998"/>
      <c r="R210" s="998"/>
      <c r="S210" s="1036"/>
      <c r="T210" s="998"/>
      <c r="U210" s="998"/>
      <c r="V210" s="820"/>
      <c r="W210" s="998"/>
      <c r="X210" s="998"/>
      <c r="Y210" s="998"/>
      <c r="Z210" s="998"/>
      <c r="AA210" s="998"/>
      <c r="AB210" s="998"/>
      <c r="AC210" s="998"/>
      <c r="AD210" s="998"/>
      <c r="AE210" s="998"/>
      <c r="AF210" s="998"/>
      <c r="AG210" s="998"/>
      <c r="AH210" s="998"/>
      <c r="AI210" s="998"/>
      <c r="AJ210" s="998"/>
      <c r="AK210" s="998"/>
      <c r="AL210" s="998"/>
      <c r="AM210" s="998"/>
      <c r="AN210" s="998"/>
    </row>
    <row r="211" spans="1:40" ht="15.75" customHeight="1">
      <c r="A211" s="820"/>
      <c r="B211" s="998"/>
      <c r="C211" s="820"/>
      <c r="D211" s="820"/>
      <c r="E211" s="820"/>
      <c r="F211" s="820"/>
      <c r="G211" s="820"/>
      <c r="H211" s="820"/>
      <c r="I211" s="820"/>
      <c r="J211" s="998"/>
      <c r="K211" s="998"/>
      <c r="L211" s="998"/>
      <c r="M211" s="1036"/>
      <c r="N211" s="998"/>
      <c r="O211" s="998"/>
      <c r="P211" s="1036"/>
      <c r="Q211" s="998"/>
      <c r="R211" s="998"/>
      <c r="S211" s="1036"/>
      <c r="T211" s="998"/>
      <c r="U211" s="998"/>
      <c r="V211" s="820"/>
      <c r="W211" s="998"/>
      <c r="X211" s="998"/>
      <c r="Y211" s="998"/>
      <c r="Z211" s="998"/>
      <c r="AA211" s="998"/>
      <c r="AB211" s="998"/>
      <c r="AC211" s="998"/>
      <c r="AD211" s="998"/>
      <c r="AE211" s="998"/>
      <c r="AF211" s="998"/>
      <c r="AG211" s="998"/>
      <c r="AH211" s="998"/>
      <c r="AI211" s="998"/>
      <c r="AJ211" s="998"/>
      <c r="AK211" s="998"/>
      <c r="AL211" s="998"/>
      <c r="AM211" s="998"/>
      <c r="AN211" s="998"/>
    </row>
    <row r="212" spans="1:40" ht="15.75" customHeight="1">
      <c r="A212" s="820"/>
      <c r="B212" s="998"/>
      <c r="C212" s="820"/>
      <c r="D212" s="820"/>
      <c r="E212" s="820"/>
      <c r="F212" s="820"/>
      <c r="G212" s="820"/>
      <c r="H212" s="820"/>
      <c r="I212" s="820"/>
      <c r="J212" s="998"/>
      <c r="K212" s="998"/>
      <c r="L212" s="998"/>
      <c r="M212" s="1036"/>
      <c r="N212" s="998"/>
      <c r="O212" s="998"/>
      <c r="P212" s="1036"/>
      <c r="Q212" s="998"/>
      <c r="R212" s="998"/>
      <c r="S212" s="1036"/>
      <c r="T212" s="998"/>
      <c r="U212" s="998"/>
      <c r="V212" s="820"/>
      <c r="W212" s="998"/>
      <c r="X212" s="998"/>
      <c r="Y212" s="998"/>
      <c r="Z212" s="998"/>
      <c r="AA212" s="998"/>
      <c r="AB212" s="998"/>
      <c r="AC212" s="998"/>
      <c r="AD212" s="998"/>
      <c r="AE212" s="998"/>
      <c r="AF212" s="998"/>
      <c r="AG212" s="998"/>
      <c r="AH212" s="998"/>
      <c r="AI212" s="998"/>
      <c r="AJ212" s="998"/>
      <c r="AK212" s="998"/>
      <c r="AL212" s="998"/>
      <c r="AM212" s="998"/>
      <c r="AN212" s="998"/>
    </row>
    <row r="213" spans="1:40" ht="15.75" customHeight="1">
      <c r="A213" s="820"/>
      <c r="B213" s="998"/>
      <c r="C213" s="820"/>
      <c r="D213" s="820"/>
      <c r="E213" s="820"/>
      <c r="F213" s="820"/>
      <c r="G213" s="820"/>
      <c r="H213" s="820"/>
      <c r="I213" s="820"/>
      <c r="J213" s="998"/>
      <c r="K213" s="998"/>
      <c r="L213" s="998"/>
      <c r="M213" s="1036"/>
      <c r="N213" s="998"/>
      <c r="O213" s="998"/>
      <c r="P213" s="1036"/>
      <c r="Q213" s="998"/>
      <c r="R213" s="998"/>
      <c r="S213" s="1036"/>
      <c r="T213" s="998"/>
      <c r="U213" s="998"/>
      <c r="V213" s="820"/>
      <c r="W213" s="998"/>
      <c r="X213" s="998"/>
      <c r="Y213" s="998"/>
      <c r="Z213" s="998"/>
      <c r="AA213" s="998"/>
      <c r="AB213" s="998"/>
      <c r="AC213" s="998"/>
      <c r="AD213" s="998"/>
      <c r="AE213" s="998"/>
      <c r="AF213" s="998"/>
      <c r="AG213" s="998"/>
      <c r="AH213" s="998"/>
      <c r="AI213" s="998"/>
      <c r="AJ213" s="998"/>
      <c r="AK213" s="998"/>
      <c r="AL213" s="998"/>
      <c r="AM213" s="998"/>
      <c r="AN213" s="998"/>
    </row>
    <row r="214" spans="1:40" ht="15.75" customHeight="1">
      <c r="A214" s="820"/>
      <c r="B214" s="998"/>
      <c r="C214" s="820"/>
      <c r="D214" s="820"/>
      <c r="E214" s="820"/>
      <c r="F214" s="820"/>
      <c r="G214" s="820"/>
      <c r="H214" s="820"/>
      <c r="I214" s="820"/>
      <c r="J214" s="998"/>
      <c r="K214" s="998"/>
      <c r="L214" s="998"/>
      <c r="M214" s="1036"/>
      <c r="N214" s="998"/>
      <c r="O214" s="998"/>
      <c r="P214" s="1036"/>
      <c r="Q214" s="998"/>
      <c r="R214" s="998"/>
      <c r="S214" s="1036"/>
      <c r="T214" s="998"/>
      <c r="U214" s="998"/>
      <c r="V214" s="820"/>
      <c r="W214" s="998"/>
      <c r="X214" s="998"/>
      <c r="Y214" s="998"/>
      <c r="Z214" s="998"/>
      <c r="AA214" s="998"/>
      <c r="AB214" s="998"/>
      <c r="AC214" s="998"/>
      <c r="AD214" s="998"/>
      <c r="AE214" s="998"/>
      <c r="AF214" s="998"/>
      <c r="AG214" s="998"/>
      <c r="AH214" s="998"/>
      <c r="AI214" s="998"/>
      <c r="AJ214" s="998"/>
      <c r="AK214" s="998"/>
      <c r="AL214" s="998"/>
      <c r="AM214" s="998"/>
      <c r="AN214" s="998"/>
    </row>
    <row r="215" spans="1:40" ht="15.75" customHeight="1">
      <c r="A215" s="820"/>
      <c r="B215" s="998"/>
      <c r="C215" s="820"/>
      <c r="D215" s="820"/>
      <c r="E215" s="820"/>
      <c r="F215" s="820"/>
      <c r="G215" s="820"/>
      <c r="H215" s="820"/>
      <c r="I215" s="820"/>
      <c r="J215" s="998"/>
      <c r="K215" s="998"/>
      <c r="L215" s="998"/>
      <c r="M215" s="1036"/>
      <c r="N215" s="998"/>
      <c r="O215" s="998"/>
      <c r="P215" s="1036"/>
      <c r="Q215" s="998"/>
      <c r="R215" s="998"/>
      <c r="S215" s="1036"/>
      <c r="T215" s="998"/>
      <c r="U215" s="998"/>
      <c r="V215" s="820"/>
      <c r="W215" s="998"/>
      <c r="X215" s="998"/>
      <c r="Y215" s="998"/>
      <c r="Z215" s="998"/>
      <c r="AA215" s="998"/>
      <c r="AB215" s="998"/>
      <c r="AC215" s="998"/>
      <c r="AD215" s="998"/>
      <c r="AE215" s="998"/>
      <c r="AF215" s="998"/>
      <c r="AG215" s="998"/>
      <c r="AH215" s="998"/>
      <c r="AI215" s="998"/>
      <c r="AJ215" s="998"/>
      <c r="AK215" s="998"/>
      <c r="AL215" s="998"/>
      <c r="AM215" s="998"/>
      <c r="AN215" s="998"/>
    </row>
    <row r="216" spans="1:40" ht="15.75" customHeight="1">
      <c r="A216" s="820"/>
      <c r="B216" s="998"/>
      <c r="C216" s="820"/>
      <c r="D216" s="820"/>
      <c r="E216" s="820"/>
      <c r="F216" s="820"/>
      <c r="G216" s="820"/>
      <c r="H216" s="820"/>
      <c r="I216" s="820"/>
      <c r="J216" s="998"/>
      <c r="K216" s="998"/>
      <c r="L216" s="998"/>
      <c r="M216" s="1036"/>
      <c r="N216" s="998"/>
      <c r="O216" s="998"/>
      <c r="P216" s="1036"/>
      <c r="Q216" s="998"/>
      <c r="R216" s="998"/>
      <c r="S216" s="1036"/>
      <c r="T216" s="998"/>
      <c r="U216" s="998"/>
      <c r="V216" s="820"/>
      <c r="W216" s="998"/>
      <c r="X216" s="998"/>
      <c r="Y216" s="998"/>
      <c r="Z216" s="998"/>
      <c r="AA216" s="998"/>
      <c r="AB216" s="998"/>
      <c r="AC216" s="998"/>
      <c r="AD216" s="998"/>
      <c r="AE216" s="998"/>
      <c r="AF216" s="998"/>
      <c r="AG216" s="998"/>
      <c r="AH216" s="998"/>
      <c r="AI216" s="998"/>
      <c r="AJ216" s="998"/>
      <c r="AK216" s="998"/>
      <c r="AL216" s="998"/>
      <c r="AM216" s="998"/>
      <c r="AN216" s="998"/>
    </row>
    <row r="217" spans="1:40" ht="15.75" customHeight="1">
      <c r="A217" s="820"/>
      <c r="B217" s="998"/>
      <c r="C217" s="820"/>
      <c r="D217" s="820"/>
      <c r="E217" s="820"/>
      <c r="F217" s="820"/>
      <c r="G217" s="820"/>
      <c r="H217" s="820"/>
      <c r="I217" s="820"/>
      <c r="J217" s="998"/>
      <c r="K217" s="998"/>
      <c r="L217" s="998"/>
      <c r="M217" s="1036"/>
      <c r="N217" s="998"/>
      <c r="O217" s="998"/>
      <c r="P217" s="1036"/>
      <c r="Q217" s="998"/>
      <c r="R217" s="998"/>
      <c r="S217" s="1036"/>
      <c r="T217" s="998"/>
      <c r="U217" s="998"/>
      <c r="V217" s="820"/>
      <c r="W217" s="998"/>
      <c r="X217" s="998"/>
      <c r="Y217" s="998"/>
      <c r="Z217" s="998"/>
      <c r="AA217" s="998"/>
      <c r="AB217" s="998"/>
      <c r="AC217" s="998"/>
      <c r="AD217" s="998"/>
      <c r="AE217" s="998"/>
      <c r="AF217" s="998"/>
      <c r="AG217" s="998"/>
      <c r="AH217" s="998"/>
      <c r="AI217" s="998"/>
      <c r="AJ217" s="998"/>
      <c r="AK217" s="998"/>
      <c r="AL217" s="998"/>
      <c r="AM217" s="998"/>
      <c r="AN217" s="998"/>
    </row>
    <row r="218" spans="1:40" ht="15.75" customHeight="1">
      <c r="A218" s="820"/>
      <c r="B218" s="998"/>
      <c r="C218" s="820"/>
      <c r="D218" s="820"/>
      <c r="E218" s="820"/>
      <c r="F218" s="820"/>
      <c r="G218" s="820"/>
      <c r="H218" s="820"/>
      <c r="I218" s="820"/>
      <c r="J218" s="998"/>
      <c r="K218" s="998"/>
      <c r="L218" s="998"/>
      <c r="M218" s="1036"/>
      <c r="N218" s="998"/>
      <c r="O218" s="998"/>
      <c r="P218" s="1036"/>
      <c r="Q218" s="998"/>
      <c r="R218" s="998"/>
      <c r="S218" s="1036"/>
      <c r="T218" s="998"/>
      <c r="U218" s="998"/>
      <c r="V218" s="820"/>
      <c r="W218" s="998"/>
      <c r="X218" s="998"/>
      <c r="Y218" s="998"/>
      <c r="Z218" s="998"/>
      <c r="AA218" s="998"/>
      <c r="AB218" s="998"/>
      <c r="AC218" s="998"/>
      <c r="AD218" s="998"/>
      <c r="AE218" s="998"/>
      <c r="AF218" s="998"/>
      <c r="AG218" s="998"/>
      <c r="AH218" s="998"/>
      <c r="AI218" s="998"/>
      <c r="AJ218" s="998"/>
      <c r="AK218" s="998"/>
      <c r="AL218" s="998"/>
      <c r="AM218" s="998"/>
      <c r="AN218" s="998"/>
    </row>
    <row r="219" spans="1:40" ht="15.75" customHeight="1">
      <c r="A219" s="820"/>
      <c r="B219" s="998"/>
      <c r="C219" s="820"/>
      <c r="D219" s="820"/>
      <c r="E219" s="820"/>
      <c r="F219" s="820"/>
      <c r="G219" s="820"/>
      <c r="H219" s="820"/>
      <c r="I219" s="820"/>
      <c r="J219" s="998"/>
      <c r="K219" s="998"/>
      <c r="L219" s="998"/>
      <c r="M219" s="1036"/>
      <c r="N219" s="998"/>
      <c r="O219" s="998"/>
      <c r="P219" s="1036"/>
      <c r="Q219" s="998"/>
      <c r="R219" s="998"/>
      <c r="S219" s="1036"/>
      <c r="T219" s="998"/>
      <c r="U219" s="998"/>
      <c r="V219" s="820"/>
      <c r="W219" s="998"/>
      <c r="X219" s="998"/>
      <c r="Y219" s="998"/>
      <c r="Z219" s="998"/>
      <c r="AA219" s="998"/>
      <c r="AB219" s="998"/>
      <c r="AC219" s="998"/>
      <c r="AD219" s="998"/>
      <c r="AE219" s="998"/>
      <c r="AF219" s="998"/>
      <c r="AG219" s="998"/>
      <c r="AH219" s="998"/>
      <c r="AI219" s="998"/>
      <c r="AJ219" s="998"/>
      <c r="AK219" s="998"/>
      <c r="AL219" s="998"/>
      <c r="AM219" s="998"/>
      <c r="AN219" s="998"/>
    </row>
    <row r="220" spans="1:40" ht="15.75" customHeight="1">
      <c r="A220" s="820"/>
      <c r="B220" s="998"/>
      <c r="C220" s="820"/>
      <c r="D220" s="820"/>
      <c r="E220" s="820"/>
      <c r="F220" s="820"/>
      <c r="G220" s="820"/>
      <c r="H220" s="820"/>
      <c r="I220" s="820"/>
      <c r="J220" s="998"/>
      <c r="K220" s="998"/>
      <c r="L220" s="998"/>
      <c r="M220" s="1036"/>
      <c r="N220" s="998"/>
      <c r="O220" s="998"/>
      <c r="P220" s="1036"/>
      <c r="Q220" s="998"/>
      <c r="R220" s="998"/>
      <c r="S220" s="1036"/>
      <c r="T220" s="998"/>
      <c r="U220" s="998"/>
      <c r="V220" s="820"/>
      <c r="W220" s="998"/>
      <c r="X220" s="998"/>
      <c r="Y220" s="998"/>
      <c r="Z220" s="998"/>
      <c r="AA220" s="998"/>
      <c r="AB220" s="998"/>
      <c r="AC220" s="998"/>
      <c r="AD220" s="998"/>
      <c r="AE220" s="998"/>
      <c r="AF220" s="998"/>
      <c r="AG220" s="998"/>
      <c r="AH220" s="998"/>
      <c r="AI220" s="998"/>
      <c r="AJ220" s="998"/>
      <c r="AK220" s="998"/>
      <c r="AL220" s="998"/>
      <c r="AM220" s="998"/>
      <c r="AN220" s="998"/>
    </row>
    <row r="221" spans="1:40" ht="15.75" customHeight="1">
      <c r="A221" s="820"/>
      <c r="B221" s="998"/>
      <c r="C221" s="820"/>
      <c r="D221" s="820"/>
      <c r="E221" s="820"/>
      <c r="F221" s="820"/>
      <c r="G221" s="820"/>
      <c r="H221" s="820"/>
      <c r="I221" s="820"/>
      <c r="J221" s="998"/>
      <c r="K221" s="998"/>
      <c r="L221" s="998"/>
      <c r="M221" s="1036"/>
      <c r="N221" s="998"/>
      <c r="O221" s="998"/>
      <c r="P221" s="1036"/>
      <c r="Q221" s="998"/>
      <c r="R221" s="998"/>
      <c r="S221" s="1036"/>
      <c r="T221" s="998"/>
      <c r="U221" s="998"/>
      <c r="V221" s="820"/>
      <c r="W221" s="998"/>
      <c r="X221" s="998"/>
      <c r="Y221" s="998"/>
      <c r="Z221" s="998"/>
      <c r="AA221" s="998"/>
      <c r="AB221" s="998"/>
      <c r="AC221" s="998"/>
      <c r="AD221" s="998"/>
      <c r="AE221" s="998"/>
      <c r="AF221" s="998"/>
      <c r="AG221" s="998"/>
      <c r="AH221" s="998"/>
      <c r="AI221" s="998"/>
      <c r="AJ221" s="998"/>
      <c r="AK221" s="998"/>
      <c r="AL221" s="998"/>
      <c r="AM221" s="998"/>
      <c r="AN221" s="998"/>
    </row>
    <row r="222" spans="1:40" ht="15.75" customHeight="1">
      <c r="A222" s="820"/>
      <c r="B222" s="998"/>
      <c r="C222" s="820"/>
      <c r="D222" s="820"/>
      <c r="E222" s="820"/>
      <c r="F222" s="820"/>
      <c r="G222" s="820"/>
      <c r="H222" s="820"/>
      <c r="I222" s="820"/>
      <c r="J222" s="998"/>
      <c r="K222" s="998"/>
      <c r="L222" s="998"/>
      <c r="M222" s="1036"/>
      <c r="N222" s="998"/>
      <c r="O222" s="998"/>
      <c r="P222" s="1036"/>
      <c r="Q222" s="998"/>
      <c r="R222" s="998"/>
      <c r="S222" s="1036"/>
      <c r="T222" s="998"/>
      <c r="U222" s="998"/>
      <c r="V222" s="820"/>
      <c r="W222" s="998"/>
      <c r="X222" s="998"/>
      <c r="Y222" s="998"/>
      <c r="Z222" s="998"/>
      <c r="AA222" s="998"/>
      <c r="AB222" s="998"/>
      <c r="AC222" s="998"/>
      <c r="AD222" s="998"/>
      <c r="AE222" s="998"/>
      <c r="AF222" s="998"/>
      <c r="AG222" s="998"/>
      <c r="AH222" s="998"/>
      <c r="AI222" s="998"/>
      <c r="AJ222" s="998"/>
      <c r="AK222" s="998"/>
      <c r="AL222" s="998"/>
      <c r="AM222" s="998"/>
      <c r="AN222" s="998"/>
    </row>
    <row r="223" spans="1:40" ht="15.75" customHeight="1">
      <c r="A223" s="820"/>
      <c r="B223" s="998"/>
      <c r="C223" s="820"/>
      <c r="D223" s="820"/>
      <c r="E223" s="820"/>
      <c r="F223" s="820"/>
      <c r="G223" s="820"/>
      <c r="H223" s="820"/>
      <c r="I223" s="820"/>
      <c r="J223" s="998"/>
      <c r="K223" s="998"/>
      <c r="L223" s="998"/>
      <c r="M223" s="1036"/>
      <c r="N223" s="998"/>
      <c r="O223" s="998"/>
      <c r="P223" s="1036"/>
      <c r="Q223" s="998"/>
      <c r="R223" s="998"/>
      <c r="S223" s="1036"/>
      <c r="T223" s="998"/>
      <c r="U223" s="998"/>
      <c r="V223" s="820"/>
      <c r="W223" s="998"/>
      <c r="X223" s="998"/>
      <c r="Y223" s="998"/>
      <c r="Z223" s="998"/>
      <c r="AA223" s="998"/>
      <c r="AB223" s="998"/>
      <c r="AC223" s="998"/>
      <c r="AD223" s="998"/>
      <c r="AE223" s="998"/>
      <c r="AF223" s="998"/>
      <c r="AG223" s="998"/>
      <c r="AH223" s="998"/>
      <c r="AI223" s="998"/>
      <c r="AJ223" s="998"/>
      <c r="AK223" s="998"/>
      <c r="AL223" s="998"/>
      <c r="AM223" s="998"/>
      <c r="AN223" s="998"/>
    </row>
    <row r="224" spans="1:40" ht="15.75" customHeight="1">
      <c r="A224" s="820"/>
      <c r="B224" s="998"/>
      <c r="C224" s="820"/>
      <c r="D224" s="820"/>
      <c r="E224" s="820"/>
      <c r="F224" s="820"/>
      <c r="G224" s="820"/>
      <c r="H224" s="820"/>
      <c r="I224" s="820"/>
      <c r="J224" s="998"/>
      <c r="K224" s="998"/>
      <c r="L224" s="998"/>
      <c r="M224" s="1036"/>
      <c r="N224" s="998"/>
      <c r="O224" s="998"/>
      <c r="P224" s="1036"/>
      <c r="Q224" s="998"/>
      <c r="R224" s="998"/>
      <c r="S224" s="1036"/>
      <c r="T224" s="998"/>
      <c r="U224" s="998"/>
      <c r="V224" s="820"/>
      <c r="W224" s="998"/>
      <c r="X224" s="998"/>
      <c r="Y224" s="998"/>
      <c r="Z224" s="998"/>
      <c r="AA224" s="998"/>
      <c r="AB224" s="998"/>
      <c r="AC224" s="998"/>
      <c r="AD224" s="998"/>
      <c r="AE224" s="998"/>
      <c r="AF224" s="998"/>
      <c r="AG224" s="998"/>
      <c r="AH224" s="998"/>
      <c r="AI224" s="998"/>
      <c r="AJ224" s="998"/>
      <c r="AK224" s="998"/>
      <c r="AL224" s="998"/>
      <c r="AM224" s="998"/>
      <c r="AN224" s="998"/>
    </row>
    <row r="225" spans="1:40" ht="15.75" customHeight="1">
      <c r="A225" s="820"/>
      <c r="B225" s="998"/>
      <c r="C225" s="820"/>
      <c r="D225" s="820"/>
      <c r="E225" s="820"/>
      <c r="F225" s="820"/>
      <c r="G225" s="820"/>
      <c r="H225" s="820"/>
      <c r="I225" s="820"/>
      <c r="J225" s="998"/>
      <c r="K225" s="998"/>
      <c r="L225" s="998"/>
      <c r="M225" s="1036"/>
      <c r="N225" s="998"/>
      <c r="O225" s="998"/>
      <c r="P225" s="1036"/>
      <c r="Q225" s="998"/>
      <c r="R225" s="998"/>
      <c r="S225" s="1036"/>
      <c r="T225" s="998"/>
      <c r="U225" s="998"/>
      <c r="V225" s="820"/>
      <c r="W225" s="998"/>
      <c r="X225" s="998"/>
      <c r="Y225" s="998"/>
      <c r="Z225" s="998"/>
      <c r="AA225" s="998"/>
      <c r="AB225" s="998"/>
      <c r="AC225" s="998"/>
      <c r="AD225" s="998"/>
      <c r="AE225" s="998"/>
      <c r="AF225" s="998"/>
      <c r="AG225" s="998"/>
      <c r="AH225" s="998"/>
      <c r="AI225" s="998"/>
      <c r="AJ225" s="998"/>
      <c r="AK225" s="998"/>
      <c r="AL225" s="998"/>
      <c r="AM225" s="998"/>
      <c r="AN225" s="998"/>
    </row>
    <row r="226" spans="1:40" ht="15.75" customHeight="1">
      <c r="A226" s="820"/>
      <c r="B226" s="998"/>
      <c r="C226" s="820"/>
      <c r="D226" s="820"/>
      <c r="E226" s="820"/>
      <c r="F226" s="820"/>
      <c r="G226" s="820"/>
      <c r="H226" s="820"/>
      <c r="I226" s="820"/>
      <c r="J226" s="998"/>
      <c r="K226" s="998"/>
      <c r="L226" s="998"/>
      <c r="M226" s="1036"/>
      <c r="N226" s="998"/>
      <c r="O226" s="998"/>
      <c r="P226" s="1036"/>
      <c r="Q226" s="998"/>
      <c r="R226" s="998"/>
      <c r="S226" s="1036"/>
      <c r="T226" s="998"/>
      <c r="U226" s="998"/>
      <c r="V226" s="820"/>
      <c r="W226" s="998"/>
      <c r="X226" s="998"/>
      <c r="Y226" s="998"/>
      <c r="Z226" s="998"/>
      <c r="AA226" s="998"/>
      <c r="AB226" s="998"/>
      <c r="AC226" s="998"/>
      <c r="AD226" s="998"/>
      <c r="AE226" s="998"/>
      <c r="AF226" s="998"/>
      <c r="AG226" s="998"/>
      <c r="AH226" s="998"/>
      <c r="AI226" s="998"/>
      <c r="AJ226" s="998"/>
      <c r="AK226" s="998"/>
      <c r="AL226" s="998"/>
      <c r="AM226" s="998"/>
      <c r="AN226" s="998"/>
    </row>
    <row r="227" spans="1:40" ht="15.75" customHeight="1">
      <c r="A227" s="820"/>
      <c r="B227" s="998"/>
      <c r="C227" s="820"/>
      <c r="D227" s="820"/>
      <c r="E227" s="820"/>
      <c r="F227" s="820"/>
      <c r="G227" s="820"/>
      <c r="H227" s="820"/>
      <c r="I227" s="820"/>
      <c r="J227" s="998"/>
      <c r="K227" s="998"/>
      <c r="L227" s="998"/>
      <c r="M227" s="1036"/>
      <c r="N227" s="998"/>
      <c r="O227" s="998"/>
      <c r="P227" s="1036"/>
      <c r="Q227" s="998"/>
      <c r="R227" s="998"/>
      <c r="S227" s="1036"/>
      <c r="T227" s="998"/>
      <c r="U227" s="998"/>
      <c r="V227" s="820"/>
      <c r="W227" s="998"/>
      <c r="X227" s="998"/>
      <c r="Y227" s="998"/>
      <c r="Z227" s="998"/>
      <c r="AA227" s="998"/>
      <c r="AB227" s="998"/>
      <c r="AC227" s="998"/>
      <c r="AD227" s="998"/>
      <c r="AE227" s="998"/>
      <c r="AF227" s="998"/>
      <c r="AG227" s="998"/>
      <c r="AH227" s="998"/>
      <c r="AI227" s="998"/>
      <c r="AJ227" s="998"/>
      <c r="AK227" s="998"/>
      <c r="AL227" s="998"/>
      <c r="AM227" s="998"/>
      <c r="AN227" s="998"/>
    </row>
    <row r="228" spans="1:40" ht="15.75" customHeight="1">
      <c r="A228" s="820"/>
      <c r="B228" s="998"/>
      <c r="C228" s="820"/>
      <c r="D228" s="820"/>
      <c r="E228" s="820"/>
      <c r="F228" s="820"/>
      <c r="G228" s="820"/>
      <c r="H228" s="820"/>
      <c r="I228" s="820"/>
      <c r="J228" s="998"/>
      <c r="K228" s="998"/>
      <c r="L228" s="998"/>
      <c r="M228" s="1036"/>
      <c r="N228" s="998"/>
      <c r="O228" s="998"/>
      <c r="P228" s="1036"/>
      <c r="Q228" s="998"/>
      <c r="R228" s="998"/>
      <c r="S228" s="1036"/>
      <c r="T228" s="998"/>
      <c r="U228" s="998"/>
      <c r="V228" s="820"/>
      <c r="W228" s="998"/>
      <c r="X228" s="998"/>
      <c r="Y228" s="998"/>
      <c r="Z228" s="998"/>
      <c r="AA228" s="998"/>
      <c r="AB228" s="998"/>
      <c r="AC228" s="998"/>
      <c r="AD228" s="998"/>
      <c r="AE228" s="998"/>
      <c r="AF228" s="998"/>
      <c r="AG228" s="998"/>
      <c r="AH228" s="998"/>
      <c r="AI228" s="998"/>
      <c r="AJ228" s="998"/>
      <c r="AK228" s="998"/>
      <c r="AL228" s="998"/>
      <c r="AM228" s="998"/>
      <c r="AN228" s="998"/>
    </row>
    <row r="229" spans="1:40" ht="15.75" customHeight="1">
      <c r="A229" s="820"/>
      <c r="B229" s="998"/>
      <c r="C229" s="820"/>
      <c r="D229" s="820"/>
      <c r="E229" s="820"/>
      <c r="F229" s="820"/>
      <c r="G229" s="820"/>
      <c r="H229" s="820"/>
      <c r="I229" s="820"/>
      <c r="J229" s="998"/>
      <c r="K229" s="998"/>
      <c r="L229" s="998"/>
      <c r="M229" s="1036"/>
      <c r="N229" s="998"/>
      <c r="O229" s="998"/>
      <c r="P229" s="1036"/>
      <c r="Q229" s="998"/>
      <c r="R229" s="998"/>
      <c r="S229" s="1036"/>
      <c r="T229" s="998"/>
      <c r="U229" s="998"/>
      <c r="V229" s="820"/>
      <c r="W229" s="998"/>
      <c r="X229" s="998"/>
      <c r="Y229" s="998"/>
      <c r="Z229" s="998"/>
      <c r="AA229" s="998"/>
      <c r="AB229" s="998"/>
      <c r="AC229" s="998"/>
      <c r="AD229" s="998"/>
      <c r="AE229" s="998"/>
      <c r="AF229" s="998"/>
      <c r="AG229" s="998"/>
      <c r="AH229" s="998"/>
      <c r="AI229" s="998"/>
      <c r="AJ229" s="998"/>
      <c r="AK229" s="998"/>
      <c r="AL229" s="998"/>
      <c r="AM229" s="998"/>
      <c r="AN229" s="998"/>
    </row>
    <row r="230" spans="1:40" ht="15.75" customHeight="1">
      <c r="A230" s="820"/>
      <c r="B230" s="998"/>
      <c r="C230" s="820"/>
      <c r="D230" s="820"/>
      <c r="E230" s="820"/>
      <c r="F230" s="820"/>
      <c r="G230" s="820"/>
      <c r="H230" s="820"/>
      <c r="I230" s="820"/>
      <c r="J230" s="998"/>
      <c r="K230" s="998"/>
      <c r="L230" s="998"/>
      <c r="M230" s="1036"/>
      <c r="N230" s="998"/>
      <c r="O230" s="998"/>
      <c r="P230" s="1036"/>
      <c r="Q230" s="998"/>
      <c r="R230" s="998"/>
      <c r="S230" s="1036"/>
      <c r="T230" s="998"/>
      <c r="U230" s="998"/>
      <c r="V230" s="820"/>
      <c r="W230" s="998"/>
      <c r="X230" s="998"/>
      <c r="Y230" s="998"/>
      <c r="Z230" s="998"/>
      <c r="AA230" s="998"/>
      <c r="AB230" s="998"/>
      <c r="AC230" s="998"/>
      <c r="AD230" s="998"/>
      <c r="AE230" s="998"/>
      <c r="AF230" s="998"/>
      <c r="AG230" s="998"/>
      <c r="AH230" s="998"/>
      <c r="AI230" s="998"/>
      <c r="AJ230" s="998"/>
      <c r="AK230" s="998"/>
      <c r="AL230" s="998"/>
      <c r="AM230" s="998"/>
      <c r="AN230" s="998"/>
    </row>
    <row r="231" spans="1:40" ht="15.75" customHeight="1">
      <c r="A231" s="820"/>
      <c r="B231" s="998"/>
      <c r="C231" s="820"/>
      <c r="D231" s="820"/>
      <c r="E231" s="820"/>
      <c r="F231" s="820"/>
      <c r="G231" s="820"/>
      <c r="H231" s="820"/>
      <c r="I231" s="820"/>
      <c r="J231" s="998"/>
      <c r="K231" s="998"/>
      <c r="L231" s="998"/>
      <c r="M231" s="1036"/>
      <c r="N231" s="998"/>
      <c r="O231" s="998"/>
      <c r="P231" s="1036"/>
      <c r="Q231" s="998"/>
      <c r="R231" s="998"/>
      <c r="S231" s="1036"/>
      <c r="T231" s="998"/>
      <c r="U231" s="998"/>
      <c r="V231" s="820"/>
      <c r="W231" s="998"/>
      <c r="X231" s="998"/>
      <c r="Y231" s="998"/>
      <c r="Z231" s="998"/>
      <c r="AA231" s="998"/>
      <c r="AB231" s="998"/>
      <c r="AC231" s="998"/>
      <c r="AD231" s="998"/>
      <c r="AE231" s="998"/>
      <c r="AF231" s="998"/>
      <c r="AG231" s="998"/>
      <c r="AH231" s="998"/>
      <c r="AI231" s="998"/>
      <c r="AJ231" s="998"/>
      <c r="AK231" s="998"/>
      <c r="AL231" s="998"/>
      <c r="AM231" s="998"/>
      <c r="AN231" s="998"/>
    </row>
    <row r="232" spans="1:40" ht="15.75" customHeight="1">
      <c r="A232" s="820"/>
      <c r="B232" s="998"/>
      <c r="C232" s="820"/>
      <c r="D232" s="820"/>
      <c r="E232" s="820"/>
      <c r="F232" s="820"/>
      <c r="G232" s="820"/>
      <c r="H232" s="820"/>
      <c r="I232" s="820"/>
      <c r="J232" s="998"/>
      <c r="K232" s="998"/>
      <c r="L232" s="998"/>
      <c r="M232" s="1036"/>
      <c r="N232" s="998"/>
      <c r="O232" s="998"/>
      <c r="P232" s="1036"/>
      <c r="Q232" s="998"/>
      <c r="R232" s="998"/>
      <c r="S232" s="1036"/>
      <c r="T232" s="998"/>
      <c r="U232" s="998"/>
      <c r="V232" s="820"/>
      <c r="W232" s="998"/>
      <c r="X232" s="998"/>
      <c r="Y232" s="998"/>
      <c r="Z232" s="998"/>
      <c r="AA232" s="998"/>
      <c r="AB232" s="998"/>
      <c r="AC232" s="998"/>
      <c r="AD232" s="998"/>
      <c r="AE232" s="998"/>
      <c r="AF232" s="998"/>
      <c r="AG232" s="998"/>
      <c r="AH232" s="998"/>
      <c r="AI232" s="998"/>
      <c r="AJ232" s="998"/>
      <c r="AK232" s="998"/>
      <c r="AL232" s="998"/>
      <c r="AM232" s="998"/>
      <c r="AN232" s="998"/>
    </row>
    <row r="233" spans="1:40" ht="15.75" customHeight="1">
      <c r="A233" s="820"/>
      <c r="B233" s="998"/>
      <c r="C233" s="820"/>
      <c r="D233" s="820"/>
      <c r="E233" s="820"/>
      <c r="F233" s="820"/>
      <c r="G233" s="820"/>
      <c r="H233" s="820"/>
      <c r="I233" s="820"/>
      <c r="J233" s="998"/>
      <c r="K233" s="998"/>
      <c r="L233" s="998"/>
      <c r="M233" s="1036"/>
      <c r="N233" s="998"/>
      <c r="O233" s="998"/>
      <c r="P233" s="1036"/>
      <c r="Q233" s="998"/>
      <c r="R233" s="998"/>
      <c r="S233" s="1036"/>
      <c r="T233" s="998"/>
      <c r="U233" s="998"/>
      <c r="V233" s="820"/>
      <c r="W233" s="998"/>
      <c r="X233" s="998"/>
      <c r="Y233" s="998"/>
      <c r="Z233" s="998"/>
      <c r="AA233" s="998"/>
      <c r="AB233" s="998"/>
      <c r="AC233" s="998"/>
      <c r="AD233" s="998"/>
      <c r="AE233" s="998"/>
      <c r="AF233" s="998"/>
      <c r="AG233" s="998"/>
      <c r="AH233" s="998"/>
      <c r="AI233" s="998"/>
      <c r="AJ233" s="998"/>
      <c r="AK233" s="998"/>
      <c r="AL233" s="998"/>
      <c r="AM233" s="998"/>
      <c r="AN233" s="998"/>
    </row>
    <row r="234" spans="1:40" ht="15.75" customHeight="1">
      <c r="A234" s="820"/>
      <c r="B234" s="998"/>
      <c r="C234" s="820"/>
      <c r="D234" s="820"/>
      <c r="E234" s="820"/>
      <c r="F234" s="820"/>
      <c r="G234" s="820"/>
      <c r="H234" s="820"/>
      <c r="I234" s="820"/>
      <c r="J234" s="998"/>
      <c r="K234" s="998"/>
      <c r="L234" s="998"/>
      <c r="M234" s="1036"/>
      <c r="N234" s="998"/>
      <c r="O234" s="998"/>
      <c r="P234" s="1036"/>
      <c r="Q234" s="998"/>
      <c r="R234" s="998"/>
      <c r="S234" s="1036"/>
      <c r="T234" s="998"/>
      <c r="U234" s="998"/>
      <c r="V234" s="820"/>
      <c r="W234" s="998"/>
      <c r="X234" s="998"/>
      <c r="Y234" s="998"/>
      <c r="Z234" s="998"/>
      <c r="AA234" s="998"/>
      <c r="AB234" s="998"/>
      <c r="AC234" s="998"/>
      <c r="AD234" s="998"/>
      <c r="AE234" s="998"/>
      <c r="AF234" s="998"/>
      <c r="AG234" s="998"/>
      <c r="AH234" s="998"/>
      <c r="AI234" s="998"/>
      <c r="AJ234" s="998"/>
      <c r="AK234" s="998"/>
      <c r="AL234" s="998"/>
      <c r="AM234" s="998"/>
      <c r="AN234" s="998"/>
    </row>
    <row r="235" spans="1:40" ht="15.75" customHeight="1">
      <c r="A235" s="820"/>
      <c r="B235" s="998"/>
      <c r="C235" s="820"/>
      <c r="D235" s="820"/>
      <c r="E235" s="820"/>
      <c r="F235" s="820"/>
      <c r="G235" s="820"/>
      <c r="H235" s="820"/>
      <c r="I235" s="820"/>
      <c r="J235" s="998"/>
      <c r="K235" s="998"/>
      <c r="L235" s="998"/>
      <c r="M235" s="1036"/>
      <c r="N235" s="998"/>
      <c r="O235" s="998"/>
      <c r="P235" s="1036"/>
      <c r="Q235" s="998"/>
      <c r="R235" s="998"/>
      <c r="S235" s="1036"/>
      <c r="T235" s="998"/>
      <c r="U235" s="998"/>
      <c r="V235" s="820"/>
      <c r="W235" s="998"/>
      <c r="X235" s="998"/>
      <c r="Y235" s="998"/>
      <c r="Z235" s="998"/>
      <c r="AA235" s="998"/>
      <c r="AB235" s="998"/>
      <c r="AC235" s="998"/>
      <c r="AD235" s="998"/>
      <c r="AE235" s="998"/>
      <c r="AF235" s="998"/>
      <c r="AG235" s="998"/>
      <c r="AH235" s="998"/>
      <c r="AI235" s="998"/>
      <c r="AJ235" s="998"/>
      <c r="AK235" s="998"/>
      <c r="AL235" s="998"/>
      <c r="AM235" s="998"/>
      <c r="AN235" s="998"/>
    </row>
    <row r="236" spans="1:40" ht="15.75" customHeight="1">
      <c r="A236" s="820"/>
      <c r="B236" s="998"/>
      <c r="C236" s="820"/>
      <c r="D236" s="820"/>
      <c r="E236" s="820"/>
      <c r="F236" s="820"/>
      <c r="G236" s="820"/>
      <c r="H236" s="820"/>
      <c r="I236" s="820"/>
      <c r="J236" s="998"/>
      <c r="K236" s="998"/>
      <c r="L236" s="998"/>
      <c r="M236" s="1036"/>
      <c r="N236" s="998"/>
      <c r="O236" s="998"/>
      <c r="P236" s="1036"/>
      <c r="Q236" s="998"/>
      <c r="R236" s="998"/>
      <c r="S236" s="1036"/>
      <c r="T236" s="998"/>
      <c r="U236" s="998"/>
      <c r="V236" s="820"/>
      <c r="W236" s="998"/>
      <c r="X236" s="998"/>
      <c r="Y236" s="998"/>
      <c r="Z236" s="998"/>
      <c r="AA236" s="998"/>
      <c r="AB236" s="998"/>
      <c r="AC236" s="998"/>
      <c r="AD236" s="998"/>
      <c r="AE236" s="998"/>
      <c r="AF236" s="998"/>
      <c r="AG236" s="998"/>
      <c r="AH236" s="998"/>
      <c r="AI236" s="998"/>
      <c r="AJ236" s="998"/>
      <c r="AK236" s="998"/>
      <c r="AL236" s="998"/>
      <c r="AM236" s="998"/>
      <c r="AN236" s="998"/>
    </row>
    <row r="237" spans="1:40" ht="15.75" customHeight="1">
      <c r="A237" s="820"/>
      <c r="B237" s="998"/>
      <c r="C237" s="820"/>
      <c r="D237" s="820"/>
      <c r="E237" s="820"/>
      <c r="F237" s="820"/>
      <c r="G237" s="820"/>
      <c r="H237" s="820"/>
      <c r="I237" s="820"/>
      <c r="J237" s="998"/>
      <c r="K237" s="998"/>
      <c r="L237" s="998"/>
      <c r="M237" s="1036"/>
      <c r="N237" s="998"/>
      <c r="O237" s="998"/>
      <c r="P237" s="1036"/>
      <c r="Q237" s="998"/>
      <c r="R237" s="998"/>
      <c r="S237" s="1036"/>
      <c r="T237" s="998"/>
      <c r="U237" s="998"/>
      <c r="V237" s="820"/>
      <c r="W237" s="998"/>
      <c r="X237" s="998"/>
      <c r="Y237" s="998"/>
      <c r="Z237" s="998"/>
      <c r="AA237" s="998"/>
      <c r="AB237" s="998"/>
      <c r="AC237" s="998"/>
      <c r="AD237" s="998"/>
      <c r="AE237" s="998"/>
      <c r="AF237" s="998"/>
      <c r="AG237" s="998"/>
      <c r="AH237" s="998"/>
      <c r="AI237" s="998"/>
      <c r="AJ237" s="998"/>
      <c r="AK237" s="998"/>
      <c r="AL237" s="998"/>
      <c r="AM237" s="998"/>
      <c r="AN237" s="998"/>
    </row>
    <row r="238" spans="1:40" ht="15.75" customHeight="1">
      <c r="A238" s="820"/>
      <c r="B238" s="998"/>
      <c r="C238" s="820"/>
      <c r="D238" s="820"/>
      <c r="E238" s="820"/>
      <c r="F238" s="820"/>
      <c r="G238" s="820"/>
      <c r="H238" s="820"/>
      <c r="I238" s="820"/>
      <c r="J238" s="998"/>
      <c r="K238" s="998"/>
      <c r="L238" s="998"/>
      <c r="M238" s="1036"/>
      <c r="N238" s="998"/>
      <c r="O238" s="998"/>
      <c r="P238" s="1036"/>
      <c r="Q238" s="998"/>
      <c r="R238" s="998"/>
      <c r="S238" s="1036"/>
      <c r="T238" s="998"/>
      <c r="U238" s="998"/>
      <c r="V238" s="820"/>
      <c r="W238" s="998"/>
      <c r="X238" s="998"/>
      <c r="Y238" s="998"/>
      <c r="Z238" s="998"/>
      <c r="AA238" s="998"/>
      <c r="AB238" s="998"/>
      <c r="AC238" s="998"/>
      <c r="AD238" s="998"/>
      <c r="AE238" s="998"/>
      <c r="AF238" s="998"/>
      <c r="AG238" s="998"/>
      <c r="AH238" s="998"/>
      <c r="AI238" s="998"/>
      <c r="AJ238" s="998"/>
      <c r="AK238" s="998"/>
      <c r="AL238" s="998"/>
      <c r="AM238" s="998"/>
      <c r="AN238" s="998"/>
    </row>
    <row r="239" spans="1:40" ht="15.75" customHeight="1">
      <c r="A239" s="820"/>
      <c r="B239" s="998"/>
      <c r="C239" s="820"/>
      <c r="D239" s="820"/>
      <c r="E239" s="820"/>
      <c r="F239" s="820"/>
      <c r="G239" s="820"/>
      <c r="H239" s="820"/>
      <c r="I239" s="820"/>
      <c r="J239" s="998"/>
      <c r="K239" s="998"/>
      <c r="L239" s="998"/>
      <c r="M239" s="1036"/>
      <c r="N239" s="998"/>
      <c r="O239" s="998"/>
      <c r="P239" s="1036"/>
      <c r="Q239" s="998"/>
      <c r="R239" s="998"/>
      <c r="S239" s="1036"/>
      <c r="T239" s="998"/>
      <c r="U239" s="998"/>
      <c r="V239" s="820"/>
      <c r="W239" s="998"/>
      <c r="X239" s="998"/>
      <c r="Y239" s="998"/>
      <c r="Z239" s="998"/>
      <c r="AA239" s="998"/>
      <c r="AB239" s="998"/>
      <c r="AC239" s="998"/>
      <c r="AD239" s="998"/>
      <c r="AE239" s="998"/>
      <c r="AF239" s="998"/>
      <c r="AG239" s="998"/>
      <c r="AH239" s="998"/>
      <c r="AI239" s="998"/>
      <c r="AJ239" s="998"/>
      <c r="AK239" s="998"/>
      <c r="AL239" s="998"/>
      <c r="AM239" s="998"/>
      <c r="AN239" s="998"/>
    </row>
    <row r="240" spans="1:40" ht="15.75" customHeight="1">
      <c r="A240" s="820"/>
      <c r="B240" s="998"/>
      <c r="C240" s="820"/>
      <c r="D240" s="820"/>
      <c r="E240" s="820"/>
      <c r="F240" s="820"/>
      <c r="G240" s="820"/>
      <c r="H240" s="820"/>
      <c r="I240" s="820"/>
      <c r="J240" s="998"/>
      <c r="K240" s="998"/>
      <c r="L240" s="998"/>
      <c r="M240" s="1036"/>
      <c r="N240" s="998"/>
      <c r="O240" s="998"/>
      <c r="P240" s="1036"/>
      <c r="Q240" s="998"/>
      <c r="R240" s="998"/>
      <c r="S240" s="1036"/>
      <c r="T240" s="998"/>
      <c r="U240" s="998"/>
      <c r="V240" s="820"/>
      <c r="W240" s="998"/>
      <c r="X240" s="998"/>
      <c r="Y240" s="998"/>
      <c r="Z240" s="998"/>
      <c r="AA240" s="998"/>
      <c r="AB240" s="998"/>
      <c r="AC240" s="998"/>
      <c r="AD240" s="998"/>
      <c r="AE240" s="998"/>
      <c r="AF240" s="998"/>
      <c r="AG240" s="998"/>
      <c r="AH240" s="998"/>
      <c r="AI240" s="998"/>
      <c r="AJ240" s="998"/>
      <c r="AK240" s="998"/>
      <c r="AL240" s="998"/>
      <c r="AM240" s="998"/>
      <c r="AN240" s="998"/>
    </row>
    <row r="241" spans="1:40" ht="15.75" customHeight="1">
      <c r="A241" s="820"/>
      <c r="B241" s="998"/>
      <c r="C241" s="820"/>
      <c r="D241" s="820"/>
      <c r="E241" s="820"/>
      <c r="F241" s="820"/>
      <c r="G241" s="820"/>
      <c r="H241" s="820"/>
      <c r="I241" s="820"/>
      <c r="J241" s="998"/>
      <c r="K241" s="998"/>
      <c r="L241" s="998"/>
      <c r="M241" s="1036"/>
      <c r="N241" s="998"/>
      <c r="O241" s="998"/>
      <c r="P241" s="1036"/>
      <c r="Q241" s="998"/>
      <c r="R241" s="998"/>
      <c r="S241" s="1036"/>
      <c r="T241" s="998"/>
      <c r="U241" s="998"/>
      <c r="V241" s="820"/>
      <c r="W241" s="998"/>
      <c r="X241" s="998"/>
      <c r="Y241" s="998"/>
      <c r="Z241" s="998"/>
      <c r="AA241" s="998"/>
      <c r="AB241" s="998"/>
      <c r="AC241" s="998"/>
      <c r="AD241" s="998"/>
      <c r="AE241" s="998"/>
      <c r="AF241" s="998"/>
      <c r="AG241" s="998"/>
      <c r="AH241" s="998"/>
      <c r="AI241" s="998"/>
      <c r="AJ241" s="998"/>
      <c r="AK241" s="998"/>
      <c r="AL241" s="998"/>
      <c r="AM241" s="998"/>
      <c r="AN241" s="998"/>
    </row>
    <row r="242" spans="1:40" ht="15.75" customHeight="1">
      <c r="A242" s="820"/>
      <c r="B242" s="998"/>
      <c r="C242" s="820"/>
      <c r="D242" s="820"/>
      <c r="E242" s="820"/>
      <c r="F242" s="820"/>
      <c r="G242" s="820"/>
      <c r="H242" s="820"/>
      <c r="I242" s="820"/>
      <c r="J242" s="998"/>
      <c r="K242" s="998"/>
      <c r="L242" s="998"/>
      <c r="M242" s="1036"/>
      <c r="N242" s="998"/>
      <c r="O242" s="998"/>
      <c r="P242" s="1036"/>
      <c r="Q242" s="998"/>
      <c r="R242" s="998"/>
      <c r="S242" s="1036"/>
      <c r="T242" s="998"/>
      <c r="U242" s="998"/>
      <c r="V242" s="820"/>
      <c r="W242" s="998"/>
      <c r="X242" s="998"/>
      <c r="Y242" s="998"/>
      <c r="Z242" s="998"/>
      <c r="AA242" s="998"/>
      <c r="AB242" s="998"/>
      <c r="AC242" s="998"/>
      <c r="AD242" s="998"/>
      <c r="AE242" s="998"/>
      <c r="AF242" s="998"/>
      <c r="AG242" s="998"/>
      <c r="AH242" s="998"/>
      <c r="AI242" s="998"/>
      <c r="AJ242" s="998"/>
      <c r="AK242" s="998"/>
      <c r="AL242" s="998"/>
      <c r="AM242" s="998"/>
      <c r="AN242" s="998"/>
    </row>
    <row r="243" spans="1:40" ht="15.75" customHeight="1">
      <c r="A243" s="820"/>
      <c r="B243" s="998"/>
      <c r="C243" s="820"/>
      <c r="D243" s="820"/>
      <c r="E243" s="820"/>
      <c r="F243" s="820"/>
      <c r="G243" s="820"/>
      <c r="H243" s="820"/>
      <c r="I243" s="820"/>
      <c r="J243" s="998"/>
      <c r="K243" s="998"/>
      <c r="L243" s="998"/>
      <c r="M243" s="1036"/>
      <c r="N243" s="998"/>
      <c r="O243" s="998"/>
      <c r="P243" s="1036"/>
      <c r="Q243" s="998"/>
      <c r="R243" s="998"/>
      <c r="S243" s="1036"/>
      <c r="T243" s="998"/>
      <c r="U243" s="998"/>
      <c r="V243" s="820"/>
      <c r="W243" s="998"/>
      <c r="X243" s="998"/>
      <c r="Y243" s="998"/>
      <c r="Z243" s="998"/>
      <c r="AA243" s="998"/>
      <c r="AB243" s="998"/>
      <c r="AC243" s="998"/>
      <c r="AD243" s="998"/>
      <c r="AE243" s="998"/>
      <c r="AF243" s="998"/>
      <c r="AG243" s="998"/>
      <c r="AH243" s="998"/>
      <c r="AI243" s="998"/>
      <c r="AJ243" s="998"/>
      <c r="AK243" s="998"/>
      <c r="AL243" s="998"/>
      <c r="AM243" s="998"/>
      <c r="AN243" s="998"/>
    </row>
    <row r="244" spans="1:40" ht="15.75" customHeight="1">
      <c r="A244" s="820"/>
      <c r="B244" s="998"/>
      <c r="C244" s="820"/>
      <c r="D244" s="820"/>
      <c r="E244" s="820"/>
      <c r="F244" s="820"/>
      <c r="G244" s="820"/>
      <c r="H244" s="820"/>
      <c r="I244" s="820"/>
      <c r="J244" s="998"/>
      <c r="K244" s="998"/>
      <c r="L244" s="998"/>
      <c r="M244" s="1036"/>
      <c r="N244" s="998"/>
      <c r="O244" s="998"/>
      <c r="P244" s="1036"/>
      <c r="Q244" s="998"/>
      <c r="R244" s="998"/>
      <c r="S244" s="1036"/>
      <c r="T244" s="998"/>
      <c r="U244" s="998"/>
      <c r="V244" s="820"/>
      <c r="W244" s="998"/>
      <c r="X244" s="998"/>
      <c r="Y244" s="998"/>
      <c r="Z244" s="998"/>
      <c r="AA244" s="998"/>
      <c r="AB244" s="998"/>
      <c r="AC244" s="998"/>
      <c r="AD244" s="998"/>
      <c r="AE244" s="998"/>
      <c r="AF244" s="998"/>
      <c r="AG244" s="998"/>
      <c r="AH244" s="998"/>
      <c r="AI244" s="998"/>
      <c r="AJ244" s="998"/>
      <c r="AK244" s="998"/>
      <c r="AL244" s="998"/>
      <c r="AM244" s="998"/>
      <c r="AN244" s="998"/>
    </row>
    <row r="245" spans="1:40" ht="15.75" customHeight="1">
      <c r="A245" s="820"/>
      <c r="B245" s="998"/>
      <c r="C245" s="820"/>
      <c r="D245" s="820"/>
      <c r="E245" s="820"/>
      <c r="F245" s="820"/>
      <c r="G245" s="820"/>
      <c r="H245" s="820"/>
      <c r="I245" s="820"/>
      <c r="J245" s="998"/>
      <c r="K245" s="998"/>
      <c r="L245" s="998"/>
      <c r="M245" s="1036"/>
      <c r="N245" s="998"/>
      <c r="O245" s="998"/>
      <c r="P245" s="1036"/>
      <c r="Q245" s="998"/>
      <c r="R245" s="998"/>
      <c r="S245" s="1036"/>
      <c r="T245" s="998"/>
      <c r="U245" s="998"/>
      <c r="V245" s="820"/>
      <c r="W245" s="998"/>
      <c r="X245" s="998"/>
      <c r="Y245" s="998"/>
      <c r="Z245" s="998"/>
      <c r="AA245" s="998"/>
      <c r="AB245" s="998"/>
      <c r="AC245" s="998"/>
      <c r="AD245" s="998"/>
      <c r="AE245" s="998"/>
      <c r="AF245" s="998"/>
      <c r="AG245" s="998"/>
      <c r="AH245" s="998"/>
      <c r="AI245" s="998"/>
      <c r="AJ245" s="998"/>
      <c r="AK245" s="998"/>
      <c r="AL245" s="998"/>
      <c r="AM245" s="998"/>
      <c r="AN245" s="998"/>
    </row>
    <row r="246" spans="1:40" ht="15.75" customHeight="1">
      <c r="A246" s="820"/>
      <c r="B246" s="998"/>
      <c r="C246" s="820"/>
      <c r="D246" s="820"/>
      <c r="E246" s="820"/>
      <c r="F246" s="820"/>
      <c r="G246" s="820"/>
      <c r="H246" s="820"/>
      <c r="I246" s="820"/>
      <c r="J246" s="998"/>
      <c r="K246" s="998"/>
      <c r="L246" s="998"/>
      <c r="M246" s="1036"/>
      <c r="N246" s="998"/>
      <c r="O246" s="998"/>
      <c r="P246" s="1036"/>
      <c r="Q246" s="998"/>
      <c r="R246" s="998"/>
      <c r="S246" s="1036"/>
      <c r="T246" s="998"/>
      <c r="U246" s="998"/>
      <c r="V246" s="820"/>
      <c r="W246" s="998"/>
      <c r="X246" s="998"/>
      <c r="Y246" s="998"/>
      <c r="Z246" s="998"/>
      <c r="AA246" s="998"/>
      <c r="AB246" s="998"/>
      <c r="AC246" s="998"/>
      <c r="AD246" s="998"/>
      <c r="AE246" s="998"/>
      <c r="AF246" s="998"/>
      <c r="AG246" s="998"/>
      <c r="AH246" s="998"/>
      <c r="AI246" s="998"/>
      <c r="AJ246" s="998"/>
      <c r="AK246" s="998"/>
      <c r="AL246" s="998"/>
      <c r="AM246" s="998"/>
      <c r="AN246" s="998"/>
    </row>
    <row r="247" spans="1:40" ht="15.75" customHeight="1">
      <c r="A247" s="820"/>
      <c r="B247" s="998"/>
      <c r="C247" s="820"/>
      <c r="D247" s="820"/>
      <c r="E247" s="820"/>
      <c r="F247" s="820"/>
      <c r="G247" s="820"/>
      <c r="H247" s="820"/>
      <c r="I247" s="820"/>
      <c r="J247" s="998"/>
      <c r="K247" s="998"/>
      <c r="L247" s="998"/>
      <c r="M247" s="1036"/>
      <c r="N247" s="998"/>
      <c r="O247" s="998"/>
      <c r="P247" s="1036"/>
      <c r="Q247" s="998"/>
      <c r="R247" s="998"/>
      <c r="S247" s="1036"/>
      <c r="T247" s="998"/>
      <c r="U247" s="998"/>
      <c r="V247" s="820"/>
      <c r="W247" s="998"/>
      <c r="X247" s="998"/>
      <c r="Y247" s="998"/>
      <c r="Z247" s="998"/>
      <c r="AA247" s="998"/>
      <c r="AB247" s="998"/>
      <c r="AC247" s="998"/>
      <c r="AD247" s="998"/>
      <c r="AE247" s="998"/>
      <c r="AF247" s="998"/>
      <c r="AG247" s="998"/>
      <c r="AH247" s="998"/>
      <c r="AI247" s="998"/>
      <c r="AJ247" s="998"/>
      <c r="AK247" s="998"/>
      <c r="AL247" s="998"/>
      <c r="AM247" s="998"/>
      <c r="AN247" s="998"/>
    </row>
    <row r="248" spans="1:40" ht="15.75" customHeight="1">
      <c r="A248" s="820"/>
      <c r="B248" s="998"/>
      <c r="C248" s="820"/>
      <c r="D248" s="820"/>
      <c r="E248" s="820"/>
      <c r="F248" s="820"/>
      <c r="G248" s="820"/>
      <c r="H248" s="820"/>
      <c r="I248" s="820"/>
      <c r="J248" s="998"/>
      <c r="K248" s="998"/>
      <c r="L248" s="998"/>
      <c r="M248" s="1036"/>
      <c r="N248" s="998"/>
      <c r="O248" s="998"/>
      <c r="P248" s="1036"/>
      <c r="Q248" s="998"/>
      <c r="R248" s="998"/>
      <c r="S248" s="1036"/>
      <c r="T248" s="998"/>
      <c r="U248" s="998"/>
      <c r="V248" s="820"/>
      <c r="W248" s="998"/>
      <c r="X248" s="998"/>
      <c r="Y248" s="998"/>
      <c r="Z248" s="998"/>
      <c r="AA248" s="998"/>
      <c r="AB248" s="998"/>
      <c r="AC248" s="998"/>
      <c r="AD248" s="998"/>
      <c r="AE248" s="998"/>
      <c r="AF248" s="998"/>
      <c r="AG248" s="998"/>
      <c r="AH248" s="998"/>
      <c r="AI248" s="998"/>
      <c r="AJ248" s="998"/>
      <c r="AK248" s="998"/>
      <c r="AL248" s="998"/>
      <c r="AM248" s="998"/>
      <c r="AN248" s="998"/>
    </row>
    <row r="249" spans="1:40" ht="15.75" customHeight="1">
      <c r="A249" s="820"/>
      <c r="B249" s="998"/>
      <c r="C249" s="820"/>
      <c r="D249" s="820"/>
      <c r="E249" s="820"/>
      <c r="F249" s="820"/>
      <c r="G249" s="820"/>
      <c r="H249" s="820"/>
      <c r="I249" s="820"/>
      <c r="J249" s="998"/>
      <c r="K249" s="998"/>
      <c r="L249" s="998"/>
      <c r="M249" s="1036"/>
      <c r="N249" s="998"/>
      <c r="O249" s="998"/>
      <c r="P249" s="1036"/>
      <c r="Q249" s="998"/>
      <c r="R249" s="998"/>
      <c r="S249" s="1036"/>
      <c r="T249" s="998"/>
      <c r="U249" s="998"/>
      <c r="V249" s="820"/>
      <c r="W249" s="998"/>
      <c r="X249" s="998"/>
      <c r="Y249" s="998"/>
      <c r="Z249" s="998"/>
      <c r="AA249" s="998"/>
      <c r="AB249" s="998"/>
      <c r="AC249" s="998"/>
      <c r="AD249" s="998"/>
      <c r="AE249" s="998"/>
      <c r="AF249" s="998"/>
      <c r="AG249" s="998"/>
      <c r="AH249" s="998"/>
      <c r="AI249" s="998"/>
      <c r="AJ249" s="998"/>
      <c r="AK249" s="998"/>
      <c r="AL249" s="998"/>
      <c r="AM249" s="998"/>
      <c r="AN249" s="998"/>
    </row>
    <row r="250" spans="1:40" ht="15.75" customHeight="1">
      <c r="A250" s="820"/>
      <c r="B250" s="998"/>
      <c r="C250" s="820"/>
      <c r="D250" s="820"/>
      <c r="E250" s="820"/>
      <c r="F250" s="820"/>
      <c r="G250" s="820"/>
      <c r="H250" s="820"/>
      <c r="I250" s="820"/>
      <c r="J250" s="998"/>
      <c r="K250" s="998"/>
      <c r="L250" s="998"/>
      <c r="M250" s="1036"/>
      <c r="N250" s="998"/>
      <c r="O250" s="998"/>
      <c r="P250" s="1036"/>
      <c r="Q250" s="998"/>
      <c r="R250" s="998"/>
      <c r="S250" s="1036"/>
      <c r="T250" s="998"/>
      <c r="U250" s="998"/>
      <c r="V250" s="820"/>
      <c r="W250" s="998"/>
      <c r="X250" s="998"/>
      <c r="Y250" s="998"/>
      <c r="Z250" s="998"/>
      <c r="AA250" s="998"/>
      <c r="AB250" s="998"/>
      <c r="AC250" s="998"/>
      <c r="AD250" s="998"/>
      <c r="AE250" s="998"/>
      <c r="AF250" s="998"/>
      <c r="AG250" s="998"/>
      <c r="AH250" s="998"/>
      <c r="AI250" s="998"/>
      <c r="AJ250" s="998"/>
      <c r="AK250" s="998"/>
      <c r="AL250" s="998"/>
      <c r="AM250" s="998"/>
      <c r="AN250" s="998"/>
    </row>
    <row r="251" spans="1:40" ht="15.75" customHeight="1">
      <c r="A251" s="820"/>
      <c r="B251" s="998"/>
      <c r="C251" s="820"/>
      <c r="D251" s="820"/>
      <c r="E251" s="820"/>
      <c r="F251" s="820"/>
      <c r="G251" s="820"/>
      <c r="H251" s="820"/>
      <c r="I251" s="820"/>
      <c r="J251" s="998"/>
      <c r="K251" s="998"/>
      <c r="L251" s="998"/>
      <c r="M251" s="1036"/>
      <c r="N251" s="998"/>
      <c r="O251" s="998"/>
      <c r="P251" s="1036"/>
      <c r="Q251" s="998"/>
      <c r="R251" s="998"/>
      <c r="S251" s="1036"/>
      <c r="T251" s="998"/>
      <c r="U251" s="998"/>
      <c r="V251" s="820"/>
      <c r="W251" s="998"/>
      <c r="X251" s="998"/>
      <c r="Y251" s="998"/>
      <c r="Z251" s="998"/>
      <c r="AA251" s="998"/>
      <c r="AB251" s="998"/>
      <c r="AC251" s="998"/>
      <c r="AD251" s="998"/>
      <c r="AE251" s="998"/>
      <c r="AF251" s="998"/>
      <c r="AG251" s="998"/>
      <c r="AH251" s="998"/>
      <c r="AI251" s="998"/>
      <c r="AJ251" s="998"/>
      <c r="AK251" s="998"/>
      <c r="AL251" s="998"/>
      <c r="AM251" s="998"/>
      <c r="AN251" s="998"/>
    </row>
    <row r="252" spans="1:40" ht="15.75" customHeight="1">
      <c r="A252" s="820"/>
      <c r="B252" s="998"/>
      <c r="C252" s="820"/>
      <c r="D252" s="820"/>
      <c r="E252" s="820"/>
      <c r="F252" s="820"/>
      <c r="G252" s="820"/>
      <c r="H252" s="820"/>
      <c r="I252" s="820"/>
      <c r="J252" s="998"/>
      <c r="K252" s="998"/>
      <c r="L252" s="998"/>
      <c r="M252" s="1036"/>
      <c r="N252" s="998"/>
      <c r="O252" s="998"/>
      <c r="P252" s="1036"/>
      <c r="Q252" s="998"/>
      <c r="R252" s="998"/>
      <c r="S252" s="1036"/>
      <c r="T252" s="998"/>
      <c r="U252" s="998"/>
      <c r="V252" s="820"/>
      <c r="W252" s="998"/>
      <c r="X252" s="998"/>
      <c r="Y252" s="998"/>
      <c r="Z252" s="998"/>
      <c r="AA252" s="998"/>
      <c r="AB252" s="998"/>
      <c r="AC252" s="998"/>
      <c r="AD252" s="998"/>
      <c r="AE252" s="998"/>
      <c r="AF252" s="998"/>
      <c r="AG252" s="998"/>
      <c r="AH252" s="998"/>
      <c r="AI252" s="998"/>
      <c r="AJ252" s="998"/>
      <c r="AK252" s="998"/>
      <c r="AL252" s="998"/>
      <c r="AM252" s="998"/>
      <c r="AN252" s="998"/>
    </row>
    <row r="253" spans="1:40" ht="15.75" customHeight="1">
      <c r="A253" s="820"/>
      <c r="B253" s="998"/>
      <c r="C253" s="820"/>
      <c r="D253" s="820"/>
      <c r="E253" s="820"/>
      <c r="F253" s="820"/>
      <c r="G253" s="820"/>
      <c r="H253" s="820"/>
      <c r="I253" s="820"/>
      <c r="J253" s="998"/>
      <c r="K253" s="998"/>
      <c r="L253" s="998"/>
      <c r="M253" s="1036"/>
      <c r="N253" s="998"/>
      <c r="O253" s="998"/>
      <c r="P253" s="1036"/>
      <c r="Q253" s="998"/>
      <c r="R253" s="998"/>
      <c r="S253" s="1036"/>
      <c r="T253" s="998"/>
      <c r="U253" s="998"/>
      <c r="V253" s="820"/>
      <c r="W253" s="998"/>
      <c r="X253" s="998"/>
      <c r="Y253" s="998"/>
      <c r="Z253" s="998"/>
      <c r="AA253" s="998"/>
      <c r="AB253" s="998"/>
      <c r="AC253" s="998"/>
      <c r="AD253" s="998"/>
      <c r="AE253" s="998"/>
      <c r="AF253" s="998"/>
      <c r="AG253" s="998"/>
      <c r="AH253" s="998"/>
      <c r="AI253" s="998"/>
      <c r="AJ253" s="998"/>
      <c r="AK253" s="998"/>
      <c r="AL253" s="998"/>
      <c r="AM253" s="998"/>
      <c r="AN253" s="998"/>
    </row>
    <row r="254" spans="1:40" ht="15.75" customHeight="1">
      <c r="A254" s="820"/>
      <c r="B254" s="998"/>
      <c r="C254" s="820"/>
      <c r="D254" s="820"/>
      <c r="E254" s="820"/>
      <c r="F254" s="820"/>
      <c r="G254" s="820"/>
      <c r="H254" s="820"/>
      <c r="I254" s="820"/>
      <c r="J254" s="998"/>
      <c r="K254" s="998"/>
      <c r="L254" s="998"/>
      <c r="M254" s="1036"/>
      <c r="N254" s="998"/>
      <c r="O254" s="998"/>
      <c r="P254" s="1036"/>
      <c r="Q254" s="998"/>
      <c r="R254" s="998"/>
      <c r="S254" s="1036"/>
      <c r="T254" s="998"/>
      <c r="U254" s="998"/>
      <c r="V254" s="820"/>
      <c r="W254" s="998"/>
      <c r="X254" s="998"/>
      <c r="Y254" s="998"/>
      <c r="Z254" s="998"/>
      <c r="AA254" s="998"/>
      <c r="AB254" s="998"/>
      <c r="AC254" s="998"/>
      <c r="AD254" s="998"/>
      <c r="AE254" s="998"/>
      <c r="AF254" s="998"/>
      <c r="AG254" s="998"/>
      <c r="AH254" s="998"/>
      <c r="AI254" s="998"/>
      <c r="AJ254" s="998"/>
      <c r="AK254" s="998"/>
      <c r="AL254" s="998"/>
      <c r="AM254" s="998"/>
      <c r="AN254" s="998"/>
    </row>
    <row r="255" spans="1:40" ht="15.75" customHeight="1">
      <c r="A255" s="820"/>
      <c r="B255" s="998"/>
      <c r="C255" s="820"/>
      <c r="D255" s="820"/>
      <c r="E255" s="820"/>
      <c r="F255" s="820"/>
      <c r="G255" s="820"/>
      <c r="H255" s="820"/>
      <c r="I255" s="820"/>
      <c r="J255" s="998"/>
      <c r="K255" s="998"/>
      <c r="L255" s="998"/>
      <c r="M255" s="1036"/>
      <c r="N255" s="998"/>
      <c r="O255" s="998"/>
      <c r="P255" s="1036"/>
      <c r="Q255" s="998"/>
      <c r="R255" s="998"/>
      <c r="S255" s="1036"/>
      <c r="T255" s="998"/>
      <c r="U255" s="998"/>
      <c r="V255" s="820"/>
      <c r="W255" s="998"/>
      <c r="X255" s="998"/>
      <c r="Y255" s="998"/>
      <c r="Z255" s="998"/>
      <c r="AA255" s="998"/>
      <c r="AB255" s="998"/>
      <c r="AC255" s="998"/>
      <c r="AD255" s="998"/>
      <c r="AE255" s="998"/>
      <c r="AF255" s="998"/>
      <c r="AG255" s="998"/>
      <c r="AH255" s="998"/>
      <c r="AI255" s="998"/>
      <c r="AJ255" s="998"/>
      <c r="AK255" s="998"/>
      <c r="AL255" s="998"/>
      <c r="AM255" s="998"/>
      <c r="AN255" s="998"/>
    </row>
    <row r="256" spans="1:40" ht="15.75" customHeight="1">
      <c r="A256" s="820"/>
      <c r="B256" s="998"/>
      <c r="C256" s="820"/>
      <c r="D256" s="820"/>
      <c r="E256" s="820"/>
      <c r="F256" s="820"/>
      <c r="G256" s="820"/>
      <c r="H256" s="820"/>
      <c r="I256" s="820"/>
      <c r="J256" s="998"/>
      <c r="K256" s="998"/>
      <c r="L256" s="998"/>
      <c r="M256" s="1036"/>
      <c r="N256" s="998"/>
      <c r="O256" s="998"/>
      <c r="P256" s="1036"/>
      <c r="Q256" s="998"/>
      <c r="R256" s="998"/>
      <c r="S256" s="1036"/>
      <c r="T256" s="998"/>
      <c r="U256" s="998"/>
      <c r="V256" s="820"/>
      <c r="W256" s="998"/>
      <c r="X256" s="998"/>
      <c r="Y256" s="998"/>
      <c r="Z256" s="998"/>
      <c r="AA256" s="998"/>
      <c r="AB256" s="998"/>
      <c r="AC256" s="998"/>
      <c r="AD256" s="998"/>
      <c r="AE256" s="998"/>
      <c r="AF256" s="998"/>
      <c r="AG256" s="998"/>
      <c r="AH256" s="998"/>
      <c r="AI256" s="998"/>
      <c r="AJ256" s="998"/>
      <c r="AK256" s="998"/>
      <c r="AL256" s="998"/>
      <c r="AM256" s="998"/>
      <c r="AN256" s="998"/>
    </row>
    <row r="257" spans="1:40" ht="15.75" customHeight="1">
      <c r="A257" s="820"/>
      <c r="B257" s="998"/>
      <c r="C257" s="820"/>
      <c r="D257" s="820"/>
      <c r="E257" s="820"/>
      <c r="F257" s="820"/>
      <c r="G257" s="820"/>
      <c r="H257" s="820"/>
      <c r="I257" s="820"/>
      <c r="J257" s="998"/>
      <c r="K257" s="998"/>
      <c r="L257" s="998"/>
      <c r="M257" s="1036"/>
      <c r="N257" s="998"/>
      <c r="O257" s="998"/>
      <c r="P257" s="1036"/>
      <c r="Q257" s="998"/>
      <c r="R257" s="998"/>
      <c r="S257" s="1036"/>
      <c r="T257" s="998"/>
      <c r="U257" s="998"/>
      <c r="V257" s="820"/>
      <c r="W257" s="998"/>
      <c r="X257" s="998"/>
      <c r="Y257" s="998"/>
      <c r="Z257" s="998"/>
      <c r="AA257" s="998"/>
      <c r="AB257" s="998"/>
      <c r="AC257" s="998"/>
      <c r="AD257" s="998"/>
      <c r="AE257" s="998"/>
      <c r="AF257" s="998"/>
      <c r="AG257" s="998"/>
      <c r="AH257" s="998"/>
      <c r="AI257" s="998"/>
      <c r="AJ257" s="998"/>
      <c r="AK257" s="998"/>
      <c r="AL257" s="998"/>
      <c r="AM257" s="998"/>
      <c r="AN257" s="998"/>
    </row>
    <row r="258" spans="1:40" ht="15.75" customHeight="1">
      <c r="A258" s="820"/>
      <c r="B258" s="998"/>
      <c r="C258" s="820"/>
      <c r="D258" s="820"/>
      <c r="E258" s="820"/>
      <c r="F258" s="820"/>
      <c r="G258" s="820"/>
      <c r="H258" s="820"/>
      <c r="I258" s="820"/>
      <c r="J258" s="998"/>
      <c r="K258" s="998"/>
      <c r="L258" s="998"/>
      <c r="M258" s="1036"/>
      <c r="N258" s="998"/>
      <c r="O258" s="998"/>
      <c r="P258" s="1036"/>
      <c r="Q258" s="998"/>
      <c r="R258" s="998"/>
      <c r="S258" s="1036"/>
      <c r="T258" s="998"/>
      <c r="U258" s="998"/>
      <c r="V258" s="820"/>
      <c r="W258" s="998"/>
      <c r="X258" s="998"/>
      <c r="Y258" s="998"/>
      <c r="Z258" s="998"/>
      <c r="AA258" s="998"/>
      <c r="AB258" s="998"/>
      <c r="AC258" s="998"/>
      <c r="AD258" s="998"/>
      <c r="AE258" s="998"/>
      <c r="AF258" s="998"/>
      <c r="AG258" s="998"/>
      <c r="AH258" s="998"/>
      <c r="AI258" s="998"/>
      <c r="AJ258" s="998"/>
      <c r="AK258" s="998"/>
      <c r="AL258" s="998"/>
      <c r="AM258" s="998"/>
      <c r="AN258" s="998"/>
    </row>
    <row r="259" spans="1:40" ht="15.75" customHeight="1">
      <c r="A259" s="820"/>
      <c r="B259" s="998"/>
      <c r="C259" s="820"/>
      <c r="D259" s="820"/>
      <c r="E259" s="820"/>
      <c r="F259" s="820"/>
      <c r="G259" s="820"/>
      <c r="H259" s="820"/>
      <c r="I259" s="820"/>
      <c r="J259" s="998"/>
      <c r="K259" s="998"/>
      <c r="L259" s="998"/>
      <c r="M259" s="1036"/>
      <c r="N259" s="998"/>
      <c r="O259" s="998"/>
      <c r="P259" s="1036"/>
      <c r="Q259" s="998"/>
      <c r="R259" s="998"/>
      <c r="S259" s="1036"/>
      <c r="T259" s="998"/>
      <c r="U259" s="998"/>
      <c r="V259" s="820"/>
      <c r="W259" s="998"/>
      <c r="X259" s="998"/>
      <c r="Y259" s="998"/>
      <c r="Z259" s="998"/>
      <c r="AA259" s="998"/>
      <c r="AB259" s="998"/>
      <c r="AC259" s="998"/>
      <c r="AD259" s="998"/>
      <c r="AE259" s="998"/>
      <c r="AF259" s="998"/>
      <c r="AG259" s="998"/>
      <c r="AH259" s="998"/>
      <c r="AI259" s="998"/>
      <c r="AJ259" s="998"/>
      <c r="AK259" s="998"/>
      <c r="AL259" s="998"/>
      <c r="AM259" s="998"/>
      <c r="AN259" s="998"/>
    </row>
    <row r="260" spans="1:40" ht="15.75" customHeight="1">
      <c r="A260" s="820"/>
      <c r="B260" s="998"/>
      <c r="C260" s="820"/>
      <c r="D260" s="820"/>
      <c r="E260" s="820"/>
      <c r="F260" s="820"/>
      <c r="G260" s="820"/>
      <c r="H260" s="820"/>
      <c r="I260" s="820"/>
      <c r="J260" s="998"/>
      <c r="K260" s="998"/>
      <c r="L260" s="998"/>
      <c r="M260" s="1036"/>
      <c r="N260" s="998"/>
      <c r="O260" s="998"/>
      <c r="P260" s="1036"/>
      <c r="Q260" s="998"/>
      <c r="R260" s="998"/>
      <c r="S260" s="1036"/>
      <c r="T260" s="998"/>
      <c r="U260" s="998"/>
      <c r="V260" s="820"/>
      <c r="W260" s="998"/>
      <c r="X260" s="998"/>
      <c r="Y260" s="998"/>
      <c r="Z260" s="998"/>
      <c r="AA260" s="998"/>
      <c r="AB260" s="998"/>
      <c r="AC260" s="998"/>
      <c r="AD260" s="998"/>
      <c r="AE260" s="998"/>
      <c r="AF260" s="998"/>
      <c r="AG260" s="998"/>
      <c r="AH260" s="998"/>
      <c r="AI260" s="998"/>
      <c r="AJ260" s="998"/>
      <c r="AK260" s="998"/>
      <c r="AL260" s="998"/>
      <c r="AM260" s="998"/>
      <c r="AN260" s="998"/>
    </row>
    <row r="261" spans="1:40" ht="15.75" customHeight="1">
      <c r="A261" s="820"/>
      <c r="B261" s="998"/>
      <c r="C261" s="820"/>
      <c r="D261" s="820"/>
      <c r="E261" s="820"/>
      <c r="F261" s="820"/>
      <c r="G261" s="820"/>
      <c r="H261" s="820"/>
      <c r="I261" s="820"/>
      <c r="J261" s="998"/>
      <c r="K261" s="998"/>
      <c r="L261" s="998"/>
      <c r="M261" s="1036"/>
      <c r="N261" s="998"/>
      <c r="O261" s="998"/>
      <c r="P261" s="1036"/>
      <c r="Q261" s="998"/>
      <c r="R261" s="998"/>
      <c r="S261" s="1036"/>
      <c r="T261" s="998"/>
      <c r="U261" s="998"/>
      <c r="V261" s="820"/>
      <c r="W261" s="998"/>
      <c r="X261" s="998"/>
      <c r="Y261" s="998"/>
      <c r="Z261" s="998"/>
      <c r="AA261" s="998"/>
      <c r="AB261" s="998"/>
      <c r="AC261" s="998"/>
      <c r="AD261" s="998"/>
      <c r="AE261" s="998"/>
      <c r="AF261" s="998"/>
      <c r="AG261" s="998"/>
      <c r="AH261" s="998"/>
      <c r="AI261" s="998"/>
      <c r="AJ261" s="998"/>
      <c r="AK261" s="998"/>
      <c r="AL261" s="998"/>
      <c r="AM261" s="998"/>
      <c r="AN261" s="998"/>
    </row>
    <row r="262" spans="1:40" ht="15.75" customHeight="1">
      <c r="A262" s="820"/>
      <c r="B262" s="998"/>
      <c r="C262" s="820"/>
      <c r="D262" s="820"/>
      <c r="E262" s="820"/>
      <c r="F262" s="820"/>
      <c r="G262" s="820"/>
      <c r="H262" s="820"/>
      <c r="I262" s="820"/>
      <c r="J262" s="998"/>
      <c r="K262" s="998"/>
      <c r="L262" s="998"/>
      <c r="M262" s="1036"/>
      <c r="N262" s="998"/>
      <c r="O262" s="998"/>
      <c r="P262" s="1036"/>
      <c r="Q262" s="998"/>
      <c r="R262" s="998"/>
      <c r="S262" s="1036"/>
      <c r="T262" s="998"/>
      <c r="U262" s="998"/>
      <c r="V262" s="820"/>
      <c r="W262" s="998"/>
      <c r="X262" s="998"/>
      <c r="Y262" s="998"/>
      <c r="Z262" s="998"/>
      <c r="AA262" s="998"/>
      <c r="AB262" s="998"/>
      <c r="AC262" s="998"/>
      <c r="AD262" s="998"/>
      <c r="AE262" s="998"/>
      <c r="AF262" s="998"/>
      <c r="AG262" s="998"/>
      <c r="AH262" s="998"/>
      <c r="AI262" s="998"/>
      <c r="AJ262" s="998"/>
      <c r="AK262" s="998"/>
      <c r="AL262" s="998"/>
      <c r="AM262" s="998"/>
      <c r="AN262" s="998"/>
    </row>
    <row r="263" spans="1:40" ht="15.75" customHeight="1">
      <c r="A263" s="820"/>
      <c r="B263" s="998"/>
      <c r="C263" s="820"/>
      <c r="D263" s="820"/>
      <c r="E263" s="820"/>
      <c r="F263" s="820"/>
      <c r="G263" s="820"/>
      <c r="H263" s="820"/>
      <c r="I263" s="820"/>
      <c r="J263" s="998"/>
      <c r="K263" s="998"/>
      <c r="L263" s="998"/>
      <c r="M263" s="1036"/>
      <c r="N263" s="998"/>
      <c r="O263" s="998"/>
      <c r="P263" s="1036"/>
      <c r="Q263" s="998"/>
      <c r="R263" s="998"/>
      <c r="S263" s="1036"/>
      <c r="T263" s="998"/>
      <c r="U263" s="998"/>
      <c r="V263" s="820"/>
      <c r="W263" s="998"/>
      <c r="X263" s="998"/>
      <c r="Y263" s="998"/>
      <c r="Z263" s="998"/>
      <c r="AA263" s="998"/>
      <c r="AB263" s="998"/>
      <c r="AC263" s="998"/>
      <c r="AD263" s="998"/>
      <c r="AE263" s="998"/>
      <c r="AF263" s="998"/>
      <c r="AG263" s="998"/>
      <c r="AH263" s="998"/>
      <c r="AI263" s="998"/>
      <c r="AJ263" s="998"/>
      <c r="AK263" s="998"/>
      <c r="AL263" s="998"/>
      <c r="AM263" s="998"/>
      <c r="AN263" s="998"/>
    </row>
    <row r="264" spans="1:40" ht="15.75" customHeight="1">
      <c r="A264" s="820"/>
      <c r="B264" s="998"/>
      <c r="C264" s="820"/>
      <c r="D264" s="820"/>
      <c r="E264" s="820"/>
      <c r="F264" s="820"/>
      <c r="G264" s="820"/>
      <c r="H264" s="820"/>
      <c r="I264" s="820"/>
      <c r="J264" s="998"/>
      <c r="K264" s="998"/>
      <c r="L264" s="998"/>
      <c r="M264" s="1036"/>
      <c r="N264" s="998"/>
      <c r="O264" s="998"/>
      <c r="P264" s="1036"/>
      <c r="Q264" s="998"/>
      <c r="R264" s="998"/>
      <c r="S264" s="1036"/>
      <c r="T264" s="998"/>
      <c r="U264" s="998"/>
      <c r="V264" s="820"/>
      <c r="W264" s="998"/>
      <c r="X264" s="998"/>
      <c r="Y264" s="998"/>
      <c r="Z264" s="998"/>
      <c r="AA264" s="998"/>
      <c r="AB264" s="998"/>
      <c r="AC264" s="998"/>
      <c r="AD264" s="998"/>
      <c r="AE264" s="998"/>
      <c r="AF264" s="998"/>
      <c r="AG264" s="998"/>
      <c r="AH264" s="998"/>
      <c r="AI264" s="998"/>
      <c r="AJ264" s="998"/>
      <c r="AK264" s="998"/>
      <c r="AL264" s="998"/>
      <c r="AM264" s="998"/>
      <c r="AN264" s="998"/>
    </row>
    <row r="265" spans="1:40" ht="15.75" customHeight="1">
      <c r="A265" s="820"/>
      <c r="B265" s="998"/>
      <c r="C265" s="820"/>
      <c r="D265" s="820"/>
      <c r="E265" s="820"/>
      <c r="F265" s="820"/>
      <c r="G265" s="820"/>
      <c r="H265" s="820"/>
      <c r="I265" s="820"/>
      <c r="J265" s="998"/>
      <c r="K265" s="998"/>
      <c r="L265" s="998"/>
      <c r="M265" s="1036"/>
      <c r="N265" s="998"/>
      <c r="O265" s="998"/>
      <c r="P265" s="1036"/>
      <c r="Q265" s="998"/>
      <c r="R265" s="998"/>
      <c r="S265" s="1036"/>
      <c r="T265" s="998"/>
      <c r="U265" s="998"/>
      <c r="V265" s="820"/>
      <c r="W265" s="998"/>
      <c r="X265" s="998"/>
      <c r="Y265" s="998"/>
      <c r="Z265" s="998"/>
      <c r="AA265" s="998"/>
      <c r="AB265" s="998"/>
      <c r="AC265" s="998"/>
      <c r="AD265" s="998"/>
      <c r="AE265" s="998"/>
      <c r="AF265" s="998"/>
      <c r="AG265" s="998"/>
      <c r="AH265" s="998"/>
      <c r="AI265" s="998"/>
      <c r="AJ265" s="998"/>
      <c r="AK265" s="998"/>
      <c r="AL265" s="998"/>
      <c r="AM265" s="998"/>
      <c r="AN265" s="998"/>
    </row>
    <row r="266" spans="1:40" ht="15.75" customHeight="1">
      <c r="A266" s="820"/>
      <c r="B266" s="998"/>
      <c r="C266" s="820"/>
      <c r="D266" s="820"/>
      <c r="E266" s="820"/>
      <c r="F266" s="820"/>
      <c r="G266" s="820"/>
      <c r="H266" s="820"/>
      <c r="I266" s="820"/>
      <c r="J266" s="998"/>
      <c r="K266" s="998"/>
      <c r="L266" s="998"/>
      <c r="M266" s="1036"/>
      <c r="N266" s="998"/>
      <c r="O266" s="998"/>
      <c r="P266" s="1036"/>
      <c r="Q266" s="998"/>
      <c r="R266" s="998"/>
      <c r="S266" s="1036"/>
      <c r="T266" s="998"/>
      <c r="U266" s="998"/>
      <c r="V266" s="820"/>
      <c r="W266" s="998"/>
      <c r="X266" s="998"/>
      <c r="Y266" s="998"/>
      <c r="Z266" s="998"/>
      <c r="AA266" s="998"/>
      <c r="AB266" s="998"/>
      <c r="AC266" s="998"/>
      <c r="AD266" s="998"/>
      <c r="AE266" s="998"/>
      <c r="AF266" s="998"/>
      <c r="AG266" s="998"/>
      <c r="AH266" s="998"/>
      <c r="AI266" s="998"/>
      <c r="AJ266" s="998"/>
      <c r="AK266" s="998"/>
      <c r="AL266" s="998"/>
      <c r="AM266" s="998"/>
      <c r="AN266" s="998"/>
    </row>
    <row r="267" spans="1:40" ht="15.75" customHeight="1">
      <c r="A267" s="820"/>
      <c r="B267" s="998"/>
      <c r="C267" s="820"/>
      <c r="D267" s="820"/>
      <c r="E267" s="820"/>
      <c r="F267" s="820"/>
      <c r="G267" s="820"/>
      <c r="H267" s="820"/>
      <c r="I267" s="820"/>
      <c r="J267" s="998"/>
      <c r="K267" s="998"/>
      <c r="L267" s="998"/>
      <c r="M267" s="1036"/>
      <c r="N267" s="998"/>
      <c r="O267" s="998"/>
      <c r="P267" s="1036"/>
      <c r="Q267" s="998"/>
      <c r="R267" s="998"/>
      <c r="S267" s="1036"/>
      <c r="T267" s="998"/>
      <c r="U267" s="998"/>
      <c r="V267" s="820"/>
      <c r="W267" s="998"/>
      <c r="X267" s="998"/>
      <c r="Y267" s="998"/>
      <c r="Z267" s="998"/>
      <c r="AA267" s="998"/>
      <c r="AB267" s="998"/>
      <c r="AC267" s="998"/>
      <c r="AD267" s="998"/>
      <c r="AE267" s="998"/>
      <c r="AF267" s="998"/>
      <c r="AG267" s="998"/>
      <c r="AH267" s="998"/>
      <c r="AI267" s="998"/>
      <c r="AJ267" s="998"/>
      <c r="AK267" s="998"/>
      <c r="AL267" s="998"/>
      <c r="AM267" s="998"/>
      <c r="AN267" s="998"/>
    </row>
    <row r="268" spans="1:40" ht="15.75" customHeight="1">
      <c r="A268" s="820"/>
      <c r="B268" s="998"/>
      <c r="C268" s="820"/>
      <c r="D268" s="820"/>
      <c r="E268" s="820"/>
      <c r="F268" s="820"/>
      <c r="G268" s="820"/>
      <c r="H268" s="820"/>
      <c r="I268" s="820"/>
      <c r="J268" s="998"/>
      <c r="K268" s="998"/>
      <c r="L268" s="998"/>
      <c r="M268" s="1036"/>
      <c r="N268" s="998"/>
      <c r="O268" s="998"/>
      <c r="P268" s="1036"/>
      <c r="Q268" s="998"/>
      <c r="R268" s="998"/>
      <c r="S268" s="1036"/>
      <c r="T268" s="998"/>
      <c r="U268" s="998"/>
      <c r="V268" s="820"/>
      <c r="W268" s="998"/>
      <c r="X268" s="998"/>
      <c r="Y268" s="998"/>
      <c r="Z268" s="998"/>
      <c r="AA268" s="998"/>
      <c r="AB268" s="998"/>
      <c r="AC268" s="998"/>
      <c r="AD268" s="998"/>
      <c r="AE268" s="998"/>
      <c r="AF268" s="998"/>
      <c r="AG268" s="998"/>
      <c r="AH268" s="998"/>
      <c r="AI268" s="998"/>
      <c r="AJ268" s="998"/>
      <c r="AK268" s="998"/>
      <c r="AL268" s="998"/>
      <c r="AM268" s="998"/>
      <c r="AN268" s="998"/>
    </row>
    <row r="269" spans="1:40" ht="15.75" customHeight="1">
      <c r="A269" s="820"/>
      <c r="B269" s="998"/>
      <c r="C269" s="820"/>
      <c r="D269" s="820"/>
      <c r="E269" s="820"/>
      <c r="F269" s="820"/>
      <c r="G269" s="820"/>
      <c r="H269" s="820"/>
      <c r="I269" s="820"/>
      <c r="J269" s="998"/>
      <c r="K269" s="998"/>
      <c r="L269" s="998"/>
      <c r="M269" s="1036"/>
      <c r="N269" s="998"/>
      <c r="O269" s="998"/>
      <c r="P269" s="1036"/>
      <c r="Q269" s="998"/>
      <c r="R269" s="998"/>
      <c r="S269" s="1036"/>
      <c r="T269" s="998"/>
      <c r="U269" s="998"/>
      <c r="V269" s="820"/>
      <c r="W269" s="998"/>
      <c r="X269" s="998"/>
      <c r="Y269" s="998"/>
      <c r="Z269" s="998"/>
      <c r="AA269" s="998"/>
      <c r="AB269" s="998"/>
      <c r="AC269" s="998"/>
      <c r="AD269" s="998"/>
      <c r="AE269" s="998"/>
      <c r="AF269" s="998"/>
      <c r="AG269" s="998"/>
      <c r="AH269" s="998"/>
      <c r="AI269" s="998"/>
      <c r="AJ269" s="998"/>
      <c r="AK269" s="998"/>
      <c r="AL269" s="998"/>
      <c r="AM269" s="998"/>
      <c r="AN269" s="998"/>
    </row>
    <row r="270" spans="1:40" ht="15.75" customHeight="1">
      <c r="A270" s="820"/>
      <c r="B270" s="998"/>
      <c r="C270" s="820"/>
      <c r="D270" s="820"/>
      <c r="E270" s="820"/>
      <c r="F270" s="820"/>
      <c r="G270" s="820"/>
      <c r="H270" s="820"/>
      <c r="I270" s="820"/>
      <c r="J270" s="998"/>
      <c r="K270" s="998"/>
      <c r="L270" s="998"/>
      <c r="M270" s="1036"/>
      <c r="N270" s="998"/>
      <c r="O270" s="998"/>
      <c r="P270" s="1036"/>
      <c r="Q270" s="998"/>
      <c r="R270" s="998"/>
      <c r="S270" s="1036"/>
      <c r="T270" s="998"/>
      <c r="U270" s="998"/>
      <c r="V270" s="820"/>
      <c r="W270" s="998"/>
      <c r="X270" s="998"/>
      <c r="Y270" s="998"/>
      <c r="Z270" s="998"/>
      <c r="AA270" s="998"/>
      <c r="AB270" s="998"/>
      <c r="AC270" s="998"/>
      <c r="AD270" s="998"/>
      <c r="AE270" s="998"/>
      <c r="AF270" s="998"/>
      <c r="AG270" s="998"/>
      <c r="AH270" s="998"/>
      <c r="AI270" s="998"/>
      <c r="AJ270" s="998"/>
      <c r="AK270" s="998"/>
      <c r="AL270" s="998"/>
      <c r="AM270" s="998"/>
      <c r="AN270" s="998"/>
    </row>
    <row r="271" spans="1:40" ht="15.75" customHeight="1">
      <c r="A271" s="820"/>
      <c r="B271" s="998"/>
      <c r="C271" s="820"/>
      <c r="D271" s="820"/>
      <c r="E271" s="820"/>
      <c r="F271" s="820"/>
      <c r="G271" s="820"/>
      <c r="H271" s="820"/>
      <c r="I271" s="820"/>
      <c r="J271" s="998"/>
      <c r="K271" s="998"/>
      <c r="L271" s="998"/>
      <c r="M271" s="1036"/>
      <c r="N271" s="998"/>
      <c r="O271" s="998"/>
      <c r="P271" s="1036"/>
      <c r="Q271" s="998"/>
      <c r="R271" s="998"/>
      <c r="S271" s="1036"/>
      <c r="T271" s="998"/>
      <c r="U271" s="998"/>
      <c r="V271" s="820"/>
      <c r="W271" s="998"/>
      <c r="X271" s="998"/>
      <c r="Y271" s="998"/>
      <c r="Z271" s="998"/>
      <c r="AA271" s="998"/>
      <c r="AB271" s="998"/>
      <c r="AC271" s="998"/>
      <c r="AD271" s="998"/>
      <c r="AE271" s="998"/>
      <c r="AF271" s="998"/>
      <c r="AG271" s="998"/>
      <c r="AH271" s="998"/>
      <c r="AI271" s="998"/>
      <c r="AJ271" s="998"/>
      <c r="AK271" s="998"/>
      <c r="AL271" s="998"/>
      <c r="AM271" s="998"/>
      <c r="AN271" s="998"/>
    </row>
    <row r="272" spans="1:40" ht="15.75" customHeight="1">
      <c r="A272" s="820"/>
      <c r="B272" s="998"/>
      <c r="C272" s="820"/>
      <c r="D272" s="820"/>
      <c r="E272" s="820"/>
      <c r="F272" s="820"/>
      <c r="G272" s="820"/>
      <c r="H272" s="820"/>
      <c r="I272" s="820"/>
      <c r="J272" s="998"/>
      <c r="K272" s="998"/>
      <c r="L272" s="998"/>
      <c r="M272" s="1036"/>
      <c r="N272" s="998"/>
      <c r="O272" s="998"/>
      <c r="P272" s="1036"/>
      <c r="Q272" s="998"/>
      <c r="R272" s="998"/>
      <c r="S272" s="1036"/>
      <c r="T272" s="998"/>
      <c r="U272" s="998"/>
      <c r="V272" s="820"/>
      <c r="W272" s="998"/>
      <c r="X272" s="998"/>
      <c r="Y272" s="998"/>
      <c r="Z272" s="998"/>
      <c r="AA272" s="998"/>
      <c r="AB272" s="998"/>
      <c r="AC272" s="998"/>
      <c r="AD272" s="998"/>
      <c r="AE272" s="998"/>
      <c r="AF272" s="998"/>
      <c r="AG272" s="998"/>
      <c r="AH272" s="998"/>
      <c r="AI272" s="998"/>
      <c r="AJ272" s="998"/>
      <c r="AK272" s="998"/>
      <c r="AL272" s="998"/>
      <c r="AM272" s="998"/>
      <c r="AN272" s="998"/>
    </row>
    <row r="273" spans="1:40" ht="15.75" customHeight="1">
      <c r="A273" s="820"/>
      <c r="B273" s="998"/>
      <c r="C273" s="820"/>
      <c r="D273" s="820"/>
      <c r="E273" s="820"/>
      <c r="F273" s="820"/>
      <c r="G273" s="820"/>
      <c r="H273" s="820"/>
      <c r="I273" s="820"/>
      <c r="J273" s="998"/>
      <c r="K273" s="998"/>
      <c r="L273" s="998"/>
      <c r="M273" s="1036"/>
      <c r="N273" s="998"/>
      <c r="O273" s="998"/>
      <c r="P273" s="1036"/>
      <c r="Q273" s="998"/>
      <c r="R273" s="998"/>
      <c r="S273" s="1036"/>
      <c r="T273" s="998"/>
      <c r="U273" s="998"/>
      <c r="V273" s="820"/>
      <c r="W273" s="998"/>
      <c r="X273" s="998"/>
      <c r="Y273" s="998"/>
      <c r="Z273" s="998"/>
      <c r="AA273" s="998"/>
      <c r="AB273" s="998"/>
      <c r="AC273" s="998"/>
      <c r="AD273" s="998"/>
      <c r="AE273" s="998"/>
      <c r="AF273" s="998"/>
      <c r="AG273" s="998"/>
      <c r="AH273" s="998"/>
      <c r="AI273" s="998"/>
      <c r="AJ273" s="998"/>
      <c r="AK273" s="998"/>
      <c r="AL273" s="998"/>
      <c r="AM273" s="998"/>
      <c r="AN273" s="998"/>
    </row>
    <row r="274" spans="1:40" ht="15.75" customHeight="1">
      <c r="A274" s="820"/>
      <c r="B274" s="998"/>
      <c r="C274" s="820"/>
      <c r="D274" s="820"/>
      <c r="E274" s="820"/>
      <c r="F274" s="820"/>
      <c r="G274" s="820"/>
      <c r="H274" s="820"/>
      <c r="I274" s="820"/>
      <c r="J274" s="998"/>
      <c r="K274" s="998"/>
      <c r="L274" s="998"/>
      <c r="M274" s="1036"/>
      <c r="N274" s="998"/>
      <c r="O274" s="998"/>
      <c r="P274" s="1036"/>
      <c r="Q274" s="998"/>
      <c r="R274" s="998"/>
      <c r="S274" s="1036"/>
      <c r="T274" s="998"/>
      <c r="U274" s="998"/>
      <c r="V274" s="820"/>
      <c r="W274" s="998"/>
      <c r="X274" s="998"/>
      <c r="Y274" s="998"/>
      <c r="Z274" s="998"/>
      <c r="AA274" s="998"/>
      <c r="AB274" s="998"/>
      <c r="AC274" s="998"/>
      <c r="AD274" s="998"/>
      <c r="AE274" s="998"/>
      <c r="AF274" s="998"/>
      <c r="AG274" s="998"/>
      <c r="AH274" s="998"/>
      <c r="AI274" s="998"/>
      <c r="AJ274" s="998"/>
      <c r="AK274" s="998"/>
      <c r="AL274" s="998"/>
      <c r="AM274" s="998"/>
      <c r="AN274" s="998"/>
    </row>
    <row r="275" spans="1:40" ht="15.75" customHeight="1">
      <c r="A275" s="820"/>
      <c r="B275" s="998"/>
      <c r="C275" s="820"/>
      <c r="D275" s="820"/>
      <c r="E275" s="820"/>
      <c r="F275" s="820"/>
      <c r="G275" s="820"/>
      <c r="H275" s="820"/>
      <c r="I275" s="820"/>
      <c r="J275" s="998"/>
      <c r="K275" s="998"/>
      <c r="L275" s="998"/>
      <c r="M275" s="1036"/>
      <c r="N275" s="998"/>
      <c r="O275" s="998"/>
      <c r="P275" s="1036"/>
      <c r="Q275" s="998"/>
      <c r="R275" s="998"/>
      <c r="S275" s="1036"/>
      <c r="T275" s="998"/>
      <c r="U275" s="998"/>
      <c r="V275" s="820"/>
      <c r="W275" s="998"/>
      <c r="X275" s="998"/>
      <c r="Y275" s="998"/>
      <c r="Z275" s="998"/>
      <c r="AA275" s="998"/>
      <c r="AB275" s="998"/>
      <c r="AC275" s="998"/>
      <c r="AD275" s="998"/>
      <c r="AE275" s="998"/>
      <c r="AF275" s="998"/>
      <c r="AG275" s="998"/>
      <c r="AH275" s="998"/>
      <c r="AI275" s="998"/>
      <c r="AJ275" s="998"/>
      <c r="AK275" s="998"/>
      <c r="AL275" s="998"/>
      <c r="AM275" s="998"/>
      <c r="AN275" s="998"/>
    </row>
    <row r="276" spans="1:40" ht="15.75" customHeight="1">
      <c r="A276" s="820"/>
      <c r="B276" s="998"/>
      <c r="C276" s="820"/>
      <c r="D276" s="820"/>
      <c r="E276" s="820"/>
      <c r="F276" s="820"/>
      <c r="G276" s="820"/>
      <c r="H276" s="820"/>
      <c r="I276" s="820"/>
      <c r="J276" s="998"/>
      <c r="K276" s="998"/>
      <c r="L276" s="998"/>
      <c r="M276" s="1036"/>
      <c r="N276" s="998"/>
      <c r="O276" s="998"/>
      <c r="P276" s="1036"/>
      <c r="Q276" s="998"/>
      <c r="R276" s="998"/>
      <c r="S276" s="1036"/>
      <c r="T276" s="998"/>
      <c r="U276" s="998"/>
      <c r="V276" s="820"/>
      <c r="W276" s="998"/>
      <c r="X276" s="998"/>
      <c r="Y276" s="998"/>
      <c r="Z276" s="998"/>
      <c r="AA276" s="998"/>
      <c r="AB276" s="998"/>
      <c r="AC276" s="998"/>
      <c r="AD276" s="998"/>
      <c r="AE276" s="998"/>
      <c r="AF276" s="998"/>
      <c r="AG276" s="998"/>
      <c r="AH276" s="998"/>
      <c r="AI276" s="998"/>
      <c r="AJ276" s="998"/>
      <c r="AK276" s="998"/>
      <c r="AL276" s="998"/>
      <c r="AM276" s="998"/>
      <c r="AN276" s="998"/>
    </row>
    <row r="277" spans="1:40" ht="15.75" customHeight="1">
      <c r="A277" s="820"/>
      <c r="B277" s="998"/>
      <c r="C277" s="820"/>
      <c r="D277" s="820"/>
      <c r="E277" s="820"/>
      <c r="F277" s="820"/>
      <c r="G277" s="820"/>
      <c r="H277" s="820"/>
      <c r="I277" s="820"/>
      <c r="J277" s="998"/>
      <c r="K277" s="998"/>
      <c r="L277" s="998"/>
      <c r="M277" s="1036"/>
      <c r="N277" s="998"/>
      <c r="O277" s="998"/>
      <c r="P277" s="1036"/>
      <c r="Q277" s="998"/>
      <c r="R277" s="998"/>
      <c r="S277" s="1036"/>
      <c r="T277" s="998"/>
      <c r="U277" s="998"/>
      <c r="V277" s="820"/>
      <c r="W277" s="998"/>
      <c r="X277" s="998"/>
      <c r="Y277" s="998"/>
      <c r="Z277" s="998"/>
      <c r="AA277" s="998"/>
      <c r="AB277" s="998"/>
      <c r="AC277" s="998"/>
      <c r="AD277" s="998"/>
      <c r="AE277" s="998"/>
      <c r="AF277" s="998"/>
      <c r="AG277" s="998"/>
      <c r="AH277" s="998"/>
      <c r="AI277" s="998"/>
      <c r="AJ277" s="998"/>
      <c r="AK277" s="998"/>
      <c r="AL277" s="998"/>
      <c r="AM277" s="998"/>
      <c r="AN277" s="998"/>
    </row>
    <row r="278" spans="1:40" ht="15.75" customHeight="1">
      <c r="A278" s="820"/>
      <c r="B278" s="998"/>
      <c r="C278" s="820"/>
      <c r="D278" s="820"/>
      <c r="E278" s="820"/>
      <c r="F278" s="820"/>
      <c r="G278" s="820"/>
      <c r="H278" s="820"/>
      <c r="I278" s="820"/>
      <c r="J278" s="998"/>
      <c r="K278" s="998"/>
      <c r="L278" s="998"/>
      <c r="M278" s="1036"/>
      <c r="N278" s="998"/>
      <c r="O278" s="998"/>
      <c r="P278" s="1036"/>
      <c r="Q278" s="998"/>
      <c r="R278" s="998"/>
      <c r="S278" s="1036"/>
      <c r="T278" s="998"/>
      <c r="U278" s="998"/>
      <c r="V278" s="820"/>
      <c r="W278" s="998"/>
      <c r="X278" s="998"/>
      <c r="Y278" s="998"/>
      <c r="Z278" s="998"/>
      <c r="AA278" s="998"/>
      <c r="AB278" s="998"/>
      <c r="AC278" s="998"/>
      <c r="AD278" s="998"/>
      <c r="AE278" s="998"/>
      <c r="AF278" s="998"/>
      <c r="AG278" s="998"/>
      <c r="AH278" s="998"/>
      <c r="AI278" s="998"/>
      <c r="AJ278" s="998"/>
      <c r="AK278" s="998"/>
      <c r="AL278" s="998"/>
      <c r="AM278" s="998"/>
      <c r="AN278" s="998"/>
    </row>
    <row r="279" spans="1:40" ht="15.75" customHeight="1">
      <c r="A279" s="820"/>
      <c r="B279" s="998"/>
      <c r="C279" s="820"/>
      <c r="D279" s="820"/>
      <c r="E279" s="820"/>
      <c r="F279" s="820"/>
      <c r="G279" s="820"/>
      <c r="H279" s="820"/>
      <c r="I279" s="820"/>
      <c r="J279" s="998"/>
      <c r="K279" s="998"/>
      <c r="L279" s="998"/>
      <c r="M279" s="1036"/>
      <c r="N279" s="998"/>
      <c r="O279" s="998"/>
      <c r="P279" s="1036"/>
      <c r="Q279" s="998"/>
      <c r="R279" s="998"/>
      <c r="S279" s="1036"/>
      <c r="T279" s="998"/>
      <c r="U279" s="998"/>
      <c r="V279" s="820"/>
      <c r="W279" s="998"/>
      <c r="X279" s="998"/>
      <c r="Y279" s="998"/>
      <c r="Z279" s="998"/>
      <c r="AA279" s="998"/>
      <c r="AB279" s="998"/>
      <c r="AC279" s="998"/>
      <c r="AD279" s="998"/>
      <c r="AE279" s="998"/>
      <c r="AF279" s="998"/>
      <c r="AG279" s="998"/>
      <c r="AH279" s="998"/>
      <c r="AI279" s="998"/>
      <c r="AJ279" s="998"/>
      <c r="AK279" s="998"/>
      <c r="AL279" s="998"/>
      <c r="AM279" s="998"/>
      <c r="AN279" s="998"/>
    </row>
    <row r="280" spans="1:40" ht="15.75" customHeight="1">
      <c r="A280" s="820"/>
      <c r="B280" s="998"/>
      <c r="C280" s="820"/>
      <c r="D280" s="820"/>
      <c r="E280" s="820"/>
      <c r="F280" s="820"/>
      <c r="G280" s="820"/>
      <c r="H280" s="820"/>
      <c r="I280" s="820"/>
      <c r="J280" s="998"/>
      <c r="K280" s="998"/>
      <c r="L280" s="998"/>
      <c r="M280" s="1036"/>
      <c r="N280" s="998"/>
      <c r="O280" s="998"/>
      <c r="P280" s="1036"/>
      <c r="Q280" s="998"/>
      <c r="R280" s="998"/>
      <c r="S280" s="1036"/>
      <c r="T280" s="998"/>
      <c r="U280" s="998"/>
      <c r="V280" s="820"/>
      <c r="W280" s="998"/>
      <c r="X280" s="998"/>
      <c r="Y280" s="998"/>
      <c r="Z280" s="998"/>
      <c r="AA280" s="998"/>
      <c r="AB280" s="998"/>
      <c r="AC280" s="998"/>
      <c r="AD280" s="998"/>
      <c r="AE280" s="998"/>
      <c r="AF280" s="998"/>
      <c r="AG280" s="998"/>
      <c r="AH280" s="998"/>
      <c r="AI280" s="998"/>
      <c r="AJ280" s="998"/>
      <c r="AK280" s="998"/>
      <c r="AL280" s="998"/>
      <c r="AM280" s="998"/>
      <c r="AN280" s="998"/>
    </row>
    <row r="281" spans="1:40" ht="15.75" customHeight="1">
      <c r="A281" s="820"/>
      <c r="B281" s="998"/>
      <c r="C281" s="820"/>
      <c r="D281" s="820"/>
      <c r="E281" s="820"/>
      <c r="F281" s="820"/>
      <c r="G281" s="820"/>
      <c r="H281" s="820"/>
      <c r="I281" s="820"/>
      <c r="J281" s="998"/>
      <c r="K281" s="998"/>
      <c r="L281" s="998"/>
      <c r="M281" s="1036"/>
      <c r="N281" s="998"/>
      <c r="O281" s="998"/>
      <c r="P281" s="1036"/>
      <c r="Q281" s="998"/>
      <c r="R281" s="998"/>
      <c r="S281" s="1036"/>
      <c r="T281" s="998"/>
      <c r="U281" s="998"/>
      <c r="V281" s="820"/>
      <c r="W281" s="998"/>
      <c r="X281" s="998"/>
      <c r="Y281" s="998"/>
      <c r="Z281" s="998"/>
      <c r="AA281" s="998"/>
      <c r="AB281" s="998"/>
      <c r="AC281" s="998"/>
      <c r="AD281" s="998"/>
      <c r="AE281" s="998"/>
      <c r="AF281" s="998"/>
      <c r="AG281" s="998"/>
      <c r="AH281" s="998"/>
      <c r="AI281" s="998"/>
      <c r="AJ281" s="998"/>
      <c r="AK281" s="998"/>
      <c r="AL281" s="998"/>
      <c r="AM281" s="998"/>
      <c r="AN281" s="998"/>
    </row>
    <row r="282" spans="1:40" ht="15.75" customHeight="1">
      <c r="A282" s="820"/>
      <c r="B282" s="998"/>
      <c r="C282" s="820"/>
      <c r="D282" s="820"/>
      <c r="E282" s="820"/>
      <c r="F282" s="820"/>
      <c r="G282" s="820"/>
      <c r="H282" s="820"/>
      <c r="I282" s="820"/>
      <c r="J282" s="998"/>
      <c r="K282" s="998"/>
      <c r="L282" s="998"/>
      <c r="M282" s="1036"/>
      <c r="N282" s="998"/>
      <c r="O282" s="998"/>
      <c r="P282" s="1036"/>
      <c r="Q282" s="998"/>
      <c r="R282" s="998"/>
      <c r="S282" s="1036"/>
      <c r="T282" s="998"/>
      <c r="U282" s="998"/>
      <c r="V282" s="820"/>
      <c r="W282" s="998"/>
      <c r="X282" s="998"/>
      <c r="Y282" s="998"/>
      <c r="Z282" s="998"/>
      <c r="AA282" s="998"/>
      <c r="AB282" s="998"/>
      <c r="AC282" s="998"/>
      <c r="AD282" s="998"/>
      <c r="AE282" s="998"/>
      <c r="AF282" s="998"/>
      <c r="AG282" s="998"/>
      <c r="AH282" s="998"/>
      <c r="AI282" s="998"/>
      <c r="AJ282" s="998"/>
      <c r="AK282" s="998"/>
      <c r="AL282" s="998"/>
      <c r="AM282" s="998"/>
      <c r="AN282" s="998"/>
    </row>
    <row r="283" spans="1:40" ht="15.75" customHeight="1">
      <c r="A283" s="820"/>
      <c r="B283" s="998"/>
      <c r="C283" s="820"/>
      <c r="D283" s="820"/>
      <c r="E283" s="820"/>
      <c r="F283" s="820"/>
      <c r="G283" s="820"/>
      <c r="H283" s="820"/>
      <c r="I283" s="820"/>
      <c r="J283" s="998"/>
      <c r="K283" s="998"/>
      <c r="L283" s="998"/>
      <c r="M283" s="1036"/>
      <c r="N283" s="998"/>
      <c r="O283" s="998"/>
      <c r="P283" s="1036"/>
      <c r="Q283" s="998"/>
      <c r="R283" s="998"/>
      <c r="S283" s="1036"/>
      <c r="T283" s="998"/>
      <c r="U283" s="998"/>
      <c r="V283" s="820"/>
      <c r="W283" s="998"/>
      <c r="X283" s="998"/>
      <c r="Y283" s="998"/>
      <c r="Z283" s="998"/>
      <c r="AA283" s="998"/>
      <c r="AB283" s="998"/>
      <c r="AC283" s="998"/>
      <c r="AD283" s="998"/>
      <c r="AE283" s="998"/>
      <c r="AF283" s="998"/>
      <c r="AG283" s="998"/>
      <c r="AH283" s="998"/>
      <c r="AI283" s="998"/>
      <c r="AJ283" s="998"/>
      <c r="AK283" s="998"/>
      <c r="AL283" s="998"/>
      <c r="AM283" s="998"/>
      <c r="AN283" s="998"/>
    </row>
    <row r="284" spans="1:40" ht="15.75" customHeight="1">
      <c r="A284" s="820"/>
      <c r="B284" s="998"/>
      <c r="C284" s="820"/>
      <c r="D284" s="820"/>
      <c r="E284" s="820"/>
      <c r="F284" s="820"/>
      <c r="G284" s="820"/>
      <c r="H284" s="820"/>
      <c r="I284" s="820"/>
      <c r="J284" s="998"/>
      <c r="K284" s="998"/>
      <c r="L284" s="998"/>
      <c r="M284" s="1036"/>
      <c r="N284" s="998"/>
      <c r="O284" s="998"/>
      <c r="P284" s="1036"/>
      <c r="Q284" s="998"/>
      <c r="R284" s="998"/>
      <c r="S284" s="1036"/>
      <c r="T284" s="998"/>
      <c r="U284" s="998"/>
      <c r="V284" s="820"/>
      <c r="W284" s="998"/>
      <c r="X284" s="998"/>
      <c r="Y284" s="998"/>
      <c r="Z284" s="998"/>
      <c r="AA284" s="998"/>
      <c r="AB284" s="998"/>
      <c r="AC284" s="998"/>
      <c r="AD284" s="998"/>
      <c r="AE284" s="998"/>
      <c r="AF284" s="998"/>
      <c r="AG284" s="998"/>
      <c r="AH284" s="998"/>
      <c r="AI284" s="998"/>
      <c r="AJ284" s="998"/>
      <c r="AK284" s="998"/>
      <c r="AL284" s="998"/>
      <c r="AM284" s="998"/>
      <c r="AN284" s="998"/>
    </row>
    <row r="285" spans="1:40" ht="15.75" customHeight="1">
      <c r="A285" s="820"/>
      <c r="B285" s="998"/>
      <c r="C285" s="820"/>
      <c r="D285" s="820"/>
      <c r="E285" s="820"/>
      <c r="F285" s="820"/>
      <c r="G285" s="820"/>
      <c r="H285" s="820"/>
      <c r="I285" s="820"/>
      <c r="J285" s="998"/>
      <c r="K285" s="998"/>
      <c r="L285" s="998"/>
      <c r="M285" s="1036"/>
      <c r="N285" s="998"/>
      <c r="O285" s="998"/>
      <c r="P285" s="1036"/>
      <c r="Q285" s="998"/>
      <c r="R285" s="998"/>
      <c r="S285" s="1036"/>
      <c r="T285" s="998"/>
      <c r="U285" s="998"/>
      <c r="V285" s="820"/>
      <c r="W285" s="998"/>
      <c r="X285" s="998"/>
      <c r="Y285" s="998"/>
      <c r="Z285" s="998"/>
      <c r="AA285" s="998"/>
      <c r="AB285" s="998"/>
      <c r="AC285" s="998"/>
      <c r="AD285" s="998"/>
      <c r="AE285" s="998"/>
      <c r="AF285" s="998"/>
      <c r="AG285" s="998"/>
      <c r="AH285" s="998"/>
      <c r="AI285" s="998"/>
      <c r="AJ285" s="998"/>
      <c r="AK285" s="998"/>
      <c r="AL285" s="998"/>
      <c r="AM285" s="998"/>
      <c r="AN285" s="998"/>
    </row>
    <row r="286" spans="1:40" ht="15.75" customHeight="1">
      <c r="A286" s="820"/>
      <c r="B286" s="998"/>
      <c r="C286" s="820"/>
      <c r="D286" s="820"/>
      <c r="E286" s="820"/>
      <c r="F286" s="820"/>
      <c r="G286" s="820"/>
      <c r="H286" s="820"/>
      <c r="I286" s="820"/>
      <c r="J286" s="998"/>
      <c r="K286" s="998"/>
      <c r="L286" s="998"/>
      <c r="M286" s="1036"/>
      <c r="N286" s="998"/>
      <c r="O286" s="998"/>
      <c r="P286" s="1036"/>
      <c r="Q286" s="998"/>
      <c r="R286" s="998"/>
      <c r="S286" s="1036"/>
      <c r="T286" s="998"/>
      <c r="U286" s="998"/>
      <c r="V286" s="820"/>
      <c r="W286" s="998"/>
      <c r="X286" s="998"/>
      <c r="Y286" s="998"/>
      <c r="Z286" s="998"/>
      <c r="AA286" s="998"/>
      <c r="AB286" s="998"/>
      <c r="AC286" s="998"/>
      <c r="AD286" s="998"/>
      <c r="AE286" s="998"/>
      <c r="AF286" s="998"/>
      <c r="AG286" s="998"/>
      <c r="AH286" s="998"/>
      <c r="AI286" s="998"/>
      <c r="AJ286" s="998"/>
      <c r="AK286" s="998"/>
      <c r="AL286" s="998"/>
      <c r="AM286" s="998"/>
      <c r="AN286" s="998"/>
    </row>
    <row r="287" spans="1:40" ht="15.75" customHeight="1">
      <c r="A287" s="820"/>
      <c r="B287" s="998"/>
      <c r="C287" s="820"/>
      <c r="D287" s="820"/>
      <c r="E287" s="820"/>
      <c r="F287" s="820"/>
      <c r="G287" s="820"/>
      <c r="H287" s="820"/>
      <c r="I287" s="820"/>
      <c r="J287" s="998"/>
      <c r="K287" s="998"/>
      <c r="L287" s="998"/>
      <c r="M287" s="1036"/>
      <c r="N287" s="998"/>
      <c r="O287" s="998"/>
      <c r="P287" s="1036"/>
      <c r="Q287" s="998"/>
      <c r="R287" s="998"/>
      <c r="S287" s="1036"/>
      <c r="T287" s="998"/>
      <c r="U287" s="998"/>
      <c r="V287" s="820"/>
      <c r="W287" s="998"/>
      <c r="X287" s="998"/>
      <c r="Y287" s="998"/>
      <c r="Z287" s="998"/>
      <c r="AA287" s="998"/>
      <c r="AB287" s="998"/>
      <c r="AC287" s="998"/>
      <c r="AD287" s="998"/>
      <c r="AE287" s="998"/>
      <c r="AF287" s="998"/>
      <c r="AG287" s="998"/>
      <c r="AH287" s="998"/>
      <c r="AI287" s="998"/>
      <c r="AJ287" s="998"/>
      <c r="AK287" s="998"/>
      <c r="AL287" s="998"/>
      <c r="AM287" s="998"/>
      <c r="AN287" s="998"/>
    </row>
    <row r="288" spans="1:40" ht="15.75" customHeight="1">
      <c r="A288" s="820"/>
      <c r="B288" s="998"/>
      <c r="C288" s="820"/>
      <c r="D288" s="820"/>
      <c r="E288" s="820"/>
      <c r="F288" s="820"/>
      <c r="G288" s="820"/>
      <c r="H288" s="820"/>
      <c r="I288" s="820"/>
      <c r="J288" s="998"/>
      <c r="K288" s="998"/>
      <c r="L288" s="998"/>
      <c r="M288" s="1036"/>
      <c r="N288" s="998"/>
      <c r="O288" s="998"/>
      <c r="P288" s="1036"/>
      <c r="Q288" s="998"/>
      <c r="R288" s="998"/>
      <c r="S288" s="1036"/>
      <c r="T288" s="998"/>
      <c r="U288" s="998"/>
      <c r="V288" s="820"/>
      <c r="W288" s="998"/>
      <c r="X288" s="998"/>
      <c r="Y288" s="998"/>
      <c r="Z288" s="998"/>
      <c r="AA288" s="998"/>
      <c r="AB288" s="998"/>
      <c r="AC288" s="998"/>
      <c r="AD288" s="998"/>
      <c r="AE288" s="998"/>
      <c r="AF288" s="998"/>
      <c r="AG288" s="998"/>
      <c r="AH288" s="998"/>
      <c r="AI288" s="998"/>
      <c r="AJ288" s="998"/>
      <c r="AK288" s="998"/>
      <c r="AL288" s="998"/>
      <c r="AM288" s="998"/>
      <c r="AN288" s="998"/>
    </row>
    <row r="289" spans="1:40" ht="15.75" customHeight="1">
      <c r="A289" s="820"/>
      <c r="B289" s="998"/>
      <c r="C289" s="820"/>
      <c r="D289" s="820"/>
      <c r="E289" s="820"/>
      <c r="F289" s="820"/>
      <c r="G289" s="820"/>
      <c r="H289" s="820"/>
      <c r="I289" s="820"/>
      <c r="J289" s="998"/>
      <c r="K289" s="998"/>
      <c r="L289" s="998"/>
      <c r="M289" s="1036"/>
      <c r="N289" s="998"/>
      <c r="O289" s="998"/>
      <c r="P289" s="1036"/>
      <c r="Q289" s="998"/>
      <c r="R289" s="998"/>
      <c r="S289" s="1036"/>
      <c r="T289" s="998"/>
      <c r="U289" s="998"/>
      <c r="V289" s="820"/>
      <c r="W289" s="998"/>
      <c r="X289" s="998"/>
      <c r="Y289" s="998"/>
      <c r="Z289" s="998"/>
      <c r="AA289" s="998"/>
      <c r="AB289" s="998"/>
      <c r="AC289" s="998"/>
      <c r="AD289" s="998"/>
      <c r="AE289" s="998"/>
      <c r="AF289" s="998"/>
      <c r="AG289" s="998"/>
      <c r="AH289" s="998"/>
      <c r="AI289" s="998"/>
      <c r="AJ289" s="998"/>
      <c r="AK289" s="998"/>
      <c r="AL289" s="998"/>
      <c r="AM289" s="998"/>
      <c r="AN289" s="998"/>
    </row>
    <row r="290" spans="1:40" ht="15.75" customHeight="1">
      <c r="A290" s="820"/>
      <c r="B290" s="998"/>
      <c r="C290" s="820"/>
      <c r="D290" s="820"/>
      <c r="E290" s="820"/>
      <c r="F290" s="820"/>
      <c r="G290" s="820"/>
      <c r="H290" s="820"/>
      <c r="I290" s="820"/>
      <c r="J290" s="998"/>
      <c r="K290" s="998"/>
      <c r="L290" s="998"/>
      <c r="M290" s="1036"/>
      <c r="N290" s="998"/>
      <c r="O290" s="998"/>
      <c r="P290" s="1036"/>
      <c r="Q290" s="998"/>
      <c r="R290" s="998"/>
      <c r="S290" s="1036"/>
      <c r="T290" s="998"/>
      <c r="U290" s="998"/>
      <c r="V290" s="820"/>
      <c r="W290" s="998"/>
      <c r="X290" s="998"/>
      <c r="Y290" s="998"/>
      <c r="Z290" s="998"/>
      <c r="AA290" s="998"/>
      <c r="AB290" s="998"/>
      <c r="AC290" s="998"/>
      <c r="AD290" s="998"/>
      <c r="AE290" s="998"/>
      <c r="AF290" s="998"/>
      <c r="AG290" s="998"/>
      <c r="AH290" s="998"/>
      <c r="AI290" s="998"/>
      <c r="AJ290" s="998"/>
      <c r="AK290" s="998"/>
      <c r="AL290" s="998"/>
      <c r="AM290" s="998"/>
      <c r="AN290" s="998"/>
    </row>
    <row r="291" spans="1:40" ht="15.75" customHeight="1">
      <c r="A291" s="820"/>
      <c r="B291" s="998"/>
      <c r="C291" s="820"/>
      <c r="D291" s="820"/>
      <c r="E291" s="820"/>
      <c r="F291" s="820"/>
      <c r="G291" s="820"/>
      <c r="H291" s="820"/>
      <c r="I291" s="820"/>
      <c r="J291" s="998"/>
      <c r="K291" s="998"/>
      <c r="L291" s="998"/>
      <c r="M291" s="1036"/>
      <c r="N291" s="998"/>
      <c r="O291" s="998"/>
      <c r="P291" s="1036"/>
      <c r="Q291" s="998"/>
      <c r="R291" s="998"/>
      <c r="S291" s="1036"/>
      <c r="T291" s="998"/>
      <c r="U291" s="998"/>
      <c r="V291" s="820"/>
      <c r="W291" s="998"/>
      <c r="X291" s="998"/>
      <c r="Y291" s="998"/>
      <c r="Z291" s="998"/>
      <c r="AA291" s="998"/>
      <c r="AB291" s="998"/>
      <c r="AC291" s="998"/>
      <c r="AD291" s="998"/>
      <c r="AE291" s="998"/>
      <c r="AF291" s="998"/>
      <c r="AG291" s="998"/>
      <c r="AH291" s="998"/>
      <c r="AI291" s="998"/>
      <c r="AJ291" s="998"/>
      <c r="AK291" s="998"/>
      <c r="AL291" s="998"/>
      <c r="AM291" s="998"/>
      <c r="AN291" s="998"/>
    </row>
    <row r="292" spans="1:40" ht="15.75" customHeight="1">
      <c r="A292" s="820"/>
      <c r="B292" s="998"/>
      <c r="C292" s="820"/>
      <c r="D292" s="820"/>
      <c r="E292" s="820"/>
      <c r="F292" s="820"/>
      <c r="G292" s="820"/>
      <c r="H292" s="820"/>
      <c r="I292" s="820"/>
      <c r="J292" s="998"/>
      <c r="K292" s="998"/>
      <c r="L292" s="998"/>
      <c r="M292" s="1036"/>
      <c r="N292" s="998"/>
      <c r="O292" s="998"/>
      <c r="P292" s="1036"/>
      <c r="Q292" s="998"/>
      <c r="R292" s="998"/>
      <c r="S292" s="1036"/>
      <c r="T292" s="998"/>
      <c r="U292" s="998"/>
      <c r="V292" s="820"/>
      <c r="W292" s="998"/>
      <c r="X292" s="998"/>
      <c r="Y292" s="998"/>
      <c r="Z292" s="998"/>
      <c r="AA292" s="998"/>
      <c r="AB292" s="998"/>
      <c r="AC292" s="998"/>
      <c r="AD292" s="998"/>
      <c r="AE292" s="998"/>
      <c r="AF292" s="998"/>
      <c r="AG292" s="998"/>
      <c r="AH292" s="998"/>
      <c r="AI292" s="998"/>
      <c r="AJ292" s="998"/>
      <c r="AK292" s="998"/>
      <c r="AL292" s="998"/>
      <c r="AM292" s="998"/>
      <c r="AN292" s="998"/>
    </row>
    <row r="293" spans="1:40" ht="15.75" customHeight="1">
      <c r="A293" s="820"/>
      <c r="B293" s="998"/>
      <c r="C293" s="820"/>
      <c r="D293" s="820"/>
      <c r="E293" s="820"/>
      <c r="F293" s="820"/>
      <c r="G293" s="820"/>
      <c r="H293" s="820"/>
      <c r="I293" s="820"/>
      <c r="J293" s="998"/>
      <c r="K293" s="998"/>
      <c r="L293" s="998"/>
      <c r="M293" s="1036"/>
      <c r="N293" s="998"/>
      <c r="O293" s="998"/>
      <c r="P293" s="1036"/>
      <c r="Q293" s="998"/>
      <c r="R293" s="998"/>
      <c r="S293" s="1036"/>
      <c r="T293" s="998"/>
      <c r="U293" s="998"/>
      <c r="V293" s="820"/>
      <c r="W293" s="998"/>
      <c r="X293" s="998"/>
      <c r="Y293" s="998"/>
      <c r="Z293" s="998"/>
      <c r="AA293" s="998"/>
      <c r="AB293" s="998"/>
      <c r="AC293" s="998"/>
      <c r="AD293" s="998"/>
      <c r="AE293" s="998"/>
      <c r="AF293" s="998"/>
      <c r="AG293" s="998"/>
      <c r="AH293" s="998"/>
      <c r="AI293" s="998"/>
      <c r="AJ293" s="998"/>
      <c r="AK293" s="998"/>
      <c r="AL293" s="998"/>
      <c r="AM293" s="998"/>
      <c r="AN293" s="998"/>
    </row>
    <row r="294" spans="1:40" ht="15.75" customHeight="1">
      <c r="A294" s="820"/>
      <c r="B294" s="998"/>
      <c r="C294" s="820"/>
      <c r="D294" s="820"/>
      <c r="E294" s="820"/>
      <c r="F294" s="820"/>
      <c r="G294" s="820"/>
      <c r="H294" s="820"/>
      <c r="I294" s="820"/>
      <c r="J294" s="998"/>
      <c r="K294" s="998"/>
      <c r="L294" s="998"/>
      <c r="M294" s="1036"/>
      <c r="N294" s="998"/>
      <c r="O294" s="998"/>
      <c r="P294" s="1036"/>
      <c r="Q294" s="998"/>
      <c r="R294" s="998"/>
      <c r="S294" s="1036"/>
      <c r="T294" s="998"/>
      <c r="U294" s="998"/>
      <c r="V294" s="820"/>
      <c r="W294" s="998"/>
      <c r="X294" s="998"/>
      <c r="Y294" s="998"/>
      <c r="Z294" s="998"/>
      <c r="AA294" s="998"/>
      <c r="AB294" s="998"/>
      <c r="AC294" s="998"/>
      <c r="AD294" s="998"/>
      <c r="AE294" s="998"/>
      <c r="AF294" s="998"/>
      <c r="AG294" s="998"/>
      <c r="AH294" s="998"/>
      <c r="AI294" s="998"/>
      <c r="AJ294" s="998"/>
      <c r="AK294" s="998"/>
      <c r="AL294" s="998"/>
      <c r="AM294" s="998"/>
      <c r="AN294" s="998"/>
    </row>
    <row r="295" spans="1:40" ht="15.75" customHeight="1">
      <c r="A295" s="820"/>
      <c r="B295" s="998"/>
      <c r="C295" s="820"/>
      <c r="D295" s="820"/>
      <c r="E295" s="820"/>
      <c r="F295" s="820"/>
      <c r="G295" s="820"/>
      <c r="H295" s="820"/>
      <c r="I295" s="820"/>
      <c r="J295" s="998"/>
      <c r="K295" s="998"/>
      <c r="L295" s="998"/>
      <c r="M295" s="1036"/>
      <c r="N295" s="998"/>
      <c r="O295" s="998"/>
      <c r="P295" s="1036"/>
      <c r="Q295" s="998"/>
      <c r="R295" s="998"/>
      <c r="S295" s="1036"/>
      <c r="T295" s="998"/>
      <c r="U295" s="998"/>
      <c r="V295" s="820"/>
      <c r="W295" s="998"/>
      <c r="X295" s="998"/>
      <c r="Y295" s="998"/>
      <c r="Z295" s="998"/>
      <c r="AA295" s="998"/>
      <c r="AB295" s="998"/>
      <c r="AC295" s="998"/>
      <c r="AD295" s="998"/>
      <c r="AE295" s="998"/>
      <c r="AF295" s="998"/>
      <c r="AG295" s="998"/>
      <c r="AH295" s="998"/>
      <c r="AI295" s="998"/>
      <c r="AJ295" s="998"/>
      <c r="AK295" s="998"/>
      <c r="AL295" s="998"/>
      <c r="AM295" s="998"/>
      <c r="AN295" s="998"/>
    </row>
    <row r="296" spans="1:40" ht="15.75" customHeight="1">
      <c r="A296" s="820"/>
      <c r="B296" s="998"/>
      <c r="C296" s="820"/>
      <c r="D296" s="820"/>
      <c r="E296" s="820"/>
      <c r="F296" s="820"/>
      <c r="G296" s="820"/>
      <c r="H296" s="820"/>
      <c r="I296" s="820"/>
      <c r="J296" s="998"/>
      <c r="K296" s="998"/>
      <c r="L296" s="998"/>
      <c r="M296" s="1036"/>
      <c r="N296" s="998"/>
      <c r="O296" s="998"/>
      <c r="P296" s="1036"/>
      <c r="Q296" s="998"/>
      <c r="R296" s="998"/>
      <c r="S296" s="1036"/>
      <c r="T296" s="998"/>
      <c r="U296" s="998"/>
      <c r="V296" s="820"/>
      <c r="W296" s="998"/>
      <c r="X296" s="998"/>
      <c r="Y296" s="998"/>
      <c r="Z296" s="998"/>
      <c r="AA296" s="998"/>
      <c r="AB296" s="998"/>
      <c r="AC296" s="998"/>
      <c r="AD296" s="998"/>
      <c r="AE296" s="998"/>
      <c r="AF296" s="998"/>
      <c r="AG296" s="998"/>
      <c r="AH296" s="998"/>
      <c r="AI296" s="998"/>
      <c r="AJ296" s="998"/>
      <c r="AK296" s="998"/>
      <c r="AL296" s="998"/>
      <c r="AM296" s="998"/>
      <c r="AN296" s="998"/>
    </row>
    <row r="297" spans="1:40" ht="15.75" customHeight="1">
      <c r="A297" s="820"/>
      <c r="B297" s="998"/>
      <c r="C297" s="820"/>
      <c r="D297" s="820"/>
      <c r="E297" s="820"/>
      <c r="F297" s="820"/>
      <c r="G297" s="820"/>
      <c r="H297" s="820"/>
      <c r="I297" s="820"/>
      <c r="J297" s="998"/>
      <c r="K297" s="998"/>
      <c r="L297" s="998"/>
      <c r="M297" s="1036"/>
      <c r="N297" s="998"/>
      <c r="O297" s="998"/>
      <c r="P297" s="1036"/>
      <c r="Q297" s="998"/>
      <c r="R297" s="998"/>
      <c r="S297" s="1036"/>
      <c r="T297" s="998"/>
      <c r="U297" s="998"/>
      <c r="V297" s="820"/>
      <c r="W297" s="998"/>
      <c r="X297" s="998"/>
      <c r="Y297" s="998"/>
      <c r="Z297" s="998"/>
      <c r="AA297" s="998"/>
      <c r="AB297" s="998"/>
      <c r="AC297" s="998"/>
      <c r="AD297" s="998"/>
      <c r="AE297" s="998"/>
      <c r="AF297" s="998"/>
      <c r="AG297" s="998"/>
      <c r="AH297" s="998"/>
      <c r="AI297" s="998"/>
      <c r="AJ297" s="998"/>
      <c r="AK297" s="998"/>
      <c r="AL297" s="998"/>
      <c r="AM297" s="998"/>
      <c r="AN297" s="998"/>
    </row>
    <row r="298" spans="1:40" ht="15.75" customHeight="1">
      <c r="A298" s="820"/>
      <c r="B298" s="998"/>
      <c r="C298" s="820"/>
      <c r="D298" s="820"/>
      <c r="E298" s="820"/>
      <c r="F298" s="820"/>
      <c r="G298" s="820"/>
      <c r="H298" s="820"/>
      <c r="I298" s="820"/>
      <c r="J298" s="998"/>
      <c r="K298" s="998"/>
      <c r="L298" s="998"/>
      <c r="M298" s="1036"/>
      <c r="N298" s="998"/>
      <c r="O298" s="998"/>
      <c r="P298" s="1036"/>
      <c r="Q298" s="998"/>
      <c r="R298" s="998"/>
      <c r="S298" s="1036"/>
      <c r="T298" s="998"/>
      <c r="U298" s="998"/>
      <c r="V298" s="820"/>
      <c r="W298" s="998"/>
      <c r="X298" s="998"/>
      <c r="Y298" s="998"/>
      <c r="Z298" s="998"/>
      <c r="AA298" s="998"/>
      <c r="AB298" s="998"/>
      <c r="AC298" s="998"/>
      <c r="AD298" s="998"/>
      <c r="AE298" s="998"/>
      <c r="AF298" s="998"/>
      <c r="AG298" s="998"/>
      <c r="AH298" s="998"/>
      <c r="AI298" s="998"/>
      <c r="AJ298" s="998"/>
      <c r="AK298" s="998"/>
      <c r="AL298" s="998"/>
      <c r="AM298" s="998"/>
      <c r="AN298" s="998"/>
    </row>
    <row r="299" spans="1:40" ht="15.75" customHeight="1">
      <c r="A299" s="820"/>
      <c r="B299" s="998"/>
      <c r="C299" s="820"/>
      <c r="D299" s="820"/>
      <c r="E299" s="820"/>
      <c r="F299" s="820"/>
      <c r="G299" s="820"/>
      <c r="H299" s="820"/>
      <c r="I299" s="820"/>
      <c r="J299" s="998"/>
      <c r="K299" s="998"/>
      <c r="L299" s="998"/>
      <c r="M299" s="1036"/>
      <c r="N299" s="998"/>
      <c r="O299" s="998"/>
      <c r="P299" s="1036"/>
      <c r="Q299" s="998"/>
      <c r="R299" s="998"/>
      <c r="S299" s="1036"/>
      <c r="T299" s="998"/>
      <c r="U299" s="998"/>
      <c r="V299" s="820"/>
      <c r="W299" s="998"/>
      <c r="X299" s="998"/>
      <c r="Y299" s="998"/>
      <c r="Z299" s="998"/>
      <c r="AA299" s="998"/>
      <c r="AB299" s="998"/>
      <c r="AC299" s="998"/>
      <c r="AD299" s="998"/>
      <c r="AE299" s="998"/>
      <c r="AF299" s="998"/>
      <c r="AG299" s="998"/>
      <c r="AH299" s="998"/>
      <c r="AI299" s="998"/>
      <c r="AJ299" s="998"/>
      <c r="AK299" s="998"/>
      <c r="AL299" s="998"/>
      <c r="AM299" s="998"/>
      <c r="AN299" s="998"/>
    </row>
    <row r="300" spans="1:40" ht="15.75" customHeight="1">
      <c r="A300" s="820"/>
      <c r="B300" s="998"/>
      <c r="C300" s="820"/>
      <c r="D300" s="820"/>
      <c r="E300" s="820"/>
      <c r="F300" s="820"/>
      <c r="G300" s="820"/>
      <c r="H300" s="820"/>
      <c r="I300" s="820"/>
      <c r="J300" s="998"/>
      <c r="K300" s="998"/>
      <c r="L300" s="998"/>
      <c r="M300" s="1036"/>
      <c r="N300" s="998"/>
      <c r="O300" s="998"/>
      <c r="P300" s="1036"/>
      <c r="Q300" s="998"/>
      <c r="R300" s="998"/>
      <c r="S300" s="1036"/>
      <c r="T300" s="998"/>
      <c r="U300" s="998"/>
      <c r="V300" s="820"/>
      <c r="W300" s="998"/>
      <c r="X300" s="998"/>
      <c r="Y300" s="998"/>
      <c r="Z300" s="998"/>
      <c r="AA300" s="998"/>
      <c r="AB300" s="998"/>
      <c r="AC300" s="998"/>
      <c r="AD300" s="998"/>
      <c r="AE300" s="998"/>
      <c r="AF300" s="998"/>
      <c r="AG300" s="998"/>
      <c r="AH300" s="998"/>
      <c r="AI300" s="998"/>
      <c r="AJ300" s="998"/>
      <c r="AK300" s="998"/>
      <c r="AL300" s="998"/>
      <c r="AM300" s="998"/>
      <c r="AN300" s="998"/>
    </row>
    <row r="301" spans="1:40" ht="15.75" customHeight="1">
      <c r="A301" s="820"/>
      <c r="B301" s="998"/>
      <c r="C301" s="820"/>
      <c r="D301" s="820"/>
      <c r="E301" s="820"/>
      <c r="F301" s="820"/>
      <c r="G301" s="820"/>
      <c r="H301" s="820"/>
      <c r="I301" s="820"/>
      <c r="J301" s="998"/>
      <c r="K301" s="998"/>
      <c r="L301" s="998"/>
      <c r="M301" s="1036"/>
      <c r="N301" s="998"/>
      <c r="O301" s="998"/>
      <c r="P301" s="1036"/>
      <c r="Q301" s="998"/>
      <c r="R301" s="998"/>
      <c r="S301" s="1036"/>
      <c r="T301" s="998"/>
      <c r="U301" s="998"/>
      <c r="V301" s="820"/>
      <c r="W301" s="998"/>
      <c r="X301" s="998"/>
      <c r="Y301" s="998"/>
      <c r="Z301" s="998"/>
      <c r="AA301" s="998"/>
      <c r="AB301" s="998"/>
      <c r="AC301" s="998"/>
      <c r="AD301" s="998"/>
      <c r="AE301" s="998"/>
      <c r="AF301" s="998"/>
      <c r="AG301" s="998"/>
      <c r="AH301" s="998"/>
      <c r="AI301" s="998"/>
      <c r="AJ301" s="998"/>
      <c r="AK301" s="998"/>
      <c r="AL301" s="998"/>
      <c r="AM301" s="998"/>
      <c r="AN301" s="998"/>
    </row>
    <row r="302" spans="1:40" ht="15.75" customHeight="1">
      <c r="A302" s="820"/>
      <c r="B302" s="998"/>
      <c r="C302" s="820"/>
      <c r="D302" s="820"/>
      <c r="E302" s="820"/>
      <c r="F302" s="820"/>
      <c r="G302" s="820"/>
      <c r="H302" s="820"/>
      <c r="I302" s="820"/>
      <c r="J302" s="998"/>
      <c r="K302" s="998"/>
      <c r="L302" s="998"/>
      <c r="M302" s="1036"/>
      <c r="N302" s="998"/>
      <c r="O302" s="998"/>
      <c r="P302" s="1036"/>
      <c r="Q302" s="998"/>
      <c r="R302" s="998"/>
      <c r="S302" s="1036"/>
      <c r="T302" s="998"/>
      <c r="U302" s="998"/>
      <c r="V302" s="820"/>
      <c r="W302" s="998"/>
      <c r="X302" s="998"/>
      <c r="Y302" s="998"/>
      <c r="Z302" s="998"/>
      <c r="AA302" s="998"/>
      <c r="AB302" s="998"/>
      <c r="AC302" s="998"/>
      <c r="AD302" s="998"/>
      <c r="AE302" s="998"/>
      <c r="AF302" s="998"/>
      <c r="AG302" s="998"/>
      <c r="AH302" s="998"/>
      <c r="AI302" s="998"/>
      <c r="AJ302" s="998"/>
      <c r="AK302" s="998"/>
      <c r="AL302" s="998"/>
      <c r="AM302" s="998"/>
      <c r="AN302" s="998"/>
    </row>
    <row r="303" spans="1:40" ht="15.75" customHeight="1">
      <c r="A303" s="820"/>
      <c r="B303" s="998"/>
      <c r="C303" s="820"/>
      <c r="D303" s="820"/>
      <c r="E303" s="820"/>
      <c r="F303" s="820"/>
      <c r="G303" s="820"/>
      <c r="H303" s="820"/>
      <c r="I303" s="820"/>
      <c r="J303" s="998"/>
      <c r="K303" s="998"/>
      <c r="L303" s="998"/>
      <c r="M303" s="1036"/>
      <c r="N303" s="998"/>
      <c r="O303" s="998"/>
      <c r="P303" s="1036"/>
      <c r="Q303" s="998"/>
      <c r="R303" s="998"/>
      <c r="S303" s="1036"/>
      <c r="T303" s="998"/>
      <c r="U303" s="998"/>
      <c r="V303" s="820"/>
      <c r="W303" s="998"/>
      <c r="X303" s="998"/>
      <c r="Y303" s="998"/>
      <c r="Z303" s="998"/>
      <c r="AA303" s="998"/>
      <c r="AB303" s="998"/>
      <c r="AC303" s="998"/>
      <c r="AD303" s="998"/>
      <c r="AE303" s="998"/>
      <c r="AF303" s="998"/>
      <c r="AG303" s="998"/>
      <c r="AH303" s="998"/>
      <c r="AI303" s="998"/>
      <c r="AJ303" s="998"/>
      <c r="AK303" s="998"/>
      <c r="AL303" s="998"/>
      <c r="AM303" s="998"/>
      <c r="AN303" s="998"/>
    </row>
    <row r="304" spans="1:40" ht="15.75" customHeight="1">
      <c r="A304" s="820"/>
      <c r="B304" s="998"/>
      <c r="C304" s="820"/>
      <c r="D304" s="820"/>
      <c r="E304" s="820"/>
      <c r="F304" s="820"/>
      <c r="G304" s="820"/>
      <c r="H304" s="820"/>
      <c r="I304" s="820"/>
      <c r="J304" s="998"/>
      <c r="K304" s="998"/>
      <c r="L304" s="998"/>
      <c r="M304" s="1036"/>
      <c r="N304" s="998"/>
      <c r="O304" s="998"/>
      <c r="P304" s="1036"/>
      <c r="Q304" s="998"/>
      <c r="R304" s="998"/>
      <c r="S304" s="1036"/>
      <c r="T304" s="998"/>
      <c r="U304" s="998"/>
      <c r="V304" s="820"/>
      <c r="W304" s="998"/>
      <c r="X304" s="998"/>
      <c r="Y304" s="998"/>
      <c r="Z304" s="998"/>
      <c r="AA304" s="998"/>
      <c r="AB304" s="998"/>
      <c r="AC304" s="998"/>
      <c r="AD304" s="998"/>
      <c r="AE304" s="998"/>
      <c r="AF304" s="998"/>
      <c r="AG304" s="998"/>
      <c r="AH304" s="998"/>
      <c r="AI304" s="998"/>
      <c r="AJ304" s="998"/>
      <c r="AK304" s="998"/>
      <c r="AL304" s="998"/>
      <c r="AM304" s="998"/>
      <c r="AN304" s="998"/>
    </row>
    <row r="305" spans="1:40" ht="15.75" customHeight="1">
      <c r="A305" s="820"/>
      <c r="B305" s="998"/>
      <c r="C305" s="820"/>
      <c r="D305" s="820"/>
      <c r="E305" s="820"/>
      <c r="F305" s="820"/>
      <c r="G305" s="820"/>
      <c r="H305" s="820"/>
      <c r="I305" s="820"/>
      <c r="J305" s="998"/>
      <c r="K305" s="998"/>
      <c r="L305" s="998"/>
      <c r="M305" s="1036"/>
      <c r="N305" s="998"/>
      <c r="O305" s="998"/>
      <c r="P305" s="1036"/>
      <c r="Q305" s="998"/>
      <c r="R305" s="998"/>
      <c r="S305" s="1036"/>
      <c r="T305" s="998"/>
      <c r="U305" s="998"/>
      <c r="V305" s="820"/>
      <c r="W305" s="998"/>
      <c r="X305" s="998"/>
      <c r="Y305" s="998"/>
      <c r="Z305" s="998"/>
      <c r="AA305" s="998"/>
      <c r="AB305" s="998"/>
      <c r="AC305" s="998"/>
      <c r="AD305" s="998"/>
      <c r="AE305" s="998"/>
      <c r="AF305" s="998"/>
      <c r="AG305" s="998"/>
      <c r="AH305" s="998"/>
      <c r="AI305" s="998"/>
      <c r="AJ305" s="998"/>
      <c r="AK305" s="998"/>
      <c r="AL305" s="998"/>
      <c r="AM305" s="998"/>
      <c r="AN305" s="998"/>
    </row>
    <row r="306" spans="1:40" ht="15.75" customHeight="1">
      <c r="A306" s="820"/>
      <c r="B306" s="998"/>
      <c r="C306" s="820"/>
      <c r="D306" s="820"/>
      <c r="E306" s="820"/>
      <c r="F306" s="820"/>
      <c r="G306" s="820"/>
      <c r="H306" s="820"/>
      <c r="I306" s="820"/>
      <c r="J306" s="998"/>
      <c r="K306" s="998"/>
      <c r="L306" s="998"/>
      <c r="M306" s="1036"/>
      <c r="N306" s="998"/>
      <c r="O306" s="998"/>
      <c r="P306" s="1036"/>
      <c r="Q306" s="998"/>
      <c r="R306" s="998"/>
      <c r="S306" s="1036"/>
      <c r="T306" s="998"/>
      <c r="U306" s="998"/>
      <c r="V306" s="820"/>
      <c r="W306" s="998"/>
      <c r="X306" s="998"/>
      <c r="Y306" s="998"/>
      <c r="Z306" s="998"/>
      <c r="AA306" s="998"/>
      <c r="AB306" s="998"/>
      <c r="AC306" s="998"/>
      <c r="AD306" s="998"/>
      <c r="AE306" s="998"/>
      <c r="AF306" s="998"/>
      <c r="AG306" s="998"/>
      <c r="AH306" s="998"/>
      <c r="AI306" s="998"/>
      <c r="AJ306" s="998"/>
      <c r="AK306" s="998"/>
      <c r="AL306" s="998"/>
      <c r="AM306" s="998"/>
      <c r="AN306" s="998"/>
    </row>
    <row r="307" spans="1:40" ht="15.75" customHeight="1">
      <c r="A307" s="820"/>
      <c r="B307" s="998"/>
      <c r="C307" s="820"/>
      <c r="D307" s="820"/>
      <c r="E307" s="820"/>
      <c r="F307" s="820"/>
      <c r="G307" s="820"/>
      <c r="H307" s="820"/>
      <c r="I307" s="820"/>
      <c r="J307" s="998"/>
      <c r="K307" s="998"/>
      <c r="L307" s="998"/>
      <c r="M307" s="1036"/>
      <c r="N307" s="998"/>
      <c r="O307" s="998"/>
      <c r="P307" s="1036"/>
      <c r="Q307" s="998"/>
      <c r="R307" s="998"/>
      <c r="S307" s="1036"/>
      <c r="T307" s="998"/>
      <c r="U307" s="998"/>
      <c r="V307" s="820"/>
      <c r="W307" s="998"/>
      <c r="X307" s="998"/>
      <c r="Y307" s="998"/>
      <c r="Z307" s="998"/>
      <c r="AA307" s="998"/>
      <c r="AB307" s="998"/>
      <c r="AC307" s="998"/>
      <c r="AD307" s="998"/>
      <c r="AE307" s="998"/>
      <c r="AF307" s="998"/>
      <c r="AG307" s="998"/>
      <c r="AH307" s="998"/>
      <c r="AI307" s="998"/>
      <c r="AJ307" s="998"/>
      <c r="AK307" s="998"/>
      <c r="AL307" s="998"/>
      <c r="AM307" s="998"/>
      <c r="AN307" s="998"/>
    </row>
    <row r="308" spans="1:40" ht="15.75" customHeight="1">
      <c r="A308" s="820"/>
      <c r="B308" s="998"/>
      <c r="C308" s="820"/>
      <c r="D308" s="820"/>
      <c r="E308" s="820"/>
      <c r="F308" s="820"/>
      <c r="G308" s="820"/>
      <c r="H308" s="820"/>
      <c r="I308" s="820"/>
      <c r="J308" s="998"/>
      <c r="K308" s="998"/>
      <c r="L308" s="998"/>
      <c r="M308" s="1036"/>
      <c r="N308" s="998"/>
      <c r="O308" s="998"/>
      <c r="P308" s="1036"/>
      <c r="Q308" s="998"/>
      <c r="R308" s="998"/>
      <c r="S308" s="1036"/>
      <c r="T308" s="998"/>
      <c r="U308" s="998"/>
      <c r="V308" s="820"/>
      <c r="W308" s="998"/>
      <c r="X308" s="998"/>
      <c r="Y308" s="998"/>
      <c r="Z308" s="998"/>
      <c r="AA308" s="998"/>
      <c r="AB308" s="998"/>
      <c r="AC308" s="998"/>
      <c r="AD308" s="998"/>
      <c r="AE308" s="998"/>
      <c r="AF308" s="998"/>
      <c r="AG308" s="998"/>
      <c r="AH308" s="998"/>
      <c r="AI308" s="998"/>
      <c r="AJ308" s="998"/>
      <c r="AK308" s="998"/>
      <c r="AL308" s="998"/>
      <c r="AM308" s="998"/>
      <c r="AN308" s="998"/>
    </row>
    <row r="309" spans="1:40" ht="15.75" customHeight="1">
      <c r="A309" s="820"/>
      <c r="B309" s="998"/>
      <c r="C309" s="820"/>
      <c r="D309" s="820"/>
      <c r="E309" s="820"/>
      <c r="F309" s="820"/>
      <c r="G309" s="820"/>
      <c r="H309" s="820"/>
      <c r="I309" s="820"/>
      <c r="J309" s="998"/>
      <c r="K309" s="998"/>
      <c r="L309" s="998"/>
      <c r="M309" s="1036"/>
      <c r="N309" s="998"/>
      <c r="O309" s="998"/>
      <c r="P309" s="1036"/>
      <c r="Q309" s="998"/>
      <c r="R309" s="998"/>
      <c r="S309" s="1036"/>
      <c r="T309" s="998"/>
      <c r="U309" s="998"/>
      <c r="V309" s="820"/>
      <c r="W309" s="998"/>
      <c r="X309" s="998"/>
      <c r="Y309" s="998"/>
      <c r="Z309" s="998"/>
      <c r="AA309" s="998"/>
      <c r="AB309" s="998"/>
      <c r="AC309" s="998"/>
      <c r="AD309" s="998"/>
      <c r="AE309" s="998"/>
      <c r="AF309" s="998"/>
      <c r="AG309" s="998"/>
      <c r="AH309" s="998"/>
      <c r="AI309" s="998"/>
      <c r="AJ309" s="998"/>
      <c r="AK309" s="998"/>
      <c r="AL309" s="998"/>
      <c r="AM309" s="998"/>
      <c r="AN309" s="998"/>
    </row>
    <row r="310" spans="1:40" ht="15.75" customHeight="1">
      <c r="A310" s="820"/>
      <c r="B310" s="998"/>
      <c r="C310" s="820"/>
      <c r="D310" s="820"/>
      <c r="E310" s="820"/>
      <c r="F310" s="820"/>
      <c r="G310" s="820"/>
      <c r="H310" s="820"/>
      <c r="I310" s="820"/>
      <c r="J310" s="998"/>
      <c r="K310" s="998"/>
      <c r="L310" s="998"/>
      <c r="M310" s="1036"/>
      <c r="N310" s="998"/>
      <c r="O310" s="998"/>
      <c r="P310" s="1036"/>
      <c r="Q310" s="998"/>
      <c r="R310" s="998"/>
      <c r="S310" s="1036"/>
      <c r="T310" s="998"/>
      <c r="U310" s="998"/>
      <c r="V310" s="820"/>
      <c r="W310" s="998"/>
      <c r="X310" s="998"/>
      <c r="Y310" s="998"/>
      <c r="Z310" s="998"/>
      <c r="AA310" s="998"/>
      <c r="AB310" s="998"/>
      <c r="AC310" s="998"/>
      <c r="AD310" s="998"/>
      <c r="AE310" s="998"/>
      <c r="AF310" s="998"/>
      <c r="AG310" s="998"/>
      <c r="AH310" s="998"/>
      <c r="AI310" s="998"/>
      <c r="AJ310" s="998"/>
      <c r="AK310" s="998"/>
      <c r="AL310" s="998"/>
      <c r="AM310" s="998"/>
      <c r="AN310" s="998"/>
    </row>
    <row r="311" spans="1:40" ht="15.75" customHeight="1">
      <c r="M311" s="875"/>
      <c r="P311" s="875"/>
      <c r="S311" s="875"/>
    </row>
    <row r="312" spans="1:40" ht="15.75" customHeight="1">
      <c r="M312" s="875"/>
      <c r="P312" s="875"/>
      <c r="S312" s="875"/>
    </row>
    <row r="313" spans="1:40" ht="15.75" customHeight="1">
      <c r="M313" s="875"/>
      <c r="P313" s="875"/>
      <c r="S313" s="875"/>
    </row>
    <row r="314" spans="1:40" ht="15.75" customHeight="1">
      <c r="M314" s="875"/>
      <c r="P314" s="875"/>
      <c r="S314" s="875"/>
    </row>
    <row r="315" spans="1:40" ht="15.75" customHeight="1">
      <c r="M315" s="875"/>
      <c r="P315" s="875"/>
      <c r="S315" s="875"/>
    </row>
    <row r="316" spans="1:40" ht="15.75" customHeight="1">
      <c r="M316" s="875"/>
      <c r="P316" s="875"/>
      <c r="S316" s="875"/>
    </row>
    <row r="317" spans="1:40" ht="15.75" customHeight="1">
      <c r="M317" s="875"/>
      <c r="P317" s="875"/>
      <c r="S317" s="875"/>
    </row>
    <row r="318" spans="1:40" ht="15.75" customHeight="1">
      <c r="M318" s="875"/>
      <c r="P318" s="875"/>
      <c r="S318" s="875"/>
    </row>
    <row r="319" spans="1:40" ht="15.75" customHeight="1">
      <c r="M319" s="875"/>
      <c r="P319" s="875"/>
      <c r="S319" s="875"/>
    </row>
    <row r="320" spans="1:40" ht="15.75" customHeight="1">
      <c r="M320" s="875"/>
      <c r="P320" s="875"/>
      <c r="S320" s="875"/>
    </row>
    <row r="321" spans="13:19" ht="15.75" customHeight="1">
      <c r="M321" s="875"/>
      <c r="P321" s="875"/>
      <c r="S321" s="875"/>
    </row>
    <row r="322" spans="13:19" ht="15.75" customHeight="1">
      <c r="M322" s="875"/>
      <c r="P322" s="875"/>
      <c r="S322" s="875"/>
    </row>
    <row r="323" spans="13:19" ht="15.75" customHeight="1">
      <c r="M323" s="875"/>
      <c r="P323" s="875"/>
      <c r="S323" s="875"/>
    </row>
    <row r="324" spans="13:19" ht="15.75" customHeight="1">
      <c r="M324" s="875"/>
      <c r="P324" s="875"/>
      <c r="S324" s="875"/>
    </row>
    <row r="325" spans="13:19" ht="15.75" customHeight="1">
      <c r="M325" s="875"/>
      <c r="P325" s="875"/>
      <c r="S325" s="875"/>
    </row>
    <row r="326" spans="13:19" ht="15.75" customHeight="1">
      <c r="M326" s="875"/>
      <c r="P326" s="875"/>
      <c r="S326" s="875"/>
    </row>
    <row r="327" spans="13:19" ht="15.75" customHeight="1">
      <c r="M327" s="875"/>
      <c r="P327" s="875"/>
      <c r="S327" s="875"/>
    </row>
    <row r="328" spans="13:19" ht="15.75" customHeight="1">
      <c r="M328" s="875"/>
      <c r="P328" s="875"/>
      <c r="S328" s="875"/>
    </row>
    <row r="329" spans="13:19" ht="15.75" customHeight="1">
      <c r="M329" s="875"/>
      <c r="P329" s="875"/>
      <c r="S329" s="875"/>
    </row>
    <row r="330" spans="13:19" ht="15.75" customHeight="1">
      <c r="M330" s="875"/>
      <c r="P330" s="875"/>
      <c r="S330" s="875"/>
    </row>
    <row r="331" spans="13:19" ht="15.75" customHeight="1">
      <c r="M331" s="875"/>
      <c r="P331" s="875"/>
      <c r="S331" s="875"/>
    </row>
    <row r="332" spans="13:19" ht="15.75" customHeight="1">
      <c r="M332" s="875"/>
      <c r="P332" s="875"/>
      <c r="S332" s="875"/>
    </row>
    <row r="333" spans="13:19" ht="15.75" customHeight="1">
      <c r="M333" s="875"/>
      <c r="P333" s="875"/>
      <c r="S333" s="875"/>
    </row>
    <row r="334" spans="13:19" ht="15.75" customHeight="1">
      <c r="M334" s="875"/>
      <c r="P334" s="875"/>
      <c r="S334" s="875"/>
    </row>
    <row r="335" spans="13:19" ht="15.75" customHeight="1">
      <c r="M335" s="875"/>
      <c r="P335" s="875"/>
      <c r="S335" s="875"/>
    </row>
    <row r="336" spans="13:19" ht="15.75" customHeight="1">
      <c r="M336" s="875"/>
      <c r="P336" s="875"/>
      <c r="S336" s="875"/>
    </row>
    <row r="337" spans="13:19" ht="15.75" customHeight="1">
      <c r="M337" s="875"/>
      <c r="P337" s="875"/>
      <c r="S337" s="875"/>
    </row>
    <row r="338" spans="13:19" ht="15.75" customHeight="1">
      <c r="M338" s="875"/>
      <c r="P338" s="875"/>
      <c r="S338" s="875"/>
    </row>
    <row r="339" spans="13:19" ht="15.75" customHeight="1">
      <c r="M339" s="875"/>
      <c r="P339" s="875"/>
      <c r="S339" s="875"/>
    </row>
    <row r="340" spans="13:19" ht="15.75" customHeight="1">
      <c r="M340" s="875"/>
      <c r="P340" s="875"/>
      <c r="S340" s="875"/>
    </row>
    <row r="341" spans="13:19" ht="15.75" customHeight="1">
      <c r="M341" s="875"/>
      <c r="P341" s="875"/>
      <c r="S341" s="875"/>
    </row>
    <row r="342" spans="13:19" ht="15.75" customHeight="1">
      <c r="M342" s="875"/>
      <c r="P342" s="875"/>
      <c r="S342" s="875"/>
    </row>
    <row r="343" spans="13:19" ht="15.75" customHeight="1">
      <c r="M343" s="875"/>
      <c r="P343" s="875"/>
      <c r="S343" s="875"/>
    </row>
    <row r="344" spans="13:19" ht="15.75" customHeight="1">
      <c r="M344" s="875"/>
      <c r="P344" s="875"/>
      <c r="S344" s="875"/>
    </row>
    <row r="345" spans="13:19" ht="15.75" customHeight="1">
      <c r="M345" s="875"/>
      <c r="P345" s="875"/>
      <c r="S345" s="875"/>
    </row>
    <row r="346" spans="13:19" ht="15.75" customHeight="1">
      <c r="M346" s="875"/>
      <c r="P346" s="875"/>
      <c r="S346" s="875"/>
    </row>
    <row r="347" spans="13:19" ht="15.75" customHeight="1">
      <c r="M347" s="875"/>
      <c r="P347" s="875"/>
      <c r="S347" s="875"/>
    </row>
    <row r="348" spans="13:19" ht="15.75" customHeight="1">
      <c r="M348" s="875"/>
      <c r="P348" s="875"/>
      <c r="S348" s="875"/>
    </row>
    <row r="349" spans="13:19" ht="15.75" customHeight="1">
      <c r="M349" s="875"/>
      <c r="P349" s="875"/>
      <c r="S349" s="875"/>
    </row>
    <row r="350" spans="13:19" ht="15.75" customHeight="1">
      <c r="M350" s="875"/>
      <c r="P350" s="875"/>
      <c r="S350" s="875"/>
    </row>
    <row r="351" spans="13:19" ht="15.75" customHeight="1">
      <c r="M351" s="875"/>
      <c r="P351" s="875"/>
      <c r="S351" s="875"/>
    </row>
    <row r="352" spans="13:19" ht="15.75" customHeight="1">
      <c r="M352" s="875"/>
      <c r="P352" s="875"/>
      <c r="S352" s="875"/>
    </row>
    <row r="353" spans="13:19" ht="15.75" customHeight="1">
      <c r="M353" s="875"/>
      <c r="P353" s="875"/>
      <c r="S353" s="875"/>
    </row>
    <row r="354" spans="13:19" ht="15.75" customHeight="1">
      <c r="M354" s="875"/>
      <c r="P354" s="875"/>
      <c r="S354" s="875"/>
    </row>
    <row r="355" spans="13:19" ht="15.75" customHeight="1">
      <c r="M355" s="875"/>
      <c r="P355" s="875"/>
      <c r="S355" s="875"/>
    </row>
    <row r="356" spans="13:19" ht="15.75" customHeight="1">
      <c r="M356" s="875"/>
      <c r="P356" s="875"/>
      <c r="S356" s="875"/>
    </row>
    <row r="357" spans="13:19" ht="15.75" customHeight="1">
      <c r="M357" s="875"/>
      <c r="P357" s="875"/>
      <c r="S357" s="875"/>
    </row>
    <row r="358" spans="13:19" ht="15.75" customHeight="1">
      <c r="M358" s="875"/>
      <c r="P358" s="875"/>
      <c r="S358" s="875"/>
    </row>
    <row r="359" spans="13:19" ht="15.75" customHeight="1">
      <c r="M359" s="875"/>
      <c r="P359" s="875"/>
      <c r="S359" s="875"/>
    </row>
    <row r="360" spans="13:19" ht="15.75" customHeight="1">
      <c r="M360" s="875"/>
      <c r="P360" s="875"/>
      <c r="S360" s="875"/>
    </row>
    <row r="361" spans="13:19" ht="15.75" customHeight="1">
      <c r="M361" s="875"/>
      <c r="P361" s="875"/>
      <c r="S361" s="875"/>
    </row>
    <row r="362" spans="13:19" ht="15.75" customHeight="1">
      <c r="M362" s="875"/>
      <c r="P362" s="875"/>
      <c r="S362" s="875"/>
    </row>
    <row r="363" spans="13:19" ht="15.75" customHeight="1">
      <c r="M363" s="875"/>
      <c r="P363" s="875"/>
      <c r="S363" s="875"/>
    </row>
    <row r="364" spans="13:19" ht="15.75" customHeight="1">
      <c r="M364" s="875"/>
      <c r="P364" s="875"/>
      <c r="S364" s="875"/>
    </row>
    <row r="365" spans="13:19" ht="15.75" customHeight="1">
      <c r="M365" s="875"/>
      <c r="P365" s="875"/>
      <c r="S365" s="875"/>
    </row>
    <row r="366" spans="13:19" ht="15.75" customHeight="1">
      <c r="M366" s="875"/>
      <c r="P366" s="875"/>
      <c r="S366" s="875"/>
    </row>
    <row r="367" spans="13:19" ht="15.75" customHeight="1">
      <c r="M367" s="875"/>
      <c r="P367" s="875"/>
      <c r="S367" s="875"/>
    </row>
    <row r="368" spans="13:19" ht="15.75" customHeight="1">
      <c r="M368" s="875"/>
      <c r="P368" s="875"/>
      <c r="S368" s="875"/>
    </row>
    <row r="369" spans="13:19" ht="15.75" customHeight="1">
      <c r="M369" s="875"/>
      <c r="P369" s="875"/>
      <c r="S369" s="875"/>
    </row>
    <row r="370" spans="13:19" ht="15.75" customHeight="1">
      <c r="M370" s="875"/>
      <c r="P370" s="875"/>
      <c r="S370" s="875"/>
    </row>
    <row r="371" spans="13:19" ht="15.75" customHeight="1">
      <c r="M371" s="875"/>
      <c r="P371" s="875"/>
      <c r="S371" s="875"/>
    </row>
    <row r="372" spans="13:19" ht="15.75" customHeight="1">
      <c r="M372" s="875"/>
      <c r="P372" s="875"/>
      <c r="S372" s="875"/>
    </row>
    <row r="373" spans="13:19" ht="15.75" customHeight="1">
      <c r="M373" s="875"/>
      <c r="P373" s="875"/>
      <c r="S373" s="875"/>
    </row>
    <row r="374" spans="13:19" ht="15.75" customHeight="1">
      <c r="M374" s="875"/>
      <c r="P374" s="875"/>
      <c r="S374" s="875"/>
    </row>
    <row r="375" spans="13:19" ht="15.75" customHeight="1">
      <c r="M375" s="875"/>
      <c r="P375" s="875"/>
      <c r="S375" s="875"/>
    </row>
    <row r="376" spans="13:19" ht="15.75" customHeight="1">
      <c r="M376" s="875"/>
      <c r="P376" s="875"/>
      <c r="S376" s="875"/>
    </row>
    <row r="377" spans="13:19" ht="15.75" customHeight="1">
      <c r="M377" s="875"/>
      <c r="P377" s="875"/>
      <c r="S377" s="875"/>
    </row>
    <row r="378" spans="13:19" ht="15.75" customHeight="1">
      <c r="M378" s="875"/>
      <c r="P378" s="875"/>
      <c r="S378" s="875"/>
    </row>
    <row r="379" spans="13:19" ht="15.75" customHeight="1">
      <c r="M379" s="875"/>
      <c r="P379" s="875"/>
      <c r="S379" s="875"/>
    </row>
    <row r="380" spans="13:19" ht="15.75" customHeight="1">
      <c r="M380" s="875"/>
      <c r="P380" s="875"/>
      <c r="S380" s="875"/>
    </row>
    <row r="381" spans="13:19" ht="15.75" customHeight="1">
      <c r="M381" s="875"/>
      <c r="P381" s="875"/>
      <c r="S381" s="875"/>
    </row>
    <row r="382" spans="13:19" ht="15.75" customHeight="1">
      <c r="M382" s="875"/>
      <c r="P382" s="875"/>
      <c r="S382" s="875"/>
    </row>
    <row r="383" spans="13:19" ht="15.75" customHeight="1">
      <c r="M383" s="875"/>
      <c r="P383" s="875"/>
      <c r="S383" s="875"/>
    </row>
    <row r="384" spans="13:19" ht="15.75" customHeight="1">
      <c r="M384" s="875"/>
      <c r="P384" s="875"/>
      <c r="S384" s="875"/>
    </row>
    <row r="385" spans="13:19" ht="15.75" customHeight="1">
      <c r="M385" s="875"/>
      <c r="P385" s="875"/>
      <c r="S385" s="875"/>
    </row>
    <row r="386" spans="13:19" ht="15.75" customHeight="1">
      <c r="M386" s="875"/>
      <c r="P386" s="875"/>
      <c r="S386" s="875"/>
    </row>
    <row r="387" spans="13:19" ht="15.75" customHeight="1">
      <c r="M387" s="875"/>
      <c r="P387" s="875"/>
      <c r="S387" s="875"/>
    </row>
    <row r="388" spans="13:19" ht="15.75" customHeight="1">
      <c r="M388" s="875"/>
      <c r="P388" s="875"/>
      <c r="S388" s="875"/>
    </row>
    <row r="389" spans="13:19" ht="15.75" customHeight="1">
      <c r="M389" s="875"/>
      <c r="P389" s="875"/>
      <c r="S389" s="875"/>
    </row>
    <row r="390" spans="13:19" ht="15.75" customHeight="1">
      <c r="M390" s="875"/>
      <c r="P390" s="875"/>
      <c r="S390" s="875"/>
    </row>
    <row r="391" spans="13:19" ht="15.75" customHeight="1">
      <c r="M391" s="875"/>
      <c r="P391" s="875"/>
      <c r="S391" s="875"/>
    </row>
    <row r="392" spans="13:19" ht="15.75" customHeight="1">
      <c r="M392" s="875"/>
      <c r="P392" s="875"/>
      <c r="S392" s="875"/>
    </row>
    <row r="393" spans="13:19" ht="15.75" customHeight="1">
      <c r="M393" s="875"/>
      <c r="P393" s="875"/>
      <c r="S393" s="875"/>
    </row>
    <row r="394" spans="13:19" ht="15.75" customHeight="1">
      <c r="M394" s="875"/>
      <c r="P394" s="875"/>
      <c r="S394" s="875"/>
    </row>
    <row r="395" spans="13:19" ht="15.75" customHeight="1">
      <c r="M395" s="875"/>
      <c r="P395" s="875"/>
      <c r="S395" s="875"/>
    </row>
    <row r="396" spans="13:19" ht="15.75" customHeight="1">
      <c r="M396" s="875"/>
      <c r="P396" s="875"/>
      <c r="S396" s="875"/>
    </row>
    <row r="397" spans="13:19" ht="15.75" customHeight="1">
      <c r="M397" s="875"/>
      <c r="P397" s="875"/>
      <c r="S397" s="875"/>
    </row>
    <row r="398" spans="13:19" ht="15.75" customHeight="1">
      <c r="M398" s="875"/>
      <c r="P398" s="875"/>
      <c r="S398" s="875"/>
    </row>
    <row r="399" spans="13:19" ht="15.75" customHeight="1">
      <c r="M399" s="875"/>
      <c r="P399" s="875"/>
      <c r="S399" s="875"/>
    </row>
    <row r="400" spans="13:19" ht="15.75" customHeight="1">
      <c r="M400" s="875"/>
      <c r="P400" s="875"/>
      <c r="S400" s="875"/>
    </row>
    <row r="401" spans="13:19" ht="15.75" customHeight="1">
      <c r="M401" s="875"/>
      <c r="P401" s="875"/>
      <c r="S401" s="875"/>
    </row>
    <row r="402" spans="13:19" ht="15.75" customHeight="1">
      <c r="M402" s="875"/>
      <c r="P402" s="875"/>
      <c r="S402" s="875"/>
    </row>
    <row r="403" spans="13:19" ht="15.75" customHeight="1">
      <c r="M403" s="875"/>
      <c r="P403" s="875"/>
      <c r="S403" s="875"/>
    </row>
    <row r="404" spans="13:19" ht="15.75" customHeight="1">
      <c r="M404" s="875"/>
      <c r="P404" s="875"/>
      <c r="S404" s="875"/>
    </row>
    <row r="405" spans="13:19" ht="15.75" customHeight="1">
      <c r="M405" s="875"/>
      <c r="P405" s="875"/>
      <c r="S405" s="875"/>
    </row>
    <row r="406" spans="13:19" ht="15.75" customHeight="1">
      <c r="M406" s="875"/>
      <c r="P406" s="875"/>
      <c r="S406" s="875"/>
    </row>
    <row r="407" spans="13:19" ht="15.75" customHeight="1">
      <c r="M407" s="875"/>
      <c r="P407" s="875"/>
      <c r="S407" s="875"/>
    </row>
    <row r="408" spans="13:19" ht="15.75" customHeight="1">
      <c r="M408" s="875"/>
      <c r="P408" s="875"/>
      <c r="S408" s="875"/>
    </row>
    <row r="409" spans="13:19" ht="15.75" customHeight="1">
      <c r="M409" s="875"/>
      <c r="P409" s="875"/>
      <c r="S409" s="875"/>
    </row>
    <row r="410" spans="13:19" ht="15.75" customHeight="1">
      <c r="M410" s="875"/>
      <c r="P410" s="875"/>
      <c r="S410" s="875"/>
    </row>
    <row r="411" spans="13:19" ht="15.75" customHeight="1">
      <c r="M411" s="875"/>
      <c r="P411" s="875"/>
      <c r="S411" s="875"/>
    </row>
    <row r="412" spans="13:19" ht="15.75" customHeight="1">
      <c r="M412" s="875"/>
      <c r="P412" s="875"/>
      <c r="S412" s="875"/>
    </row>
    <row r="413" spans="13:19" ht="15.75" customHeight="1">
      <c r="M413" s="875"/>
      <c r="P413" s="875"/>
      <c r="S413" s="875"/>
    </row>
    <row r="414" spans="13:19" ht="15.75" customHeight="1">
      <c r="M414" s="875"/>
      <c r="P414" s="875"/>
      <c r="S414" s="875"/>
    </row>
    <row r="415" spans="13:19" ht="15.75" customHeight="1">
      <c r="M415" s="875"/>
      <c r="P415" s="875"/>
      <c r="S415" s="875"/>
    </row>
    <row r="416" spans="13:19" ht="15.75" customHeight="1">
      <c r="M416" s="875"/>
      <c r="P416" s="875"/>
      <c r="S416" s="875"/>
    </row>
    <row r="417" spans="13:19" ht="15.75" customHeight="1">
      <c r="M417" s="875"/>
      <c r="P417" s="875"/>
      <c r="S417" s="875"/>
    </row>
    <row r="418" spans="13:19" ht="15.75" customHeight="1">
      <c r="M418" s="875"/>
      <c r="P418" s="875"/>
      <c r="S418" s="875"/>
    </row>
    <row r="419" spans="13:19" ht="15.75" customHeight="1">
      <c r="M419" s="875"/>
      <c r="P419" s="875"/>
      <c r="S419" s="875"/>
    </row>
    <row r="420" spans="13:19" ht="15.75" customHeight="1">
      <c r="M420" s="875"/>
      <c r="P420" s="875"/>
      <c r="S420" s="875"/>
    </row>
    <row r="421" spans="13:19" ht="15.75" customHeight="1">
      <c r="M421" s="875"/>
      <c r="P421" s="875"/>
      <c r="S421" s="875"/>
    </row>
    <row r="422" spans="13:19" ht="15.75" customHeight="1">
      <c r="M422" s="875"/>
      <c r="P422" s="875"/>
      <c r="S422" s="875"/>
    </row>
    <row r="423" spans="13:19" ht="15.75" customHeight="1">
      <c r="M423" s="875"/>
      <c r="P423" s="875"/>
      <c r="S423" s="875"/>
    </row>
    <row r="424" spans="13:19" ht="15.75" customHeight="1">
      <c r="M424" s="875"/>
      <c r="P424" s="875"/>
      <c r="S424" s="875"/>
    </row>
    <row r="425" spans="13:19" ht="15.75" customHeight="1">
      <c r="M425" s="875"/>
      <c r="P425" s="875"/>
      <c r="S425" s="875"/>
    </row>
    <row r="426" spans="13:19" ht="15.75" customHeight="1">
      <c r="M426" s="875"/>
      <c r="P426" s="875"/>
      <c r="S426" s="875"/>
    </row>
    <row r="427" spans="13:19" ht="15.75" customHeight="1">
      <c r="M427" s="875"/>
      <c r="P427" s="875"/>
      <c r="S427" s="875"/>
    </row>
    <row r="428" spans="13:19" ht="15.75" customHeight="1">
      <c r="M428" s="875"/>
      <c r="P428" s="875"/>
      <c r="S428" s="875"/>
    </row>
    <row r="429" spans="13:19" ht="15.75" customHeight="1">
      <c r="M429" s="875"/>
      <c r="P429" s="875"/>
      <c r="S429" s="875"/>
    </row>
    <row r="430" spans="13:19" ht="15.75" customHeight="1">
      <c r="M430" s="875"/>
      <c r="P430" s="875"/>
      <c r="S430" s="875"/>
    </row>
    <row r="431" spans="13:19" ht="15.75" customHeight="1">
      <c r="M431" s="875"/>
      <c r="P431" s="875"/>
      <c r="S431" s="875"/>
    </row>
    <row r="432" spans="13:19" ht="15.75" customHeight="1">
      <c r="M432" s="875"/>
      <c r="P432" s="875"/>
      <c r="S432" s="875"/>
    </row>
    <row r="433" spans="13:19" ht="15.75" customHeight="1">
      <c r="M433" s="875"/>
      <c r="P433" s="875"/>
      <c r="S433" s="875"/>
    </row>
    <row r="434" spans="13:19" ht="15.75" customHeight="1">
      <c r="M434" s="875"/>
      <c r="P434" s="875"/>
      <c r="S434" s="875"/>
    </row>
    <row r="435" spans="13:19" ht="15.75" customHeight="1">
      <c r="M435" s="875"/>
      <c r="P435" s="875"/>
      <c r="S435" s="875"/>
    </row>
    <row r="436" spans="13:19" ht="15.75" customHeight="1">
      <c r="M436" s="875"/>
      <c r="P436" s="875"/>
      <c r="S436" s="875"/>
    </row>
    <row r="437" spans="13:19" ht="15.75" customHeight="1">
      <c r="M437" s="875"/>
      <c r="P437" s="875"/>
      <c r="S437" s="875"/>
    </row>
    <row r="438" spans="13:19" ht="15.75" customHeight="1">
      <c r="M438" s="875"/>
      <c r="P438" s="875"/>
      <c r="S438" s="875"/>
    </row>
    <row r="439" spans="13:19" ht="15.75" customHeight="1">
      <c r="M439" s="875"/>
      <c r="P439" s="875"/>
      <c r="S439" s="875"/>
    </row>
    <row r="440" spans="13:19" ht="15.75" customHeight="1">
      <c r="M440" s="875"/>
      <c r="P440" s="875"/>
      <c r="S440" s="875"/>
    </row>
    <row r="441" spans="13:19" ht="15.75" customHeight="1">
      <c r="M441" s="875"/>
      <c r="P441" s="875"/>
      <c r="S441" s="875"/>
    </row>
    <row r="442" spans="13:19" ht="15.75" customHeight="1">
      <c r="M442" s="875"/>
      <c r="P442" s="875"/>
      <c r="S442" s="875"/>
    </row>
    <row r="443" spans="13:19" ht="15.75" customHeight="1">
      <c r="M443" s="875"/>
      <c r="P443" s="875"/>
      <c r="S443" s="875"/>
    </row>
    <row r="444" spans="13:19" ht="15.75" customHeight="1">
      <c r="M444" s="875"/>
      <c r="P444" s="875"/>
      <c r="S444" s="875"/>
    </row>
    <row r="445" spans="13:19" ht="15.75" customHeight="1">
      <c r="M445" s="875"/>
      <c r="P445" s="875"/>
      <c r="S445" s="875"/>
    </row>
    <row r="446" spans="13:19" ht="15.75" customHeight="1">
      <c r="M446" s="875"/>
      <c r="P446" s="875"/>
      <c r="S446" s="875"/>
    </row>
    <row r="447" spans="13:19" ht="15.75" customHeight="1">
      <c r="M447" s="875"/>
      <c r="P447" s="875"/>
      <c r="S447" s="875"/>
    </row>
    <row r="448" spans="13:19" ht="15.75" customHeight="1">
      <c r="M448" s="875"/>
      <c r="P448" s="875"/>
      <c r="S448" s="875"/>
    </row>
    <row r="449" spans="13:19" ht="15.75" customHeight="1">
      <c r="M449" s="875"/>
      <c r="P449" s="875"/>
      <c r="S449" s="875"/>
    </row>
    <row r="450" spans="13:19" ht="15.75" customHeight="1">
      <c r="M450" s="875"/>
      <c r="P450" s="875"/>
      <c r="S450" s="875"/>
    </row>
    <row r="451" spans="13:19" ht="15.75" customHeight="1">
      <c r="M451" s="875"/>
      <c r="P451" s="875"/>
      <c r="S451" s="875"/>
    </row>
    <row r="452" spans="13:19" ht="15.75" customHeight="1">
      <c r="M452" s="875"/>
      <c r="P452" s="875"/>
      <c r="S452" s="875"/>
    </row>
    <row r="453" spans="13:19" ht="15.75" customHeight="1">
      <c r="M453" s="875"/>
      <c r="P453" s="875"/>
      <c r="S453" s="875"/>
    </row>
    <row r="454" spans="13:19" ht="15.75" customHeight="1">
      <c r="M454" s="875"/>
      <c r="P454" s="875"/>
      <c r="S454" s="875"/>
    </row>
    <row r="455" spans="13:19" ht="15.75" customHeight="1">
      <c r="M455" s="875"/>
      <c r="P455" s="875"/>
      <c r="S455" s="875"/>
    </row>
    <row r="456" spans="13:19" ht="15.75" customHeight="1">
      <c r="M456" s="875"/>
      <c r="P456" s="875"/>
      <c r="S456" s="875"/>
    </row>
    <row r="457" spans="13:19" ht="15.75" customHeight="1">
      <c r="M457" s="875"/>
      <c r="P457" s="875"/>
      <c r="S457" s="875"/>
    </row>
    <row r="458" spans="13:19" ht="15.75" customHeight="1">
      <c r="M458" s="875"/>
      <c r="P458" s="875"/>
      <c r="S458" s="875"/>
    </row>
    <row r="459" spans="13:19" ht="15.75" customHeight="1">
      <c r="M459" s="875"/>
      <c r="P459" s="875"/>
      <c r="S459" s="875"/>
    </row>
    <row r="460" spans="13:19" ht="15.75" customHeight="1">
      <c r="M460" s="875"/>
      <c r="P460" s="875"/>
      <c r="S460" s="875"/>
    </row>
    <row r="461" spans="13:19" ht="15.75" customHeight="1">
      <c r="M461" s="875"/>
      <c r="P461" s="875"/>
      <c r="S461" s="875"/>
    </row>
    <row r="462" spans="13:19" ht="15.75" customHeight="1">
      <c r="M462" s="875"/>
      <c r="P462" s="875"/>
      <c r="S462" s="875"/>
    </row>
    <row r="463" spans="13:19" ht="15.75" customHeight="1">
      <c r="M463" s="875"/>
      <c r="P463" s="875"/>
      <c r="S463" s="875"/>
    </row>
    <row r="464" spans="13:19" ht="15.75" customHeight="1">
      <c r="M464" s="875"/>
      <c r="P464" s="875"/>
      <c r="S464" s="875"/>
    </row>
    <row r="465" spans="13:19" ht="15.75" customHeight="1">
      <c r="M465" s="875"/>
      <c r="P465" s="875"/>
      <c r="S465" s="875"/>
    </row>
    <row r="466" spans="13:19" ht="15.75" customHeight="1">
      <c r="M466" s="875"/>
      <c r="P466" s="875"/>
      <c r="S466" s="875"/>
    </row>
    <row r="467" spans="13:19" ht="15.75" customHeight="1">
      <c r="M467" s="875"/>
      <c r="P467" s="875"/>
      <c r="S467" s="875"/>
    </row>
    <row r="468" spans="13:19" ht="15.75" customHeight="1">
      <c r="M468" s="875"/>
      <c r="P468" s="875"/>
      <c r="S468" s="875"/>
    </row>
    <row r="469" spans="13:19" ht="15.75" customHeight="1">
      <c r="M469" s="875"/>
      <c r="P469" s="875"/>
      <c r="S469" s="875"/>
    </row>
    <row r="470" spans="13:19" ht="15.75" customHeight="1">
      <c r="M470" s="875"/>
      <c r="P470" s="875"/>
      <c r="S470" s="875"/>
    </row>
    <row r="471" spans="13:19" ht="15.75" customHeight="1">
      <c r="M471" s="875"/>
      <c r="P471" s="875"/>
      <c r="S471" s="875"/>
    </row>
    <row r="472" spans="13:19" ht="15.75" customHeight="1">
      <c r="M472" s="875"/>
      <c r="P472" s="875"/>
      <c r="S472" s="875"/>
    </row>
    <row r="473" spans="13:19" ht="15.75" customHeight="1">
      <c r="M473" s="875"/>
      <c r="P473" s="875"/>
      <c r="S473" s="875"/>
    </row>
    <row r="474" spans="13:19" ht="15.75" customHeight="1">
      <c r="M474" s="875"/>
      <c r="P474" s="875"/>
      <c r="S474" s="875"/>
    </row>
    <row r="475" spans="13:19" ht="15.75" customHeight="1">
      <c r="M475" s="875"/>
      <c r="P475" s="875"/>
      <c r="S475" s="875"/>
    </row>
    <row r="476" spans="13:19" ht="15.75" customHeight="1">
      <c r="M476" s="875"/>
      <c r="P476" s="875"/>
      <c r="S476" s="875"/>
    </row>
    <row r="477" spans="13:19" ht="15.75" customHeight="1">
      <c r="M477" s="875"/>
      <c r="P477" s="875"/>
      <c r="S477" s="875"/>
    </row>
    <row r="478" spans="13:19" ht="15.75" customHeight="1">
      <c r="M478" s="875"/>
      <c r="P478" s="875"/>
      <c r="S478" s="875"/>
    </row>
    <row r="479" spans="13:19" ht="15.75" customHeight="1">
      <c r="M479" s="875"/>
      <c r="P479" s="875"/>
      <c r="S479" s="875"/>
    </row>
    <row r="480" spans="13:19" ht="15.75" customHeight="1">
      <c r="M480" s="875"/>
      <c r="P480" s="875"/>
      <c r="S480" s="875"/>
    </row>
    <row r="481" spans="13:19" ht="15.75" customHeight="1">
      <c r="M481" s="875"/>
      <c r="P481" s="875"/>
      <c r="S481" s="875"/>
    </row>
    <row r="482" spans="13:19" ht="15.75" customHeight="1">
      <c r="M482" s="875"/>
      <c r="P482" s="875"/>
      <c r="S482" s="875"/>
    </row>
    <row r="483" spans="13:19" ht="15.75" customHeight="1">
      <c r="M483" s="875"/>
      <c r="P483" s="875"/>
      <c r="S483" s="875"/>
    </row>
    <row r="484" spans="13:19" ht="15.75" customHeight="1">
      <c r="M484" s="875"/>
      <c r="P484" s="875"/>
      <c r="S484" s="875"/>
    </row>
    <row r="485" spans="13:19" ht="15.75" customHeight="1">
      <c r="M485" s="875"/>
      <c r="P485" s="875"/>
      <c r="S485" s="875"/>
    </row>
    <row r="486" spans="13:19" ht="15.75" customHeight="1">
      <c r="M486" s="875"/>
      <c r="P486" s="875"/>
      <c r="S486" s="875"/>
    </row>
    <row r="487" spans="13:19" ht="15.75" customHeight="1">
      <c r="M487" s="875"/>
      <c r="P487" s="875"/>
      <c r="S487" s="875"/>
    </row>
    <row r="488" spans="13:19" ht="15.75" customHeight="1">
      <c r="M488" s="875"/>
      <c r="P488" s="875"/>
      <c r="S488" s="875"/>
    </row>
    <row r="489" spans="13:19" ht="15.75" customHeight="1">
      <c r="M489" s="875"/>
      <c r="P489" s="875"/>
      <c r="S489" s="875"/>
    </row>
    <row r="490" spans="13:19" ht="15.75" customHeight="1">
      <c r="M490" s="875"/>
      <c r="P490" s="875"/>
      <c r="S490" s="875"/>
    </row>
    <row r="491" spans="13:19" ht="15.75" customHeight="1">
      <c r="M491" s="875"/>
      <c r="P491" s="875"/>
      <c r="S491" s="875"/>
    </row>
    <row r="492" spans="13:19" ht="15.75" customHeight="1">
      <c r="M492" s="875"/>
      <c r="P492" s="875"/>
      <c r="S492" s="875"/>
    </row>
    <row r="493" spans="13:19" ht="15.75" customHeight="1">
      <c r="M493" s="875"/>
      <c r="P493" s="875"/>
      <c r="S493" s="875"/>
    </row>
    <row r="494" spans="13:19" ht="15.75" customHeight="1">
      <c r="M494" s="875"/>
      <c r="P494" s="875"/>
      <c r="S494" s="875"/>
    </row>
    <row r="495" spans="13:19" ht="15.75" customHeight="1">
      <c r="M495" s="875"/>
      <c r="P495" s="875"/>
      <c r="S495" s="875"/>
    </row>
    <row r="496" spans="13:19" ht="15.75" customHeight="1">
      <c r="M496" s="875"/>
      <c r="P496" s="875"/>
      <c r="S496" s="875"/>
    </row>
    <row r="497" spans="13:19" ht="15.75" customHeight="1">
      <c r="M497" s="875"/>
      <c r="P497" s="875"/>
      <c r="S497" s="875"/>
    </row>
    <row r="498" spans="13:19" ht="15.75" customHeight="1">
      <c r="M498" s="875"/>
      <c r="P498" s="875"/>
      <c r="S498" s="875"/>
    </row>
    <row r="499" spans="13:19" ht="15.75" customHeight="1">
      <c r="M499" s="875"/>
      <c r="P499" s="875"/>
      <c r="S499" s="875"/>
    </row>
    <row r="500" spans="13:19" ht="15.75" customHeight="1">
      <c r="M500" s="875"/>
      <c r="P500" s="875"/>
      <c r="S500" s="875"/>
    </row>
    <row r="501" spans="13:19" ht="15.75" customHeight="1">
      <c r="M501" s="875"/>
      <c r="P501" s="875"/>
      <c r="S501" s="875"/>
    </row>
    <row r="502" spans="13:19" ht="15.75" customHeight="1">
      <c r="M502" s="875"/>
      <c r="P502" s="875"/>
      <c r="S502" s="875"/>
    </row>
    <row r="503" spans="13:19" ht="15.75" customHeight="1">
      <c r="M503" s="875"/>
      <c r="P503" s="875"/>
      <c r="S503" s="875"/>
    </row>
    <row r="504" spans="13:19" ht="15.75" customHeight="1">
      <c r="M504" s="875"/>
      <c r="P504" s="875"/>
      <c r="S504" s="875"/>
    </row>
    <row r="505" spans="13:19" ht="15.75" customHeight="1">
      <c r="M505" s="875"/>
      <c r="P505" s="875"/>
      <c r="S505" s="875"/>
    </row>
    <row r="506" spans="13:19" ht="15.75" customHeight="1">
      <c r="M506" s="875"/>
      <c r="P506" s="875"/>
      <c r="S506" s="875"/>
    </row>
    <row r="507" spans="13:19" ht="15.75" customHeight="1">
      <c r="M507" s="875"/>
      <c r="P507" s="875"/>
      <c r="S507" s="875"/>
    </row>
    <row r="508" spans="13:19" ht="15.75" customHeight="1">
      <c r="M508" s="875"/>
      <c r="P508" s="875"/>
      <c r="S508" s="875"/>
    </row>
    <row r="509" spans="13:19" ht="15.75" customHeight="1">
      <c r="M509" s="875"/>
      <c r="P509" s="875"/>
      <c r="S509" s="875"/>
    </row>
    <row r="510" spans="13:19" ht="15.75" customHeight="1">
      <c r="M510" s="875"/>
      <c r="P510" s="875"/>
      <c r="S510" s="875"/>
    </row>
    <row r="511" spans="13:19" ht="15.75" customHeight="1">
      <c r="M511" s="875"/>
      <c r="P511" s="875"/>
      <c r="S511" s="875"/>
    </row>
    <row r="512" spans="13:19" ht="15.75" customHeight="1">
      <c r="M512" s="875"/>
      <c r="P512" s="875"/>
      <c r="S512" s="875"/>
    </row>
    <row r="513" spans="13:19" ht="15.75" customHeight="1">
      <c r="M513" s="875"/>
      <c r="P513" s="875"/>
      <c r="S513" s="875"/>
    </row>
    <row r="514" spans="13:19" ht="15.75" customHeight="1">
      <c r="M514" s="875"/>
      <c r="P514" s="875"/>
      <c r="S514" s="875"/>
    </row>
    <row r="515" spans="13:19" ht="15.75" customHeight="1">
      <c r="M515" s="875"/>
      <c r="P515" s="875"/>
      <c r="S515" s="875"/>
    </row>
    <row r="516" spans="13:19" ht="15.75" customHeight="1">
      <c r="M516" s="875"/>
      <c r="P516" s="875"/>
      <c r="S516" s="875"/>
    </row>
    <row r="517" spans="13:19" ht="15.75" customHeight="1">
      <c r="M517" s="875"/>
      <c r="P517" s="875"/>
      <c r="S517" s="875"/>
    </row>
    <row r="518" spans="13:19" ht="15.75" customHeight="1">
      <c r="M518" s="875"/>
      <c r="P518" s="875"/>
      <c r="S518" s="875"/>
    </row>
    <row r="519" spans="13:19" ht="15.75" customHeight="1">
      <c r="M519" s="875"/>
      <c r="P519" s="875"/>
      <c r="S519" s="875"/>
    </row>
    <row r="520" spans="13:19" ht="15.75" customHeight="1">
      <c r="M520" s="875"/>
      <c r="P520" s="875"/>
      <c r="S520" s="875"/>
    </row>
    <row r="521" spans="13:19" ht="15.75" customHeight="1">
      <c r="M521" s="875"/>
      <c r="P521" s="875"/>
      <c r="S521" s="875"/>
    </row>
    <row r="522" spans="13:19" ht="15.75" customHeight="1">
      <c r="M522" s="875"/>
      <c r="P522" s="875"/>
      <c r="S522" s="875"/>
    </row>
    <row r="523" spans="13:19" ht="15.75" customHeight="1">
      <c r="M523" s="875"/>
      <c r="P523" s="875"/>
      <c r="S523" s="875"/>
    </row>
    <row r="524" spans="13:19" ht="15.75" customHeight="1">
      <c r="M524" s="875"/>
      <c r="P524" s="875"/>
      <c r="S524" s="875"/>
    </row>
    <row r="525" spans="13:19" ht="15.75" customHeight="1">
      <c r="M525" s="875"/>
      <c r="P525" s="875"/>
      <c r="S525" s="875"/>
    </row>
    <row r="526" spans="13:19" ht="15.75" customHeight="1">
      <c r="M526" s="875"/>
      <c r="P526" s="875"/>
      <c r="S526" s="875"/>
    </row>
    <row r="527" spans="13:19" ht="15.75" customHeight="1">
      <c r="M527" s="875"/>
      <c r="P527" s="875"/>
      <c r="S527" s="875"/>
    </row>
    <row r="528" spans="13:19" ht="15.75" customHeight="1">
      <c r="M528" s="875"/>
      <c r="P528" s="875"/>
      <c r="S528" s="875"/>
    </row>
    <row r="529" spans="13:19" ht="15.75" customHeight="1">
      <c r="M529" s="875"/>
      <c r="P529" s="875"/>
      <c r="S529" s="875"/>
    </row>
    <row r="530" spans="13:19" ht="15.75" customHeight="1">
      <c r="M530" s="875"/>
      <c r="P530" s="875"/>
      <c r="S530" s="875"/>
    </row>
    <row r="531" spans="13:19" ht="15.75" customHeight="1">
      <c r="M531" s="875"/>
      <c r="P531" s="875"/>
      <c r="S531" s="875"/>
    </row>
    <row r="532" spans="13:19" ht="15.75" customHeight="1">
      <c r="M532" s="875"/>
      <c r="P532" s="875"/>
      <c r="S532" s="875"/>
    </row>
    <row r="533" spans="13:19" ht="15.75" customHeight="1">
      <c r="M533" s="875"/>
      <c r="P533" s="875"/>
      <c r="S533" s="875"/>
    </row>
    <row r="534" spans="13:19" ht="15.75" customHeight="1">
      <c r="M534" s="875"/>
      <c r="P534" s="875"/>
      <c r="S534" s="875"/>
    </row>
    <row r="535" spans="13:19" ht="15.75" customHeight="1">
      <c r="M535" s="875"/>
      <c r="P535" s="875"/>
      <c r="S535" s="875"/>
    </row>
    <row r="536" spans="13:19" ht="15.75" customHeight="1">
      <c r="M536" s="875"/>
      <c r="P536" s="875"/>
      <c r="S536" s="875"/>
    </row>
    <row r="537" spans="13:19" ht="15.75" customHeight="1">
      <c r="M537" s="875"/>
      <c r="P537" s="875"/>
      <c r="S537" s="875"/>
    </row>
    <row r="538" spans="13:19" ht="15.75" customHeight="1">
      <c r="M538" s="875"/>
      <c r="P538" s="875"/>
      <c r="S538" s="875"/>
    </row>
    <row r="539" spans="13:19" ht="15.75" customHeight="1">
      <c r="M539" s="875"/>
      <c r="P539" s="875"/>
      <c r="S539" s="875"/>
    </row>
    <row r="540" spans="13:19" ht="15.75" customHeight="1">
      <c r="M540" s="875"/>
      <c r="P540" s="875"/>
      <c r="S540" s="875"/>
    </row>
    <row r="541" spans="13:19" ht="15.75" customHeight="1">
      <c r="M541" s="875"/>
      <c r="P541" s="875"/>
      <c r="S541" s="875"/>
    </row>
    <row r="542" spans="13:19" ht="15.75" customHeight="1">
      <c r="M542" s="875"/>
      <c r="P542" s="875"/>
      <c r="S542" s="875"/>
    </row>
    <row r="543" spans="13:19" ht="15.75" customHeight="1">
      <c r="M543" s="875"/>
      <c r="P543" s="875"/>
      <c r="S543" s="875"/>
    </row>
    <row r="544" spans="13:19" ht="15.75" customHeight="1">
      <c r="M544" s="875"/>
      <c r="P544" s="875"/>
      <c r="S544" s="875"/>
    </row>
    <row r="545" spans="13:19" ht="15.75" customHeight="1">
      <c r="M545" s="875"/>
      <c r="P545" s="875"/>
      <c r="S545" s="875"/>
    </row>
    <row r="546" spans="13:19" ht="15.75" customHeight="1">
      <c r="M546" s="875"/>
      <c r="P546" s="875"/>
      <c r="S546" s="875"/>
    </row>
    <row r="547" spans="13:19" ht="15.75" customHeight="1">
      <c r="M547" s="875"/>
      <c r="P547" s="875"/>
      <c r="S547" s="875"/>
    </row>
    <row r="548" spans="13:19" ht="15.75" customHeight="1">
      <c r="M548" s="875"/>
      <c r="P548" s="875"/>
      <c r="S548" s="875"/>
    </row>
    <row r="549" spans="13:19" ht="15.75" customHeight="1">
      <c r="M549" s="875"/>
      <c r="P549" s="875"/>
      <c r="S549" s="875"/>
    </row>
    <row r="550" spans="13:19" ht="15.75" customHeight="1">
      <c r="M550" s="875"/>
      <c r="P550" s="875"/>
      <c r="S550" s="875"/>
    </row>
    <row r="551" spans="13:19" ht="15.75" customHeight="1">
      <c r="M551" s="875"/>
      <c r="P551" s="875"/>
      <c r="S551" s="875"/>
    </row>
    <row r="552" spans="13:19" ht="15.75" customHeight="1">
      <c r="M552" s="875"/>
      <c r="P552" s="875"/>
      <c r="S552" s="875"/>
    </row>
    <row r="553" spans="13:19" ht="15.75" customHeight="1">
      <c r="M553" s="875"/>
      <c r="P553" s="875"/>
      <c r="S553" s="875"/>
    </row>
    <row r="554" spans="13:19" ht="15.75" customHeight="1">
      <c r="M554" s="875"/>
      <c r="P554" s="875"/>
      <c r="S554" s="875"/>
    </row>
    <row r="555" spans="13:19" ht="15.75" customHeight="1">
      <c r="M555" s="875"/>
      <c r="P555" s="875"/>
      <c r="S555" s="875"/>
    </row>
    <row r="556" spans="13:19" ht="15.75" customHeight="1">
      <c r="M556" s="875"/>
      <c r="P556" s="875"/>
      <c r="S556" s="875"/>
    </row>
    <row r="557" spans="13:19" ht="15.75" customHeight="1">
      <c r="M557" s="875"/>
      <c r="P557" s="875"/>
      <c r="S557" s="875"/>
    </row>
    <row r="558" spans="13:19" ht="15.75" customHeight="1">
      <c r="M558" s="875"/>
      <c r="P558" s="875"/>
      <c r="S558" s="875"/>
    </row>
    <row r="559" spans="13:19" ht="15.75" customHeight="1">
      <c r="M559" s="875"/>
      <c r="P559" s="875"/>
      <c r="S559" s="875"/>
    </row>
    <row r="560" spans="13:19" ht="15.75" customHeight="1">
      <c r="M560" s="875"/>
      <c r="P560" s="875"/>
      <c r="S560" s="875"/>
    </row>
    <row r="561" spans="13:19" ht="15.75" customHeight="1">
      <c r="M561" s="875"/>
      <c r="P561" s="875"/>
      <c r="S561" s="875"/>
    </row>
    <row r="562" spans="13:19" ht="15.75" customHeight="1">
      <c r="M562" s="875"/>
      <c r="P562" s="875"/>
      <c r="S562" s="875"/>
    </row>
    <row r="563" spans="13:19" ht="15.75" customHeight="1">
      <c r="M563" s="875"/>
      <c r="P563" s="875"/>
      <c r="S563" s="875"/>
    </row>
    <row r="564" spans="13:19" ht="15.75" customHeight="1">
      <c r="M564" s="875"/>
      <c r="P564" s="875"/>
      <c r="S564" s="875"/>
    </row>
    <row r="565" spans="13:19" ht="15.75" customHeight="1">
      <c r="M565" s="875"/>
      <c r="P565" s="875"/>
      <c r="S565" s="875"/>
    </row>
    <row r="566" spans="13:19" ht="15.75" customHeight="1">
      <c r="M566" s="875"/>
      <c r="P566" s="875"/>
      <c r="S566" s="875"/>
    </row>
    <row r="567" spans="13:19" ht="15.75" customHeight="1">
      <c r="M567" s="875"/>
      <c r="P567" s="875"/>
      <c r="S567" s="875"/>
    </row>
    <row r="568" spans="13:19" ht="15.75" customHeight="1">
      <c r="M568" s="875"/>
      <c r="P568" s="875"/>
      <c r="S568" s="875"/>
    </row>
    <row r="569" spans="13:19" ht="15.75" customHeight="1">
      <c r="M569" s="875"/>
      <c r="P569" s="875"/>
      <c r="S569" s="875"/>
    </row>
    <row r="570" spans="13:19" ht="15.75" customHeight="1">
      <c r="M570" s="875"/>
      <c r="P570" s="875"/>
      <c r="S570" s="875"/>
    </row>
    <row r="571" spans="13:19" ht="15.75" customHeight="1">
      <c r="M571" s="875"/>
      <c r="P571" s="875"/>
      <c r="S571" s="875"/>
    </row>
    <row r="572" spans="13:19" ht="15.75" customHeight="1">
      <c r="M572" s="875"/>
      <c r="P572" s="875"/>
      <c r="S572" s="875"/>
    </row>
    <row r="573" spans="13:19" ht="15.75" customHeight="1">
      <c r="M573" s="875"/>
      <c r="P573" s="875"/>
      <c r="S573" s="875"/>
    </row>
    <row r="574" spans="13:19" ht="15.75" customHeight="1">
      <c r="M574" s="875"/>
      <c r="P574" s="875"/>
      <c r="S574" s="875"/>
    </row>
    <row r="575" spans="13:19" ht="15.75" customHeight="1">
      <c r="M575" s="875"/>
      <c r="P575" s="875"/>
      <c r="S575" s="875"/>
    </row>
    <row r="576" spans="13:19" ht="15.75" customHeight="1">
      <c r="M576" s="875"/>
      <c r="P576" s="875"/>
      <c r="S576" s="875"/>
    </row>
    <row r="577" spans="13:19" ht="15.75" customHeight="1">
      <c r="M577" s="875"/>
      <c r="P577" s="875"/>
      <c r="S577" s="875"/>
    </row>
    <row r="578" spans="13:19" ht="15.75" customHeight="1">
      <c r="M578" s="875"/>
      <c r="P578" s="875"/>
      <c r="S578" s="875"/>
    </row>
    <row r="579" spans="13:19" ht="15.75" customHeight="1">
      <c r="M579" s="875"/>
      <c r="P579" s="875"/>
      <c r="S579" s="875"/>
    </row>
    <row r="580" spans="13:19" ht="15.75" customHeight="1">
      <c r="M580" s="875"/>
      <c r="P580" s="875"/>
      <c r="S580" s="875"/>
    </row>
    <row r="581" spans="13:19" ht="15.75" customHeight="1">
      <c r="M581" s="875"/>
      <c r="P581" s="875"/>
      <c r="S581" s="875"/>
    </row>
    <row r="582" spans="13:19" ht="15.75" customHeight="1">
      <c r="M582" s="875"/>
      <c r="P582" s="875"/>
      <c r="S582" s="875"/>
    </row>
    <row r="583" spans="13:19" ht="15.75" customHeight="1">
      <c r="M583" s="875"/>
      <c r="P583" s="875"/>
      <c r="S583" s="875"/>
    </row>
    <row r="584" spans="13:19" ht="15.75" customHeight="1">
      <c r="M584" s="875"/>
      <c r="P584" s="875"/>
      <c r="S584" s="875"/>
    </row>
    <row r="585" spans="13:19" ht="15.75" customHeight="1">
      <c r="M585" s="875"/>
      <c r="P585" s="875"/>
      <c r="S585" s="875"/>
    </row>
    <row r="586" spans="13:19" ht="15.75" customHeight="1">
      <c r="M586" s="875"/>
      <c r="P586" s="875"/>
      <c r="S586" s="875"/>
    </row>
    <row r="587" spans="13:19" ht="15.75" customHeight="1">
      <c r="M587" s="875"/>
      <c r="P587" s="875"/>
      <c r="S587" s="875"/>
    </row>
    <row r="588" spans="13:19" ht="15.75" customHeight="1">
      <c r="M588" s="875"/>
      <c r="P588" s="875"/>
      <c r="S588" s="875"/>
    </row>
    <row r="589" spans="13:19" ht="15.75" customHeight="1">
      <c r="M589" s="875"/>
      <c r="P589" s="875"/>
      <c r="S589" s="875"/>
    </row>
    <row r="590" spans="13:19" ht="15.75" customHeight="1">
      <c r="M590" s="875"/>
      <c r="P590" s="875"/>
      <c r="S590" s="875"/>
    </row>
    <row r="591" spans="13:19" ht="15.75" customHeight="1">
      <c r="M591" s="875"/>
      <c r="P591" s="875"/>
      <c r="S591" s="875"/>
    </row>
    <row r="592" spans="13:19" ht="15.75" customHeight="1">
      <c r="M592" s="875"/>
      <c r="P592" s="875"/>
      <c r="S592" s="875"/>
    </row>
    <row r="593" spans="13:19" ht="15.75" customHeight="1">
      <c r="M593" s="875"/>
      <c r="P593" s="875"/>
      <c r="S593" s="875"/>
    </row>
    <row r="594" spans="13:19" ht="15.75" customHeight="1">
      <c r="M594" s="875"/>
      <c r="P594" s="875"/>
      <c r="S594" s="875"/>
    </row>
    <row r="595" spans="13:19" ht="15.75" customHeight="1">
      <c r="M595" s="875"/>
      <c r="P595" s="875"/>
      <c r="S595" s="875"/>
    </row>
    <row r="596" spans="13:19" ht="15.75" customHeight="1">
      <c r="M596" s="875"/>
      <c r="P596" s="875"/>
      <c r="S596" s="875"/>
    </row>
    <row r="597" spans="13:19" ht="15.75" customHeight="1">
      <c r="M597" s="875"/>
      <c r="P597" s="875"/>
      <c r="S597" s="875"/>
    </row>
    <row r="598" spans="13:19" ht="15.75" customHeight="1">
      <c r="M598" s="875"/>
      <c r="P598" s="875"/>
      <c r="S598" s="875"/>
    </row>
    <row r="599" spans="13:19" ht="15.75" customHeight="1">
      <c r="M599" s="875"/>
      <c r="P599" s="875"/>
      <c r="S599" s="875"/>
    </row>
    <row r="600" spans="13:19" ht="15.75" customHeight="1">
      <c r="M600" s="875"/>
      <c r="P600" s="875"/>
      <c r="S600" s="875"/>
    </row>
    <row r="601" spans="13:19" ht="15.75" customHeight="1">
      <c r="M601" s="875"/>
      <c r="P601" s="875"/>
      <c r="S601" s="875"/>
    </row>
    <row r="602" spans="13:19" ht="15.75" customHeight="1">
      <c r="M602" s="875"/>
      <c r="P602" s="875"/>
      <c r="S602" s="875"/>
    </row>
    <row r="603" spans="13:19" ht="15.75" customHeight="1">
      <c r="M603" s="875"/>
      <c r="P603" s="875"/>
      <c r="S603" s="875"/>
    </row>
    <row r="604" spans="13:19" ht="15.75" customHeight="1">
      <c r="M604" s="875"/>
      <c r="P604" s="875"/>
      <c r="S604" s="875"/>
    </row>
    <row r="605" spans="13:19" ht="15.75" customHeight="1">
      <c r="M605" s="875"/>
      <c r="P605" s="875"/>
      <c r="S605" s="875"/>
    </row>
    <row r="606" spans="13:19" ht="15.75" customHeight="1">
      <c r="M606" s="875"/>
      <c r="P606" s="875"/>
      <c r="S606" s="875"/>
    </row>
    <row r="607" spans="13:19" ht="15.75" customHeight="1">
      <c r="M607" s="875"/>
      <c r="P607" s="875"/>
      <c r="S607" s="875"/>
    </row>
    <row r="608" spans="13:19" ht="15.75" customHeight="1">
      <c r="M608" s="875"/>
      <c r="P608" s="875"/>
      <c r="S608" s="875"/>
    </row>
    <row r="609" spans="13:19" ht="15.75" customHeight="1">
      <c r="M609" s="875"/>
      <c r="P609" s="875"/>
      <c r="S609" s="875"/>
    </row>
    <row r="610" spans="13:19" ht="15.75" customHeight="1">
      <c r="M610" s="875"/>
      <c r="P610" s="875"/>
      <c r="S610" s="875"/>
    </row>
    <row r="611" spans="13:19" ht="15.75" customHeight="1">
      <c r="M611" s="875"/>
      <c r="P611" s="875"/>
      <c r="S611" s="875"/>
    </row>
    <row r="612" spans="13:19" ht="15.75" customHeight="1">
      <c r="M612" s="875"/>
      <c r="P612" s="875"/>
      <c r="S612" s="875"/>
    </row>
    <row r="613" spans="13:19" ht="15.75" customHeight="1">
      <c r="M613" s="875"/>
      <c r="P613" s="875"/>
      <c r="S613" s="875"/>
    </row>
    <row r="614" spans="13:19" ht="15.75" customHeight="1">
      <c r="M614" s="875"/>
      <c r="P614" s="875"/>
      <c r="S614" s="875"/>
    </row>
    <row r="615" spans="13:19" ht="15.75" customHeight="1">
      <c r="M615" s="875"/>
      <c r="P615" s="875"/>
      <c r="S615" s="875"/>
    </row>
    <row r="616" spans="13:19" ht="15.75" customHeight="1">
      <c r="M616" s="875"/>
      <c r="P616" s="875"/>
      <c r="S616" s="875"/>
    </row>
    <row r="617" spans="13:19" ht="15.75" customHeight="1">
      <c r="M617" s="875"/>
      <c r="P617" s="875"/>
      <c r="S617" s="875"/>
    </row>
    <row r="618" spans="13:19" ht="15.75" customHeight="1">
      <c r="M618" s="875"/>
      <c r="P618" s="875"/>
      <c r="S618" s="875"/>
    </row>
    <row r="619" spans="13:19" ht="15.75" customHeight="1">
      <c r="M619" s="875"/>
      <c r="P619" s="875"/>
      <c r="S619" s="875"/>
    </row>
    <row r="620" spans="13:19" ht="15.75" customHeight="1">
      <c r="M620" s="875"/>
      <c r="P620" s="875"/>
      <c r="S620" s="875"/>
    </row>
    <row r="621" spans="13:19" ht="15.75" customHeight="1">
      <c r="M621" s="875"/>
      <c r="P621" s="875"/>
      <c r="S621" s="875"/>
    </row>
    <row r="622" spans="13:19" ht="15.75" customHeight="1">
      <c r="M622" s="875"/>
      <c r="P622" s="875"/>
      <c r="S622" s="875"/>
    </row>
    <row r="623" spans="13:19" ht="15.75" customHeight="1">
      <c r="M623" s="875"/>
      <c r="P623" s="875"/>
      <c r="S623" s="875"/>
    </row>
    <row r="624" spans="13:19" ht="15.75" customHeight="1">
      <c r="M624" s="875"/>
      <c r="P624" s="875"/>
      <c r="S624" s="875"/>
    </row>
    <row r="625" spans="13:19" ht="15.75" customHeight="1">
      <c r="M625" s="875"/>
      <c r="P625" s="875"/>
      <c r="S625" s="875"/>
    </row>
    <row r="626" spans="13:19" ht="15.75" customHeight="1">
      <c r="M626" s="875"/>
      <c r="P626" s="875"/>
      <c r="S626" s="875"/>
    </row>
    <row r="627" spans="13:19" ht="15.75" customHeight="1">
      <c r="M627" s="875"/>
      <c r="P627" s="875"/>
      <c r="S627" s="875"/>
    </row>
    <row r="628" spans="13:19" ht="15.75" customHeight="1">
      <c r="M628" s="875"/>
      <c r="P628" s="875"/>
      <c r="S628" s="875"/>
    </row>
    <row r="629" spans="13:19" ht="15.75" customHeight="1">
      <c r="M629" s="875"/>
      <c r="P629" s="875"/>
      <c r="S629" s="875"/>
    </row>
    <row r="630" spans="13:19" ht="15.75" customHeight="1">
      <c r="M630" s="875"/>
      <c r="P630" s="875"/>
      <c r="S630" s="875"/>
    </row>
    <row r="631" spans="13:19" ht="15.75" customHeight="1">
      <c r="M631" s="875"/>
      <c r="P631" s="875"/>
      <c r="S631" s="875"/>
    </row>
    <row r="632" spans="13:19" ht="15.75" customHeight="1">
      <c r="M632" s="875"/>
      <c r="P632" s="875"/>
      <c r="S632" s="875"/>
    </row>
    <row r="633" spans="13:19" ht="15.75" customHeight="1">
      <c r="M633" s="875"/>
      <c r="P633" s="875"/>
      <c r="S633" s="875"/>
    </row>
    <row r="634" spans="13:19" ht="15.75" customHeight="1">
      <c r="M634" s="875"/>
      <c r="P634" s="875"/>
      <c r="S634" s="875"/>
    </row>
    <row r="635" spans="13:19" ht="15.75" customHeight="1">
      <c r="M635" s="875"/>
      <c r="P635" s="875"/>
      <c r="S635" s="875"/>
    </row>
    <row r="636" spans="13:19" ht="15.75" customHeight="1">
      <c r="M636" s="875"/>
      <c r="P636" s="875"/>
      <c r="S636" s="875"/>
    </row>
    <row r="637" spans="13:19" ht="15.75" customHeight="1">
      <c r="M637" s="875"/>
      <c r="P637" s="875"/>
      <c r="S637" s="875"/>
    </row>
    <row r="638" spans="13:19" ht="15.75" customHeight="1">
      <c r="M638" s="875"/>
      <c r="P638" s="875"/>
      <c r="S638" s="875"/>
    </row>
    <row r="639" spans="13:19" ht="15.75" customHeight="1">
      <c r="M639" s="875"/>
      <c r="P639" s="875"/>
      <c r="S639" s="875"/>
    </row>
    <row r="640" spans="13:19" ht="15.75" customHeight="1">
      <c r="M640" s="875"/>
      <c r="P640" s="875"/>
      <c r="S640" s="875"/>
    </row>
    <row r="641" spans="13:19" ht="15.75" customHeight="1">
      <c r="M641" s="875"/>
      <c r="P641" s="875"/>
      <c r="S641" s="875"/>
    </row>
    <row r="642" spans="13:19" ht="15.75" customHeight="1">
      <c r="M642" s="875"/>
      <c r="P642" s="875"/>
      <c r="S642" s="875"/>
    </row>
    <row r="643" spans="13:19" ht="15.75" customHeight="1">
      <c r="M643" s="875"/>
      <c r="P643" s="875"/>
      <c r="S643" s="875"/>
    </row>
    <row r="644" spans="13:19" ht="15.75" customHeight="1">
      <c r="M644" s="875"/>
      <c r="P644" s="875"/>
      <c r="S644" s="875"/>
    </row>
    <row r="645" spans="13:19" ht="15.75" customHeight="1">
      <c r="M645" s="875"/>
      <c r="P645" s="875"/>
      <c r="S645" s="875"/>
    </row>
    <row r="646" spans="13:19" ht="15.75" customHeight="1">
      <c r="M646" s="875"/>
      <c r="P646" s="875"/>
      <c r="S646" s="875"/>
    </row>
    <row r="647" spans="13:19" ht="15.75" customHeight="1">
      <c r="M647" s="875"/>
      <c r="P647" s="875"/>
      <c r="S647" s="875"/>
    </row>
    <row r="648" spans="13:19" ht="15.75" customHeight="1">
      <c r="M648" s="875"/>
      <c r="P648" s="875"/>
      <c r="S648" s="875"/>
    </row>
    <row r="649" spans="13:19" ht="15.75" customHeight="1">
      <c r="M649" s="875"/>
      <c r="P649" s="875"/>
      <c r="S649" s="875"/>
    </row>
    <row r="650" spans="13:19" ht="15.75" customHeight="1">
      <c r="M650" s="875"/>
      <c r="P650" s="875"/>
      <c r="S650" s="875"/>
    </row>
    <row r="651" spans="13:19" ht="15.75" customHeight="1">
      <c r="M651" s="875"/>
      <c r="P651" s="875"/>
      <c r="S651" s="875"/>
    </row>
    <row r="652" spans="13:19" ht="15.75" customHeight="1">
      <c r="M652" s="875"/>
      <c r="P652" s="875"/>
      <c r="S652" s="875"/>
    </row>
    <row r="653" spans="13:19" ht="15.75" customHeight="1">
      <c r="M653" s="875"/>
      <c r="P653" s="875"/>
      <c r="S653" s="875"/>
    </row>
    <row r="654" spans="13:19" ht="15.75" customHeight="1">
      <c r="M654" s="875"/>
      <c r="P654" s="875"/>
      <c r="S654" s="875"/>
    </row>
    <row r="655" spans="13:19" ht="15.75" customHeight="1">
      <c r="M655" s="875"/>
      <c r="P655" s="875"/>
      <c r="S655" s="875"/>
    </row>
    <row r="656" spans="13:19" ht="15.75" customHeight="1">
      <c r="M656" s="875"/>
      <c r="P656" s="875"/>
      <c r="S656" s="875"/>
    </row>
    <row r="657" spans="13:19" ht="15.75" customHeight="1">
      <c r="M657" s="875"/>
      <c r="P657" s="875"/>
      <c r="S657" s="875"/>
    </row>
    <row r="658" spans="13:19" ht="15.75" customHeight="1">
      <c r="M658" s="875"/>
      <c r="P658" s="875"/>
      <c r="S658" s="875"/>
    </row>
    <row r="659" spans="13:19" ht="15.75" customHeight="1">
      <c r="M659" s="875"/>
      <c r="P659" s="875"/>
      <c r="S659" s="875"/>
    </row>
    <row r="660" spans="13:19" ht="15.75" customHeight="1">
      <c r="M660" s="875"/>
      <c r="P660" s="875"/>
      <c r="S660" s="875"/>
    </row>
    <row r="661" spans="13:19" ht="15.75" customHeight="1">
      <c r="M661" s="875"/>
      <c r="P661" s="875"/>
      <c r="S661" s="875"/>
    </row>
    <row r="662" spans="13:19" ht="15.75" customHeight="1">
      <c r="M662" s="875"/>
      <c r="P662" s="875"/>
      <c r="S662" s="875"/>
    </row>
    <row r="663" spans="13:19" ht="15.75" customHeight="1">
      <c r="M663" s="875"/>
      <c r="P663" s="875"/>
      <c r="S663" s="875"/>
    </row>
    <row r="664" spans="13:19" ht="15.75" customHeight="1">
      <c r="M664" s="875"/>
      <c r="P664" s="875"/>
      <c r="S664" s="875"/>
    </row>
    <row r="665" spans="13:19" ht="15.75" customHeight="1">
      <c r="M665" s="875"/>
      <c r="P665" s="875"/>
      <c r="S665" s="875"/>
    </row>
    <row r="666" spans="13:19" ht="15.75" customHeight="1">
      <c r="M666" s="875"/>
      <c r="P666" s="875"/>
      <c r="S666" s="875"/>
    </row>
    <row r="667" spans="13:19" ht="15.75" customHeight="1">
      <c r="M667" s="875"/>
      <c r="P667" s="875"/>
      <c r="S667" s="875"/>
    </row>
    <row r="668" spans="13:19" ht="15.75" customHeight="1">
      <c r="M668" s="875"/>
      <c r="P668" s="875"/>
      <c r="S668" s="875"/>
    </row>
    <row r="669" spans="13:19" ht="15.75" customHeight="1">
      <c r="M669" s="875"/>
      <c r="P669" s="875"/>
      <c r="S669" s="875"/>
    </row>
    <row r="670" spans="13:19" ht="15.75" customHeight="1">
      <c r="M670" s="875"/>
      <c r="P670" s="875"/>
      <c r="S670" s="875"/>
    </row>
    <row r="671" spans="13:19" ht="15.75" customHeight="1">
      <c r="M671" s="875"/>
      <c r="P671" s="875"/>
      <c r="S671" s="875"/>
    </row>
    <row r="672" spans="13:19" ht="15.75" customHeight="1">
      <c r="M672" s="875"/>
      <c r="P672" s="875"/>
      <c r="S672" s="875"/>
    </row>
    <row r="673" spans="13:19" ht="15.75" customHeight="1">
      <c r="M673" s="875"/>
      <c r="P673" s="875"/>
      <c r="S673" s="875"/>
    </row>
    <row r="674" spans="13:19" ht="15.75" customHeight="1">
      <c r="M674" s="875"/>
      <c r="P674" s="875"/>
      <c r="S674" s="875"/>
    </row>
    <row r="675" spans="13:19" ht="15.75" customHeight="1">
      <c r="M675" s="875"/>
      <c r="P675" s="875"/>
      <c r="S675" s="875"/>
    </row>
    <row r="676" spans="13:19" ht="15.75" customHeight="1">
      <c r="M676" s="875"/>
      <c r="P676" s="875"/>
      <c r="S676" s="875"/>
    </row>
    <row r="677" spans="13:19" ht="15.75" customHeight="1">
      <c r="M677" s="875"/>
      <c r="P677" s="875"/>
      <c r="S677" s="875"/>
    </row>
    <row r="678" spans="13:19" ht="15.75" customHeight="1">
      <c r="M678" s="875"/>
      <c r="P678" s="875"/>
      <c r="S678" s="875"/>
    </row>
    <row r="679" spans="13:19" ht="15.75" customHeight="1">
      <c r="M679" s="875"/>
      <c r="P679" s="875"/>
      <c r="S679" s="875"/>
    </row>
    <row r="680" spans="13:19" ht="15.75" customHeight="1">
      <c r="M680" s="875"/>
      <c r="P680" s="875"/>
      <c r="S680" s="875"/>
    </row>
    <row r="681" spans="13:19" ht="15.75" customHeight="1">
      <c r="M681" s="875"/>
      <c r="P681" s="875"/>
      <c r="S681" s="875"/>
    </row>
    <row r="682" spans="13:19" ht="15.75" customHeight="1">
      <c r="M682" s="875"/>
      <c r="P682" s="875"/>
      <c r="S682" s="875"/>
    </row>
    <row r="683" spans="13:19" ht="15.75" customHeight="1">
      <c r="M683" s="875"/>
      <c r="P683" s="875"/>
      <c r="S683" s="875"/>
    </row>
    <row r="684" spans="13:19" ht="15.75" customHeight="1">
      <c r="M684" s="875"/>
      <c r="P684" s="875"/>
      <c r="S684" s="875"/>
    </row>
    <row r="685" spans="13:19" ht="15.75" customHeight="1">
      <c r="M685" s="875"/>
      <c r="P685" s="875"/>
      <c r="S685" s="875"/>
    </row>
    <row r="686" spans="13:19" ht="15.75" customHeight="1">
      <c r="M686" s="875"/>
      <c r="P686" s="875"/>
      <c r="S686" s="875"/>
    </row>
    <row r="687" spans="13:19" ht="15.75" customHeight="1">
      <c r="M687" s="875"/>
      <c r="P687" s="875"/>
      <c r="S687" s="875"/>
    </row>
    <row r="688" spans="13:19" ht="15.75" customHeight="1">
      <c r="M688" s="875"/>
      <c r="P688" s="875"/>
      <c r="S688" s="875"/>
    </row>
    <row r="689" spans="13:19" ht="15.75" customHeight="1">
      <c r="M689" s="875"/>
      <c r="P689" s="875"/>
      <c r="S689" s="875"/>
    </row>
    <row r="690" spans="13:19" ht="15.75" customHeight="1">
      <c r="M690" s="875"/>
      <c r="P690" s="875"/>
      <c r="S690" s="875"/>
    </row>
    <row r="691" spans="13:19" ht="15.75" customHeight="1">
      <c r="M691" s="875"/>
      <c r="P691" s="875"/>
      <c r="S691" s="875"/>
    </row>
    <row r="692" spans="13:19" ht="15.75" customHeight="1">
      <c r="M692" s="875"/>
      <c r="P692" s="875"/>
      <c r="S692" s="875"/>
    </row>
    <row r="693" spans="13:19" ht="15.75" customHeight="1">
      <c r="M693" s="875"/>
      <c r="P693" s="875"/>
      <c r="S693" s="875"/>
    </row>
    <row r="694" spans="13:19" ht="15.75" customHeight="1">
      <c r="M694" s="875"/>
      <c r="P694" s="875"/>
      <c r="S694" s="875"/>
    </row>
    <row r="695" spans="13:19" ht="15.75" customHeight="1">
      <c r="M695" s="875"/>
      <c r="P695" s="875"/>
      <c r="S695" s="875"/>
    </row>
    <row r="696" spans="13:19" ht="15.75" customHeight="1">
      <c r="M696" s="875"/>
      <c r="P696" s="875"/>
      <c r="S696" s="875"/>
    </row>
    <row r="697" spans="13:19" ht="15.75" customHeight="1">
      <c r="M697" s="875"/>
      <c r="P697" s="875"/>
      <c r="S697" s="875"/>
    </row>
    <row r="698" spans="13:19" ht="15.75" customHeight="1">
      <c r="M698" s="875"/>
      <c r="P698" s="875"/>
      <c r="S698" s="875"/>
    </row>
    <row r="699" spans="13:19" ht="15.75" customHeight="1">
      <c r="M699" s="875"/>
      <c r="P699" s="875"/>
      <c r="S699" s="875"/>
    </row>
    <row r="700" spans="13:19" ht="15.75" customHeight="1">
      <c r="M700" s="875"/>
      <c r="P700" s="875"/>
      <c r="S700" s="875"/>
    </row>
    <row r="701" spans="13:19" ht="15.75" customHeight="1">
      <c r="M701" s="875"/>
      <c r="P701" s="875"/>
      <c r="S701" s="875"/>
    </row>
    <row r="702" spans="13:19" ht="15.75" customHeight="1">
      <c r="M702" s="875"/>
      <c r="P702" s="875"/>
      <c r="S702" s="875"/>
    </row>
    <row r="703" spans="13:19" ht="15.75" customHeight="1">
      <c r="M703" s="875"/>
      <c r="P703" s="875"/>
      <c r="S703" s="875"/>
    </row>
    <row r="704" spans="13:19" ht="15.75" customHeight="1">
      <c r="M704" s="875"/>
      <c r="P704" s="875"/>
      <c r="S704" s="875"/>
    </row>
    <row r="705" spans="13:19" ht="15.75" customHeight="1">
      <c r="M705" s="875"/>
      <c r="P705" s="875"/>
      <c r="S705" s="875"/>
    </row>
    <row r="706" spans="13:19" ht="15.75" customHeight="1">
      <c r="M706" s="875"/>
      <c r="P706" s="875"/>
      <c r="S706" s="875"/>
    </row>
    <row r="707" spans="13:19" ht="15.75" customHeight="1">
      <c r="M707" s="875"/>
      <c r="P707" s="875"/>
      <c r="S707" s="875"/>
    </row>
    <row r="708" spans="13:19" ht="15.75" customHeight="1">
      <c r="M708" s="875"/>
      <c r="P708" s="875"/>
      <c r="S708" s="875"/>
    </row>
    <row r="709" spans="13:19" ht="15.75" customHeight="1">
      <c r="M709" s="875"/>
      <c r="P709" s="875"/>
      <c r="S709" s="875"/>
    </row>
    <row r="710" spans="13:19" ht="15.75" customHeight="1">
      <c r="M710" s="875"/>
      <c r="P710" s="875"/>
      <c r="S710" s="875"/>
    </row>
    <row r="711" spans="13:19" ht="15.75" customHeight="1">
      <c r="M711" s="875"/>
      <c r="P711" s="875"/>
      <c r="S711" s="875"/>
    </row>
    <row r="712" spans="13:19" ht="15.75" customHeight="1">
      <c r="M712" s="875"/>
      <c r="P712" s="875"/>
      <c r="S712" s="875"/>
    </row>
    <row r="713" spans="13:19" ht="15.75" customHeight="1">
      <c r="M713" s="875"/>
      <c r="P713" s="875"/>
      <c r="S713" s="875"/>
    </row>
    <row r="714" spans="13:19" ht="15.75" customHeight="1">
      <c r="M714" s="875"/>
      <c r="P714" s="875"/>
      <c r="S714" s="875"/>
    </row>
    <row r="715" spans="13:19" ht="15.75" customHeight="1">
      <c r="M715" s="875"/>
      <c r="P715" s="875"/>
      <c r="S715" s="875"/>
    </row>
    <row r="716" spans="13:19" ht="15.75" customHeight="1">
      <c r="M716" s="875"/>
      <c r="P716" s="875"/>
      <c r="S716" s="875"/>
    </row>
    <row r="717" spans="13:19" ht="15.75" customHeight="1">
      <c r="M717" s="875"/>
      <c r="P717" s="875"/>
      <c r="S717" s="875"/>
    </row>
    <row r="718" spans="13:19" ht="15.75" customHeight="1">
      <c r="M718" s="875"/>
      <c r="P718" s="875"/>
      <c r="S718" s="875"/>
    </row>
    <row r="719" spans="13:19" ht="15.75" customHeight="1">
      <c r="M719" s="875"/>
      <c r="P719" s="875"/>
      <c r="S719" s="875"/>
    </row>
    <row r="720" spans="13:19" ht="15.75" customHeight="1">
      <c r="M720" s="875"/>
      <c r="P720" s="875"/>
      <c r="S720" s="875"/>
    </row>
    <row r="721" spans="13:19" ht="15.75" customHeight="1">
      <c r="M721" s="875"/>
      <c r="P721" s="875"/>
      <c r="S721" s="875"/>
    </row>
    <row r="722" spans="13:19" ht="15.75" customHeight="1">
      <c r="M722" s="875"/>
      <c r="P722" s="875"/>
      <c r="S722" s="875"/>
    </row>
    <row r="723" spans="13:19" ht="15.75" customHeight="1">
      <c r="M723" s="875"/>
      <c r="P723" s="875"/>
      <c r="S723" s="875"/>
    </row>
    <row r="724" spans="13:19" ht="15.75" customHeight="1">
      <c r="M724" s="875"/>
      <c r="P724" s="875"/>
      <c r="S724" s="875"/>
    </row>
    <row r="725" spans="13:19" ht="15.75" customHeight="1">
      <c r="M725" s="875"/>
      <c r="P725" s="875"/>
      <c r="S725" s="875"/>
    </row>
    <row r="726" spans="13:19" ht="15.75" customHeight="1">
      <c r="M726" s="875"/>
      <c r="P726" s="875"/>
      <c r="S726" s="875"/>
    </row>
    <row r="727" spans="13:19" ht="15.75" customHeight="1">
      <c r="M727" s="875"/>
      <c r="P727" s="875"/>
      <c r="S727" s="875"/>
    </row>
    <row r="728" spans="13:19" ht="15.75" customHeight="1">
      <c r="M728" s="875"/>
      <c r="P728" s="875"/>
      <c r="S728" s="875"/>
    </row>
    <row r="729" spans="13:19" ht="15.75" customHeight="1">
      <c r="M729" s="875"/>
      <c r="P729" s="875"/>
      <c r="S729" s="875"/>
    </row>
    <row r="730" spans="13:19" ht="15.75" customHeight="1">
      <c r="M730" s="875"/>
      <c r="P730" s="875"/>
      <c r="S730" s="875"/>
    </row>
    <row r="731" spans="13:19" ht="15.75" customHeight="1">
      <c r="M731" s="875"/>
      <c r="P731" s="875"/>
      <c r="S731" s="875"/>
    </row>
    <row r="732" spans="13:19" ht="15.75" customHeight="1">
      <c r="M732" s="875"/>
      <c r="P732" s="875"/>
      <c r="S732" s="875"/>
    </row>
    <row r="733" spans="13:19" ht="15.75" customHeight="1">
      <c r="M733" s="875"/>
      <c r="P733" s="875"/>
      <c r="S733" s="875"/>
    </row>
    <row r="734" spans="13:19" ht="15.75" customHeight="1">
      <c r="M734" s="875"/>
      <c r="P734" s="875"/>
      <c r="S734" s="875"/>
    </row>
    <row r="735" spans="13:19" ht="15.75" customHeight="1">
      <c r="M735" s="875"/>
      <c r="P735" s="875"/>
      <c r="S735" s="875"/>
    </row>
    <row r="736" spans="13:19" ht="15.75" customHeight="1">
      <c r="M736" s="875"/>
      <c r="P736" s="875"/>
      <c r="S736" s="875"/>
    </row>
    <row r="737" spans="13:19" ht="15.75" customHeight="1">
      <c r="M737" s="875"/>
      <c r="P737" s="875"/>
      <c r="S737" s="875"/>
    </row>
    <row r="738" spans="13:19" ht="15.75" customHeight="1">
      <c r="M738" s="875"/>
      <c r="P738" s="875"/>
      <c r="S738" s="875"/>
    </row>
    <row r="739" spans="13:19" ht="15.75" customHeight="1">
      <c r="M739" s="875"/>
      <c r="P739" s="875"/>
      <c r="S739" s="875"/>
    </row>
    <row r="740" spans="13:19" ht="15.75" customHeight="1">
      <c r="M740" s="875"/>
      <c r="P740" s="875"/>
      <c r="S740" s="875"/>
    </row>
    <row r="741" spans="13:19" ht="15.75" customHeight="1">
      <c r="M741" s="875"/>
      <c r="P741" s="875"/>
      <c r="S741" s="875"/>
    </row>
    <row r="742" spans="13:19" ht="15.75" customHeight="1">
      <c r="M742" s="875"/>
      <c r="P742" s="875"/>
      <c r="S742" s="875"/>
    </row>
    <row r="743" spans="13:19" ht="15.75" customHeight="1">
      <c r="M743" s="875"/>
      <c r="P743" s="875"/>
      <c r="S743" s="875"/>
    </row>
    <row r="744" spans="13:19" ht="15.75" customHeight="1">
      <c r="M744" s="875"/>
      <c r="P744" s="875"/>
      <c r="S744" s="875"/>
    </row>
    <row r="745" spans="13:19" ht="15.75" customHeight="1">
      <c r="M745" s="875"/>
      <c r="P745" s="875"/>
      <c r="S745" s="875"/>
    </row>
    <row r="746" spans="13:19" ht="15.75" customHeight="1">
      <c r="M746" s="875"/>
      <c r="P746" s="875"/>
      <c r="S746" s="875"/>
    </row>
    <row r="747" spans="13:19" ht="15.75" customHeight="1">
      <c r="M747" s="875"/>
      <c r="P747" s="875"/>
      <c r="S747" s="875"/>
    </row>
    <row r="748" spans="13:19" ht="15.75" customHeight="1">
      <c r="M748" s="875"/>
      <c r="P748" s="875"/>
      <c r="S748" s="875"/>
    </row>
    <row r="749" spans="13:19" ht="15.75" customHeight="1">
      <c r="M749" s="875"/>
      <c r="P749" s="875"/>
      <c r="S749" s="875"/>
    </row>
    <row r="750" spans="13:19" ht="15.75" customHeight="1">
      <c r="M750" s="875"/>
      <c r="P750" s="875"/>
      <c r="S750" s="875"/>
    </row>
    <row r="751" spans="13:19" ht="15.75" customHeight="1">
      <c r="M751" s="875"/>
      <c r="P751" s="875"/>
      <c r="S751" s="875"/>
    </row>
    <row r="752" spans="13:19" ht="15.75" customHeight="1">
      <c r="M752" s="875"/>
      <c r="P752" s="875"/>
      <c r="S752" s="875"/>
    </row>
    <row r="753" spans="13:19" ht="15.75" customHeight="1">
      <c r="M753" s="875"/>
      <c r="P753" s="875"/>
      <c r="S753" s="875"/>
    </row>
    <row r="754" spans="13:19" ht="15.75" customHeight="1">
      <c r="M754" s="875"/>
      <c r="P754" s="875"/>
      <c r="S754" s="875"/>
    </row>
    <row r="755" spans="13:19" ht="15.75" customHeight="1">
      <c r="M755" s="875"/>
      <c r="P755" s="875"/>
      <c r="S755" s="875"/>
    </row>
    <row r="756" spans="13:19" ht="15.75" customHeight="1">
      <c r="M756" s="875"/>
      <c r="P756" s="875"/>
      <c r="S756" s="875"/>
    </row>
    <row r="757" spans="13:19" ht="15.75" customHeight="1">
      <c r="M757" s="875"/>
      <c r="P757" s="875"/>
      <c r="S757" s="875"/>
    </row>
    <row r="758" spans="13:19" ht="15.75" customHeight="1">
      <c r="M758" s="875"/>
      <c r="P758" s="875"/>
      <c r="S758" s="875"/>
    </row>
    <row r="759" spans="13:19" ht="15.75" customHeight="1">
      <c r="M759" s="875"/>
      <c r="P759" s="875"/>
      <c r="S759" s="875"/>
    </row>
    <row r="760" spans="13:19" ht="15.75" customHeight="1">
      <c r="M760" s="875"/>
      <c r="P760" s="875"/>
      <c r="S760" s="875"/>
    </row>
    <row r="761" spans="13:19" ht="15.75" customHeight="1">
      <c r="M761" s="875"/>
      <c r="P761" s="875"/>
      <c r="S761" s="875"/>
    </row>
    <row r="762" spans="13:19" ht="15.75" customHeight="1">
      <c r="M762" s="875"/>
      <c r="P762" s="875"/>
      <c r="S762" s="875"/>
    </row>
    <row r="763" spans="13:19" ht="15.75" customHeight="1">
      <c r="M763" s="875"/>
      <c r="P763" s="875"/>
      <c r="S763" s="875"/>
    </row>
    <row r="764" spans="13:19" ht="15.75" customHeight="1">
      <c r="M764" s="875"/>
      <c r="P764" s="875"/>
      <c r="S764" s="875"/>
    </row>
    <row r="765" spans="13:19" ht="15.75" customHeight="1">
      <c r="M765" s="875"/>
      <c r="P765" s="875"/>
      <c r="S765" s="875"/>
    </row>
    <row r="766" spans="13:19" ht="15.75" customHeight="1">
      <c r="M766" s="875"/>
      <c r="P766" s="875"/>
      <c r="S766" s="875"/>
    </row>
    <row r="767" spans="13:19" ht="15.75" customHeight="1">
      <c r="M767" s="875"/>
      <c r="P767" s="875"/>
      <c r="S767" s="875"/>
    </row>
    <row r="768" spans="13:19" ht="15.75" customHeight="1">
      <c r="M768" s="875"/>
      <c r="P768" s="875"/>
      <c r="S768" s="875"/>
    </row>
    <row r="769" spans="13:19" ht="15.75" customHeight="1">
      <c r="M769" s="875"/>
      <c r="P769" s="875"/>
      <c r="S769" s="875"/>
    </row>
    <row r="770" spans="13:19" ht="15.75" customHeight="1">
      <c r="M770" s="875"/>
      <c r="P770" s="875"/>
      <c r="S770" s="875"/>
    </row>
    <row r="771" spans="13:19" ht="15.75" customHeight="1">
      <c r="M771" s="875"/>
      <c r="P771" s="875"/>
      <c r="S771" s="875"/>
    </row>
    <row r="772" spans="13:19" ht="15.75" customHeight="1">
      <c r="M772" s="875"/>
      <c r="P772" s="875"/>
      <c r="S772" s="875"/>
    </row>
    <row r="773" spans="13:19" ht="15.75" customHeight="1">
      <c r="M773" s="875"/>
      <c r="P773" s="875"/>
      <c r="S773" s="875"/>
    </row>
    <row r="774" spans="13:19" ht="15.75" customHeight="1">
      <c r="M774" s="875"/>
      <c r="P774" s="875"/>
      <c r="S774" s="875"/>
    </row>
    <row r="775" spans="13:19" ht="15.75" customHeight="1">
      <c r="M775" s="875"/>
      <c r="P775" s="875"/>
      <c r="S775" s="875"/>
    </row>
    <row r="776" spans="13:19" ht="15.75" customHeight="1">
      <c r="M776" s="875"/>
      <c r="P776" s="875"/>
      <c r="S776" s="875"/>
    </row>
    <row r="777" spans="13:19" ht="15.75" customHeight="1">
      <c r="M777" s="875"/>
      <c r="P777" s="875"/>
      <c r="S777" s="875"/>
    </row>
    <row r="778" spans="13:19" ht="15.75" customHeight="1">
      <c r="M778" s="875"/>
      <c r="P778" s="875"/>
      <c r="S778" s="875"/>
    </row>
    <row r="779" spans="13:19" ht="15.75" customHeight="1">
      <c r="M779" s="875"/>
      <c r="P779" s="875"/>
      <c r="S779" s="875"/>
    </row>
    <row r="780" spans="13:19" ht="15.75" customHeight="1">
      <c r="M780" s="875"/>
      <c r="P780" s="875"/>
      <c r="S780" s="875"/>
    </row>
    <row r="781" spans="13:19" ht="15.75" customHeight="1">
      <c r="M781" s="875"/>
      <c r="P781" s="875"/>
      <c r="S781" s="875"/>
    </row>
    <row r="782" spans="13:19" ht="15.75" customHeight="1">
      <c r="M782" s="875"/>
      <c r="P782" s="875"/>
      <c r="S782" s="875"/>
    </row>
    <row r="783" spans="13:19" ht="15.75" customHeight="1">
      <c r="M783" s="875"/>
      <c r="P783" s="875"/>
      <c r="S783" s="875"/>
    </row>
    <row r="784" spans="13:19" ht="15.75" customHeight="1">
      <c r="M784" s="875"/>
      <c r="P784" s="875"/>
      <c r="S784" s="875"/>
    </row>
    <row r="785" spans="13:19" ht="15.75" customHeight="1">
      <c r="M785" s="875"/>
      <c r="P785" s="875"/>
      <c r="S785" s="875"/>
    </row>
    <row r="786" spans="13:19" ht="15.75" customHeight="1">
      <c r="M786" s="875"/>
      <c r="P786" s="875"/>
      <c r="S786" s="875"/>
    </row>
    <row r="787" spans="13:19" ht="15.75" customHeight="1">
      <c r="M787" s="875"/>
      <c r="P787" s="875"/>
      <c r="S787" s="875"/>
    </row>
    <row r="788" spans="13:19" ht="15.75" customHeight="1">
      <c r="M788" s="875"/>
      <c r="P788" s="875"/>
      <c r="S788" s="875"/>
    </row>
    <row r="789" spans="13:19" ht="15.75" customHeight="1">
      <c r="M789" s="875"/>
      <c r="P789" s="875"/>
      <c r="S789" s="875"/>
    </row>
    <row r="790" spans="13:19" ht="15.75" customHeight="1">
      <c r="M790" s="875"/>
      <c r="P790" s="875"/>
      <c r="S790" s="875"/>
    </row>
    <row r="791" spans="13:19" ht="15.75" customHeight="1">
      <c r="M791" s="875"/>
      <c r="P791" s="875"/>
      <c r="S791" s="875"/>
    </row>
    <row r="792" spans="13:19" ht="15.75" customHeight="1">
      <c r="M792" s="875"/>
      <c r="P792" s="875"/>
      <c r="S792" s="875"/>
    </row>
    <row r="793" spans="13:19" ht="15.75" customHeight="1">
      <c r="M793" s="875"/>
      <c r="P793" s="875"/>
      <c r="S793" s="875"/>
    </row>
    <row r="794" spans="13:19" ht="15.75" customHeight="1">
      <c r="M794" s="875"/>
      <c r="P794" s="875"/>
      <c r="S794" s="875"/>
    </row>
    <row r="795" spans="13:19" ht="15.75" customHeight="1">
      <c r="M795" s="875"/>
      <c r="P795" s="875"/>
      <c r="S795" s="875"/>
    </row>
    <row r="796" spans="13:19" ht="15.75" customHeight="1">
      <c r="M796" s="875"/>
      <c r="P796" s="875"/>
      <c r="S796" s="875"/>
    </row>
    <row r="797" spans="13:19" ht="15.75" customHeight="1">
      <c r="M797" s="875"/>
      <c r="P797" s="875"/>
      <c r="S797" s="875"/>
    </row>
    <row r="798" spans="13:19" ht="15.75" customHeight="1">
      <c r="M798" s="875"/>
      <c r="P798" s="875"/>
      <c r="S798" s="875"/>
    </row>
    <row r="799" spans="13:19" ht="15.75" customHeight="1">
      <c r="M799" s="875"/>
      <c r="P799" s="875"/>
      <c r="S799" s="875"/>
    </row>
    <row r="800" spans="13:19" ht="15.75" customHeight="1">
      <c r="M800" s="875"/>
      <c r="P800" s="875"/>
      <c r="S800" s="875"/>
    </row>
    <row r="801" spans="13:19" ht="15.75" customHeight="1">
      <c r="M801" s="875"/>
      <c r="P801" s="875"/>
      <c r="S801" s="875"/>
    </row>
    <row r="802" spans="13:19" ht="15.75" customHeight="1">
      <c r="M802" s="875"/>
      <c r="P802" s="875"/>
      <c r="S802" s="875"/>
    </row>
    <row r="803" spans="13:19" ht="15.75" customHeight="1">
      <c r="M803" s="875"/>
      <c r="P803" s="875"/>
      <c r="S803" s="875"/>
    </row>
    <row r="804" spans="13:19" ht="15.75" customHeight="1">
      <c r="M804" s="875"/>
      <c r="P804" s="875"/>
      <c r="S804" s="875"/>
    </row>
    <row r="805" spans="13:19" ht="15.75" customHeight="1">
      <c r="M805" s="875"/>
      <c r="P805" s="875"/>
      <c r="S805" s="875"/>
    </row>
    <row r="806" spans="13:19" ht="15.75" customHeight="1">
      <c r="M806" s="875"/>
      <c r="P806" s="875"/>
      <c r="S806" s="875"/>
    </row>
    <row r="807" spans="13:19" ht="15.75" customHeight="1">
      <c r="M807" s="875"/>
      <c r="P807" s="875"/>
      <c r="S807" s="875"/>
    </row>
    <row r="808" spans="13:19" ht="15.75" customHeight="1">
      <c r="M808" s="875"/>
      <c r="P808" s="875"/>
      <c r="S808" s="875"/>
    </row>
    <row r="809" spans="13:19" ht="15.75" customHeight="1">
      <c r="M809" s="875"/>
      <c r="P809" s="875"/>
      <c r="S809" s="875"/>
    </row>
    <row r="810" spans="13:19" ht="15.75" customHeight="1">
      <c r="M810" s="875"/>
      <c r="P810" s="875"/>
      <c r="S810" s="875"/>
    </row>
    <row r="811" spans="13:19" ht="15.75" customHeight="1">
      <c r="M811" s="875"/>
      <c r="P811" s="875"/>
      <c r="S811" s="875"/>
    </row>
    <row r="812" spans="13:19" ht="15.75" customHeight="1">
      <c r="M812" s="875"/>
      <c r="P812" s="875"/>
      <c r="S812" s="875"/>
    </row>
    <row r="813" spans="13:19" ht="15.75" customHeight="1">
      <c r="M813" s="875"/>
      <c r="P813" s="875"/>
      <c r="S813" s="875"/>
    </row>
    <row r="814" spans="13:19" ht="15.75" customHeight="1">
      <c r="M814" s="875"/>
      <c r="P814" s="875"/>
      <c r="S814" s="875"/>
    </row>
    <row r="815" spans="13:19" ht="15.75" customHeight="1">
      <c r="M815" s="875"/>
      <c r="P815" s="875"/>
      <c r="S815" s="875"/>
    </row>
    <row r="816" spans="13:19" ht="15.75" customHeight="1">
      <c r="M816" s="875"/>
      <c r="P816" s="875"/>
      <c r="S816" s="875"/>
    </row>
    <row r="817" spans="13:19" ht="15.75" customHeight="1">
      <c r="M817" s="875"/>
      <c r="P817" s="875"/>
      <c r="S817" s="875"/>
    </row>
    <row r="818" spans="13:19" ht="15.75" customHeight="1">
      <c r="M818" s="875"/>
      <c r="P818" s="875"/>
      <c r="S818" s="875"/>
    </row>
    <row r="819" spans="13:19" ht="15.75" customHeight="1">
      <c r="M819" s="875"/>
      <c r="P819" s="875"/>
      <c r="S819" s="875"/>
    </row>
    <row r="820" spans="13:19" ht="15.75" customHeight="1">
      <c r="M820" s="875"/>
      <c r="P820" s="875"/>
      <c r="S820" s="875"/>
    </row>
    <row r="821" spans="13:19" ht="15.75" customHeight="1">
      <c r="M821" s="875"/>
      <c r="P821" s="875"/>
      <c r="S821" s="875"/>
    </row>
    <row r="822" spans="13:19" ht="15.75" customHeight="1">
      <c r="M822" s="875"/>
      <c r="P822" s="875"/>
      <c r="S822" s="875"/>
    </row>
    <row r="823" spans="13:19" ht="15.75" customHeight="1">
      <c r="M823" s="875"/>
      <c r="P823" s="875"/>
      <c r="S823" s="875"/>
    </row>
    <row r="824" spans="13:19" ht="15.75" customHeight="1">
      <c r="M824" s="875"/>
      <c r="P824" s="875"/>
      <c r="S824" s="875"/>
    </row>
    <row r="825" spans="13:19" ht="15.75" customHeight="1">
      <c r="M825" s="875"/>
      <c r="P825" s="875"/>
      <c r="S825" s="875"/>
    </row>
    <row r="826" spans="13:19" ht="15.75" customHeight="1">
      <c r="M826" s="875"/>
      <c r="P826" s="875"/>
      <c r="S826" s="875"/>
    </row>
    <row r="827" spans="13:19" ht="15.75" customHeight="1">
      <c r="M827" s="875"/>
      <c r="P827" s="875"/>
      <c r="S827" s="875"/>
    </row>
    <row r="828" spans="13:19" ht="15.75" customHeight="1">
      <c r="M828" s="875"/>
      <c r="P828" s="875"/>
      <c r="S828" s="875"/>
    </row>
    <row r="829" spans="13:19" ht="15.75" customHeight="1">
      <c r="M829" s="875"/>
      <c r="P829" s="875"/>
      <c r="S829" s="875"/>
    </row>
    <row r="830" spans="13:19" ht="15.75" customHeight="1">
      <c r="M830" s="875"/>
      <c r="P830" s="875"/>
      <c r="S830" s="875"/>
    </row>
    <row r="831" spans="13:19" ht="15.75" customHeight="1">
      <c r="M831" s="875"/>
      <c r="P831" s="875"/>
      <c r="S831" s="875"/>
    </row>
    <row r="832" spans="13:19" ht="15.75" customHeight="1">
      <c r="M832" s="875"/>
      <c r="P832" s="875"/>
      <c r="S832" s="875"/>
    </row>
    <row r="833" spans="13:19" ht="15.75" customHeight="1">
      <c r="M833" s="875"/>
      <c r="P833" s="875"/>
      <c r="S833" s="875"/>
    </row>
    <row r="834" spans="13:19" ht="15.75" customHeight="1">
      <c r="M834" s="875"/>
      <c r="P834" s="875"/>
      <c r="S834" s="875"/>
    </row>
    <row r="835" spans="13:19" ht="15.75" customHeight="1">
      <c r="M835" s="875"/>
      <c r="P835" s="875"/>
      <c r="S835" s="875"/>
    </row>
    <row r="836" spans="13:19" ht="15.75" customHeight="1">
      <c r="M836" s="875"/>
      <c r="P836" s="875"/>
      <c r="S836" s="875"/>
    </row>
    <row r="837" spans="13:19" ht="15.75" customHeight="1">
      <c r="M837" s="875"/>
      <c r="P837" s="875"/>
      <c r="S837" s="875"/>
    </row>
    <row r="838" spans="13:19" ht="15.75" customHeight="1">
      <c r="M838" s="875"/>
      <c r="P838" s="875"/>
      <c r="S838" s="875"/>
    </row>
    <row r="839" spans="13:19" ht="15.75" customHeight="1">
      <c r="M839" s="875"/>
      <c r="P839" s="875"/>
      <c r="S839" s="875"/>
    </row>
    <row r="840" spans="13:19" ht="15.75" customHeight="1">
      <c r="M840" s="875"/>
      <c r="P840" s="875"/>
      <c r="S840" s="875"/>
    </row>
    <row r="841" spans="13:19" ht="15.75" customHeight="1">
      <c r="M841" s="875"/>
      <c r="P841" s="875"/>
      <c r="S841" s="875"/>
    </row>
    <row r="842" spans="13:19" ht="15.75" customHeight="1">
      <c r="M842" s="875"/>
      <c r="P842" s="875"/>
      <c r="S842" s="875"/>
    </row>
    <row r="843" spans="13:19" ht="15.75" customHeight="1">
      <c r="M843" s="875"/>
      <c r="P843" s="875"/>
      <c r="S843" s="875"/>
    </row>
    <row r="844" spans="13:19" ht="15.75" customHeight="1">
      <c r="M844" s="875"/>
      <c r="P844" s="875"/>
      <c r="S844" s="875"/>
    </row>
    <row r="845" spans="13:19" ht="15.75" customHeight="1">
      <c r="M845" s="875"/>
      <c r="P845" s="875"/>
      <c r="S845" s="875"/>
    </row>
    <row r="846" spans="13:19" ht="15.75" customHeight="1">
      <c r="M846" s="875"/>
      <c r="P846" s="875"/>
      <c r="S846" s="875"/>
    </row>
    <row r="847" spans="13:19" ht="15.75" customHeight="1">
      <c r="M847" s="875"/>
      <c r="P847" s="875"/>
      <c r="S847" s="875"/>
    </row>
    <row r="848" spans="13:19" ht="15.75" customHeight="1">
      <c r="M848" s="875"/>
      <c r="P848" s="875"/>
      <c r="S848" s="875"/>
    </row>
    <row r="849" spans="13:19" ht="15.75" customHeight="1">
      <c r="M849" s="875"/>
      <c r="P849" s="875"/>
      <c r="S849" s="875"/>
    </row>
    <row r="850" spans="13:19" ht="15.75" customHeight="1">
      <c r="M850" s="875"/>
      <c r="P850" s="875"/>
      <c r="S850" s="875"/>
    </row>
    <row r="851" spans="13:19" ht="15.75" customHeight="1">
      <c r="M851" s="875"/>
      <c r="P851" s="875"/>
      <c r="S851" s="875"/>
    </row>
    <row r="852" spans="13:19" ht="15.75" customHeight="1">
      <c r="M852" s="875"/>
      <c r="P852" s="875"/>
      <c r="S852" s="875"/>
    </row>
    <row r="853" spans="13:19" ht="15.75" customHeight="1">
      <c r="M853" s="875"/>
      <c r="P853" s="875"/>
      <c r="S853" s="875"/>
    </row>
    <row r="854" spans="13:19" ht="15.75" customHeight="1">
      <c r="M854" s="875"/>
      <c r="P854" s="875"/>
      <c r="S854" s="875"/>
    </row>
    <row r="855" spans="13:19" ht="15.75" customHeight="1">
      <c r="M855" s="875"/>
      <c r="P855" s="875"/>
      <c r="S855" s="875"/>
    </row>
    <row r="856" spans="13:19" ht="15.75" customHeight="1">
      <c r="M856" s="875"/>
      <c r="P856" s="875"/>
      <c r="S856" s="875"/>
    </row>
    <row r="857" spans="13:19" ht="15.75" customHeight="1">
      <c r="M857" s="875"/>
      <c r="P857" s="875"/>
      <c r="S857" s="875"/>
    </row>
    <row r="858" spans="13:19" ht="15.75" customHeight="1">
      <c r="M858" s="875"/>
      <c r="P858" s="875"/>
      <c r="S858" s="875"/>
    </row>
    <row r="859" spans="13:19" ht="15.75" customHeight="1">
      <c r="M859" s="875"/>
      <c r="P859" s="875"/>
      <c r="S859" s="875"/>
    </row>
    <row r="860" spans="13:19" ht="15.75" customHeight="1">
      <c r="M860" s="875"/>
      <c r="P860" s="875"/>
      <c r="S860" s="875"/>
    </row>
    <row r="861" spans="13:19" ht="15.75" customHeight="1">
      <c r="M861" s="875"/>
      <c r="P861" s="875"/>
      <c r="S861" s="875"/>
    </row>
    <row r="862" spans="13:19" ht="15.75" customHeight="1">
      <c r="M862" s="875"/>
      <c r="P862" s="875"/>
      <c r="S862" s="875"/>
    </row>
    <row r="863" spans="13:19" ht="15.75" customHeight="1">
      <c r="M863" s="875"/>
      <c r="P863" s="875"/>
      <c r="S863" s="875"/>
    </row>
    <row r="864" spans="13:19" ht="15.75" customHeight="1">
      <c r="M864" s="875"/>
      <c r="P864" s="875"/>
      <c r="S864" s="875"/>
    </row>
    <row r="865" spans="13:19" ht="15.75" customHeight="1">
      <c r="M865" s="875"/>
      <c r="P865" s="875"/>
      <c r="S865" s="875"/>
    </row>
    <row r="866" spans="13:19" ht="15.75" customHeight="1">
      <c r="M866" s="875"/>
      <c r="P866" s="875"/>
      <c r="S866" s="875"/>
    </row>
    <row r="867" spans="13:19" ht="15.75" customHeight="1">
      <c r="M867" s="875"/>
      <c r="P867" s="875"/>
      <c r="S867" s="875"/>
    </row>
    <row r="868" spans="13:19" ht="15.75" customHeight="1">
      <c r="M868" s="875"/>
      <c r="P868" s="875"/>
      <c r="S868" s="875"/>
    </row>
    <row r="869" spans="13:19" ht="15.75" customHeight="1">
      <c r="M869" s="875"/>
      <c r="P869" s="875"/>
      <c r="S869" s="875"/>
    </row>
    <row r="870" spans="13:19" ht="15.75" customHeight="1">
      <c r="M870" s="875"/>
      <c r="P870" s="875"/>
      <c r="S870" s="875"/>
    </row>
    <row r="871" spans="13:19" ht="15.75" customHeight="1">
      <c r="M871" s="875"/>
      <c r="P871" s="875"/>
      <c r="S871" s="875"/>
    </row>
    <row r="872" spans="13:19" ht="15.75" customHeight="1">
      <c r="M872" s="875"/>
      <c r="P872" s="875"/>
      <c r="S872" s="875"/>
    </row>
    <row r="873" spans="13:19" ht="15.75" customHeight="1">
      <c r="M873" s="875"/>
      <c r="P873" s="875"/>
      <c r="S873" s="875"/>
    </row>
    <row r="874" spans="13:19" ht="15.75" customHeight="1">
      <c r="M874" s="875"/>
      <c r="P874" s="875"/>
      <c r="S874" s="875"/>
    </row>
    <row r="875" spans="13:19" ht="15.75" customHeight="1">
      <c r="M875" s="875"/>
      <c r="P875" s="875"/>
      <c r="S875" s="875"/>
    </row>
    <row r="876" spans="13:19" ht="15.75" customHeight="1">
      <c r="M876" s="875"/>
      <c r="P876" s="875"/>
      <c r="S876" s="875"/>
    </row>
    <row r="877" spans="13:19" ht="15.75" customHeight="1">
      <c r="M877" s="875"/>
      <c r="P877" s="875"/>
      <c r="S877" s="875"/>
    </row>
    <row r="878" spans="13:19" ht="15.75" customHeight="1">
      <c r="M878" s="875"/>
      <c r="P878" s="875"/>
      <c r="S878" s="875"/>
    </row>
    <row r="879" spans="13:19" ht="15.75" customHeight="1">
      <c r="M879" s="875"/>
      <c r="P879" s="875"/>
      <c r="S879" s="875"/>
    </row>
    <row r="880" spans="13:19" ht="15.75" customHeight="1">
      <c r="M880" s="875"/>
      <c r="P880" s="875"/>
      <c r="S880" s="875"/>
    </row>
    <row r="881" spans="13:19" ht="15.75" customHeight="1">
      <c r="M881" s="875"/>
      <c r="P881" s="875"/>
      <c r="S881" s="875"/>
    </row>
    <row r="882" spans="13:19" ht="15.75" customHeight="1">
      <c r="M882" s="875"/>
      <c r="P882" s="875"/>
      <c r="S882" s="875"/>
    </row>
    <row r="883" spans="13:19" ht="15.75" customHeight="1">
      <c r="M883" s="875"/>
      <c r="P883" s="875"/>
      <c r="S883" s="875"/>
    </row>
    <row r="884" spans="13:19" ht="15.75" customHeight="1">
      <c r="M884" s="875"/>
      <c r="P884" s="875"/>
      <c r="S884" s="875"/>
    </row>
    <row r="885" spans="13:19" ht="15.75" customHeight="1">
      <c r="M885" s="875"/>
      <c r="P885" s="875"/>
      <c r="S885" s="875"/>
    </row>
    <row r="886" spans="13:19" ht="15.75" customHeight="1">
      <c r="M886" s="875"/>
      <c r="P886" s="875"/>
      <c r="S886" s="875"/>
    </row>
    <row r="887" spans="13:19" ht="15.75" customHeight="1">
      <c r="M887" s="875"/>
      <c r="P887" s="875"/>
      <c r="S887" s="875"/>
    </row>
    <row r="888" spans="13:19" ht="15.75" customHeight="1">
      <c r="M888" s="875"/>
      <c r="P888" s="875"/>
      <c r="S888" s="875"/>
    </row>
    <row r="889" spans="13:19" ht="15.75" customHeight="1">
      <c r="M889" s="875"/>
      <c r="P889" s="875"/>
      <c r="S889" s="875"/>
    </row>
    <row r="890" spans="13:19" ht="15.75" customHeight="1">
      <c r="M890" s="875"/>
      <c r="P890" s="875"/>
      <c r="S890" s="875"/>
    </row>
    <row r="891" spans="13:19" ht="15.75" customHeight="1">
      <c r="M891" s="875"/>
      <c r="P891" s="875"/>
      <c r="S891" s="875"/>
    </row>
    <row r="892" spans="13:19" ht="15.75" customHeight="1">
      <c r="M892" s="875"/>
      <c r="P892" s="875"/>
      <c r="S892" s="875"/>
    </row>
    <row r="893" spans="13:19" ht="15.75" customHeight="1">
      <c r="M893" s="875"/>
      <c r="P893" s="875"/>
      <c r="S893" s="875"/>
    </row>
    <row r="894" spans="13:19" ht="15.75" customHeight="1">
      <c r="M894" s="875"/>
      <c r="P894" s="875"/>
      <c r="S894" s="875"/>
    </row>
    <row r="895" spans="13:19" ht="15.75" customHeight="1">
      <c r="M895" s="875"/>
      <c r="P895" s="875"/>
      <c r="S895" s="875"/>
    </row>
    <row r="896" spans="13:19" ht="15.75" customHeight="1">
      <c r="M896" s="875"/>
      <c r="P896" s="875"/>
      <c r="S896" s="875"/>
    </row>
    <row r="897" spans="13:19" ht="15.75" customHeight="1">
      <c r="M897" s="875"/>
      <c r="P897" s="875"/>
      <c r="S897" s="875"/>
    </row>
    <row r="898" spans="13:19" ht="15.75" customHeight="1">
      <c r="M898" s="875"/>
      <c r="P898" s="875"/>
      <c r="S898" s="875"/>
    </row>
    <row r="899" spans="13:19" ht="15.75" customHeight="1">
      <c r="M899" s="875"/>
      <c r="P899" s="875"/>
      <c r="S899" s="875"/>
    </row>
    <row r="900" spans="13:19" ht="15.75" customHeight="1">
      <c r="M900" s="875"/>
      <c r="P900" s="875"/>
      <c r="S900" s="875"/>
    </row>
    <row r="901" spans="13:19" ht="15.75" customHeight="1">
      <c r="M901" s="875"/>
      <c r="P901" s="875"/>
      <c r="S901" s="875"/>
    </row>
    <row r="902" spans="13:19" ht="15.75" customHeight="1">
      <c r="M902" s="875"/>
      <c r="P902" s="875"/>
      <c r="S902" s="875"/>
    </row>
    <row r="903" spans="13:19" ht="15.75" customHeight="1">
      <c r="M903" s="875"/>
      <c r="P903" s="875"/>
      <c r="S903" s="875"/>
    </row>
    <row r="904" spans="13:19" ht="15.75" customHeight="1">
      <c r="M904" s="875"/>
      <c r="P904" s="875"/>
      <c r="S904" s="875"/>
    </row>
    <row r="905" spans="13:19" ht="15.75" customHeight="1">
      <c r="M905" s="875"/>
      <c r="P905" s="875"/>
      <c r="S905" s="875"/>
    </row>
    <row r="906" spans="13:19" ht="15.75" customHeight="1">
      <c r="M906" s="875"/>
      <c r="P906" s="875"/>
      <c r="S906" s="875"/>
    </row>
    <row r="907" spans="13:19" ht="15.75" customHeight="1">
      <c r="M907" s="875"/>
      <c r="P907" s="875"/>
      <c r="S907" s="875"/>
    </row>
    <row r="908" spans="13:19" ht="15.75" customHeight="1">
      <c r="M908" s="875"/>
      <c r="P908" s="875"/>
      <c r="S908" s="875"/>
    </row>
    <row r="909" spans="13:19" ht="15.75" customHeight="1">
      <c r="M909" s="875"/>
      <c r="P909" s="875"/>
      <c r="S909" s="875"/>
    </row>
    <row r="910" spans="13:19" ht="15.75" customHeight="1">
      <c r="M910" s="875"/>
      <c r="P910" s="875"/>
      <c r="S910" s="875"/>
    </row>
    <row r="911" spans="13:19" ht="15.75" customHeight="1">
      <c r="M911" s="875"/>
      <c r="P911" s="875"/>
      <c r="S911" s="875"/>
    </row>
    <row r="912" spans="13:19" ht="15.75" customHeight="1">
      <c r="M912" s="875"/>
      <c r="P912" s="875"/>
      <c r="S912" s="875"/>
    </row>
    <row r="913" spans="13:19" ht="15.75" customHeight="1">
      <c r="M913" s="875"/>
      <c r="P913" s="875"/>
      <c r="S913" s="875"/>
    </row>
    <row r="914" spans="13:19" ht="15.75" customHeight="1">
      <c r="M914" s="875"/>
      <c r="P914" s="875"/>
      <c r="S914" s="875"/>
    </row>
    <row r="915" spans="13:19" ht="15.75" customHeight="1">
      <c r="M915" s="875"/>
      <c r="P915" s="875"/>
      <c r="S915" s="875"/>
    </row>
    <row r="916" spans="13:19" ht="15.75" customHeight="1">
      <c r="M916" s="875"/>
      <c r="P916" s="875"/>
      <c r="S916" s="875"/>
    </row>
    <row r="917" spans="13:19" ht="15.75" customHeight="1">
      <c r="M917" s="875"/>
      <c r="P917" s="875"/>
      <c r="S917" s="875"/>
    </row>
    <row r="918" spans="13:19" ht="15.75" customHeight="1">
      <c r="M918" s="875"/>
      <c r="P918" s="875"/>
      <c r="S918" s="875"/>
    </row>
    <row r="919" spans="13:19" ht="15.75" customHeight="1">
      <c r="M919" s="875"/>
      <c r="P919" s="875"/>
      <c r="S919" s="875"/>
    </row>
    <row r="920" spans="13:19" ht="15.75" customHeight="1">
      <c r="M920" s="875"/>
      <c r="P920" s="875"/>
      <c r="S920" s="875"/>
    </row>
    <row r="921" spans="13:19" ht="15.75" customHeight="1">
      <c r="M921" s="875"/>
      <c r="P921" s="875"/>
      <c r="S921" s="875"/>
    </row>
    <row r="922" spans="13:19" ht="15.75" customHeight="1">
      <c r="M922" s="875"/>
      <c r="P922" s="875"/>
      <c r="S922" s="875"/>
    </row>
    <row r="923" spans="13:19" ht="15.75" customHeight="1">
      <c r="M923" s="875"/>
      <c r="P923" s="875"/>
      <c r="S923" s="875"/>
    </row>
    <row r="924" spans="13:19" ht="15.75" customHeight="1">
      <c r="M924" s="875"/>
      <c r="P924" s="875"/>
      <c r="S924" s="875"/>
    </row>
    <row r="925" spans="13:19" ht="15.75" customHeight="1">
      <c r="M925" s="875"/>
      <c r="P925" s="875"/>
      <c r="S925" s="875"/>
    </row>
    <row r="926" spans="13:19" ht="15.75" customHeight="1">
      <c r="M926" s="875"/>
      <c r="P926" s="875"/>
      <c r="S926" s="875"/>
    </row>
    <row r="927" spans="13:19" ht="15.75" customHeight="1">
      <c r="M927" s="875"/>
      <c r="P927" s="875"/>
      <c r="S927" s="875"/>
    </row>
    <row r="928" spans="13:19" ht="15.75" customHeight="1">
      <c r="M928" s="875"/>
      <c r="P928" s="875"/>
      <c r="S928" s="875"/>
    </row>
    <row r="929" spans="13:19" ht="15.75" customHeight="1">
      <c r="M929" s="875"/>
      <c r="P929" s="875"/>
      <c r="S929" s="875"/>
    </row>
    <row r="930" spans="13:19" ht="15.75" customHeight="1">
      <c r="M930" s="875"/>
      <c r="P930" s="875"/>
      <c r="S930" s="875"/>
    </row>
    <row r="931" spans="13:19" ht="15.75" customHeight="1">
      <c r="M931" s="875"/>
      <c r="P931" s="875"/>
      <c r="S931" s="875"/>
    </row>
    <row r="932" spans="13:19" ht="15.75" customHeight="1">
      <c r="M932" s="875"/>
      <c r="P932" s="875"/>
      <c r="S932" s="875"/>
    </row>
    <row r="933" spans="13:19" ht="15.75" customHeight="1">
      <c r="M933" s="875"/>
      <c r="P933" s="875"/>
      <c r="S933" s="875"/>
    </row>
    <row r="934" spans="13:19" ht="15.75" customHeight="1">
      <c r="M934" s="875"/>
      <c r="P934" s="875"/>
      <c r="S934" s="875"/>
    </row>
    <row r="935" spans="13:19" ht="15.75" customHeight="1">
      <c r="M935" s="875"/>
      <c r="P935" s="875"/>
      <c r="S935" s="875"/>
    </row>
    <row r="936" spans="13:19" ht="15.75" customHeight="1">
      <c r="M936" s="875"/>
      <c r="P936" s="875"/>
      <c r="S936" s="875"/>
    </row>
    <row r="937" spans="13:19" ht="15.75" customHeight="1">
      <c r="M937" s="875"/>
      <c r="P937" s="875"/>
      <c r="S937" s="875"/>
    </row>
    <row r="938" spans="13:19" ht="15.75" customHeight="1">
      <c r="M938" s="875"/>
      <c r="P938" s="875"/>
      <c r="S938" s="875"/>
    </row>
    <row r="939" spans="13:19" ht="15.75" customHeight="1">
      <c r="M939" s="875"/>
      <c r="P939" s="875"/>
      <c r="S939" s="875"/>
    </row>
    <row r="940" spans="13:19" ht="15.75" customHeight="1">
      <c r="M940" s="875"/>
      <c r="P940" s="875"/>
      <c r="S940" s="875"/>
    </row>
    <row r="941" spans="13:19" ht="15.75" customHeight="1">
      <c r="M941" s="875"/>
      <c r="P941" s="875"/>
      <c r="S941" s="875"/>
    </row>
    <row r="942" spans="13:19" ht="15.75" customHeight="1">
      <c r="M942" s="875"/>
      <c r="P942" s="875"/>
      <c r="S942" s="875"/>
    </row>
    <row r="943" spans="13:19" ht="15.75" customHeight="1">
      <c r="M943" s="875"/>
      <c r="P943" s="875"/>
      <c r="S943" s="875"/>
    </row>
    <row r="944" spans="13:19" ht="15.75" customHeight="1">
      <c r="M944" s="875"/>
      <c r="P944" s="875"/>
      <c r="S944" s="875"/>
    </row>
    <row r="945" spans="13:19" ht="15.75" customHeight="1">
      <c r="M945" s="875"/>
      <c r="P945" s="875"/>
      <c r="S945" s="875"/>
    </row>
    <row r="946" spans="13:19" ht="15.75" customHeight="1">
      <c r="M946" s="875"/>
      <c r="P946" s="875"/>
      <c r="S946" s="875"/>
    </row>
    <row r="947" spans="13:19" ht="15.75" customHeight="1">
      <c r="M947" s="875"/>
      <c r="P947" s="875"/>
      <c r="S947" s="875"/>
    </row>
    <row r="948" spans="13:19" ht="15.75" customHeight="1">
      <c r="M948" s="875"/>
      <c r="P948" s="875"/>
      <c r="S948" s="875"/>
    </row>
    <row r="949" spans="13:19" ht="15.75" customHeight="1">
      <c r="M949" s="875"/>
      <c r="P949" s="875"/>
      <c r="S949" s="875"/>
    </row>
    <row r="950" spans="13:19" ht="15.75" customHeight="1">
      <c r="M950" s="875"/>
      <c r="P950" s="875"/>
      <c r="S950" s="875"/>
    </row>
    <row r="951" spans="13:19" ht="15.75" customHeight="1">
      <c r="M951" s="875"/>
      <c r="P951" s="875"/>
      <c r="S951" s="875"/>
    </row>
    <row r="952" spans="13:19" ht="15.75" customHeight="1">
      <c r="M952" s="875"/>
      <c r="P952" s="875"/>
      <c r="S952" s="875"/>
    </row>
    <row r="953" spans="13:19" ht="15.75" customHeight="1">
      <c r="M953" s="875"/>
      <c r="P953" s="875"/>
      <c r="S953" s="875"/>
    </row>
    <row r="954" spans="13:19" ht="15.75" customHeight="1">
      <c r="M954" s="875"/>
      <c r="P954" s="875"/>
      <c r="S954" s="875"/>
    </row>
    <row r="955" spans="13:19" ht="15.75" customHeight="1">
      <c r="M955" s="875"/>
      <c r="P955" s="875"/>
      <c r="S955" s="875"/>
    </row>
    <row r="956" spans="13:19" ht="15.75" customHeight="1">
      <c r="M956" s="875"/>
      <c r="P956" s="875"/>
      <c r="S956" s="875"/>
    </row>
    <row r="957" spans="13:19" ht="15.75" customHeight="1">
      <c r="M957" s="875"/>
      <c r="P957" s="875"/>
      <c r="S957" s="875"/>
    </row>
    <row r="958" spans="13:19" ht="15.75" customHeight="1">
      <c r="M958" s="875"/>
      <c r="P958" s="875"/>
      <c r="S958" s="875"/>
    </row>
    <row r="959" spans="13:19" ht="15.75" customHeight="1">
      <c r="M959" s="875"/>
      <c r="P959" s="875"/>
      <c r="S959" s="875"/>
    </row>
    <row r="960" spans="13:19" ht="15.75" customHeight="1">
      <c r="M960" s="875"/>
      <c r="P960" s="875"/>
      <c r="S960" s="875"/>
    </row>
    <row r="961" spans="13:19" ht="15.75" customHeight="1">
      <c r="M961" s="875"/>
      <c r="P961" s="875"/>
      <c r="S961" s="875"/>
    </row>
    <row r="962" spans="13:19" ht="15.75" customHeight="1">
      <c r="M962" s="875"/>
      <c r="P962" s="875"/>
      <c r="S962" s="875"/>
    </row>
    <row r="963" spans="13:19" ht="15.75" customHeight="1">
      <c r="M963" s="875"/>
      <c r="P963" s="875"/>
      <c r="S963" s="875"/>
    </row>
    <row r="964" spans="13:19" ht="15.75" customHeight="1">
      <c r="M964" s="875"/>
      <c r="P964" s="875"/>
      <c r="S964" s="875"/>
    </row>
    <row r="965" spans="13:19" ht="15.75" customHeight="1">
      <c r="M965" s="875"/>
      <c r="P965" s="875"/>
      <c r="S965" s="875"/>
    </row>
    <row r="966" spans="13:19" ht="15.75" customHeight="1">
      <c r="M966" s="875"/>
      <c r="P966" s="875"/>
      <c r="S966" s="875"/>
    </row>
    <row r="967" spans="13:19" ht="15.75" customHeight="1">
      <c r="M967" s="875"/>
      <c r="P967" s="875"/>
      <c r="S967" s="875"/>
    </row>
    <row r="968" spans="13:19" ht="15.75" customHeight="1">
      <c r="M968" s="875"/>
      <c r="P968" s="875"/>
      <c r="S968" s="875"/>
    </row>
    <row r="969" spans="13:19" ht="15.75" customHeight="1">
      <c r="M969" s="875"/>
      <c r="P969" s="875"/>
      <c r="S969" s="875"/>
    </row>
    <row r="970" spans="13:19" ht="15.75" customHeight="1">
      <c r="M970" s="875"/>
      <c r="P970" s="875"/>
      <c r="S970" s="875"/>
    </row>
    <row r="971" spans="13:19" ht="15.75" customHeight="1">
      <c r="M971" s="875"/>
      <c r="P971" s="875"/>
      <c r="S971" s="875"/>
    </row>
    <row r="972" spans="13:19" ht="15.75" customHeight="1">
      <c r="M972" s="875"/>
      <c r="P972" s="875"/>
      <c r="S972" s="875"/>
    </row>
    <row r="973" spans="13:19" ht="15.75" customHeight="1">
      <c r="M973" s="875"/>
      <c r="P973" s="875"/>
      <c r="S973" s="875"/>
    </row>
    <row r="974" spans="13:19" ht="15.75" customHeight="1">
      <c r="M974" s="875"/>
      <c r="P974" s="875"/>
      <c r="S974" s="875"/>
    </row>
    <row r="975" spans="13:19" ht="15.75" customHeight="1">
      <c r="M975" s="875"/>
      <c r="P975" s="875"/>
      <c r="S975" s="875"/>
    </row>
    <row r="976" spans="13:19" ht="15.75" customHeight="1">
      <c r="M976" s="875"/>
      <c r="P976" s="875"/>
      <c r="S976" s="875"/>
    </row>
    <row r="977" spans="13:19" ht="15.75" customHeight="1">
      <c r="M977" s="875"/>
      <c r="P977" s="875"/>
      <c r="S977" s="875"/>
    </row>
    <row r="978" spans="13:19" ht="15.75" customHeight="1">
      <c r="M978" s="875"/>
      <c r="P978" s="875"/>
      <c r="S978" s="875"/>
    </row>
    <row r="979" spans="13:19" ht="15.75" customHeight="1">
      <c r="M979" s="875"/>
      <c r="P979" s="875"/>
      <c r="S979" s="875"/>
    </row>
    <row r="980" spans="13:19" ht="15.75" customHeight="1">
      <c r="M980" s="875"/>
      <c r="P980" s="875"/>
      <c r="S980" s="875"/>
    </row>
    <row r="981" spans="13:19" ht="15.75" customHeight="1">
      <c r="M981" s="875"/>
      <c r="P981" s="875"/>
      <c r="S981" s="875"/>
    </row>
    <row r="982" spans="13:19" ht="15.75" customHeight="1">
      <c r="M982" s="875"/>
      <c r="P982" s="875"/>
      <c r="S982" s="875"/>
    </row>
    <row r="983" spans="13:19" ht="15.75" customHeight="1">
      <c r="M983" s="875"/>
      <c r="P983" s="875"/>
      <c r="S983" s="875"/>
    </row>
    <row r="984" spans="13:19" ht="15.75" customHeight="1">
      <c r="M984" s="875"/>
      <c r="P984" s="875"/>
      <c r="S984" s="875"/>
    </row>
    <row r="985" spans="13:19" ht="15.75" customHeight="1">
      <c r="M985" s="875"/>
      <c r="P985" s="875"/>
      <c r="S985" s="875"/>
    </row>
    <row r="986" spans="13:19" ht="15.75" customHeight="1">
      <c r="M986" s="875"/>
      <c r="P986" s="875"/>
      <c r="S986" s="875"/>
    </row>
    <row r="987" spans="13:19" ht="15.75" customHeight="1">
      <c r="M987" s="875"/>
      <c r="P987" s="875"/>
      <c r="S987" s="875"/>
    </row>
    <row r="988" spans="13:19" ht="15.75" customHeight="1">
      <c r="M988" s="875"/>
      <c r="P988" s="875"/>
      <c r="S988" s="875"/>
    </row>
    <row r="989" spans="13:19" ht="15.75" customHeight="1">
      <c r="M989" s="875"/>
      <c r="P989" s="875"/>
      <c r="S989" s="875"/>
    </row>
    <row r="990" spans="13:19" ht="15.75" customHeight="1">
      <c r="M990" s="875"/>
      <c r="P990" s="875"/>
      <c r="S990" s="875"/>
    </row>
    <row r="991" spans="13:19" ht="15.75" customHeight="1">
      <c r="M991" s="875"/>
      <c r="P991" s="875"/>
      <c r="S991" s="875"/>
    </row>
    <row r="992" spans="13:19" ht="15.75" customHeight="1">
      <c r="M992" s="875"/>
      <c r="P992" s="875"/>
      <c r="S992" s="875"/>
    </row>
    <row r="993" spans="13:19" ht="15.75" customHeight="1">
      <c r="M993" s="875"/>
      <c r="P993" s="875"/>
      <c r="S993" s="875"/>
    </row>
    <row r="994" spans="13:19" ht="15.75" customHeight="1">
      <c r="M994" s="875"/>
      <c r="P994" s="875"/>
      <c r="S994" s="875"/>
    </row>
    <row r="995" spans="13:19" ht="15.75" customHeight="1">
      <c r="M995" s="875"/>
      <c r="P995" s="875"/>
      <c r="S995" s="875"/>
    </row>
    <row r="996" spans="13:19" ht="15.75" customHeight="1">
      <c r="M996" s="875"/>
      <c r="P996" s="875"/>
      <c r="S996" s="875"/>
    </row>
    <row r="997" spans="13:19" ht="15.75" customHeight="1">
      <c r="M997" s="875"/>
      <c r="P997" s="875"/>
      <c r="S997" s="875"/>
    </row>
    <row r="998" spans="13:19" ht="15.75" customHeight="1">
      <c r="M998" s="875"/>
      <c r="P998" s="875"/>
      <c r="S998" s="875"/>
    </row>
    <row r="999" spans="13:19" ht="15.75" customHeight="1">
      <c r="M999" s="875"/>
      <c r="P999" s="875"/>
      <c r="S999" s="875"/>
    </row>
    <row r="1000" spans="13:19" ht="15.75" customHeight="1">
      <c r="M1000" s="875"/>
      <c r="P1000" s="875"/>
      <c r="S1000" s="875"/>
    </row>
  </sheetData>
  <mergeCells count="54">
    <mergeCell ref="A41:I41"/>
    <mergeCell ref="A1:I1"/>
    <mergeCell ref="A2:I2"/>
    <mergeCell ref="A3:I3"/>
    <mergeCell ref="A4:E4"/>
    <mergeCell ref="G4:G5"/>
    <mergeCell ref="H4:H5"/>
    <mergeCell ref="I4:I5"/>
    <mergeCell ref="K4:M4"/>
    <mergeCell ref="N4:P4"/>
    <mergeCell ref="Q4:S4"/>
    <mergeCell ref="T4:T5"/>
    <mergeCell ref="AL37:AN37"/>
    <mergeCell ref="A43:H43"/>
    <mergeCell ref="AL43:AN43"/>
    <mergeCell ref="A45:I45"/>
    <mergeCell ref="A46:I46"/>
    <mergeCell ref="A47:E47"/>
    <mergeCell ref="G47:G48"/>
    <mergeCell ref="H47:H48"/>
    <mergeCell ref="I47:I48"/>
    <mergeCell ref="K47:M47"/>
    <mergeCell ref="N47:P47"/>
    <mergeCell ref="A82:I82"/>
    <mergeCell ref="Q47:S47"/>
    <mergeCell ref="T47:T48"/>
    <mergeCell ref="A71:I71"/>
    <mergeCell ref="A73:H73"/>
    <mergeCell ref="A75:I75"/>
    <mergeCell ref="A76:I76"/>
    <mergeCell ref="A77:H77"/>
    <mergeCell ref="A78:H78"/>
    <mergeCell ref="A79:H79"/>
    <mergeCell ref="A80:H80"/>
    <mergeCell ref="A81:I81"/>
    <mergeCell ref="A83:I83"/>
    <mergeCell ref="A84:I84"/>
    <mergeCell ref="A89:I89"/>
    <mergeCell ref="A90:I90"/>
    <mergeCell ref="A91:I91"/>
    <mergeCell ref="N92:P92"/>
    <mergeCell ref="Q92:S92"/>
    <mergeCell ref="T92:T93"/>
    <mergeCell ref="A105:E105"/>
    <mergeCell ref="G105:H105"/>
    <mergeCell ref="A92:E92"/>
    <mergeCell ref="G92:G93"/>
    <mergeCell ref="H92:H93"/>
    <mergeCell ref="I92:I93"/>
    <mergeCell ref="A106:H106"/>
    <mergeCell ref="A107:H107"/>
    <mergeCell ref="A108:H108"/>
    <mergeCell ref="A110:I110"/>
    <mergeCell ref="K92:M92"/>
  </mergeCells>
  <printOptions horizontalCentered="1"/>
  <pageMargins left="1.0868055555555549" right="0.51180555555555496" top="0.78749999999999998" bottom="0.78749999999999998" header="0" footer="0"/>
  <pageSetup paperSize="9" fitToHeight="0" pageOrder="overThenDown"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N1000"/>
  <sheetViews>
    <sheetView showGridLines="0" workbookViewId="0">
      <selection sqref="A1:G1"/>
    </sheetView>
  </sheetViews>
  <sheetFormatPr defaultColWidth="14.42578125" defaultRowHeight="15" customHeight="1"/>
  <cols>
    <col min="1" max="1" width="46.42578125" style="858" customWidth="1"/>
    <col min="2" max="2" width="8" style="858" customWidth="1"/>
    <col min="3" max="4" width="11.140625" style="858" customWidth="1"/>
    <col min="5" max="5" width="8.140625" style="858" customWidth="1"/>
    <col min="6" max="6" width="12" style="858" bestFit="1" customWidth="1"/>
    <col min="7" max="7" width="11" style="858" customWidth="1"/>
    <col min="8" max="21" width="11" style="858" hidden="1" customWidth="1"/>
    <col min="22" max="40" width="11" style="858" customWidth="1"/>
    <col min="41" max="16384" width="14.42578125" style="858"/>
  </cols>
  <sheetData>
    <row r="1" spans="1:40" ht="15.75" customHeight="1">
      <c r="A1" s="1416" t="s">
        <v>671</v>
      </c>
      <c r="B1" s="1333"/>
      <c r="C1" s="1333"/>
      <c r="D1" s="1333"/>
      <c r="E1" s="1333"/>
      <c r="F1" s="1333"/>
      <c r="G1" s="1334"/>
      <c r="H1" s="820"/>
      <c r="I1" s="820"/>
      <c r="J1" s="820"/>
      <c r="K1" s="820"/>
      <c r="L1" s="820"/>
      <c r="M1" s="821"/>
      <c r="N1" s="820"/>
      <c r="O1" s="820"/>
      <c r="P1" s="821"/>
      <c r="Q1" s="822"/>
      <c r="R1" s="822"/>
      <c r="S1" s="823"/>
      <c r="T1" s="823"/>
      <c r="U1" s="822"/>
      <c r="V1" s="822"/>
      <c r="W1" s="822"/>
      <c r="X1" s="822"/>
      <c r="Y1" s="822"/>
      <c r="Z1" s="822"/>
      <c r="AA1" s="822"/>
      <c r="AB1" s="822"/>
      <c r="AC1" s="822"/>
      <c r="AD1" s="822"/>
      <c r="AE1" s="822"/>
      <c r="AF1" s="822"/>
      <c r="AG1" s="822"/>
      <c r="AH1" s="822"/>
      <c r="AI1" s="822"/>
      <c r="AJ1" s="822"/>
      <c r="AK1" s="822"/>
      <c r="AL1" s="822"/>
      <c r="AM1" s="822"/>
      <c r="AN1" s="822"/>
    </row>
    <row r="2" spans="1:40" ht="15.75" customHeight="1">
      <c r="A2" s="1417" t="s">
        <v>448</v>
      </c>
      <c r="B2" s="1333"/>
      <c r="C2" s="1333"/>
      <c r="D2" s="1333"/>
      <c r="E2" s="1333"/>
      <c r="F2" s="1333"/>
      <c r="G2" s="1334"/>
      <c r="H2" s="820"/>
      <c r="I2" s="820"/>
      <c r="J2" s="820"/>
      <c r="K2" s="820"/>
      <c r="L2" s="820"/>
      <c r="M2" s="821"/>
      <c r="N2" s="820"/>
      <c r="O2" s="820"/>
      <c r="P2" s="821"/>
      <c r="Q2" s="822"/>
      <c r="R2" s="822"/>
      <c r="S2" s="823"/>
      <c r="T2" s="823"/>
      <c r="U2" s="822"/>
      <c r="V2" s="822"/>
      <c r="W2" s="822"/>
      <c r="X2" s="822"/>
      <c r="Y2" s="822"/>
      <c r="Z2" s="822"/>
      <c r="AA2" s="822"/>
      <c r="AB2" s="822"/>
      <c r="AC2" s="822"/>
      <c r="AD2" s="822"/>
      <c r="AE2" s="822"/>
      <c r="AF2" s="822"/>
      <c r="AG2" s="822"/>
      <c r="AH2" s="822"/>
      <c r="AI2" s="822"/>
      <c r="AJ2" s="822"/>
      <c r="AK2" s="822"/>
      <c r="AL2" s="822"/>
      <c r="AM2" s="822"/>
      <c r="AN2" s="822"/>
    </row>
    <row r="3" spans="1:40" ht="15.75" customHeight="1">
      <c r="A3" s="822"/>
      <c r="B3" s="822"/>
      <c r="C3" s="822"/>
      <c r="D3" s="822"/>
      <c r="E3" s="822"/>
      <c r="F3" s="822"/>
      <c r="G3" s="822"/>
      <c r="H3" s="820"/>
      <c r="I3" s="820"/>
      <c r="J3" s="820"/>
      <c r="K3" s="820"/>
      <c r="L3" s="820"/>
      <c r="M3" s="821"/>
      <c r="N3" s="820"/>
      <c r="O3" s="820"/>
      <c r="P3" s="821"/>
      <c r="Q3" s="822"/>
      <c r="R3" s="822"/>
      <c r="S3" s="823"/>
      <c r="T3" s="823"/>
      <c r="U3" s="822"/>
      <c r="V3" s="822"/>
      <c r="W3" s="822"/>
      <c r="X3" s="822"/>
      <c r="Y3" s="822"/>
      <c r="Z3" s="822"/>
      <c r="AA3" s="822"/>
      <c r="AB3" s="822"/>
      <c r="AC3" s="822"/>
      <c r="AD3" s="822"/>
      <c r="AE3" s="822"/>
      <c r="AF3" s="822"/>
      <c r="AG3" s="822"/>
      <c r="AH3" s="822"/>
      <c r="AI3" s="822"/>
      <c r="AJ3" s="822"/>
      <c r="AK3" s="822"/>
      <c r="AL3" s="822"/>
      <c r="AM3" s="822"/>
      <c r="AN3" s="822"/>
    </row>
    <row r="4" spans="1:40" ht="15.75" customHeight="1">
      <c r="A4" s="824"/>
      <c r="B4" s="824"/>
      <c r="C4" s="824"/>
      <c r="D4" s="824"/>
      <c r="E4" s="824"/>
      <c r="F4" s="824"/>
      <c r="G4" s="824"/>
      <c r="H4" s="822"/>
      <c r="I4" s="822"/>
      <c r="J4" s="822"/>
      <c r="K4" s="822"/>
      <c r="L4" s="822"/>
      <c r="M4" s="823"/>
      <c r="N4" s="822"/>
      <c r="O4" s="822"/>
      <c r="P4" s="823"/>
      <c r="Q4" s="822"/>
      <c r="R4" s="822"/>
      <c r="S4" s="823"/>
      <c r="T4" s="823"/>
      <c r="U4" s="822"/>
      <c r="V4" s="822"/>
      <c r="W4" s="822"/>
      <c r="X4" s="822"/>
      <c r="Y4" s="822"/>
      <c r="Z4" s="822"/>
      <c r="AA4" s="822"/>
      <c r="AB4" s="822"/>
      <c r="AC4" s="822"/>
      <c r="AD4" s="822"/>
      <c r="AE4" s="822"/>
      <c r="AF4" s="822"/>
      <c r="AG4" s="822"/>
      <c r="AH4" s="822"/>
      <c r="AI4" s="822"/>
      <c r="AJ4" s="822"/>
      <c r="AK4" s="822"/>
      <c r="AL4" s="822"/>
      <c r="AM4" s="822"/>
      <c r="AN4" s="822"/>
    </row>
    <row r="5" spans="1:40" ht="15.75" customHeight="1">
      <c r="A5" s="1415" t="s">
        <v>669</v>
      </c>
      <c r="B5" s="1333"/>
      <c r="C5" s="1333"/>
      <c r="D5" s="1333"/>
      <c r="E5" s="1333"/>
      <c r="F5" s="1333"/>
      <c r="G5" s="1334"/>
      <c r="H5" s="822"/>
      <c r="I5" s="822"/>
      <c r="J5" s="822"/>
      <c r="K5" s="1336" t="s">
        <v>195</v>
      </c>
      <c r="L5" s="1333"/>
      <c r="M5" s="1334"/>
      <c r="N5" s="1336" t="s">
        <v>196</v>
      </c>
      <c r="O5" s="1333"/>
      <c r="P5" s="1334"/>
      <c r="Q5" s="1336" t="s">
        <v>197</v>
      </c>
      <c r="R5" s="1333"/>
      <c r="S5" s="1334"/>
      <c r="T5" s="1414" t="s">
        <v>198</v>
      </c>
      <c r="U5" s="822"/>
      <c r="V5" s="822"/>
      <c r="W5" s="822"/>
      <c r="X5" s="822"/>
      <c r="Y5" s="822"/>
      <c r="Z5" s="822"/>
      <c r="AA5" s="822"/>
      <c r="AB5" s="822"/>
      <c r="AC5" s="822"/>
      <c r="AD5" s="822"/>
      <c r="AE5" s="822"/>
      <c r="AF5" s="822"/>
      <c r="AG5" s="822"/>
      <c r="AH5" s="822"/>
      <c r="AI5" s="822"/>
      <c r="AJ5" s="822"/>
      <c r="AK5" s="822"/>
      <c r="AL5" s="822"/>
      <c r="AM5" s="822"/>
      <c r="AN5" s="822"/>
    </row>
    <row r="6" spans="1:40" ht="94.5" customHeight="1">
      <c r="A6" s="825" t="s">
        <v>449</v>
      </c>
      <c r="B6" s="826" t="s">
        <v>200</v>
      </c>
      <c r="C6" s="826" t="s">
        <v>450</v>
      </c>
      <c r="D6" s="826" t="s">
        <v>451</v>
      </c>
      <c r="E6" s="826" t="s">
        <v>452</v>
      </c>
      <c r="F6" s="826" t="s">
        <v>453</v>
      </c>
      <c r="G6" s="826" t="s">
        <v>186</v>
      </c>
      <c r="H6" s="824"/>
      <c r="I6" s="824"/>
      <c r="J6" s="824"/>
      <c r="K6" s="827" t="s">
        <v>204</v>
      </c>
      <c r="L6" s="827"/>
      <c r="M6" s="828" t="s">
        <v>205</v>
      </c>
      <c r="N6" s="827" t="s">
        <v>204</v>
      </c>
      <c r="O6" s="827"/>
      <c r="P6" s="828" t="s">
        <v>205</v>
      </c>
      <c r="Q6" s="827" t="s">
        <v>204</v>
      </c>
      <c r="R6" s="827"/>
      <c r="S6" s="828" t="s">
        <v>205</v>
      </c>
      <c r="T6" s="1338"/>
      <c r="U6" s="824"/>
      <c r="V6" s="824"/>
      <c r="W6" s="824"/>
      <c r="X6" s="824"/>
      <c r="Y6" s="824"/>
      <c r="Z6" s="824"/>
      <c r="AA6" s="824"/>
      <c r="AB6" s="824"/>
      <c r="AC6" s="824"/>
      <c r="AD6" s="824"/>
      <c r="AE6" s="824"/>
      <c r="AF6" s="824"/>
      <c r="AG6" s="824"/>
      <c r="AH6" s="824"/>
      <c r="AI6" s="824"/>
      <c r="AJ6" s="824"/>
      <c r="AK6" s="824"/>
      <c r="AL6" s="824"/>
      <c r="AM6" s="824"/>
      <c r="AN6" s="824"/>
    </row>
    <row r="7" spans="1:40" ht="51">
      <c r="A7" s="829" t="s">
        <v>662</v>
      </c>
      <c r="B7" s="830" t="s">
        <v>221</v>
      </c>
      <c r="C7" s="830">
        <v>6</v>
      </c>
      <c r="D7" s="830">
        <v>2</v>
      </c>
      <c r="E7" s="831">
        <f t="shared" ref="E7:E10" si="0">T7</f>
        <v>56.11</v>
      </c>
      <c r="F7" s="832">
        <f t="shared" ref="F7:F10" si="1">TRUNC(G7*12,2)</f>
        <v>224.4</v>
      </c>
      <c r="G7" s="832">
        <f t="shared" ref="G7:G10" si="2">TRUNC((E7*D7)/C7,2)</f>
        <v>18.7</v>
      </c>
      <c r="H7" s="833"/>
      <c r="I7" s="833"/>
      <c r="J7" s="833"/>
      <c r="K7" s="859" t="s">
        <v>272</v>
      </c>
      <c r="L7" s="859" t="s">
        <v>454</v>
      </c>
      <c r="M7" s="860">
        <v>42.31</v>
      </c>
      <c r="N7" s="861" t="s">
        <v>455</v>
      </c>
      <c r="O7" s="834"/>
      <c r="P7" s="862">
        <v>69.900000000000006</v>
      </c>
      <c r="Q7" s="863" t="s">
        <v>456</v>
      </c>
      <c r="R7" s="835"/>
      <c r="S7" s="864" t="s">
        <v>643</v>
      </c>
      <c r="T7" s="836">
        <f t="shared" ref="T7:T10" si="3">ROUND(AVERAGE(M7,P7,S7),2)</f>
        <v>56.11</v>
      </c>
      <c r="U7" s="833"/>
      <c r="V7" s="833"/>
      <c r="W7" s="833"/>
      <c r="X7" s="833"/>
      <c r="Y7" s="833"/>
      <c r="Z7" s="833"/>
      <c r="AA7" s="833"/>
      <c r="AB7" s="833"/>
      <c r="AC7" s="833"/>
      <c r="AD7" s="833"/>
      <c r="AE7" s="833"/>
      <c r="AF7" s="833"/>
      <c r="AG7" s="833"/>
      <c r="AH7" s="833"/>
      <c r="AI7" s="833"/>
      <c r="AJ7" s="833"/>
      <c r="AK7" s="833"/>
      <c r="AL7" s="833"/>
      <c r="AM7" s="833"/>
      <c r="AN7" s="833"/>
    </row>
    <row r="8" spans="1:40" ht="63.75">
      <c r="A8" s="829" t="s">
        <v>663</v>
      </c>
      <c r="B8" s="830" t="s">
        <v>221</v>
      </c>
      <c r="C8" s="830">
        <v>6</v>
      </c>
      <c r="D8" s="830">
        <v>2</v>
      </c>
      <c r="E8" s="831">
        <f t="shared" si="0"/>
        <v>61.24</v>
      </c>
      <c r="F8" s="832">
        <f t="shared" si="1"/>
        <v>244.92</v>
      </c>
      <c r="G8" s="832">
        <f t="shared" si="2"/>
        <v>20.41</v>
      </c>
      <c r="H8" s="833"/>
      <c r="I8" s="833"/>
      <c r="J8" s="833"/>
      <c r="K8" s="859" t="s">
        <v>272</v>
      </c>
      <c r="L8" s="865" t="s">
        <v>457</v>
      </c>
      <c r="M8" s="860">
        <v>64</v>
      </c>
      <c r="N8" s="861" t="s">
        <v>456</v>
      </c>
      <c r="O8" s="837"/>
      <c r="P8" s="862">
        <v>59.81</v>
      </c>
      <c r="Q8" s="863" t="s">
        <v>455</v>
      </c>
      <c r="R8" s="838"/>
      <c r="S8" s="864">
        <v>59.9</v>
      </c>
      <c r="T8" s="836">
        <f t="shared" si="3"/>
        <v>61.24</v>
      </c>
      <c r="U8" s="833"/>
      <c r="V8" s="833"/>
      <c r="W8" s="833"/>
      <c r="X8" s="833"/>
      <c r="Y8" s="833"/>
      <c r="Z8" s="833"/>
      <c r="AA8" s="833"/>
      <c r="AB8" s="833"/>
      <c r="AC8" s="833"/>
      <c r="AD8" s="833"/>
      <c r="AE8" s="833"/>
      <c r="AF8" s="833"/>
      <c r="AG8" s="833"/>
      <c r="AH8" s="833"/>
      <c r="AI8" s="833"/>
      <c r="AJ8" s="833"/>
      <c r="AK8" s="833"/>
      <c r="AL8" s="833"/>
      <c r="AM8" s="833"/>
      <c r="AN8" s="833"/>
    </row>
    <row r="9" spans="1:40" ht="38.25">
      <c r="A9" s="839" t="s">
        <v>664</v>
      </c>
      <c r="B9" s="830" t="s">
        <v>221</v>
      </c>
      <c r="C9" s="830">
        <v>6</v>
      </c>
      <c r="D9" s="830">
        <v>3</v>
      </c>
      <c r="E9" s="831">
        <f t="shared" si="0"/>
        <v>49.16</v>
      </c>
      <c r="F9" s="832">
        <f t="shared" si="1"/>
        <v>294.95999999999998</v>
      </c>
      <c r="G9" s="832">
        <f t="shared" si="2"/>
        <v>24.58</v>
      </c>
      <c r="H9" s="833"/>
      <c r="I9" s="833"/>
      <c r="J9" s="833"/>
      <c r="K9" s="859" t="s">
        <v>272</v>
      </c>
      <c r="L9" s="865">
        <v>120631</v>
      </c>
      <c r="M9" s="860">
        <v>49.98</v>
      </c>
      <c r="N9" s="866" t="s">
        <v>455</v>
      </c>
      <c r="O9" s="837"/>
      <c r="P9" s="862">
        <v>48.8</v>
      </c>
      <c r="Q9" s="867" t="s">
        <v>458</v>
      </c>
      <c r="R9" s="838"/>
      <c r="S9" s="864">
        <v>48.7</v>
      </c>
      <c r="T9" s="836">
        <f t="shared" si="3"/>
        <v>49.16</v>
      </c>
      <c r="U9" s="833"/>
      <c r="V9" s="833"/>
      <c r="W9" s="833"/>
      <c r="X9" s="833"/>
      <c r="Y9" s="833"/>
      <c r="Z9" s="833"/>
      <c r="AA9" s="833"/>
      <c r="AB9" s="833"/>
      <c r="AC9" s="833"/>
      <c r="AD9" s="833"/>
      <c r="AE9" s="833"/>
      <c r="AF9" s="833"/>
      <c r="AG9" s="833"/>
      <c r="AH9" s="833"/>
      <c r="AI9" s="833"/>
      <c r="AJ9" s="833"/>
      <c r="AK9" s="833"/>
      <c r="AL9" s="833"/>
      <c r="AM9" s="833"/>
      <c r="AN9" s="833"/>
    </row>
    <row r="10" spans="1:40" ht="76.5">
      <c r="A10" s="839" t="s">
        <v>665</v>
      </c>
      <c r="B10" s="830" t="s">
        <v>221</v>
      </c>
      <c r="C10" s="830">
        <v>6</v>
      </c>
      <c r="D10" s="830">
        <v>2</v>
      </c>
      <c r="E10" s="831">
        <f t="shared" si="0"/>
        <v>156.30000000000001</v>
      </c>
      <c r="F10" s="832">
        <f t="shared" si="1"/>
        <v>625.20000000000005</v>
      </c>
      <c r="G10" s="832">
        <f t="shared" si="2"/>
        <v>52.1</v>
      </c>
      <c r="H10" s="833"/>
      <c r="I10" s="833"/>
      <c r="J10" s="833"/>
      <c r="K10" s="859" t="s">
        <v>272</v>
      </c>
      <c r="L10" s="865">
        <v>977737</v>
      </c>
      <c r="M10" s="860">
        <v>140</v>
      </c>
      <c r="N10" s="866" t="s">
        <v>459</v>
      </c>
      <c r="O10" s="837"/>
      <c r="P10" s="862">
        <v>149.9</v>
      </c>
      <c r="Q10" s="867" t="s">
        <v>460</v>
      </c>
      <c r="R10" s="838"/>
      <c r="S10" s="864">
        <v>179</v>
      </c>
      <c r="T10" s="836">
        <f t="shared" si="3"/>
        <v>156.30000000000001</v>
      </c>
      <c r="U10" s="833"/>
      <c r="V10" s="833"/>
      <c r="W10" s="833"/>
      <c r="X10" s="833"/>
      <c r="Y10" s="833"/>
      <c r="Z10" s="833"/>
      <c r="AA10" s="833"/>
      <c r="AB10" s="833"/>
      <c r="AC10" s="833"/>
      <c r="AD10" s="833"/>
      <c r="AE10" s="833"/>
      <c r="AF10" s="833"/>
      <c r="AG10" s="833"/>
      <c r="AH10" s="833"/>
      <c r="AI10" s="833"/>
      <c r="AJ10" s="833"/>
      <c r="AK10" s="833"/>
      <c r="AL10" s="833"/>
      <c r="AM10" s="833"/>
      <c r="AN10" s="833"/>
    </row>
    <row r="11" spans="1:40" ht="12.75">
      <c r="A11" s="840"/>
      <c r="B11" s="841"/>
      <c r="C11" s="841"/>
      <c r="D11" s="841"/>
      <c r="E11" s="831"/>
      <c r="F11" s="842"/>
      <c r="G11" s="843"/>
      <c r="H11" s="833"/>
      <c r="I11" s="833"/>
      <c r="J11" s="833"/>
      <c r="K11" s="844"/>
      <c r="L11" s="844"/>
      <c r="M11" s="845"/>
      <c r="N11" s="844"/>
      <c r="O11" s="844"/>
      <c r="P11" s="845"/>
      <c r="Q11" s="844"/>
      <c r="R11" s="844"/>
      <c r="S11" s="845"/>
      <c r="T11" s="836"/>
      <c r="U11" s="833"/>
      <c r="V11" s="833"/>
      <c r="W11" s="833"/>
      <c r="X11" s="833"/>
      <c r="Y11" s="833"/>
      <c r="Z11" s="833"/>
      <c r="AA11" s="833"/>
      <c r="AB11" s="833"/>
      <c r="AC11" s="833"/>
      <c r="AD11" s="833"/>
      <c r="AE11" s="833"/>
      <c r="AF11" s="833"/>
      <c r="AG11" s="833"/>
      <c r="AH11" s="833"/>
      <c r="AI11" s="833"/>
      <c r="AJ11" s="833"/>
      <c r="AK11" s="833"/>
      <c r="AL11" s="833"/>
      <c r="AM11" s="833"/>
      <c r="AN11" s="833"/>
    </row>
    <row r="12" spans="1:40" ht="76.5">
      <c r="A12" s="846" t="s">
        <v>461</v>
      </c>
      <c r="B12" s="830" t="s">
        <v>462</v>
      </c>
      <c r="C12" s="830">
        <v>6</v>
      </c>
      <c r="D12" s="830">
        <v>1</v>
      </c>
      <c r="E12" s="831">
        <f t="shared" ref="E12:E15" si="4">T12</f>
        <v>103.27</v>
      </c>
      <c r="F12" s="832">
        <f t="shared" ref="F12:F15" si="5">TRUNC(G12*12,2)</f>
        <v>206.52</v>
      </c>
      <c r="G12" s="832">
        <f t="shared" ref="G12:G15" si="6">TRUNC((E12*D12)/C12,2)</f>
        <v>17.21</v>
      </c>
      <c r="H12" s="833"/>
      <c r="I12" s="833"/>
      <c r="J12" s="833"/>
      <c r="K12" s="859" t="s">
        <v>272</v>
      </c>
      <c r="L12" s="865">
        <v>985919</v>
      </c>
      <c r="M12" s="860">
        <v>100</v>
      </c>
      <c r="N12" s="866" t="s">
        <v>463</v>
      </c>
      <c r="O12" s="837"/>
      <c r="P12" s="862">
        <v>99.9</v>
      </c>
      <c r="Q12" s="867" t="s">
        <v>464</v>
      </c>
      <c r="R12" s="838"/>
      <c r="S12" s="864">
        <v>109.9</v>
      </c>
      <c r="T12" s="836">
        <f t="shared" ref="T12:T15" si="7">ROUND(AVERAGE(M12,P12,S12),2)</f>
        <v>103.27</v>
      </c>
      <c r="U12" s="833"/>
      <c r="V12" s="833"/>
      <c r="W12" s="833"/>
      <c r="X12" s="833"/>
      <c r="Y12" s="833"/>
      <c r="Z12" s="833"/>
      <c r="AA12" s="833"/>
      <c r="AB12" s="833"/>
      <c r="AC12" s="833"/>
      <c r="AD12" s="833"/>
      <c r="AE12" s="833"/>
      <c r="AF12" s="833"/>
      <c r="AG12" s="833"/>
      <c r="AH12" s="833"/>
      <c r="AI12" s="833"/>
      <c r="AJ12" s="833"/>
      <c r="AK12" s="833"/>
      <c r="AL12" s="833"/>
      <c r="AM12" s="833"/>
      <c r="AN12" s="833"/>
    </row>
    <row r="13" spans="1:40" ht="25.5">
      <c r="A13" s="839" t="s">
        <v>465</v>
      </c>
      <c r="B13" s="830" t="s">
        <v>221</v>
      </c>
      <c r="C13" s="830">
        <v>8</v>
      </c>
      <c r="D13" s="830">
        <v>1</v>
      </c>
      <c r="E13" s="831">
        <f t="shared" si="4"/>
        <v>64.819999999999993</v>
      </c>
      <c r="F13" s="832">
        <f t="shared" si="5"/>
        <v>97.2</v>
      </c>
      <c r="G13" s="832">
        <f t="shared" si="6"/>
        <v>8.1</v>
      </c>
      <c r="H13" s="833"/>
      <c r="I13" s="833"/>
      <c r="J13" s="833"/>
      <c r="K13" s="859" t="s">
        <v>272</v>
      </c>
      <c r="L13" s="865">
        <v>988057</v>
      </c>
      <c r="M13" s="860">
        <v>73.86</v>
      </c>
      <c r="N13" s="866" t="s">
        <v>466</v>
      </c>
      <c r="O13" s="837"/>
      <c r="P13" s="862">
        <v>54.63</v>
      </c>
      <c r="Q13" s="867" t="s">
        <v>467</v>
      </c>
      <c r="R13" s="838"/>
      <c r="S13" s="864">
        <v>65.97</v>
      </c>
      <c r="T13" s="836">
        <f t="shared" si="7"/>
        <v>64.819999999999993</v>
      </c>
      <c r="U13" s="833"/>
      <c r="V13" s="833"/>
      <c r="W13" s="833"/>
      <c r="X13" s="833"/>
      <c r="Y13" s="833"/>
      <c r="Z13" s="833"/>
      <c r="AA13" s="833"/>
      <c r="AB13" s="833"/>
      <c r="AC13" s="833"/>
      <c r="AD13" s="833"/>
      <c r="AE13" s="833"/>
      <c r="AF13" s="833"/>
      <c r="AG13" s="833"/>
      <c r="AH13" s="833"/>
      <c r="AI13" s="833"/>
      <c r="AJ13" s="833"/>
      <c r="AK13" s="833"/>
      <c r="AL13" s="833"/>
      <c r="AM13" s="833"/>
      <c r="AN13" s="833"/>
    </row>
    <row r="14" spans="1:40" ht="63.75">
      <c r="A14" s="839" t="s">
        <v>666</v>
      </c>
      <c r="B14" s="830" t="s">
        <v>462</v>
      </c>
      <c r="C14" s="830">
        <v>6</v>
      </c>
      <c r="D14" s="830">
        <v>5</v>
      </c>
      <c r="E14" s="847">
        <f t="shared" si="4"/>
        <v>12.27</v>
      </c>
      <c r="F14" s="832">
        <f t="shared" si="5"/>
        <v>122.64</v>
      </c>
      <c r="G14" s="832">
        <f t="shared" si="6"/>
        <v>10.220000000000001</v>
      </c>
      <c r="H14" s="833"/>
      <c r="I14" s="833"/>
      <c r="J14" s="833"/>
      <c r="K14" s="859" t="s">
        <v>272</v>
      </c>
      <c r="L14" s="865">
        <v>925302</v>
      </c>
      <c r="M14" s="860">
        <v>12.01</v>
      </c>
      <c r="N14" s="866" t="s">
        <v>463</v>
      </c>
      <c r="O14" s="837"/>
      <c r="P14" s="862">
        <v>11.9</v>
      </c>
      <c r="Q14" s="867" t="s">
        <v>468</v>
      </c>
      <c r="R14" s="838"/>
      <c r="S14" s="864">
        <v>12.9</v>
      </c>
      <c r="T14" s="836">
        <f t="shared" si="7"/>
        <v>12.27</v>
      </c>
      <c r="U14" s="833"/>
      <c r="V14" s="833"/>
      <c r="W14" s="833"/>
      <c r="X14" s="833"/>
      <c r="Y14" s="833"/>
      <c r="Z14" s="833"/>
      <c r="AA14" s="833"/>
      <c r="AB14" s="833"/>
      <c r="AC14" s="833"/>
      <c r="AD14" s="833"/>
      <c r="AE14" s="833"/>
      <c r="AF14" s="833"/>
      <c r="AG14" s="833"/>
      <c r="AH14" s="833"/>
      <c r="AI14" s="833"/>
      <c r="AJ14" s="833"/>
      <c r="AK14" s="833"/>
      <c r="AL14" s="833"/>
      <c r="AM14" s="833"/>
      <c r="AN14" s="833"/>
    </row>
    <row r="15" spans="1:40" ht="25.5">
      <c r="A15" s="839" t="s">
        <v>469</v>
      </c>
      <c r="B15" s="830" t="s">
        <v>221</v>
      </c>
      <c r="C15" s="830">
        <v>6</v>
      </c>
      <c r="D15" s="830">
        <v>1</v>
      </c>
      <c r="E15" s="831">
        <f t="shared" si="4"/>
        <v>60.8</v>
      </c>
      <c r="F15" s="832">
        <f t="shared" si="5"/>
        <v>121.56</v>
      </c>
      <c r="G15" s="832">
        <f t="shared" si="6"/>
        <v>10.130000000000001</v>
      </c>
      <c r="H15" s="833"/>
      <c r="I15" s="833"/>
      <c r="J15" s="833"/>
      <c r="K15" s="859" t="s">
        <v>272</v>
      </c>
      <c r="L15" s="865">
        <v>160127</v>
      </c>
      <c r="M15" s="860">
        <v>59</v>
      </c>
      <c r="N15" s="866" t="s">
        <v>470</v>
      </c>
      <c r="O15" s="837"/>
      <c r="P15" s="848">
        <v>55.9</v>
      </c>
      <c r="Q15" s="868" t="s">
        <v>471</v>
      </c>
      <c r="R15" s="849"/>
      <c r="S15" s="869">
        <v>67.489999999999995</v>
      </c>
      <c r="T15" s="836">
        <f t="shared" si="7"/>
        <v>60.8</v>
      </c>
      <c r="U15" s="833"/>
      <c r="V15" s="833"/>
      <c r="W15" s="833"/>
      <c r="X15" s="833"/>
      <c r="Y15" s="833"/>
      <c r="Z15" s="833"/>
      <c r="AA15" s="833"/>
      <c r="AB15" s="833"/>
      <c r="AC15" s="833"/>
      <c r="AD15" s="833"/>
      <c r="AE15" s="833"/>
      <c r="AF15" s="833"/>
      <c r="AG15" s="833"/>
      <c r="AH15" s="833"/>
      <c r="AI15" s="833"/>
      <c r="AJ15" s="833"/>
      <c r="AK15" s="833"/>
      <c r="AL15" s="833"/>
      <c r="AM15" s="833"/>
      <c r="AN15" s="833"/>
    </row>
    <row r="16" spans="1:40" ht="12.75">
      <c r="A16" s="850" t="s">
        <v>472</v>
      </c>
      <c r="B16" s="851"/>
      <c r="C16" s="851"/>
      <c r="D16" s="851"/>
      <c r="E16" s="851"/>
      <c r="F16" s="852">
        <f>ROUND(SUM(F7:F15),2)</f>
        <v>1937.4</v>
      </c>
      <c r="G16" s="832"/>
      <c r="H16" s="822"/>
      <c r="I16" s="822"/>
      <c r="J16" s="822"/>
      <c r="K16" s="822"/>
      <c r="L16" s="822"/>
      <c r="M16" s="823"/>
      <c r="N16" s="822"/>
      <c r="O16" s="822"/>
      <c r="P16" s="823"/>
      <c r="Q16" s="822"/>
      <c r="R16" s="822"/>
      <c r="S16" s="823"/>
      <c r="T16" s="823"/>
      <c r="U16" s="822"/>
      <c r="V16" s="822"/>
      <c r="W16" s="822"/>
      <c r="X16" s="822"/>
      <c r="Y16" s="822"/>
      <c r="Z16" s="822"/>
      <c r="AA16" s="822"/>
      <c r="AB16" s="822"/>
      <c r="AC16" s="822"/>
      <c r="AD16" s="822"/>
      <c r="AE16" s="822"/>
      <c r="AF16" s="822"/>
      <c r="AG16" s="822"/>
      <c r="AH16" s="822"/>
      <c r="AI16" s="822"/>
      <c r="AJ16" s="822"/>
      <c r="AK16" s="822"/>
      <c r="AL16" s="822"/>
      <c r="AM16" s="822"/>
      <c r="AN16" s="822"/>
    </row>
    <row r="17" spans="1:40" ht="15.75" customHeight="1">
      <c r="A17" s="1413" t="s">
        <v>473</v>
      </c>
      <c r="B17" s="1333"/>
      <c r="C17" s="1333"/>
      <c r="D17" s="1333"/>
      <c r="E17" s="1333"/>
      <c r="F17" s="1334"/>
      <c r="G17" s="852">
        <f>ROUND(SUM(G7:G16),2)</f>
        <v>161.44999999999999</v>
      </c>
      <c r="H17" s="822"/>
      <c r="I17" s="822"/>
      <c r="J17" s="822"/>
      <c r="K17" s="822"/>
      <c r="L17" s="822"/>
      <c r="M17" s="823"/>
      <c r="N17" s="822"/>
      <c r="O17" s="822"/>
      <c r="P17" s="823"/>
      <c r="Q17" s="822"/>
      <c r="R17" s="822"/>
      <c r="S17" s="823"/>
      <c r="T17" s="823"/>
      <c r="U17" s="822"/>
      <c r="V17" s="822"/>
      <c r="W17" s="822"/>
      <c r="X17" s="822"/>
      <c r="Y17" s="822"/>
      <c r="Z17" s="822"/>
      <c r="AA17" s="822"/>
      <c r="AB17" s="822"/>
      <c r="AC17" s="822"/>
      <c r="AD17" s="822"/>
      <c r="AE17" s="822"/>
      <c r="AF17" s="822"/>
      <c r="AG17" s="822"/>
      <c r="AH17" s="822"/>
      <c r="AI17" s="822"/>
      <c r="AJ17" s="822"/>
      <c r="AK17" s="822"/>
      <c r="AL17" s="822"/>
      <c r="AM17" s="822"/>
      <c r="AN17" s="822"/>
    </row>
    <row r="18" spans="1:40" ht="15.75" customHeight="1">
      <c r="A18" s="824"/>
      <c r="B18" s="824"/>
      <c r="C18" s="824"/>
      <c r="D18" s="824"/>
      <c r="E18" s="824"/>
      <c r="F18" s="824"/>
      <c r="G18" s="824"/>
      <c r="H18" s="822"/>
      <c r="I18" s="822"/>
      <c r="J18" s="822"/>
      <c r="K18" s="822"/>
      <c r="L18" s="822"/>
      <c r="M18" s="823"/>
      <c r="N18" s="822"/>
      <c r="O18" s="822"/>
      <c r="P18" s="823"/>
      <c r="Q18" s="822"/>
      <c r="R18" s="822"/>
      <c r="S18" s="823"/>
      <c r="T18" s="823"/>
      <c r="U18" s="822"/>
      <c r="V18" s="822"/>
      <c r="W18" s="822"/>
      <c r="X18" s="822"/>
      <c r="Y18" s="822"/>
      <c r="Z18" s="822"/>
      <c r="AA18" s="822"/>
      <c r="AB18" s="822"/>
      <c r="AC18" s="822"/>
      <c r="AD18" s="822"/>
      <c r="AE18" s="822"/>
      <c r="AF18" s="822"/>
      <c r="AG18" s="822"/>
      <c r="AH18" s="822"/>
      <c r="AI18" s="822"/>
      <c r="AJ18" s="822"/>
      <c r="AK18" s="822"/>
      <c r="AL18" s="822"/>
      <c r="AM18" s="822"/>
      <c r="AN18" s="822"/>
    </row>
    <row r="19" spans="1:40" ht="15.75" customHeight="1">
      <c r="A19" s="824"/>
      <c r="B19" s="824"/>
      <c r="C19" s="824"/>
      <c r="D19" s="824"/>
      <c r="E19" s="824"/>
      <c r="F19" s="824"/>
      <c r="G19" s="824"/>
      <c r="H19" s="822"/>
      <c r="I19" s="822"/>
      <c r="J19" s="822"/>
      <c r="K19" s="822"/>
      <c r="L19" s="822"/>
      <c r="M19" s="823"/>
      <c r="N19" s="822"/>
      <c r="O19" s="822"/>
      <c r="P19" s="823"/>
      <c r="Q19" s="822"/>
      <c r="R19" s="822"/>
      <c r="S19" s="823"/>
      <c r="T19" s="823"/>
      <c r="U19" s="822"/>
      <c r="V19" s="822"/>
      <c r="W19" s="822"/>
      <c r="X19" s="822"/>
      <c r="Y19" s="822"/>
      <c r="Z19" s="822"/>
      <c r="AA19" s="822"/>
      <c r="AB19" s="822"/>
      <c r="AC19" s="822"/>
      <c r="AD19" s="822"/>
      <c r="AE19" s="822"/>
      <c r="AF19" s="822"/>
      <c r="AG19" s="822"/>
      <c r="AH19" s="822"/>
      <c r="AI19" s="822"/>
      <c r="AJ19" s="822"/>
      <c r="AK19" s="822"/>
      <c r="AL19" s="822"/>
      <c r="AM19" s="822"/>
      <c r="AN19" s="822"/>
    </row>
    <row r="20" spans="1:40" ht="15.75" customHeight="1">
      <c r="A20" s="1415" t="s">
        <v>474</v>
      </c>
      <c r="B20" s="1333"/>
      <c r="C20" s="1333"/>
      <c r="D20" s="1333"/>
      <c r="E20" s="1333"/>
      <c r="F20" s="1333"/>
      <c r="G20" s="1334"/>
      <c r="H20" s="824"/>
      <c r="I20" s="824"/>
      <c r="J20" s="824"/>
      <c r="K20" s="1336" t="s">
        <v>195</v>
      </c>
      <c r="L20" s="1333"/>
      <c r="M20" s="1334"/>
      <c r="N20" s="1336" t="s">
        <v>196</v>
      </c>
      <c r="O20" s="1333"/>
      <c r="P20" s="1334"/>
      <c r="Q20" s="1336" t="s">
        <v>197</v>
      </c>
      <c r="R20" s="1333"/>
      <c r="S20" s="1334"/>
      <c r="T20" s="1414" t="s">
        <v>198</v>
      </c>
      <c r="U20" s="824"/>
      <c r="V20" s="824"/>
      <c r="W20" s="824"/>
      <c r="X20" s="824"/>
      <c r="Y20" s="824"/>
      <c r="Z20" s="824"/>
      <c r="AA20" s="824"/>
      <c r="AB20" s="824"/>
      <c r="AC20" s="824"/>
      <c r="AD20" s="824"/>
      <c r="AE20" s="824"/>
      <c r="AF20" s="824"/>
      <c r="AG20" s="824"/>
      <c r="AH20" s="824"/>
      <c r="AI20" s="824"/>
      <c r="AJ20" s="824"/>
      <c r="AK20" s="824"/>
      <c r="AL20" s="824"/>
      <c r="AM20" s="824"/>
      <c r="AN20" s="824"/>
    </row>
    <row r="21" spans="1:40" ht="65.25" customHeight="1">
      <c r="A21" s="825" t="s">
        <v>449</v>
      </c>
      <c r="B21" s="826" t="s">
        <v>200</v>
      </c>
      <c r="C21" s="826" t="s">
        <v>450</v>
      </c>
      <c r="D21" s="826" t="s">
        <v>451</v>
      </c>
      <c r="E21" s="826" t="s">
        <v>452</v>
      </c>
      <c r="F21" s="826" t="s">
        <v>453</v>
      </c>
      <c r="G21" s="826" t="s">
        <v>186</v>
      </c>
      <c r="H21" s="822"/>
      <c r="I21" s="822"/>
      <c r="J21" s="822"/>
      <c r="K21" s="827" t="s">
        <v>204</v>
      </c>
      <c r="L21" s="827"/>
      <c r="M21" s="828" t="s">
        <v>205</v>
      </c>
      <c r="N21" s="827" t="s">
        <v>204</v>
      </c>
      <c r="O21" s="827"/>
      <c r="P21" s="828" t="s">
        <v>205</v>
      </c>
      <c r="Q21" s="827" t="s">
        <v>204</v>
      </c>
      <c r="R21" s="827"/>
      <c r="S21" s="828" t="s">
        <v>205</v>
      </c>
      <c r="T21" s="1338"/>
      <c r="U21" s="822"/>
      <c r="V21" s="822"/>
      <c r="W21" s="822"/>
      <c r="X21" s="822"/>
      <c r="Y21" s="822"/>
      <c r="Z21" s="822"/>
      <c r="AA21" s="822"/>
      <c r="AB21" s="822"/>
      <c r="AC21" s="822"/>
      <c r="AD21" s="822"/>
      <c r="AE21" s="822"/>
      <c r="AF21" s="822"/>
      <c r="AG21" s="822"/>
      <c r="AH21" s="822"/>
      <c r="AI21" s="822"/>
      <c r="AJ21" s="822"/>
      <c r="AK21" s="822"/>
      <c r="AL21" s="822"/>
      <c r="AM21" s="822"/>
      <c r="AN21" s="822"/>
    </row>
    <row r="22" spans="1:40" ht="25.5">
      <c r="A22" s="839" t="s">
        <v>475</v>
      </c>
      <c r="B22" s="841" t="s">
        <v>221</v>
      </c>
      <c r="C22" s="841">
        <v>6</v>
      </c>
      <c r="D22" s="841">
        <v>2</v>
      </c>
      <c r="E22" s="831">
        <f t="shared" ref="E22:E27" si="8">T22</f>
        <v>60.93</v>
      </c>
      <c r="F22" s="832">
        <f t="shared" ref="F22:F26" si="9">TRUNC(G22*12,2)</f>
        <v>243.72</v>
      </c>
      <c r="G22" s="832">
        <f t="shared" ref="G22:G27" si="10">TRUNC((E22*D22)/C22,2)</f>
        <v>20.309999999999999</v>
      </c>
      <c r="H22" s="822"/>
      <c r="I22" s="822"/>
      <c r="J22" s="822"/>
      <c r="K22" s="830" t="s">
        <v>272</v>
      </c>
      <c r="L22" s="830" t="s">
        <v>476</v>
      </c>
      <c r="M22" s="836">
        <v>58.75</v>
      </c>
      <c r="N22" s="841" t="s">
        <v>477</v>
      </c>
      <c r="O22" s="841"/>
      <c r="P22" s="836">
        <v>68</v>
      </c>
      <c r="Q22" s="841" t="s">
        <v>478</v>
      </c>
      <c r="R22" s="841"/>
      <c r="S22" s="836">
        <v>56.05</v>
      </c>
      <c r="T22" s="836">
        <f t="shared" ref="T22:T27" si="11">ROUND(AVERAGE(M22,P22,S22),2)</f>
        <v>60.93</v>
      </c>
      <c r="U22" s="822"/>
      <c r="V22" s="822"/>
      <c r="W22" s="822"/>
      <c r="X22" s="822"/>
      <c r="Y22" s="822"/>
      <c r="Z22" s="822"/>
      <c r="AA22" s="822"/>
      <c r="AB22" s="822"/>
      <c r="AC22" s="822"/>
      <c r="AD22" s="822"/>
      <c r="AE22" s="822"/>
      <c r="AF22" s="822"/>
      <c r="AG22" s="822"/>
      <c r="AH22" s="822"/>
      <c r="AI22" s="822"/>
      <c r="AJ22" s="822"/>
      <c r="AK22" s="822"/>
      <c r="AL22" s="822"/>
      <c r="AM22" s="822"/>
      <c r="AN22" s="822"/>
    </row>
    <row r="23" spans="1:40" ht="51">
      <c r="A23" s="839" t="s">
        <v>479</v>
      </c>
      <c r="B23" s="841" t="s">
        <v>221</v>
      </c>
      <c r="C23" s="841">
        <v>6</v>
      </c>
      <c r="D23" s="841">
        <v>3</v>
      </c>
      <c r="E23" s="831">
        <f t="shared" si="8"/>
        <v>45.56</v>
      </c>
      <c r="F23" s="832">
        <f t="shared" si="9"/>
        <v>273.36</v>
      </c>
      <c r="G23" s="832">
        <f t="shared" si="10"/>
        <v>22.78</v>
      </c>
      <c r="H23" s="822"/>
      <c r="I23" s="822"/>
      <c r="J23" s="822"/>
      <c r="K23" s="853" t="s">
        <v>272</v>
      </c>
      <c r="L23" s="854" t="s">
        <v>480</v>
      </c>
      <c r="M23" s="870">
        <v>49.9</v>
      </c>
      <c r="N23" s="866" t="s">
        <v>470</v>
      </c>
      <c r="O23" s="837"/>
      <c r="P23" s="855">
        <v>43.89</v>
      </c>
      <c r="Q23" s="867" t="s">
        <v>481</v>
      </c>
      <c r="R23" s="835"/>
      <c r="S23" s="864">
        <v>42.9</v>
      </c>
      <c r="T23" s="836">
        <f t="shared" si="11"/>
        <v>45.56</v>
      </c>
      <c r="U23" s="822"/>
      <c r="V23" s="822"/>
      <c r="W23" s="822"/>
      <c r="X23" s="822"/>
      <c r="Y23" s="822"/>
      <c r="Z23" s="822"/>
      <c r="AA23" s="822"/>
      <c r="AB23" s="822"/>
      <c r="AC23" s="822"/>
      <c r="AD23" s="822"/>
      <c r="AE23" s="822"/>
      <c r="AF23" s="822"/>
      <c r="AG23" s="822"/>
      <c r="AH23" s="822"/>
      <c r="AI23" s="822"/>
      <c r="AJ23" s="822"/>
      <c r="AK23" s="822"/>
      <c r="AL23" s="822"/>
      <c r="AM23" s="822"/>
      <c r="AN23" s="822"/>
    </row>
    <row r="24" spans="1:40" ht="38.25">
      <c r="A24" s="839" t="s">
        <v>482</v>
      </c>
      <c r="B24" s="841" t="s">
        <v>221</v>
      </c>
      <c r="C24" s="841">
        <v>6</v>
      </c>
      <c r="D24" s="841">
        <v>2</v>
      </c>
      <c r="E24" s="831">
        <f t="shared" si="8"/>
        <v>63.27</v>
      </c>
      <c r="F24" s="832">
        <f t="shared" si="9"/>
        <v>253.08</v>
      </c>
      <c r="G24" s="832">
        <f t="shared" si="10"/>
        <v>21.09</v>
      </c>
      <c r="H24" s="822"/>
      <c r="I24" s="822"/>
      <c r="J24" s="822"/>
      <c r="K24" s="853" t="s">
        <v>272</v>
      </c>
      <c r="L24" s="871">
        <v>135006</v>
      </c>
      <c r="M24" s="870">
        <v>54.4</v>
      </c>
      <c r="N24" s="866" t="s">
        <v>483</v>
      </c>
      <c r="O24" s="837"/>
      <c r="P24" s="855">
        <v>63.07</v>
      </c>
      <c r="Q24" s="867" t="s">
        <v>484</v>
      </c>
      <c r="R24" s="838"/>
      <c r="S24" s="864">
        <v>72.33</v>
      </c>
      <c r="T24" s="836">
        <f t="shared" si="11"/>
        <v>63.27</v>
      </c>
      <c r="U24" s="822"/>
      <c r="V24" s="822"/>
      <c r="W24" s="822"/>
      <c r="X24" s="822"/>
      <c r="Y24" s="822"/>
      <c r="Z24" s="822"/>
      <c r="AA24" s="822"/>
      <c r="AB24" s="822"/>
      <c r="AC24" s="822"/>
      <c r="AD24" s="822"/>
      <c r="AE24" s="822"/>
      <c r="AF24" s="822"/>
      <c r="AG24" s="822"/>
      <c r="AH24" s="822"/>
      <c r="AI24" s="822"/>
      <c r="AJ24" s="822"/>
      <c r="AK24" s="822"/>
      <c r="AL24" s="822"/>
      <c r="AM24" s="822"/>
      <c r="AN24" s="822"/>
    </row>
    <row r="25" spans="1:40" ht="25.5">
      <c r="A25" s="839" t="s">
        <v>485</v>
      </c>
      <c r="B25" s="841" t="s">
        <v>221</v>
      </c>
      <c r="C25" s="841">
        <v>6</v>
      </c>
      <c r="D25" s="841">
        <v>1</v>
      </c>
      <c r="E25" s="831">
        <f t="shared" si="8"/>
        <v>64.819999999999993</v>
      </c>
      <c r="F25" s="832">
        <f t="shared" si="9"/>
        <v>129.6</v>
      </c>
      <c r="G25" s="832">
        <f t="shared" si="10"/>
        <v>10.8</v>
      </c>
      <c r="H25" s="822"/>
      <c r="I25" s="822"/>
      <c r="J25" s="822"/>
      <c r="K25" s="872" t="s">
        <v>272</v>
      </c>
      <c r="L25" s="871">
        <v>988057</v>
      </c>
      <c r="M25" s="870">
        <v>73.86</v>
      </c>
      <c r="N25" s="866" t="s">
        <v>466</v>
      </c>
      <c r="O25" s="837"/>
      <c r="P25" s="862">
        <v>54.63</v>
      </c>
      <c r="Q25" s="867" t="s">
        <v>467</v>
      </c>
      <c r="R25" s="838"/>
      <c r="S25" s="864">
        <v>65.97</v>
      </c>
      <c r="T25" s="836">
        <f t="shared" si="11"/>
        <v>64.819999999999993</v>
      </c>
      <c r="U25" s="822"/>
      <c r="V25" s="822"/>
      <c r="W25" s="822"/>
      <c r="X25" s="822"/>
      <c r="Y25" s="822"/>
      <c r="Z25" s="822"/>
      <c r="AA25" s="822"/>
      <c r="AB25" s="822"/>
      <c r="AC25" s="822"/>
      <c r="AD25" s="822"/>
      <c r="AE25" s="822"/>
      <c r="AF25" s="822"/>
      <c r="AG25" s="822"/>
      <c r="AH25" s="822"/>
      <c r="AI25" s="822"/>
      <c r="AJ25" s="822"/>
      <c r="AK25" s="822"/>
      <c r="AL25" s="822"/>
      <c r="AM25" s="822"/>
      <c r="AN25" s="822"/>
    </row>
    <row r="26" spans="1:40" ht="263.25" customHeight="1">
      <c r="A26" s="846" t="s">
        <v>486</v>
      </c>
      <c r="B26" s="841" t="s">
        <v>462</v>
      </c>
      <c r="C26" s="841">
        <v>6</v>
      </c>
      <c r="D26" s="841">
        <v>1</v>
      </c>
      <c r="E26" s="831">
        <f t="shared" si="8"/>
        <v>64.63</v>
      </c>
      <c r="F26" s="832">
        <f t="shared" si="9"/>
        <v>129.24</v>
      </c>
      <c r="G26" s="832">
        <f t="shared" si="10"/>
        <v>10.77</v>
      </c>
      <c r="H26" s="822"/>
      <c r="I26" s="822"/>
      <c r="J26" s="822"/>
      <c r="K26" s="853" t="s">
        <v>272</v>
      </c>
      <c r="L26" s="871">
        <v>450573</v>
      </c>
      <c r="M26" s="870">
        <v>62.99</v>
      </c>
      <c r="N26" s="866" t="s">
        <v>487</v>
      </c>
      <c r="O26" s="837"/>
      <c r="P26" s="862">
        <v>60.99</v>
      </c>
      <c r="Q26" s="867" t="s">
        <v>488</v>
      </c>
      <c r="R26" s="838"/>
      <c r="S26" s="864">
        <v>69.900000000000006</v>
      </c>
      <c r="T26" s="836">
        <f t="shared" si="11"/>
        <v>64.63</v>
      </c>
      <c r="U26" s="822"/>
      <c r="V26" s="822"/>
      <c r="W26" s="822"/>
      <c r="X26" s="822"/>
      <c r="Y26" s="822"/>
      <c r="Z26" s="822"/>
      <c r="AA26" s="822"/>
      <c r="AB26" s="822"/>
      <c r="AC26" s="822"/>
      <c r="AD26" s="822"/>
      <c r="AE26" s="822"/>
      <c r="AF26" s="822"/>
      <c r="AG26" s="822"/>
      <c r="AH26" s="822"/>
      <c r="AI26" s="822"/>
      <c r="AJ26" s="822"/>
      <c r="AK26" s="822"/>
      <c r="AL26" s="822"/>
      <c r="AM26" s="822"/>
      <c r="AN26" s="822"/>
    </row>
    <row r="27" spans="1:40" ht="25.5">
      <c r="A27" s="846" t="s">
        <v>489</v>
      </c>
      <c r="B27" s="841" t="s">
        <v>462</v>
      </c>
      <c r="C27" s="841">
        <v>6</v>
      </c>
      <c r="D27" s="841">
        <v>5</v>
      </c>
      <c r="E27" s="831">
        <f t="shared" si="8"/>
        <v>12.27</v>
      </c>
      <c r="F27" s="832">
        <f>ROUND(G27*12,2)</f>
        <v>122.64</v>
      </c>
      <c r="G27" s="832">
        <f t="shared" si="10"/>
        <v>10.220000000000001</v>
      </c>
      <c r="H27" s="822"/>
      <c r="I27" s="822"/>
      <c r="J27" s="822"/>
      <c r="K27" s="872" t="s">
        <v>272</v>
      </c>
      <c r="L27" s="871">
        <v>925302</v>
      </c>
      <c r="M27" s="870">
        <v>12.01</v>
      </c>
      <c r="N27" s="873" t="s">
        <v>463</v>
      </c>
      <c r="O27" s="856"/>
      <c r="P27" s="874">
        <v>11.9</v>
      </c>
      <c r="Q27" s="868" t="s">
        <v>468</v>
      </c>
      <c r="R27" s="849"/>
      <c r="S27" s="869">
        <v>12.9</v>
      </c>
      <c r="T27" s="836">
        <f t="shared" si="11"/>
        <v>12.27</v>
      </c>
      <c r="U27" s="822"/>
      <c r="V27" s="822"/>
      <c r="W27" s="822"/>
      <c r="X27" s="822"/>
      <c r="Y27" s="822"/>
      <c r="Z27" s="822"/>
      <c r="AA27" s="822"/>
      <c r="AB27" s="822"/>
      <c r="AC27" s="822"/>
      <c r="AD27" s="822"/>
      <c r="AE27" s="822"/>
      <c r="AF27" s="822"/>
      <c r="AG27" s="822"/>
      <c r="AH27" s="822"/>
      <c r="AI27" s="822"/>
      <c r="AJ27" s="822"/>
      <c r="AK27" s="822"/>
      <c r="AL27" s="822"/>
      <c r="AM27" s="822"/>
      <c r="AN27" s="822"/>
    </row>
    <row r="28" spans="1:40" ht="12.75">
      <c r="A28" s="850" t="s">
        <v>472</v>
      </c>
      <c r="B28" s="851"/>
      <c r="C28" s="851"/>
      <c r="D28" s="851"/>
      <c r="E28" s="851"/>
      <c r="F28" s="852">
        <f>ROUND(SUM(F22:F27),2)</f>
        <v>1151.6400000000001</v>
      </c>
      <c r="G28" s="832"/>
      <c r="H28" s="822"/>
      <c r="I28" s="822"/>
      <c r="J28" s="822"/>
      <c r="K28" s="822"/>
      <c r="L28" s="822"/>
      <c r="M28" s="823"/>
      <c r="N28" s="822"/>
      <c r="O28" s="822"/>
      <c r="P28" s="823"/>
      <c r="Q28" s="822"/>
      <c r="R28" s="822"/>
      <c r="S28" s="823"/>
      <c r="T28" s="823"/>
      <c r="U28" s="822"/>
      <c r="V28" s="822"/>
      <c r="W28" s="822"/>
      <c r="X28" s="822"/>
      <c r="Y28" s="822"/>
      <c r="Z28" s="822"/>
      <c r="AA28" s="822"/>
      <c r="AB28" s="822"/>
      <c r="AC28" s="822"/>
      <c r="AD28" s="822"/>
      <c r="AE28" s="822"/>
      <c r="AF28" s="822"/>
      <c r="AG28" s="822"/>
      <c r="AH28" s="822"/>
      <c r="AI28" s="822"/>
      <c r="AJ28" s="822"/>
      <c r="AK28" s="822"/>
      <c r="AL28" s="822"/>
      <c r="AM28" s="822"/>
      <c r="AN28" s="822"/>
    </row>
    <row r="29" spans="1:40" ht="15.75" customHeight="1">
      <c r="A29" s="1413" t="s">
        <v>473</v>
      </c>
      <c r="B29" s="1333"/>
      <c r="C29" s="1333"/>
      <c r="D29" s="1333"/>
      <c r="E29" s="1333"/>
      <c r="F29" s="1334"/>
      <c r="G29" s="852">
        <f>ROUND(SUM(G22:G28),2)</f>
        <v>95.97</v>
      </c>
      <c r="H29" s="822"/>
      <c r="I29" s="822"/>
      <c r="J29" s="822"/>
      <c r="K29" s="822"/>
      <c r="L29" s="822"/>
      <c r="M29" s="823"/>
      <c r="N29" s="822"/>
      <c r="O29" s="822"/>
      <c r="P29" s="823"/>
      <c r="Q29" s="822"/>
      <c r="R29" s="822"/>
      <c r="S29" s="823"/>
      <c r="T29" s="823"/>
      <c r="U29" s="822"/>
      <c r="V29" s="822"/>
      <c r="W29" s="822"/>
      <c r="X29" s="822"/>
      <c r="Y29" s="822"/>
      <c r="Z29" s="822"/>
      <c r="AA29" s="822"/>
      <c r="AB29" s="822"/>
      <c r="AC29" s="822"/>
      <c r="AD29" s="822"/>
      <c r="AE29" s="822"/>
      <c r="AF29" s="822"/>
      <c r="AG29" s="822"/>
      <c r="AH29" s="822"/>
      <c r="AI29" s="822"/>
      <c r="AJ29" s="822"/>
      <c r="AK29" s="822"/>
      <c r="AL29" s="822"/>
      <c r="AM29" s="822"/>
      <c r="AN29" s="822"/>
    </row>
    <row r="30" spans="1:40" ht="15.75" customHeight="1">
      <c r="A30" s="857"/>
      <c r="B30" s="822"/>
      <c r="C30" s="822"/>
      <c r="D30" s="822"/>
      <c r="E30" s="822"/>
      <c r="F30" s="822"/>
      <c r="G30" s="822"/>
      <c r="H30" s="822"/>
      <c r="I30" s="822"/>
      <c r="J30" s="822"/>
      <c r="K30" s="822"/>
      <c r="L30" s="822"/>
      <c r="M30" s="823"/>
      <c r="N30" s="822"/>
      <c r="O30" s="822"/>
      <c r="P30" s="823"/>
      <c r="Q30" s="822"/>
      <c r="R30" s="822"/>
      <c r="S30" s="823"/>
      <c r="T30" s="823"/>
      <c r="U30" s="822"/>
      <c r="V30" s="822"/>
      <c r="W30" s="822"/>
      <c r="X30" s="822"/>
      <c r="Y30" s="822"/>
      <c r="Z30" s="822"/>
      <c r="AA30" s="822"/>
      <c r="AB30" s="822"/>
      <c r="AC30" s="822"/>
      <c r="AD30" s="822"/>
      <c r="AE30" s="822"/>
      <c r="AF30" s="822"/>
      <c r="AG30" s="822"/>
      <c r="AH30" s="822"/>
      <c r="AI30" s="822"/>
      <c r="AJ30" s="822"/>
      <c r="AK30" s="822"/>
      <c r="AL30" s="822"/>
      <c r="AM30" s="822"/>
      <c r="AN30" s="822"/>
    </row>
    <row r="31" spans="1:40" ht="15.75" customHeight="1">
      <c r="A31" s="857"/>
      <c r="B31" s="822"/>
      <c r="C31" s="822"/>
      <c r="D31" s="822"/>
      <c r="E31" s="822"/>
      <c r="F31" s="822"/>
      <c r="G31" s="822"/>
      <c r="H31" s="822"/>
      <c r="I31" s="822"/>
      <c r="J31" s="822"/>
      <c r="K31" s="822"/>
      <c r="L31" s="822"/>
      <c r="M31" s="823"/>
      <c r="N31" s="822"/>
      <c r="O31" s="822"/>
      <c r="P31" s="823"/>
      <c r="Q31" s="822"/>
      <c r="R31" s="822"/>
      <c r="S31" s="823"/>
      <c r="T31" s="823"/>
      <c r="U31" s="822"/>
      <c r="V31" s="822"/>
      <c r="W31" s="822"/>
      <c r="X31" s="822"/>
      <c r="Y31" s="822"/>
      <c r="Z31" s="822"/>
      <c r="AA31" s="822"/>
      <c r="AB31" s="822"/>
      <c r="AC31" s="822"/>
      <c r="AD31" s="822"/>
      <c r="AE31" s="822"/>
      <c r="AF31" s="822"/>
      <c r="AG31" s="822"/>
      <c r="AH31" s="822"/>
      <c r="AI31" s="822"/>
      <c r="AJ31" s="822"/>
      <c r="AK31" s="822"/>
      <c r="AL31" s="822"/>
      <c r="AM31" s="822"/>
      <c r="AN31" s="822"/>
    </row>
    <row r="32" spans="1:40" ht="15.75" customHeight="1">
      <c r="A32" s="857"/>
      <c r="B32" s="822"/>
      <c r="C32" s="822"/>
      <c r="D32" s="822"/>
      <c r="E32" s="822"/>
      <c r="F32" s="822"/>
      <c r="G32" s="822"/>
      <c r="H32" s="822"/>
      <c r="I32" s="822"/>
      <c r="J32" s="822"/>
      <c r="K32" s="822"/>
      <c r="L32" s="822"/>
      <c r="M32" s="823"/>
      <c r="N32" s="822"/>
      <c r="O32" s="822"/>
      <c r="P32" s="823"/>
      <c r="Q32" s="822"/>
      <c r="R32" s="822"/>
      <c r="S32" s="823"/>
      <c r="T32" s="823"/>
      <c r="U32" s="822"/>
      <c r="V32" s="822"/>
      <c r="W32" s="822"/>
      <c r="X32" s="822"/>
      <c r="Y32" s="822"/>
      <c r="Z32" s="822"/>
      <c r="AA32" s="822"/>
      <c r="AB32" s="822"/>
      <c r="AC32" s="822"/>
      <c r="AD32" s="822"/>
      <c r="AE32" s="822"/>
      <c r="AF32" s="822"/>
      <c r="AG32" s="822"/>
      <c r="AH32" s="822"/>
      <c r="AI32" s="822"/>
      <c r="AJ32" s="822"/>
      <c r="AK32" s="822"/>
      <c r="AL32" s="822"/>
      <c r="AM32" s="822"/>
      <c r="AN32" s="822"/>
    </row>
    <row r="33" spans="1:40" ht="15.75" customHeight="1">
      <c r="A33" s="857"/>
      <c r="B33" s="822"/>
      <c r="C33" s="822"/>
      <c r="D33" s="822"/>
      <c r="E33" s="822"/>
      <c r="F33" s="822"/>
      <c r="G33" s="822"/>
      <c r="H33" s="822"/>
      <c r="I33" s="822"/>
      <c r="J33" s="822"/>
      <c r="K33" s="822"/>
      <c r="L33" s="822"/>
      <c r="M33" s="823"/>
      <c r="N33" s="822"/>
      <c r="O33" s="822"/>
      <c r="P33" s="823"/>
      <c r="Q33" s="822"/>
      <c r="R33" s="822"/>
      <c r="S33" s="823"/>
      <c r="T33" s="823"/>
      <c r="U33" s="822"/>
      <c r="V33" s="822"/>
      <c r="W33" s="822"/>
      <c r="X33" s="822"/>
      <c r="Y33" s="822"/>
      <c r="Z33" s="822"/>
      <c r="AA33" s="822"/>
      <c r="AB33" s="822"/>
      <c r="AC33" s="822"/>
      <c r="AD33" s="822"/>
      <c r="AE33" s="822"/>
      <c r="AF33" s="822"/>
      <c r="AG33" s="822"/>
      <c r="AH33" s="822"/>
      <c r="AI33" s="822"/>
      <c r="AJ33" s="822"/>
      <c r="AK33" s="822"/>
      <c r="AL33" s="822"/>
      <c r="AM33" s="822"/>
      <c r="AN33" s="822"/>
    </row>
    <row r="34" spans="1:40" ht="15.75" customHeight="1">
      <c r="A34" s="857"/>
      <c r="B34" s="822"/>
      <c r="C34" s="822"/>
      <c r="D34" s="822"/>
      <c r="E34" s="822"/>
      <c r="F34" s="822"/>
      <c r="G34" s="822"/>
      <c r="H34" s="822"/>
      <c r="I34" s="822"/>
      <c r="J34" s="822"/>
      <c r="K34" s="822"/>
      <c r="L34" s="822"/>
      <c r="M34" s="823"/>
      <c r="N34" s="822"/>
      <c r="O34" s="822"/>
      <c r="P34" s="823"/>
      <c r="Q34" s="822"/>
      <c r="R34" s="822"/>
      <c r="S34" s="823"/>
      <c r="T34" s="823"/>
      <c r="U34" s="822"/>
      <c r="V34" s="822"/>
      <c r="W34" s="822"/>
      <c r="X34" s="822"/>
      <c r="Y34" s="822"/>
      <c r="Z34" s="822"/>
      <c r="AA34" s="822"/>
      <c r="AB34" s="822"/>
      <c r="AC34" s="822"/>
      <c r="AD34" s="822"/>
      <c r="AE34" s="822"/>
      <c r="AF34" s="822"/>
      <c r="AG34" s="822"/>
      <c r="AH34" s="822"/>
      <c r="AI34" s="822"/>
      <c r="AJ34" s="822"/>
      <c r="AK34" s="822"/>
      <c r="AL34" s="822"/>
      <c r="AM34" s="822"/>
      <c r="AN34" s="822"/>
    </row>
    <row r="35" spans="1:40" ht="15.75" customHeight="1">
      <c r="A35" s="857"/>
      <c r="B35" s="822"/>
      <c r="C35" s="822"/>
      <c r="D35" s="822"/>
      <c r="E35" s="822"/>
      <c r="F35" s="822"/>
      <c r="G35" s="822"/>
      <c r="H35" s="822"/>
      <c r="I35" s="822"/>
      <c r="J35" s="822"/>
      <c r="K35" s="822"/>
      <c r="L35" s="822"/>
      <c r="M35" s="823"/>
      <c r="N35" s="822"/>
      <c r="O35" s="822"/>
      <c r="P35" s="823"/>
      <c r="Q35" s="822"/>
      <c r="R35" s="822"/>
      <c r="S35" s="823"/>
      <c r="T35" s="823"/>
      <c r="U35" s="822"/>
      <c r="V35" s="822"/>
      <c r="W35" s="822"/>
      <c r="X35" s="822"/>
      <c r="Y35" s="822"/>
      <c r="Z35" s="822"/>
      <c r="AA35" s="822"/>
      <c r="AB35" s="822"/>
      <c r="AC35" s="822"/>
      <c r="AD35" s="822"/>
      <c r="AE35" s="822"/>
      <c r="AF35" s="822"/>
      <c r="AG35" s="822"/>
      <c r="AH35" s="822"/>
      <c r="AI35" s="822"/>
      <c r="AJ35" s="822"/>
      <c r="AK35" s="822"/>
      <c r="AL35" s="822"/>
      <c r="AM35" s="822"/>
      <c r="AN35" s="822"/>
    </row>
    <row r="36" spans="1:40" ht="15.75" customHeight="1">
      <c r="A36" s="857"/>
      <c r="B36" s="822"/>
      <c r="C36" s="822"/>
      <c r="D36" s="822"/>
      <c r="E36" s="822"/>
      <c r="F36" s="822"/>
      <c r="G36" s="822"/>
      <c r="H36" s="822"/>
      <c r="I36" s="822"/>
      <c r="J36" s="822"/>
      <c r="K36" s="822"/>
      <c r="L36" s="822"/>
      <c r="M36" s="823"/>
      <c r="N36" s="822"/>
      <c r="O36" s="822"/>
      <c r="P36" s="823"/>
      <c r="Q36" s="822"/>
      <c r="R36" s="822"/>
      <c r="S36" s="823"/>
      <c r="T36" s="823"/>
      <c r="U36" s="822"/>
      <c r="V36" s="822"/>
      <c r="W36" s="822"/>
      <c r="X36" s="822"/>
      <c r="Y36" s="822"/>
      <c r="Z36" s="822"/>
      <c r="AA36" s="822"/>
      <c r="AB36" s="822"/>
      <c r="AC36" s="822"/>
      <c r="AD36" s="822"/>
      <c r="AE36" s="822"/>
      <c r="AF36" s="822"/>
      <c r="AG36" s="822"/>
      <c r="AH36" s="822"/>
      <c r="AI36" s="822"/>
      <c r="AJ36" s="822"/>
      <c r="AK36" s="822"/>
      <c r="AL36" s="822"/>
      <c r="AM36" s="822"/>
      <c r="AN36" s="822"/>
    </row>
    <row r="37" spans="1:40" ht="15.75" customHeight="1">
      <c r="A37" s="857"/>
      <c r="B37" s="822"/>
      <c r="C37" s="822"/>
      <c r="D37" s="822"/>
      <c r="E37" s="822"/>
      <c r="F37" s="822"/>
      <c r="G37" s="822"/>
      <c r="H37" s="822"/>
      <c r="I37" s="822"/>
      <c r="J37" s="822"/>
      <c r="K37" s="822"/>
      <c r="L37" s="822"/>
      <c r="M37" s="823"/>
      <c r="N37" s="822"/>
      <c r="O37" s="822"/>
      <c r="P37" s="823"/>
      <c r="Q37" s="822"/>
      <c r="R37" s="822"/>
      <c r="S37" s="823"/>
      <c r="T37" s="823"/>
      <c r="U37" s="822"/>
      <c r="V37" s="822"/>
      <c r="W37" s="822"/>
      <c r="X37" s="822"/>
      <c r="Y37" s="822"/>
      <c r="Z37" s="822"/>
      <c r="AA37" s="822"/>
      <c r="AB37" s="822"/>
      <c r="AC37" s="822"/>
      <c r="AD37" s="822"/>
      <c r="AE37" s="822"/>
      <c r="AF37" s="822"/>
      <c r="AG37" s="822"/>
      <c r="AH37" s="822"/>
      <c r="AI37" s="822"/>
      <c r="AJ37" s="822"/>
      <c r="AK37" s="822"/>
      <c r="AL37" s="822"/>
      <c r="AM37" s="822"/>
      <c r="AN37" s="822"/>
    </row>
    <row r="38" spans="1:40" ht="15.75" customHeight="1">
      <c r="A38" s="857"/>
      <c r="B38" s="822"/>
      <c r="C38" s="822"/>
      <c r="D38" s="822"/>
      <c r="E38" s="822"/>
      <c r="F38" s="822"/>
      <c r="G38" s="822"/>
      <c r="H38" s="822"/>
      <c r="I38" s="822"/>
      <c r="J38" s="822"/>
      <c r="K38" s="822"/>
      <c r="L38" s="822"/>
      <c r="M38" s="823"/>
      <c r="N38" s="822"/>
      <c r="O38" s="822"/>
      <c r="P38" s="823"/>
      <c r="Q38" s="822"/>
      <c r="R38" s="822"/>
      <c r="S38" s="823"/>
      <c r="T38" s="823"/>
      <c r="U38" s="822"/>
      <c r="V38" s="822"/>
      <c r="W38" s="822"/>
      <c r="X38" s="822"/>
      <c r="Y38" s="822"/>
      <c r="Z38" s="822"/>
      <c r="AA38" s="822"/>
      <c r="AB38" s="822"/>
      <c r="AC38" s="822"/>
      <c r="AD38" s="822"/>
      <c r="AE38" s="822"/>
      <c r="AF38" s="822"/>
      <c r="AG38" s="822"/>
      <c r="AH38" s="822"/>
      <c r="AI38" s="822"/>
      <c r="AJ38" s="822"/>
      <c r="AK38" s="822"/>
      <c r="AL38" s="822"/>
      <c r="AM38" s="822"/>
      <c r="AN38" s="822"/>
    </row>
    <row r="39" spans="1:40" ht="15.75" customHeight="1">
      <c r="A39" s="857"/>
      <c r="B39" s="822"/>
      <c r="C39" s="822"/>
      <c r="D39" s="822"/>
      <c r="E39" s="822"/>
      <c r="F39" s="822"/>
      <c r="G39" s="822"/>
      <c r="H39" s="822"/>
      <c r="I39" s="822"/>
      <c r="J39" s="822"/>
      <c r="K39" s="822"/>
      <c r="L39" s="822"/>
      <c r="M39" s="823"/>
      <c r="N39" s="822"/>
      <c r="O39" s="822"/>
      <c r="P39" s="823"/>
      <c r="Q39" s="822"/>
      <c r="R39" s="822"/>
      <c r="S39" s="823"/>
      <c r="T39" s="823"/>
      <c r="U39" s="822"/>
      <c r="V39" s="822"/>
      <c r="W39" s="822"/>
      <c r="X39" s="822"/>
      <c r="Y39" s="822"/>
      <c r="Z39" s="822"/>
      <c r="AA39" s="822"/>
      <c r="AB39" s="822"/>
      <c r="AC39" s="822"/>
      <c r="AD39" s="822"/>
      <c r="AE39" s="822"/>
      <c r="AF39" s="822"/>
      <c r="AG39" s="822"/>
      <c r="AH39" s="822"/>
      <c r="AI39" s="822"/>
      <c r="AJ39" s="822"/>
      <c r="AK39" s="822"/>
      <c r="AL39" s="822"/>
      <c r="AM39" s="822"/>
      <c r="AN39" s="822"/>
    </row>
    <row r="40" spans="1:40" ht="15.75" customHeight="1">
      <c r="A40" s="857"/>
      <c r="B40" s="822"/>
      <c r="C40" s="822"/>
      <c r="D40" s="822"/>
      <c r="E40" s="822"/>
      <c r="F40" s="822"/>
      <c r="G40" s="822"/>
      <c r="H40" s="822"/>
      <c r="I40" s="822"/>
      <c r="J40" s="822"/>
      <c r="K40" s="822"/>
      <c r="L40" s="822"/>
      <c r="M40" s="823"/>
      <c r="N40" s="822"/>
      <c r="O40" s="822"/>
      <c r="P40" s="823"/>
      <c r="Q40" s="822"/>
      <c r="R40" s="822"/>
      <c r="S40" s="823"/>
      <c r="T40" s="823"/>
      <c r="U40" s="822"/>
      <c r="V40" s="822"/>
      <c r="W40" s="822"/>
      <c r="X40" s="822"/>
      <c r="Y40" s="822"/>
      <c r="Z40" s="822"/>
      <c r="AA40" s="822"/>
      <c r="AB40" s="822"/>
      <c r="AC40" s="822"/>
      <c r="AD40" s="822"/>
      <c r="AE40" s="822"/>
      <c r="AF40" s="822"/>
      <c r="AG40" s="822"/>
      <c r="AH40" s="822"/>
      <c r="AI40" s="822"/>
      <c r="AJ40" s="822"/>
      <c r="AK40" s="822"/>
      <c r="AL40" s="822"/>
      <c r="AM40" s="822"/>
      <c r="AN40" s="822"/>
    </row>
    <row r="41" spans="1:40" ht="15.75" customHeight="1">
      <c r="A41" s="857"/>
      <c r="B41" s="822"/>
      <c r="C41" s="822"/>
      <c r="D41" s="822"/>
      <c r="E41" s="822"/>
      <c r="F41" s="822"/>
      <c r="G41" s="822"/>
      <c r="H41" s="822"/>
      <c r="I41" s="822"/>
      <c r="J41" s="822"/>
      <c r="K41" s="822"/>
      <c r="L41" s="822"/>
      <c r="M41" s="823"/>
      <c r="N41" s="822"/>
      <c r="O41" s="822"/>
      <c r="P41" s="823"/>
      <c r="Q41" s="822"/>
      <c r="R41" s="822"/>
      <c r="S41" s="823"/>
      <c r="T41" s="823"/>
      <c r="U41" s="822"/>
      <c r="V41" s="822"/>
      <c r="W41" s="822"/>
      <c r="X41" s="822"/>
      <c r="Y41" s="822"/>
      <c r="Z41" s="822"/>
      <c r="AA41" s="822"/>
      <c r="AB41" s="822"/>
      <c r="AC41" s="822"/>
      <c r="AD41" s="822"/>
      <c r="AE41" s="822"/>
      <c r="AF41" s="822"/>
      <c r="AG41" s="822"/>
      <c r="AH41" s="822"/>
      <c r="AI41" s="822"/>
      <c r="AJ41" s="822"/>
      <c r="AK41" s="822"/>
      <c r="AL41" s="822"/>
      <c r="AM41" s="822"/>
      <c r="AN41" s="822"/>
    </row>
    <row r="42" spans="1:40" ht="15.75" customHeight="1">
      <c r="A42" s="857"/>
      <c r="B42" s="822"/>
      <c r="C42" s="822"/>
      <c r="D42" s="822"/>
      <c r="E42" s="822"/>
      <c r="F42" s="822"/>
      <c r="G42" s="822"/>
      <c r="H42" s="822"/>
      <c r="I42" s="822"/>
      <c r="J42" s="822"/>
      <c r="K42" s="822"/>
      <c r="L42" s="822"/>
      <c r="M42" s="823"/>
      <c r="N42" s="822"/>
      <c r="O42" s="822"/>
      <c r="P42" s="823"/>
      <c r="Q42" s="822"/>
      <c r="R42" s="822"/>
      <c r="S42" s="823"/>
      <c r="T42" s="823"/>
      <c r="U42" s="822"/>
      <c r="V42" s="822"/>
      <c r="W42" s="822"/>
      <c r="X42" s="822"/>
      <c r="Y42" s="822"/>
      <c r="Z42" s="822"/>
      <c r="AA42" s="822"/>
      <c r="AB42" s="822"/>
      <c r="AC42" s="822"/>
      <c r="AD42" s="822"/>
      <c r="AE42" s="822"/>
      <c r="AF42" s="822"/>
      <c r="AG42" s="822"/>
      <c r="AH42" s="822"/>
      <c r="AI42" s="822"/>
      <c r="AJ42" s="822"/>
      <c r="AK42" s="822"/>
      <c r="AL42" s="822"/>
      <c r="AM42" s="822"/>
      <c r="AN42" s="822"/>
    </row>
    <row r="43" spans="1:40" ht="15.75" customHeight="1">
      <c r="A43" s="857"/>
      <c r="B43" s="822"/>
      <c r="C43" s="822"/>
      <c r="D43" s="822"/>
      <c r="E43" s="822"/>
      <c r="F43" s="822"/>
      <c r="G43" s="822"/>
      <c r="H43" s="822"/>
      <c r="I43" s="822"/>
      <c r="J43" s="822"/>
      <c r="K43" s="822"/>
      <c r="L43" s="822"/>
      <c r="M43" s="823"/>
      <c r="N43" s="822"/>
      <c r="O43" s="822"/>
      <c r="P43" s="823"/>
      <c r="Q43" s="822"/>
      <c r="R43" s="822"/>
      <c r="S43" s="823"/>
      <c r="T43" s="823"/>
      <c r="U43" s="822"/>
      <c r="V43" s="822"/>
      <c r="W43" s="822"/>
      <c r="X43" s="822"/>
      <c r="Y43" s="822"/>
      <c r="Z43" s="822"/>
      <c r="AA43" s="822"/>
      <c r="AB43" s="822"/>
      <c r="AC43" s="822"/>
      <c r="AD43" s="822"/>
      <c r="AE43" s="822"/>
      <c r="AF43" s="822"/>
      <c r="AG43" s="822"/>
      <c r="AH43" s="822"/>
      <c r="AI43" s="822"/>
      <c r="AJ43" s="822"/>
      <c r="AK43" s="822"/>
      <c r="AL43" s="822"/>
      <c r="AM43" s="822"/>
      <c r="AN43" s="822"/>
    </row>
    <row r="44" spans="1:40" ht="15.75" customHeight="1">
      <c r="A44" s="857"/>
      <c r="B44" s="822"/>
      <c r="C44" s="822"/>
      <c r="D44" s="822"/>
      <c r="E44" s="822"/>
      <c r="F44" s="822"/>
      <c r="G44" s="822"/>
      <c r="H44" s="822"/>
      <c r="I44" s="822"/>
      <c r="J44" s="822"/>
      <c r="K44" s="822"/>
      <c r="L44" s="822"/>
      <c r="M44" s="823"/>
      <c r="N44" s="822"/>
      <c r="O44" s="822"/>
      <c r="P44" s="823"/>
      <c r="Q44" s="822"/>
      <c r="R44" s="822"/>
      <c r="S44" s="823"/>
      <c r="T44" s="823"/>
      <c r="U44" s="822"/>
      <c r="V44" s="822"/>
      <c r="W44" s="822"/>
      <c r="X44" s="822"/>
      <c r="Y44" s="822"/>
      <c r="Z44" s="822"/>
      <c r="AA44" s="822"/>
      <c r="AB44" s="822"/>
      <c r="AC44" s="822"/>
      <c r="AD44" s="822"/>
      <c r="AE44" s="822"/>
      <c r="AF44" s="822"/>
      <c r="AG44" s="822"/>
      <c r="AH44" s="822"/>
      <c r="AI44" s="822"/>
      <c r="AJ44" s="822"/>
      <c r="AK44" s="822"/>
      <c r="AL44" s="822"/>
      <c r="AM44" s="822"/>
      <c r="AN44" s="822"/>
    </row>
    <row r="45" spans="1:40" ht="15.75" customHeight="1">
      <c r="A45" s="857"/>
      <c r="B45" s="822"/>
      <c r="C45" s="822"/>
      <c r="D45" s="822"/>
      <c r="E45" s="822"/>
      <c r="F45" s="822"/>
      <c r="G45" s="822"/>
      <c r="H45" s="822"/>
      <c r="I45" s="822"/>
      <c r="J45" s="822"/>
      <c r="K45" s="822"/>
      <c r="L45" s="822"/>
      <c r="M45" s="823"/>
      <c r="N45" s="822"/>
      <c r="O45" s="822"/>
      <c r="P45" s="823"/>
      <c r="Q45" s="822"/>
      <c r="R45" s="822"/>
      <c r="S45" s="823"/>
      <c r="T45" s="823"/>
      <c r="U45" s="822"/>
      <c r="V45" s="822"/>
      <c r="W45" s="822"/>
      <c r="X45" s="822"/>
      <c r="Y45" s="822"/>
      <c r="Z45" s="822"/>
      <c r="AA45" s="822"/>
      <c r="AB45" s="822"/>
      <c r="AC45" s="822"/>
      <c r="AD45" s="822"/>
      <c r="AE45" s="822"/>
      <c r="AF45" s="822"/>
      <c r="AG45" s="822"/>
      <c r="AH45" s="822"/>
      <c r="AI45" s="822"/>
      <c r="AJ45" s="822"/>
      <c r="AK45" s="822"/>
      <c r="AL45" s="822"/>
      <c r="AM45" s="822"/>
      <c r="AN45" s="822"/>
    </row>
    <row r="46" spans="1:40" ht="15.75" customHeight="1">
      <c r="A46" s="857"/>
      <c r="B46" s="822"/>
      <c r="C46" s="822"/>
      <c r="D46" s="822"/>
      <c r="E46" s="822"/>
      <c r="F46" s="822"/>
      <c r="G46" s="822"/>
      <c r="H46" s="822"/>
      <c r="I46" s="822"/>
      <c r="J46" s="822"/>
      <c r="K46" s="822"/>
      <c r="L46" s="822"/>
      <c r="M46" s="823"/>
      <c r="N46" s="822"/>
      <c r="O46" s="822"/>
      <c r="P46" s="823"/>
      <c r="Q46" s="822"/>
      <c r="R46" s="822"/>
      <c r="S46" s="823"/>
      <c r="T46" s="823"/>
      <c r="U46" s="822"/>
      <c r="V46" s="822"/>
      <c r="W46" s="822"/>
      <c r="X46" s="822"/>
      <c r="Y46" s="822"/>
      <c r="Z46" s="822"/>
      <c r="AA46" s="822"/>
      <c r="AB46" s="822"/>
      <c r="AC46" s="822"/>
      <c r="AD46" s="822"/>
      <c r="AE46" s="822"/>
      <c r="AF46" s="822"/>
      <c r="AG46" s="822"/>
      <c r="AH46" s="822"/>
      <c r="AI46" s="822"/>
      <c r="AJ46" s="822"/>
      <c r="AK46" s="822"/>
      <c r="AL46" s="822"/>
      <c r="AM46" s="822"/>
      <c r="AN46" s="822"/>
    </row>
    <row r="47" spans="1:40" ht="15.75" customHeight="1">
      <c r="A47" s="857"/>
      <c r="B47" s="822"/>
      <c r="C47" s="822"/>
      <c r="D47" s="822"/>
      <c r="E47" s="822"/>
      <c r="F47" s="822"/>
      <c r="G47" s="822"/>
      <c r="H47" s="822"/>
      <c r="I47" s="822"/>
      <c r="J47" s="822"/>
      <c r="K47" s="822"/>
      <c r="L47" s="822"/>
      <c r="M47" s="823"/>
      <c r="N47" s="822"/>
      <c r="O47" s="822"/>
      <c r="P47" s="823"/>
      <c r="Q47" s="822"/>
      <c r="R47" s="822"/>
      <c r="S47" s="823"/>
      <c r="T47" s="823"/>
      <c r="U47" s="822"/>
      <c r="V47" s="822"/>
      <c r="W47" s="822"/>
      <c r="X47" s="822"/>
      <c r="Y47" s="822"/>
      <c r="Z47" s="822"/>
      <c r="AA47" s="822"/>
      <c r="AB47" s="822"/>
      <c r="AC47" s="822"/>
      <c r="AD47" s="822"/>
      <c r="AE47" s="822"/>
      <c r="AF47" s="822"/>
      <c r="AG47" s="822"/>
      <c r="AH47" s="822"/>
      <c r="AI47" s="822"/>
      <c r="AJ47" s="822"/>
      <c r="AK47" s="822"/>
      <c r="AL47" s="822"/>
      <c r="AM47" s="822"/>
      <c r="AN47" s="822"/>
    </row>
    <row r="48" spans="1:40" ht="15.75" customHeight="1">
      <c r="A48" s="857"/>
      <c r="B48" s="822"/>
      <c r="C48" s="822"/>
      <c r="D48" s="822"/>
      <c r="E48" s="822"/>
      <c r="F48" s="822"/>
      <c r="G48" s="822"/>
      <c r="H48" s="822"/>
      <c r="I48" s="822"/>
      <c r="J48" s="822"/>
      <c r="K48" s="822"/>
      <c r="L48" s="822"/>
      <c r="M48" s="823"/>
      <c r="N48" s="822"/>
      <c r="O48" s="822"/>
      <c r="P48" s="823"/>
      <c r="Q48" s="822"/>
      <c r="R48" s="822"/>
      <c r="S48" s="823"/>
      <c r="T48" s="823"/>
      <c r="U48" s="822"/>
      <c r="V48" s="822"/>
      <c r="W48" s="822"/>
      <c r="X48" s="822"/>
      <c r="Y48" s="822"/>
      <c r="Z48" s="822"/>
      <c r="AA48" s="822"/>
      <c r="AB48" s="822"/>
      <c r="AC48" s="822"/>
      <c r="AD48" s="822"/>
      <c r="AE48" s="822"/>
      <c r="AF48" s="822"/>
      <c r="AG48" s="822"/>
      <c r="AH48" s="822"/>
      <c r="AI48" s="822"/>
      <c r="AJ48" s="822"/>
      <c r="AK48" s="822"/>
      <c r="AL48" s="822"/>
      <c r="AM48" s="822"/>
      <c r="AN48" s="822"/>
    </row>
    <row r="49" spans="1:40" ht="15.75" customHeight="1">
      <c r="A49" s="857"/>
      <c r="B49" s="822"/>
      <c r="C49" s="822"/>
      <c r="D49" s="822"/>
      <c r="E49" s="822"/>
      <c r="F49" s="822"/>
      <c r="G49" s="822"/>
      <c r="H49" s="822"/>
      <c r="I49" s="822"/>
      <c r="J49" s="822"/>
      <c r="K49" s="822"/>
      <c r="L49" s="822"/>
      <c r="M49" s="823"/>
      <c r="N49" s="822"/>
      <c r="O49" s="822"/>
      <c r="P49" s="823"/>
      <c r="Q49" s="822"/>
      <c r="R49" s="822"/>
      <c r="S49" s="823"/>
      <c r="T49" s="823"/>
      <c r="U49" s="822"/>
      <c r="V49" s="822"/>
      <c r="W49" s="822"/>
      <c r="X49" s="822"/>
      <c r="Y49" s="822"/>
      <c r="Z49" s="822"/>
      <c r="AA49" s="822"/>
      <c r="AB49" s="822"/>
      <c r="AC49" s="822"/>
      <c r="AD49" s="822"/>
      <c r="AE49" s="822"/>
      <c r="AF49" s="822"/>
      <c r="AG49" s="822"/>
      <c r="AH49" s="822"/>
      <c r="AI49" s="822"/>
      <c r="AJ49" s="822"/>
      <c r="AK49" s="822"/>
      <c r="AL49" s="822"/>
      <c r="AM49" s="822"/>
      <c r="AN49" s="822"/>
    </row>
    <row r="50" spans="1:40" ht="15.75" customHeight="1">
      <c r="A50" s="857"/>
      <c r="B50" s="822"/>
      <c r="C50" s="822"/>
      <c r="D50" s="822"/>
      <c r="E50" s="822"/>
      <c r="F50" s="822"/>
      <c r="G50" s="822"/>
      <c r="H50" s="822"/>
      <c r="I50" s="822"/>
      <c r="J50" s="822"/>
      <c r="K50" s="822"/>
      <c r="L50" s="822"/>
      <c r="M50" s="823"/>
      <c r="N50" s="822"/>
      <c r="O50" s="822"/>
      <c r="P50" s="823"/>
      <c r="Q50" s="822"/>
      <c r="R50" s="822"/>
      <c r="S50" s="823"/>
      <c r="T50" s="823"/>
      <c r="U50" s="822"/>
      <c r="V50" s="822"/>
      <c r="W50" s="822"/>
      <c r="X50" s="822"/>
      <c r="Y50" s="822"/>
      <c r="Z50" s="822"/>
      <c r="AA50" s="822"/>
      <c r="AB50" s="822"/>
      <c r="AC50" s="822"/>
      <c r="AD50" s="822"/>
      <c r="AE50" s="822"/>
      <c r="AF50" s="822"/>
      <c r="AG50" s="822"/>
      <c r="AH50" s="822"/>
      <c r="AI50" s="822"/>
      <c r="AJ50" s="822"/>
      <c r="AK50" s="822"/>
      <c r="AL50" s="822"/>
      <c r="AM50" s="822"/>
      <c r="AN50" s="822"/>
    </row>
    <row r="51" spans="1:40" ht="15.75" customHeight="1">
      <c r="A51" s="857"/>
      <c r="B51" s="822"/>
      <c r="C51" s="822"/>
      <c r="D51" s="822"/>
      <c r="E51" s="822"/>
      <c r="F51" s="822"/>
      <c r="G51" s="822"/>
      <c r="H51" s="822"/>
      <c r="I51" s="822"/>
      <c r="J51" s="822"/>
      <c r="K51" s="822"/>
      <c r="L51" s="822"/>
      <c r="M51" s="823"/>
      <c r="N51" s="822"/>
      <c r="O51" s="822"/>
      <c r="P51" s="823"/>
      <c r="Q51" s="822"/>
      <c r="R51" s="822"/>
      <c r="S51" s="823"/>
      <c r="T51" s="823"/>
      <c r="U51" s="822"/>
      <c r="V51" s="822"/>
      <c r="W51" s="822"/>
      <c r="X51" s="822"/>
      <c r="Y51" s="822"/>
      <c r="Z51" s="822"/>
      <c r="AA51" s="822"/>
      <c r="AB51" s="822"/>
      <c r="AC51" s="822"/>
      <c r="AD51" s="822"/>
      <c r="AE51" s="822"/>
      <c r="AF51" s="822"/>
      <c r="AG51" s="822"/>
      <c r="AH51" s="822"/>
      <c r="AI51" s="822"/>
      <c r="AJ51" s="822"/>
      <c r="AK51" s="822"/>
      <c r="AL51" s="822"/>
      <c r="AM51" s="822"/>
      <c r="AN51" s="822"/>
    </row>
    <row r="52" spans="1:40" ht="15.75" customHeight="1">
      <c r="A52" s="857"/>
      <c r="B52" s="822"/>
      <c r="C52" s="822"/>
      <c r="D52" s="822"/>
      <c r="E52" s="822"/>
      <c r="F52" s="822"/>
      <c r="G52" s="822"/>
      <c r="H52" s="822"/>
      <c r="I52" s="822"/>
      <c r="J52" s="822"/>
      <c r="K52" s="822"/>
      <c r="L52" s="822"/>
      <c r="M52" s="823"/>
      <c r="N52" s="822"/>
      <c r="O52" s="822"/>
      <c r="P52" s="823"/>
      <c r="Q52" s="822"/>
      <c r="R52" s="822"/>
      <c r="S52" s="823"/>
      <c r="T52" s="823"/>
      <c r="U52" s="822"/>
      <c r="V52" s="822"/>
      <c r="W52" s="822"/>
      <c r="X52" s="822"/>
      <c r="Y52" s="822"/>
      <c r="Z52" s="822"/>
      <c r="AA52" s="822"/>
      <c r="AB52" s="822"/>
      <c r="AC52" s="822"/>
      <c r="AD52" s="822"/>
      <c r="AE52" s="822"/>
      <c r="AF52" s="822"/>
      <c r="AG52" s="822"/>
      <c r="AH52" s="822"/>
      <c r="AI52" s="822"/>
      <c r="AJ52" s="822"/>
      <c r="AK52" s="822"/>
      <c r="AL52" s="822"/>
      <c r="AM52" s="822"/>
      <c r="AN52" s="822"/>
    </row>
    <row r="53" spans="1:40" ht="15.75" customHeight="1">
      <c r="A53" s="857"/>
      <c r="B53" s="822"/>
      <c r="C53" s="822"/>
      <c r="D53" s="822"/>
      <c r="E53" s="822"/>
      <c r="F53" s="822"/>
      <c r="G53" s="822"/>
      <c r="H53" s="822"/>
      <c r="I53" s="822"/>
      <c r="J53" s="822"/>
      <c r="K53" s="822"/>
      <c r="L53" s="822"/>
      <c r="M53" s="823"/>
      <c r="N53" s="822"/>
      <c r="O53" s="822"/>
      <c r="P53" s="823"/>
      <c r="Q53" s="822"/>
      <c r="R53" s="822"/>
      <c r="S53" s="823"/>
      <c r="T53" s="823"/>
      <c r="U53" s="822"/>
      <c r="V53" s="822"/>
      <c r="W53" s="822"/>
      <c r="X53" s="822"/>
      <c r="Y53" s="822"/>
      <c r="Z53" s="822"/>
      <c r="AA53" s="822"/>
      <c r="AB53" s="822"/>
      <c r="AC53" s="822"/>
      <c r="AD53" s="822"/>
      <c r="AE53" s="822"/>
      <c r="AF53" s="822"/>
      <c r="AG53" s="822"/>
      <c r="AH53" s="822"/>
      <c r="AI53" s="822"/>
      <c r="AJ53" s="822"/>
      <c r="AK53" s="822"/>
      <c r="AL53" s="822"/>
      <c r="AM53" s="822"/>
      <c r="AN53" s="822"/>
    </row>
    <row r="54" spans="1:40" ht="15.75" customHeight="1">
      <c r="A54" s="857"/>
      <c r="B54" s="822"/>
      <c r="C54" s="822"/>
      <c r="D54" s="822"/>
      <c r="E54" s="822"/>
      <c r="F54" s="822"/>
      <c r="G54" s="822"/>
      <c r="H54" s="822"/>
      <c r="I54" s="822"/>
      <c r="J54" s="822"/>
      <c r="K54" s="822"/>
      <c r="L54" s="822"/>
      <c r="M54" s="823"/>
      <c r="N54" s="822"/>
      <c r="O54" s="822"/>
      <c r="P54" s="823"/>
      <c r="Q54" s="822"/>
      <c r="R54" s="822"/>
      <c r="S54" s="823"/>
      <c r="T54" s="823"/>
      <c r="U54" s="822"/>
      <c r="V54" s="822"/>
      <c r="W54" s="822"/>
      <c r="X54" s="822"/>
      <c r="Y54" s="822"/>
      <c r="Z54" s="822"/>
      <c r="AA54" s="822"/>
      <c r="AB54" s="822"/>
      <c r="AC54" s="822"/>
      <c r="AD54" s="822"/>
      <c r="AE54" s="822"/>
      <c r="AF54" s="822"/>
      <c r="AG54" s="822"/>
      <c r="AH54" s="822"/>
      <c r="AI54" s="822"/>
      <c r="AJ54" s="822"/>
      <c r="AK54" s="822"/>
      <c r="AL54" s="822"/>
      <c r="AM54" s="822"/>
      <c r="AN54" s="822"/>
    </row>
    <row r="55" spans="1:40" ht="15.75" customHeight="1">
      <c r="A55" s="857"/>
      <c r="B55" s="822"/>
      <c r="C55" s="822"/>
      <c r="D55" s="822"/>
      <c r="E55" s="822"/>
      <c r="F55" s="822"/>
      <c r="G55" s="822"/>
      <c r="H55" s="822"/>
      <c r="I55" s="822"/>
      <c r="J55" s="822"/>
      <c r="K55" s="822"/>
      <c r="L55" s="822"/>
      <c r="M55" s="823"/>
      <c r="N55" s="822"/>
      <c r="O55" s="822"/>
      <c r="P55" s="823"/>
      <c r="Q55" s="822"/>
      <c r="R55" s="822"/>
      <c r="S55" s="823"/>
      <c r="T55" s="823"/>
      <c r="U55" s="822"/>
      <c r="V55" s="822"/>
      <c r="W55" s="822"/>
      <c r="X55" s="822"/>
      <c r="Y55" s="822"/>
      <c r="Z55" s="822"/>
      <c r="AA55" s="822"/>
      <c r="AB55" s="822"/>
      <c r="AC55" s="822"/>
      <c r="AD55" s="822"/>
      <c r="AE55" s="822"/>
      <c r="AF55" s="822"/>
      <c r="AG55" s="822"/>
      <c r="AH55" s="822"/>
      <c r="AI55" s="822"/>
      <c r="AJ55" s="822"/>
      <c r="AK55" s="822"/>
      <c r="AL55" s="822"/>
      <c r="AM55" s="822"/>
      <c r="AN55" s="822"/>
    </row>
    <row r="56" spans="1:40" ht="15.75" customHeight="1">
      <c r="A56" s="857"/>
      <c r="B56" s="822"/>
      <c r="C56" s="822"/>
      <c r="D56" s="822"/>
      <c r="E56" s="822"/>
      <c r="F56" s="822"/>
      <c r="G56" s="822"/>
      <c r="H56" s="822"/>
      <c r="I56" s="822"/>
      <c r="J56" s="822"/>
      <c r="K56" s="822"/>
      <c r="L56" s="822"/>
      <c r="M56" s="823"/>
      <c r="N56" s="822"/>
      <c r="O56" s="822"/>
      <c r="P56" s="823"/>
      <c r="Q56" s="822"/>
      <c r="R56" s="822"/>
      <c r="S56" s="823"/>
      <c r="T56" s="823"/>
      <c r="U56" s="822"/>
      <c r="V56" s="822"/>
      <c r="W56" s="822"/>
      <c r="X56" s="822"/>
      <c r="Y56" s="822"/>
      <c r="Z56" s="822"/>
      <c r="AA56" s="822"/>
      <c r="AB56" s="822"/>
      <c r="AC56" s="822"/>
      <c r="AD56" s="822"/>
      <c r="AE56" s="822"/>
      <c r="AF56" s="822"/>
      <c r="AG56" s="822"/>
      <c r="AH56" s="822"/>
      <c r="AI56" s="822"/>
      <c r="AJ56" s="822"/>
      <c r="AK56" s="822"/>
      <c r="AL56" s="822"/>
      <c r="AM56" s="822"/>
      <c r="AN56" s="822"/>
    </row>
    <row r="57" spans="1:40" ht="15.75" customHeight="1">
      <c r="A57" s="857"/>
      <c r="B57" s="822"/>
      <c r="C57" s="822"/>
      <c r="D57" s="822"/>
      <c r="E57" s="822"/>
      <c r="F57" s="822"/>
      <c r="G57" s="822"/>
      <c r="H57" s="822"/>
      <c r="I57" s="822"/>
      <c r="J57" s="822"/>
      <c r="K57" s="822"/>
      <c r="L57" s="822"/>
      <c r="M57" s="823"/>
      <c r="N57" s="822"/>
      <c r="O57" s="822"/>
      <c r="P57" s="823"/>
      <c r="Q57" s="822"/>
      <c r="R57" s="822"/>
      <c r="S57" s="823"/>
      <c r="T57" s="823"/>
      <c r="U57" s="822"/>
      <c r="V57" s="822"/>
      <c r="W57" s="822"/>
      <c r="X57" s="822"/>
      <c r="Y57" s="822"/>
      <c r="Z57" s="822"/>
      <c r="AA57" s="822"/>
      <c r="AB57" s="822"/>
      <c r="AC57" s="822"/>
      <c r="AD57" s="822"/>
      <c r="AE57" s="822"/>
      <c r="AF57" s="822"/>
      <c r="AG57" s="822"/>
      <c r="AH57" s="822"/>
      <c r="AI57" s="822"/>
      <c r="AJ57" s="822"/>
      <c r="AK57" s="822"/>
      <c r="AL57" s="822"/>
      <c r="AM57" s="822"/>
      <c r="AN57" s="822"/>
    </row>
    <row r="58" spans="1:40" ht="15.75" customHeight="1">
      <c r="A58" s="857"/>
      <c r="B58" s="822"/>
      <c r="C58" s="822"/>
      <c r="D58" s="822"/>
      <c r="E58" s="822"/>
      <c r="F58" s="822"/>
      <c r="G58" s="822"/>
      <c r="H58" s="822"/>
      <c r="I58" s="822"/>
      <c r="J58" s="822"/>
      <c r="K58" s="822"/>
      <c r="L58" s="822"/>
      <c r="M58" s="823"/>
      <c r="N58" s="822"/>
      <c r="O58" s="822"/>
      <c r="P58" s="823"/>
      <c r="Q58" s="822"/>
      <c r="R58" s="822"/>
      <c r="S58" s="823"/>
      <c r="T58" s="823"/>
      <c r="U58" s="822"/>
      <c r="V58" s="822"/>
      <c r="W58" s="822"/>
      <c r="X58" s="822"/>
      <c r="Y58" s="822"/>
      <c r="Z58" s="822"/>
      <c r="AA58" s="822"/>
      <c r="AB58" s="822"/>
      <c r="AC58" s="822"/>
      <c r="AD58" s="822"/>
      <c r="AE58" s="822"/>
      <c r="AF58" s="822"/>
      <c r="AG58" s="822"/>
      <c r="AH58" s="822"/>
      <c r="AI58" s="822"/>
      <c r="AJ58" s="822"/>
      <c r="AK58" s="822"/>
      <c r="AL58" s="822"/>
      <c r="AM58" s="822"/>
      <c r="AN58" s="822"/>
    </row>
    <row r="59" spans="1:40" ht="15.75" customHeight="1">
      <c r="A59" s="857"/>
      <c r="B59" s="822"/>
      <c r="C59" s="822"/>
      <c r="D59" s="822"/>
      <c r="E59" s="822"/>
      <c r="F59" s="822"/>
      <c r="G59" s="822"/>
      <c r="H59" s="822"/>
      <c r="I59" s="822"/>
      <c r="J59" s="822"/>
      <c r="K59" s="822"/>
      <c r="L59" s="822"/>
      <c r="M59" s="823"/>
      <c r="N59" s="822"/>
      <c r="O59" s="822"/>
      <c r="P59" s="823"/>
      <c r="Q59" s="822"/>
      <c r="R59" s="822"/>
      <c r="S59" s="823"/>
      <c r="T59" s="823"/>
      <c r="U59" s="822"/>
      <c r="V59" s="822"/>
      <c r="W59" s="822"/>
      <c r="X59" s="822"/>
      <c r="Y59" s="822"/>
      <c r="Z59" s="822"/>
      <c r="AA59" s="822"/>
      <c r="AB59" s="822"/>
      <c r="AC59" s="822"/>
      <c r="AD59" s="822"/>
      <c r="AE59" s="822"/>
      <c r="AF59" s="822"/>
      <c r="AG59" s="822"/>
      <c r="AH59" s="822"/>
      <c r="AI59" s="822"/>
      <c r="AJ59" s="822"/>
      <c r="AK59" s="822"/>
      <c r="AL59" s="822"/>
      <c r="AM59" s="822"/>
      <c r="AN59" s="822"/>
    </row>
    <row r="60" spans="1:40" ht="15.75" customHeight="1">
      <c r="A60" s="857"/>
      <c r="B60" s="822"/>
      <c r="C60" s="822"/>
      <c r="D60" s="822"/>
      <c r="E60" s="822"/>
      <c r="F60" s="822"/>
      <c r="G60" s="822"/>
      <c r="H60" s="822"/>
      <c r="I60" s="822"/>
      <c r="J60" s="822"/>
      <c r="K60" s="822"/>
      <c r="L60" s="822"/>
      <c r="M60" s="823"/>
      <c r="N60" s="822"/>
      <c r="O60" s="822"/>
      <c r="P60" s="823"/>
      <c r="Q60" s="822"/>
      <c r="R60" s="822"/>
      <c r="S60" s="823"/>
      <c r="T60" s="823"/>
      <c r="U60" s="822"/>
      <c r="V60" s="822"/>
      <c r="W60" s="822"/>
      <c r="X60" s="822"/>
      <c r="Y60" s="822"/>
      <c r="Z60" s="822"/>
      <c r="AA60" s="822"/>
      <c r="AB60" s="822"/>
      <c r="AC60" s="822"/>
      <c r="AD60" s="822"/>
      <c r="AE60" s="822"/>
      <c r="AF60" s="822"/>
      <c r="AG60" s="822"/>
      <c r="AH60" s="822"/>
      <c r="AI60" s="822"/>
      <c r="AJ60" s="822"/>
      <c r="AK60" s="822"/>
      <c r="AL60" s="822"/>
      <c r="AM60" s="822"/>
      <c r="AN60" s="822"/>
    </row>
    <row r="61" spans="1:40" ht="15.75" customHeight="1">
      <c r="A61" s="857"/>
      <c r="B61" s="822"/>
      <c r="C61" s="822"/>
      <c r="D61" s="822"/>
      <c r="E61" s="822"/>
      <c r="F61" s="822"/>
      <c r="G61" s="822"/>
      <c r="H61" s="822"/>
      <c r="I61" s="822"/>
      <c r="J61" s="822"/>
      <c r="K61" s="822"/>
      <c r="L61" s="822"/>
      <c r="M61" s="823"/>
      <c r="N61" s="822"/>
      <c r="O61" s="822"/>
      <c r="P61" s="823"/>
      <c r="Q61" s="822"/>
      <c r="R61" s="822"/>
      <c r="S61" s="823"/>
      <c r="T61" s="823"/>
      <c r="U61" s="822"/>
      <c r="V61" s="822"/>
      <c r="W61" s="822"/>
      <c r="X61" s="822"/>
      <c r="Y61" s="822"/>
      <c r="Z61" s="822"/>
      <c r="AA61" s="822"/>
      <c r="AB61" s="822"/>
      <c r="AC61" s="822"/>
      <c r="AD61" s="822"/>
      <c r="AE61" s="822"/>
      <c r="AF61" s="822"/>
      <c r="AG61" s="822"/>
      <c r="AH61" s="822"/>
      <c r="AI61" s="822"/>
      <c r="AJ61" s="822"/>
      <c r="AK61" s="822"/>
      <c r="AL61" s="822"/>
      <c r="AM61" s="822"/>
      <c r="AN61" s="822"/>
    </row>
    <row r="62" spans="1:40" ht="15.75" customHeight="1">
      <c r="A62" s="857"/>
      <c r="B62" s="822"/>
      <c r="C62" s="822"/>
      <c r="D62" s="822"/>
      <c r="E62" s="822"/>
      <c r="F62" s="822"/>
      <c r="G62" s="822"/>
      <c r="H62" s="822"/>
      <c r="I62" s="822"/>
      <c r="J62" s="822"/>
      <c r="K62" s="822"/>
      <c r="L62" s="822"/>
      <c r="M62" s="823"/>
      <c r="N62" s="822"/>
      <c r="O62" s="822"/>
      <c r="P62" s="823"/>
      <c r="Q62" s="822"/>
      <c r="R62" s="822"/>
      <c r="S62" s="823"/>
      <c r="T62" s="823"/>
      <c r="U62" s="822"/>
      <c r="V62" s="822"/>
      <c r="W62" s="822"/>
      <c r="X62" s="822"/>
      <c r="Y62" s="822"/>
      <c r="Z62" s="822"/>
      <c r="AA62" s="822"/>
      <c r="AB62" s="822"/>
      <c r="AC62" s="822"/>
      <c r="AD62" s="822"/>
      <c r="AE62" s="822"/>
      <c r="AF62" s="822"/>
      <c r="AG62" s="822"/>
      <c r="AH62" s="822"/>
      <c r="AI62" s="822"/>
      <c r="AJ62" s="822"/>
      <c r="AK62" s="822"/>
      <c r="AL62" s="822"/>
      <c r="AM62" s="822"/>
      <c r="AN62" s="822"/>
    </row>
    <row r="63" spans="1:40" ht="15.75" customHeight="1">
      <c r="A63" s="857"/>
      <c r="B63" s="822"/>
      <c r="C63" s="822"/>
      <c r="D63" s="822"/>
      <c r="E63" s="822"/>
      <c r="F63" s="822"/>
      <c r="G63" s="822"/>
      <c r="H63" s="822"/>
      <c r="I63" s="822"/>
      <c r="J63" s="822"/>
      <c r="K63" s="822"/>
      <c r="L63" s="822"/>
      <c r="M63" s="823"/>
      <c r="N63" s="822"/>
      <c r="O63" s="822"/>
      <c r="P63" s="823"/>
      <c r="Q63" s="822"/>
      <c r="R63" s="822"/>
      <c r="S63" s="823"/>
      <c r="T63" s="823"/>
      <c r="U63" s="822"/>
      <c r="V63" s="822"/>
      <c r="W63" s="822"/>
      <c r="X63" s="822"/>
      <c r="Y63" s="822"/>
      <c r="Z63" s="822"/>
      <c r="AA63" s="822"/>
      <c r="AB63" s="822"/>
      <c r="AC63" s="822"/>
      <c r="AD63" s="822"/>
      <c r="AE63" s="822"/>
      <c r="AF63" s="822"/>
      <c r="AG63" s="822"/>
      <c r="AH63" s="822"/>
      <c r="AI63" s="822"/>
      <c r="AJ63" s="822"/>
      <c r="AK63" s="822"/>
      <c r="AL63" s="822"/>
      <c r="AM63" s="822"/>
      <c r="AN63" s="822"/>
    </row>
    <row r="64" spans="1:40" ht="15.75" customHeight="1">
      <c r="A64" s="857"/>
      <c r="B64" s="822"/>
      <c r="C64" s="822"/>
      <c r="D64" s="822"/>
      <c r="E64" s="822"/>
      <c r="F64" s="822"/>
      <c r="G64" s="822"/>
      <c r="H64" s="822"/>
      <c r="I64" s="822"/>
      <c r="J64" s="822"/>
      <c r="K64" s="822"/>
      <c r="L64" s="822"/>
      <c r="M64" s="823"/>
      <c r="N64" s="822"/>
      <c r="O64" s="822"/>
      <c r="P64" s="823"/>
      <c r="Q64" s="822"/>
      <c r="R64" s="822"/>
      <c r="S64" s="823"/>
      <c r="T64" s="823"/>
      <c r="U64" s="822"/>
      <c r="V64" s="822"/>
      <c r="W64" s="822"/>
      <c r="X64" s="822"/>
      <c r="Y64" s="822"/>
      <c r="Z64" s="822"/>
      <c r="AA64" s="822"/>
      <c r="AB64" s="822"/>
      <c r="AC64" s="822"/>
      <c r="AD64" s="822"/>
      <c r="AE64" s="822"/>
      <c r="AF64" s="822"/>
      <c r="AG64" s="822"/>
      <c r="AH64" s="822"/>
      <c r="AI64" s="822"/>
      <c r="AJ64" s="822"/>
      <c r="AK64" s="822"/>
      <c r="AL64" s="822"/>
      <c r="AM64" s="822"/>
      <c r="AN64" s="822"/>
    </row>
    <row r="65" spans="1:40" ht="15.75" customHeight="1">
      <c r="A65" s="857"/>
      <c r="B65" s="822"/>
      <c r="C65" s="822"/>
      <c r="D65" s="822"/>
      <c r="E65" s="822"/>
      <c r="F65" s="822"/>
      <c r="G65" s="822"/>
      <c r="H65" s="822"/>
      <c r="I65" s="822"/>
      <c r="J65" s="822"/>
      <c r="K65" s="822"/>
      <c r="L65" s="822"/>
      <c r="M65" s="823"/>
      <c r="N65" s="822"/>
      <c r="O65" s="822"/>
      <c r="P65" s="823"/>
      <c r="Q65" s="822"/>
      <c r="R65" s="822"/>
      <c r="S65" s="823"/>
      <c r="T65" s="823"/>
      <c r="U65" s="822"/>
      <c r="V65" s="822"/>
      <c r="W65" s="822"/>
      <c r="X65" s="822"/>
      <c r="Y65" s="822"/>
      <c r="Z65" s="822"/>
      <c r="AA65" s="822"/>
      <c r="AB65" s="822"/>
      <c r="AC65" s="822"/>
      <c r="AD65" s="822"/>
      <c r="AE65" s="822"/>
      <c r="AF65" s="822"/>
      <c r="AG65" s="822"/>
      <c r="AH65" s="822"/>
      <c r="AI65" s="822"/>
      <c r="AJ65" s="822"/>
      <c r="AK65" s="822"/>
      <c r="AL65" s="822"/>
      <c r="AM65" s="822"/>
      <c r="AN65" s="822"/>
    </row>
    <row r="66" spans="1:40" ht="15.75" customHeight="1">
      <c r="A66" s="857"/>
      <c r="B66" s="822"/>
      <c r="C66" s="822"/>
      <c r="D66" s="822"/>
      <c r="E66" s="822"/>
      <c r="F66" s="822"/>
      <c r="G66" s="822"/>
      <c r="H66" s="822"/>
      <c r="I66" s="822"/>
      <c r="J66" s="822"/>
      <c r="K66" s="822"/>
      <c r="L66" s="822"/>
      <c r="M66" s="823"/>
      <c r="N66" s="822"/>
      <c r="O66" s="822"/>
      <c r="P66" s="823"/>
      <c r="Q66" s="822"/>
      <c r="R66" s="822"/>
      <c r="S66" s="823"/>
      <c r="T66" s="823"/>
      <c r="U66" s="822"/>
      <c r="V66" s="822"/>
      <c r="W66" s="822"/>
      <c r="X66" s="822"/>
      <c r="Y66" s="822"/>
      <c r="Z66" s="822"/>
      <c r="AA66" s="822"/>
      <c r="AB66" s="822"/>
      <c r="AC66" s="822"/>
      <c r="AD66" s="822"/>
      <c r="AE66" s="822"/>
      <c r="AF66" s="822"/>
      <c r="AG66" s="822"/>
      <c r="AH66" s="822"/>
      <c r="AI66" s="822"/>
      <c r="AJ66" s="822"/>
      <c r="AK66" s="822"/>
      <c r="AL66" s="822"/>
      <c r="AM66" s="822"/>
      <c r="AN66" s="822"/>
    </row>
    <row r="67" spans="1:40" ht="15.75" customHeight="1">
      <c r="A67" s="857"/>
      <c r="B67" s="822"/>
      <c r="C67" s="822"/>
      <c r="D67" s="822"/>
      <c r="E67" s="822"/>
      <c r="F67" s="822"/>
      <c r="G67" s="822"/>
      <c r="H67" s="822"/>
      <c r="I67" s="822"/>
      <c r="J67" s="822"/>
      <c r="K67" s="822"/>
      <c r="L67" s="822"/>
      <c r="M67" s="823"/>
      <c r="N67" s="822"/>
      <c r="O67" s="822"/>
      <c r="P67" s="823"/>
      <c r="Q67" s="822"/>
      <c r="R67" s="822"/>
      <c r="S67" s="823"/>
      <c r="T67" s="823"/>
      <c r="U67" s="822"/>
      <c r="V67" s="822"/>
      <c r="W67" s="822"/>
      <c r="X67" s="822"/>
      <c r="Y67" s="822"/>
      <c r="Z67" s="822"/>
      <c r="AA67" s="822"/>
      <c r="AB67" s="822"/>
      <c r="AC67" s="822"/>
      <c r="AD67" s="822"/>
      <c r="AE67" s="822"/>
      <c r="AF67" s="822"/>
      <c r="AG67" s="822"/>
      <c r="AH67" s="822"/>
      <c r="AI67" s="822"/>
      <c r="AJ67" s="822"/>
      <c r="AK67" s="822"/>
      <c r="AL67" s="822"/>
      <c r="AM67" s="822"/>
      <c r="AN67" s="822"/>
    </row>
    <row r="68" spans="1:40" ht="15.75" customHeight="1">
      <c r="A68" s="857"/>
      <c r="B68" s="822"/>
      <c r="C68" s="822"/>
      <c r="D68" s="822"/>
      <c r="E68" s="822"/>
      <c r="F68" s="822"/>
      <c r="G68" s="822"/>
      <c r="H68" s="822"/>
      <c r="I68" s="822"/>
      <c r="J68" s="822"/>
      <c r="K68" s="822"/>
      <c r="L68" s="822"/>
      <c r="M68" s="823"/>
      <c r="N68" s="822"/>
      <c r="O68" s="822"/>
      <c r="P68" s="823"/>
      <c r="Q68" s="822"/>
      <c r="R68" s="822"/>
      <c r="S68" s="823"/>
      <c r="T68" s="823"/>
      <c r="U68" s="822"/>
      <c r="V68" s="822"/>
      <c r="W68" s="822"/>
      <c r="X68" s="822"/>
      <c r="Y68" s="822"/>
      <c r="Z68" s="822"/>
      <c r="AA68" s="822"/>
      <c r="AB68" s="822"/>
      <c r="AC68" s="822"/>
      <c r="AD68" s="822"/>
      <c r="AE68" s="822"/>
      <c r="AF68" s="822"/>
      <c r="AG68" s="822"/>
      <c r="AH68" s="822"/>
      <c r="AI68" s="822"/>
      <c r="AJ68" s="822"/>
      <c r="AK68" s="822"/>
      <c r="AL68" s="822"/>
      <c r="AM68" s="822"/>
      <c r="AN68" s="822"/>
    </row>
    <row r="69" spans="1:40" ht="15.75" customHeight="1">
      <c r="A69" s="857"/>
      <c r="B69" s="822"/>
      <c r="C69" s="822"/>
      <c r="D69" s="822"/>
      <c r="E69" s="822"/>
      <c r="F69" s="822"/>
      <c r="G69" s="822"/>
      <c r="H69" s="822"/>
      <c r="I69" s="822"/>
      <c r="J69" s="822"/>
      <c r="K69" s="822"/>
      <c r="L69" s="822"/>
      <c r="M69" s="823"/>
      <c r="N69" s="822"/>
      <c r="O69" s="822"/>
      <c r="P69" s="823"/>
      <c r="Q69" s="822"/>
      <c r="R69" s="822"/>
      <c r="S69" s="823"/>
      <c r="T69" s="823"/>
      <c r="U69" s="822"/>
      <c r="V69" s="822"/>
      <c r="W69" s="822"/>
      <c r="X69" s="822"/>
      <c r="Y69" s="822"/>
      <c r="Z69" s="822"/>
      <c r="AA69" s="822"/>
      <c r="AB69" s="822"/>
      <c r="AC69" s="822"/>
      <c r="AD69" s="822"/>
      <c r="AE69" s="822"/>
      <c r="AF69" s="822"/>
      <c r="AG69" s="822"/>
      <c r="AH69" s="822"/>
      <c r="AI69" s="822"/>
      <c r="AJ69" s="822"/>
      <c r="AK69" s="822"/>
      <c r="AL69" s="822"/>
      <c r="AM69" s="822"/>
      <c r="AN69" s="822"/>
    </row>
    <row r="70" spans="1:40" ht="15.75" customHeight="1">
      <c r="A70" s="857"/>
      <c r="B70" s="822"/>
      <c r="C70" s="822"/>
      <c r="D70" s="822"/>
      <c r="E70" s="822"/>
      <c r="F70" s="822"/>
      <c r="G70" s="822"/>
      <c r="H70" s="822"/>
      <c r="I70" s="822"/>
      <c r="J70" s="822"/>
      <c r="K70" s="822"/>
      <c r="L70" s="822"/>
      <c r="M70" s="823"/>
      <c r="N70" s="822"/>
      <c r="O70" s="822"/>
      <c r="P70" s="823"/>
      <c r="Q70" s="822"/>
      <c r="R70" s="822"/>
      <c r="S70" s="823"/>
      <c r="T70" s="823"/>
      <c r="U70" s="822"/>
      <c r="V70" s="822"/>
      <c r="W70" s="822"/>
      <c r="X70" s="822"/>
      <c r="Y70" s="822"/>
      <c r="Z70" s="822"/>
      <c r="AA70" s="822"/>
      <c r="AB70" s="822"/>
      <c r="AC70" s="822"/>
      <c r="AD70" s="822"/>
      <c r="AE70" s="822"/>
      <c r="AF70" s="822"/>
      <c r="AG70" s="822"/>
      <c r="AH70" s="822"/>
      <c r="AI70" s="822"/>
      <c r="AJ70" s="822"/>
      <c r="AK70" s="822"/>
      <c r="AL70" s="822"/>
      <c r="AM70" s="822"/>
      <c r="AN70" s="822"/>
    </row>
    <row r="71" spans="1:40" ht="15.75" customHeight="1">
      <c r="A71" s="857"/>
      <c r="B71" s="822"/>
      <c r="C71" s="822"/>
      <c r="D71" s="822"/>
      <c r="E71" s="822"/>
      <c r="F71" s="822"/>
      <c r="G71" s="822"/>
      <c r="H71" s="822"/>
      <c r="I71" s="822"/>
      <c r="J71" s="822"/>
      <c r="K71" s="822"/>
      <c r="L71" s="822"/>
      <c r="M71" s="823"/>
      <c r="N71" s="822"/>
      <c r="O71" s="822"/>
      <c r="P71" s="823"/>
      <c r="Q71" s="822"/>
      <c r="R71" s="822"/>
      <c r="S71" s="823"/>
      <c r="T71" s="823"/>
      <c r="U71" s="822"/>
      <c r="V71" s="822"/>
      <c r="W71" s="822"/>
      <c r="X71" s="822"/>
      <c r="Y71" s="822"/>
      <c r="Z71" s="822"/>
      <c r="AA71" s="822"/>
      <c r="AB71" s="822"/>
      <c r="AC71" s="822"/>
      <c r="AD71" s="822"/>
      <c r="AE71" s="822"/>
      <c r="AF71" s="822"/>
      <c r="AG71" s="822"/>
      <c r="AH71" s="822"/>
      <c r="AI71" s="822"/>
      <c r="AJ71" s="822"/>
      <c r="AK71" s="822"/>
      <c r="AL71" s="822"/>
      <c r="AM71" s="822"/>
      <c r="AN71" s="822"/>
    </row>
    <row r="72" spans="1:40" ht="15.75" customHeight="1">
      <c r="A72" s="857"/>
      <c r="B72" s="822"/>
      <c r="C72" s="822"/>
      <c r="D72" s="822"/>
      <c r="E72" s="822"/>
      <c r="F72" s="822"/>
      <c r="G72" s="822"/>
      <c r="H72" s="822"/>
      <c r="I72" s="822"/>
      <c r="J72" s="822"/>
      <c r="K72" s="822"/>
      <c r="L72" s="822"/>
      <c r="M72" s="823"/>
      <c r="N72" s="822"/>
      <c r="O72" s="822"/>
      <c r="P72" s="823"/>
      <c r="Q72" s="822"/>
      <c r="R72" s="822"/>
      <c r="S72" s="823"/>
      <c r="T72" s="823"/>
      <c r="U72" s="822"/>
      <c r="V72" s="822"/>
      <c r="W72" s="822"/>
      <c r="X72" s="822"/>
      <c r="Y72" s="822"/>
      <c r="Z72" s="822"/>
      <c r="AA72" s="822"/>
      <c r="AB72" s="822"/>
      <c r="AC72" s="822"/>
      <c r="AD72" s="822"/>
      <c r="AE72" s="822"/>
      <c r="AF72" s="822"/>
      <c r="AG72" s="822"/>
      <c r="AH72" s="822"/>
      <c r="AI72" s="822"/>
      <c r="AJ72" s="822"/>
      <c r="AK72" s="822"/>
      <c r="AL72" s="822"/>
      <c r="AM72" s="822"/>
      <c r="AN72" s="822"/>
    </row>
    <row r="73" spans="1:40" ht="15.75" customHeight="1">
      <c r="A73" s="857"/>
      <c r="B73" s="822"/>
      <c r="C73" s="822"/>
      <c r="D73" s="822"/>
      <c r="E73" s="822"/>
      <c r="F73" s="822"/>
      <c r="G73" s="822"/>
      <c r="H73" s="822"/>
      <c r="I73" s="822"/>
      <c r="J73" s="822"/>
      <c r="K73" s="822"/>
      <c r="L73" s="822"/>
      <c r="M73" s="823"/>
      <c r="N73" s="822"/>
      <c r="O73" s="822"/>
      <c r="P73" s="823"/>
      <c r="Q73" s="822"/>
      <c r="R73" s="822"/>
      <c r="S73" s="823"/>
      <c r="T73" s="823"/>
      <c r="U73" s="822"/>
      <c r="V73" s="822"/>
      <c r="W73" s="822"/>
      <c r="X73" s="822"/>
      <c r="Y73" s="822"/>
      <c r="Z73" s="822"/>
      <c r="AA73" s="822"/>
      <c r="AB73" s="822"/>
      <c r="AC73" s="822"/>
      <c r="AD73" s="822"/>
      <c r="AE73" s="822"/>
      <c r="AF73" s="822"/>
      <c r="AG73" s="822"/>
      <c r="AH73" s="822"/>
      <c r="AI73" s="822"/>
      <c r="AJ73" s="822"/>
      <c r="AK73" s="822"/>
      <c r="AL73" s="822"/>
      <c r="AM73" s="822"/>
      <c r="AN73" s="822"/>
    </row>
    <row r="74" spans="1:40" ht="15.75" customHeight="1">
      <c r="A74" s="857"/>
      <c r="B74" s="822"/>
      <c r="C74" s="822"/>
      <c r="D74" s="822"/>
      <c r="E74" s="822"/>
      <c r="F74" s="822"/>
      <c r="G74" s="822"/>
      <c r="H74" s="822"/>
      <c r="I74" s="822"/>
      <c r="J74" s="822"/>
      <c r="K74" s="822"/>
      <c r="L74" s="822"/>
      <c r="M74" s="823"/>
      <c r="N74" s="822"/>
      <c r="O74" s="822"/>
      <c r="P74" s="823"/>
      <c r="Q74" s="822"/>
      <c r="R74" s="822"/>
      <c r="S74" s="823"/>
      <c r="T74" s="823"/>
      <c r="U74" s="822"/>
      <c r="V74" s="822"/>
      <c r="W74" s="822"/>
      <c r="X74" s="822"/>
      <c r="Y74" s="822"/>
      <c r="Z74" s="822"/>
      <c r="AA74" s="822"/>
      <c r="AB74" s="822"/>
      <c r="AC74" s="822"/>
      <c r="AD74" s="822"/>
      <c r="AE74" s="822"/>
      <c r="AF74" s="822"/>
      <c r="AG74" s="822"/>
      <c r="AH74" s="822"/>
      <c r="AI74" s="822"/>
      <c r="AJ74" s="822"/>
      <c r="AK74" s="822"/>
      <c r="AL74" s="822"/>
      <c r="AM74" s="822"/>
      <c r="AN74" s="822"/>
    </row>
    <row r="75" spans="1:40" ht="15.75" customHeight="1">
      <c r="A75" s="857"/>
      <c r="B75" s="822"/>
      <c r="C75" s="822"/>
      <c r="D75" s="822"/>
      <c r="E75" s="822"/>
      <c r="F75" s="822"/>
      <c r="G75" s="822"/>
      <c r="H75" s="822"/>
      <c r="I75" s="822"/>
      <c r="J75" s="822"/>
      <c r="K75" s="822"/>
      <c r="L75" s="822"/>
      <c r="M75" s="823"/>
      <c r="N75" s="822"/>
      <c r="O75" s="822"/>
      <c r="P75" s="823"/>
      <c r="Q75" s="822"/>
      <c r="R75" s="822"/>
      <c r="S75" s="823"/>
      <c r="T75" s="823"/>
      <c r="U75" s="822"/>
      <c r="V75" s="822"/>
      <c r="W75" s="822"/>
      <c r="X75" s="822"/>
      <c r="Y75" s="822"/>
      <c r="Z75" s="822"/>
      <c r="AA75" s="822"/>
      <c r="AB75" s="822"/>
      <c r="AC75" s="822"/>
      <c r="AD75" s="822"/>
      <c r="AE75" s="822"/>
      <c r="AF75" s="822"/>
      <c r="AG75" s="822"/>
      <c r="AH75" s="822"/>
      <c r="AI75" s="822"/>
      <c r="AJ75" s="822"/>
      <c r="AK75" s="822"/>
      <c r="AL75" s="822"/>
      <c r="AM75" s="822"/>
      <c r="AN75" s="822"/>
    </row>
    <row r="76" spans="1:40" ht="15.75" customHeight="1">
      <c r="A76" s="857"/>
      <c r="B76" s="822"/>
      <c r="C76" s="822"/>
      <c r="D76" s="822"/>
      <c r="E76" s="822"/>
      <c r="F76" s="822"/>
      <c r="G76" s="822"/>
      <c r="H76" s="822"/>
      <c r="I76" s="822"/>
      <c r="J76" s="822"/>
      <c r="K76" s="822"/>
      <c r="L76" s="822"/>
      <c r="M76" s="823"/>
      <c r="N76" s="822"/>
      <c r="O76" s="822"/>
      <c r="P76" s="823"/>
      <c r="Q76" s="822"/>
      <c r="R76" s="822"/>
      <c r="S76" s="823"/>
      <c r="T76" s="823"/>
      <c r="U76" s="822"/>
      <c r="V76" s="822"/>
      <c r="W76" s="822"/>
      <c r="X76" s="822"/>
      <c r="Y76" s="822"/>
      <c r="Z76" s="822"/>
      <c r="AA76" s="822"/>
      <c r="AB76" s="822"/>
      <c r="AC76" s="822"/>
      <c r="AD76" s="822"/>
      <c r="AE76" s="822"/>
      <c r="AF76" s="822"/>
      <c r="AG76" s="822"/>
      <c r="AH76" s="822"/>
      <c r="AI76" s="822"/>
      <c r="AJ76" s="822"/>
      <c r="AK76" s="822"/>
      <c r="AL76" s="822"/>
      <c r="AM76" s="822"/>
      <c r="AN76" s="822"/>
    </row>
    <row r="77" spans="1:40" ht="15.75" customHeight="1">
      <c r="A77" s="857"/>
      <c r="B77" s="822"/>
      <c r="C77" s="822"/>
      <c r="D77" s="822"/>
      <c r="E77" s="822"/>
      <c r="F77" s="822"/>
      <c r="G77" s="822"/>
      <c r="H77" s="822"/>
      <c r="I77" s="822"/>
      <c r="J77" s="822"/>
      <c r="K77" s="822"/>
      <c r="L77" s="822"/>
      <c r="M77" s="823"/>
      <c r="N77" s="822"/>
      <c r="O77" s="822"/>
      <c r="P77" s="823"/>
      <c r="Q77" s="822"/>
      <c r="R77" s="822"/>
      <c r="S77" s="823"/>
      <c r="T77" s="823"/>
      <c r="U77" s="822"/>
      <c r="V77" s="822"/>
      <c r="W77" s="822"/>
      <c r="X77" s="822"/>
      <c r="Y77" s="822"/>
      <c r="Z77" s="822"/>
      <c r="AA77" s="822"/>
      <c r="AB77" s="822"/>
      <c r="AC77" s="822"/>
      <c r="AD77" s="822"/>
      <c r="AE77" s="822"/>
      <c r="AF77" s="822"/>
      <c r="AG77" s="822"/>
      <c r="AH77" s="822"/>
      <c r="AI77" s="822"/>
      <c r="AJ77" s="822"/>
      <c r="AK77" s="822"/>
      <c r="AL77" s="822"/>
      <c r="AM77" s="822"/>
      <c r="AN77" s="822"/>
    </row>
    <row r="78" spans="1:40" ht="15.75" customHeight="1">
      <c r="A78" s="857"/>
      <c r="B78" s="822"/>
      <c r="C78" s="822"/>
      <c r="D78" s="822"/>
      <c r="E78" s="822"/>
      <c r="F78" s="822"/>
      <c r="G78" s="822"/>
      <c r="H78" s="822"/>
      <c r="I78" s="822"/>
      <c r="J78" s="822"/>
      <c r="K78" s="822"/>
      <c r="L78" s="822"/>
      <c r="M78" s="823"/>
      <c r="N78" s="822"/>
      <c r="O78" s="822"/>
      <c r="P78" s="823"/>
      <c r="Q78" s="822"/>
      <c r="R78" s="822"/>
      <c r="S78" s="823"/>
      <c r="T78" s="823"/>
      <c r="U78" s="822"/>
      <c r="V78" s="822"/>
      <c r="W78" s="822"/>
      <c r="X78" s="822"/>
      <c r="Y78" s="822"/>
      <c r="Z78" s="822"/>
      <c r="AA78" s="822"/>
      <c r="AB78" s="822"/>
      <c r="AC78" s="822"/>
      <c r="AD78" s="822"/>
      <c r="AE78" s="822"/>
      <c r="AF78" s="822"/>
      <c r="AG78" s="822"/>
      <c r="AH78" s="822"/>
      <c r="AI78" s="822"/>
      <c r="AJ78" s="822"/>
      <c r="AK78" s="822"/>
      <c r="AL78" s="822"/>
      <c r="AM78" s="822"/>
      <c r="AN78" s="822"/>
    </row>
    <row r="79" spans="1:40" ht="15.75" customHeight="1">
      <c r="A79" s="857"/>
      <c r="B79" s="822"/>
      <c r="C79" s="822"/>
      <c r="D79" s="822"/>
      <c r="E79" s="822"/>
      <c r="F79" s="822"/>
      <c r="G79" s="822"/>
      <c r="H79" s="822"/>
      <c r="I79" s="822"/>
      <c r="J79" s="822"/>
      <c r="K79" s="822"/>
      <c r="L79" s="822"/>
      <c r="M79" s="823"/>
      <c r="N79" s="822"/>
      <c r="O79" s="822"/>
      <c r="P79" s="823"/>
      <c r="Q79" s="822"/>
      <c r="R79" s="822"/>
      <c r="S79" s="823"/>
      <c r="T79" s="823"/>
      <c r="U79" s="822"/>
      <c r="V79" s="822"/>
      <c r="W79" s="822"/>
      <c r="X79" s="822"/>
      <c r="Y79" s="822"/>
      <c r="Z79" s="822"/>
      <c r="AA79" s="822"/>
      <c r="AB79" s="822"/>
      <c r="AC79" s="822"/>
      <c r="AD79" s="822"/>
      <c r="AE79" s="822"/>
      <c r="AF79" s="822"/>
      <c r="AG79" s="822"/>
      <c r="AH79" s="822"/>
      <c r="AI79" s="822"/>
      <c r="AJ79" s="822"/>
      <c r="AK79" s="822"/>
      <c r="AL79" s="822"/>
      <c r="AM79" s="822"/>
      <c r="AN79" s="822"/>
    </row>
    <row r="80" spans="1:40" ht="15.75" customHeight="1">
      <c r="A80" s="857"/>
      <c r="B80" s="822"/>
      <c r="C80" s="822"/>
      <c r="D80" s="822"/>
      <c r="E80" s="822"/>
      <c r="F80" s="822"/>
      <c r="G80" s="822"/>
      <c r="H80" s="822"/>
      <c r="I80" s="822"/>
      <c r="J80" s="822"/>
      <c r="K80" s="822"/>
      <c r="L80" s="822"/>
      <c r="M80" s="823"/>
      <c r="N80" s="822"/>
      <c r="O80" s="822"/>
      <c r="P80" s="823"/>
      <c r="Q80" s="822"/>
      <c r="R80" s="822"/>
      <c r="S80" s="823"/>
      <c r="T80" s="823"/>
      <c r="U80" s="822"/>
      <c r="V80" s="822"/>
      <c r="W80" s="822"/>
      <c r="X80" s="822"/>
      <c r="Y80" s="822"/>
      <c r="Z80" s="822"/>
      <c r="AA80" s="822"/>
      <c r="AB80" s="822"/>
      <c r="AC80" s="822"/>
      <c r="AD80" s="822"/>
      <c r="AE80" s="822"/>
      <c r="AF80" s="822"/>
      <c r="AG80" s="822"/>
      <c r="AH80" s="822"/>
      <c r="AI80" s="822"/>
      <c r="AJ80" s="822"/>
      <c r="AK80" s="822"/>
      <c r="AL80" s="822"/>
      <c r="AM80" s="822"/>
      <c r="AN80" s="822"/>
    </row>
    <row r="81" spans="1:40" ht="15.75" customHeight="1">
      <c r="A81" s="857"/>
      <c r="B81" s="822"/>
      <c r="C81" s="822"/>
      <c r="D81" s="822"/>
      <c r="E81" s="822"/>
      <c r="F81" s="822"/>
      <c r="G81" s="822"/>
      <c r="H81" s="822"/>
      <c r="I81" s="822"/>
      <c r="J81" s="822"/>
      <c r="K81" s="822"/>
      <c r="L81" s="822"/>
      <c r="M81" s="823"/>
      <c r="N81" s="822"/>
      <c r="O81" s="822"/>
      <c r="P81" s="823"/>
      <c r="Q81" s="822"/>
      <c r="R81" s="822"/>
      <c r="S81" s="823"/>
      <c r="T81" s="823"/>
      <c r="U81" s="822"/>
      <c r="V81" s="822"/>
      <c r="W81" s="822"/>
      <c r="X81" s="822"/>
      <c r="Y81" s="822"/>
      <c r="Z81" s="822"/>
      <c r="AA81" s="822"/>
      <c r="AB81" s="822"/>
      <c r="AC81" s="822"/>
      <c r="AD81" s="822"/>
      <c r="AE81" s="822"/>
      <c r="AF81" s="822"/>
      <c r="AG81" s="822"/>
      <c r="AH81" s="822"/>
      <c r="AI81" s="822"/>
      <c r="AJ81" s="822"/>
      <c r="AK81" s="822"/>
      <c r="AL81" s="822"/>
      <c r="AM81" s="822"/>
      <c r="AN81" s="822"/>
    </row>
    <row r="82" spans="1:40" ht="15.75" customHeight="1">
      <c r="A82" s="857"/>
      <c r="B82" s="822"/>
      <c r="C82" s="822"/>
      <c r="D82" s="822"/>
      <c r="E82" s="822"/>
      <c r="F82" s="822"/>
      <c r="G82" s="822"/>
      <c r="H82" s="822"/>
      <c r="I82" s="822"/>
      <c r="J82" s="822"/>
      <c r="K82" s="822"/>
      <c r="L82" s="822"/>
      <c r="M82" s="823"/>
      <c r="N82" s="822"/>
      <c r="O82" s="822"/>
      <c r="P82" s="823"/>
      <c r="Q82" s="822"/>
      <c r="R82" s="822"/>
      <c r="S82" s="823"/>
      <c r="T82" s="823"/>
      <c r="U82" s="822"/>
      <c r="V82" s="822"/>
      <c r="W82" s="822"/>
      <c r="X82" s="822"/>
      <c r="Y82" s="822"/>
      <c r="Z82" s="822"/>
      <c r="AA82" s="822"/>
      <c r="AB82" s="822"/>
      <c r="AC82" s="822"/>
      <c r="AD82" s="822"/>
      <c r="AE82" s="822"/>
      <c r="AF82" s="822"/>
      <c r="AG82" s="822"/>
      <c r="AH82" s="822"/>
      <c r="AI82" s="822"/>
      <c r="AJ82" s="822"/>
      <c r="AK82" s="822"/>
      <c r="AL82" s="822"/>
      <c r="AM82" s="822"/>
      <c r="AN82" s="822"/>
    </row>
    <row r="83" spans="1:40" ht="15.75" customHeight="1">
      <c r="A83" s="857"/>
      <c r="B83" s="822"/>
      <c r="C83" s="822"/>
      <c r="D83" s="822"/>
      <c r="E83" s="822"/>
      <c r="F83" s="822"/>
      <c r="G83" s="822"/>
      <c r="H83" s="822"/>
      <c r="I83" s="822"/>
      <c r="J83" s="822"/>
      <c r="K83" s="822"/>
      <c r="L83" s="822"/>
      <c r="M83" s="823"/>
      <c r="N83" s="822"/>
      <c r="O83" s="822"/>
      <c r="P83" s="823"/>
      <c r="Q83" s="822"/>
      <c r="R83" s="822"/>
      <c r="S83" s="823"/>
      <c r="T83" s="823"/>
      <c r="U83" s="822"/>
      <c r="V83" s="822"/>
      <c r="W83" s="822"/>
      <c r="X83" s="822"/>
      <c r="Y83" s="822"/>
      <c r="Z83" s="822"/>
      <c r="AA83" s="822"/>
      <c r="AB83" s="822"/>
      <c r="AC83" s="822"/>
      <c r="AD83" s="822"/>
      <c r="AE83" s="822"/>
      <c r="AF83" s="822"/>
      <c r="AG83" s="822"/>
      <c r="AH83" s="822"/>
      <c r="AI83" s="822"/>
      <c r="AJ83" s="822"/>
      <c r="AK83" s="822"/>
      <c r="AL83" s="822"/>
      <c r="AM83" s="822"/>
      <c r="AN83" s="822"/>
    </row>
    <row r="84" spans="1:40" ht="15.75" customHeight="1">
      <c r="A84" s="857"/>
      <c r="B84" s="822"/>
      <c r="C84" s="822"/>
      <c r="D84" s="822"/>
      <c r="E84" s="822"/>
      <c r="F84" s="822"/>
      <c r="G84" s="822"/>
      <c r="H84" s="822"/>
      <c r="I84" s="822"/>
      <c r="J84" s="822"/>
      <c r="K84" s="822"/>
      <c r="L84" s="822"/>
      <c r="M84" s="823"/>
      <c r="N84" s="822"/>
      <c r="O84" s="822"/>
      <c r="P84" s="823"/>
      <c r="Q84" s="822"/>
      <c r="R84" s="822"/>
      <c r="S84" s="823"/>
      <c r="T84" s="823"/>
      <c r="U84" s="822"/>
      <c r="V84" s="822"/>
      <c r="W84" s="822"/>
      <c r="X84" s="822"/>
      <c r="Y84" s="822"/>
      <c r="Z84" s="822"/>
      <c r="AA84" s="822"/>
      <c r="AB84" s="822"/>
      <c r="AC84" s="822"/>
      <c r="AD84" s="822"/>
      <c r="AE84" s="822"/>
      <c r="AF84" s="822"/>
      <c r="AG84" s="822"/>
      <c r="AH84" s="822"/>
      <c r="AI84" s="822"/>
      <c r="AJ84" s="822"/>
      <c r="AK84" s="822"/>
      <c r="AL84" s="822"/>
      <c r="AM84" s="822"/>
      <c r="AN84" s="822"/>
    </row>
    <row r="85" spans="1:40" ht="15.75" customHeight="1">
      <c r="A85" s="857"/>
      <c r="B85" s="822"/>
      <c r="C85" s="822"/>
      <c r="D85" s="822"/>
      <c r="E85" s="822"/>
      <c r="F85" s="822"/>
      <c r="G85" s="822"/>
      <c r="H85" s="822"/>
      <c r="I85" s="822"/>
      <c r="J85" s="822"/>
      <c r="K85" s="822"/>
      <c r="L85" s="822"/>
      <c r="M85" s="823"/>
      <c r="N85" s="822"/>
      <c r="O85" s="822"/>
      <c r="P85" s="823"/>
      <c r="Q85" s="822"/>
      <c r="R85" s="822"/>
      <c r="S85" s="823"/>
      <c r="T85" s="823"/>
      <c r="U85" s="822"/>
      <c r="V85" s="822"/>
      <c r="W85" s="822"/>
      <c r="X85" s="822"/>
      <c r="Y85" s="822"/>
      <c r="Z85" s="822"/>
      <c r="AA85" s="822"/>
      <c r="AB85" s="822"/>
      <c r="AC85" s="822"/>
      <c r="AD85" s="822"/>
      <c r="AE85" s="822"/>
      <c r="AF85" s="822"/>
      <c r="AG85" s="822"/>
      <c r="AH85" s="822"/>
      <c r="AI85" s="822"/>
      <c r="AJ85" s="822"/>
      <c r="AK85" s="822"/>
      <c r="AL85" s="822"/>
      <c r="AM85" s="822"/>
      <c r="AN85" s="822"/>
    </row>
    <row r="86" spans="1:40" ht="15.75" customHeight="1">
      <c r="A86" s="857"/>
      <c r="B86" s="822"/>
      <c r="C86" s="822"/>
      <c r="D86" s="822"/>
      <c r="E86" s="822"/>
      <c r="F86" s="822"/>
      <c r="G86" s="822"/>
      <c r="H86" s="822"/>
      <c r="I86" s="822"/>
      <c r="J86" s="822"/>
      <c r="K86" s="822"/>
      <c r="L86" s="822"/>
      <c r="M86" s="823"/>
      <c r="N86" s="822"/>
      <c r="O86" s="822"/>
      <c r="P86" s="823"/>
      <c r="Q86" s="822"/>
      <c r="R86" s="822"/>
      <c r="S86" s="823"/>
      <c r="T86" s="823"/>
      <c r="U86" s="822"/>
      <c r="V86" s="822"/>
      <c r="W86" s="822"/>
      <c r="X86" s="822"/>
      <c r="Y86" s="822"/>
      <c r="Z86" s="822"/>
      <c r="AA86" s="822"/>
      <c r="AB86" s="822"/>
      <c r="AC86" s="822"/>
      <c r="AD86" s="822"/>
      <c r="AE86" s="822"/>
      <c r="AF86" s="822"/>
      <c r="AG86" s="822"/>
      <c r="AH86" s="822"/>
      <c r="AI86" s="822"/>
      <c r="AJ86" s="822"/>
      <c r="AK86" s="822"/>
      <c r="AL86" s="822"/>
      <c r="AM86" s="822"/>
      <c r="AN86" s="822"/>
    </row>
    <row r="87" spans="1:40" ht="15.75" customHeight="1">
      <c r="A87" s="857"/>
      <c r="B87" s="822"/>
      <c r="C87" s="822"/>
      <c r="D87" s="822"/>
      <c r="E87" s="822"/>
      <c r="F87" s="822"/>
      <c r="G87" s="822"/>
      <c r="H87" s="822"/>
      <c r="I87" s="822"/>
      <c r="J87" s="822"/>
      <c r="K87" s="822"/>
      <c r="L87" s="822"/>
      <c r="M87" s="823"/>
      <c r="N87" s="822"/>
      <c r="O87" s="822"/>
      <c r="P87" s="823"/>
      <c r="Q87" s="822"/>
      <c r="R87" s="822"/>
      <c r="S87" s="823"/>
      <c r="T87" s="823"/>
      <c r="U87" s="822"/>
      <c r="V87" s="822"/>
      <c r="W87" s="822"/>
      <c r="X87" s="822"/>
      <c r="Y87" s="822"/>
      <c r="Z87" s="822"/>
      <c r="AA87" s="822"/>
      <c r="AB87" s="822"/>
      <c r="AC87" s="822"/>
      <c r="AD87" s="822"/>
      <c r="AE87" s="822"/>
      <c r="AF87" s="822"/>
      <c r="AG87" s="822"/>
      <c r="AH87" s="822"/>
      <c r="AI87" s="822"/>
      <c r="AJ87" s="822"/>
      <c r="AK87" s="822"/>
      <c r="AL87" s="822"/>
      <c r="AM87" s="822"/>
      <c r="AN87" s="822"/>
    </row>
    <row r="88" spans="1:40" ht="15.75" customHeight="1">
      <c r="A88" s="857"/>
      <c r="B88" s="822"/>
      <c r="C88" s="822"/>
      <c r="D88" s="822"/>
      <c r="E88" s="822"/>
      <c r="F88" s="822"/>
      <c r="G88" s="822"/>
      <c r="H88" s="822"/>
      <c r="I88" s="822"/>
      <c r="J88" s="822"/>
      <c r="K88" s="822"/>
      <c r="L88" s="822"/>
      <c r="M88" s="823"/>
      <c r="N88" s="822"/>
      <c r="O88" s="822"/>
      <c r="P88" s="823"/>
      <c r="Q88" s="822"/>
      <c r="R88" s="822"/>
      <c r="S88" s="823"/>
      <c r="T88" s="823"/>
      <c r="U88" s="822"/>
      <c r="V88" s="822"/>
      <c r="W88" s="822"/>
      <c r="X88" s="822"/>
      <c r="Y88" s="822"/>
      <c r="Z88" s="822"/>
      <c r="AA88" s="822"/>
      <c r="AB88" s="822"/>
      <c r="AC88" s="822"/>
      <c r="AD88" s="822"/>
      <c r="AE88" s="822"/>
      <c r="AF88" s="822"/>
      <c r="AG88" s="822"/>
      <c r="AH88" s="822"/>
      <c r="AI88" s="822"/>
      <c r="AJ88" s="822"/>
      <c r="AK88" s="822"/>
      <c r="AL88" s="822"/>
      <c r="AM88" s="822"/>
      <c r="AN88" s="822"/>
    </row>
    <row r="89" spans="1:40" ht="15.75" customHeight="1">
      <c r="A89" s="857"/>
      <c r="B89" s="822"/>
      <c r="C89" s="822"/>
      <c r="D89" s="822"/>
      <c r="E89" s="822"/>
      <c r="F89" s="822"/>
      <c r="G89" s="822"/>
      <c r="H89" s="822"/>
      <c r="I89" s="822"/>
      <c r="J89" s="822"/>
      <c r="K89" s="822"/>
      <c r="L89" s="822"/>
      <c r="M89" s="823"/>
      <c r="N89" s="822"/>
      <c r="O89" s="822"/>
      <c r="P89" s="823"/>
      <c r="Q89" s="822"/>
      <c r="R89" s="822"/>
      <c r="S89" s="823"/>
      <c r="T89" s="823"/>
      <c r="U89" s="822"/>
      <c r="V89" s="822"/>
      <c r="W89" s="822"/>
      <c r="X89" s="822"/>
      <c r="Y89" s="822"/>
      <c r="Z89" s="822"/>
      <c r="AA89" s="822"/>
      <c r="AB89" s="822"/>
      <c r="AC89" s="822"/>
      <c r="AD89" s="822"/>
      <c r="AE89" s="822"/>
      <c r="AF89" s="822"/>
      <c r="AG89" s="822"/>
      <c r="AH89" s="822"/>
      <c r="AI89" s="822"/>
      <c r="AJ89" s="822"/>
      <c r="AK89" s="822"/>
      <c r="AL89" s="822"/>
      <c r="AM89" s="822"/>
      <c r="AN89" s="822"/>
    </row>
    <row r="90" spans="1:40" ht="15.75" customHeight="1">
      <c r="A90" s="857"/>
      <c r="B90" s="822"/>
      <c r="C90" s="822"/>
      <c r="D90" s="822"/>
      <c r="E90" s="822"/>
      <c r="F90" s="822"/>
      <c r="G90" s="822"/>
      <c r="H90" s="822"/>
      <c r="I90" s="822"/>
      <c r="J90" s="822"/>
      <c r="K90" s="822"/>
      <c r="L90" s="822"/>
      <c r="M90" s="823"/>
      <c r="N90" s="822"/>
      <c r="O90" s="822"/>
      <c r="P90" s="823"/>
      <c r="Q90" s="822"/>
      <c r="R90" s="822"/>
      <c r="S90" s="823"/>
      <c r="T90" s="823"/>
      <c r="U90" s="822"/>
      <c r="V90" s="822"/>
      <c r="W90" s="822"/>
      <c r="X90" s="822"/>
      <c r="Y90" s="822"/>
      <c r="Z90" s="822"/>
      <c r="AA90" s="822"/>
      <c r="AB90" s="822"/>
      <c r="AC90" s="822"/>
      <c r="AD90" s="822"/>
      <c r="AE90" s="822"/>
      <c r="AF90" s="822"/>
      <c r="AG90" s="822"/>
      <c r="AH90" s="822"/>
      <c r="AI90" s="822"/>
      <c r="AJ90" s="822"/>
      <c r="AK90" s="822"/>
      <c r="AL90" s="822"/>
      <c r="AM90" s="822"/>
      <c r="AN90" s="822"/>
    </row>
    <row r="91" spans="1:40" ht="15.75" customHeight="1">
      <c r="A91" s="857"/>
      <c r="B91" s="822"/>
      <c r="C91" s="822"/>
      <c r="D91" s="822"/>
      <c r="E91" s="822"/>
      <c r="F91" s="822"/>
      <c r="G91" s="822"/>
      <c r="H91" s="822"/>
      <c r="I91" s="822"/>
      <c r="J91" s="822"/>
      <c r="K91" s="822"/>
      <c r="L91" s="822"/>
      <c r="M91" s="823"/>
      <c r="N91" s="822"/>
      <c r="O91" s="822"/>
      <c r="P91" s="823"/>
      <c r="Q91" s="822"/>
      <c r="R91" s="822"/>
      <c r="S91" s="823"/>
      <c r="T91" s="823"/>
      <c r="U91" s="822"/>
      <c r="V91" s="822"/>
      <c r="W91" s="822"/>
      <c r="X91" s="822"/>
      <c r="Y91" s="822"/>
      <c r="Z91" s="822"/>
      <c r="AA91" s="822"/>
      <c r="AB91" s="822"/>
      <c r="AC91" s="822"/>
      <c r="AD91" s="822"/>
      <c r="AE91" s="822"/>
      <c r="AF91" s="822"/>
      <c r="AG91" s="822"/>
      <c r="AH91" s="822"/>
      <c r="AI91" s="822"/>
      <c r="AJ91" s="822"/>
      <c r="AK91" s="822"/>
      <c r="AL91" s="822"/>
      <c r="AM91" s="822"/>
      <c r="AN91" s="822"/>
    </row>
    <row r="92" spans="1:40" ht="15.75" customHeight="1">
      <c r="A92" s="857"/>
      <c r="B92" s="822"/>
      <c r="C92" s="822"/>
      <c r="D92" s="822"/>
      <c r="E92" s="822"/>
      <c r="F92" s="822"/>
      <c r="G92" s="822"/>
      <c r="H92" s="822"/>
      <c r="I92" s="822"/>
      <c r="J92" s="822"/>
      <c r="K92" s="822"/>
      <c r="L92" s="822"/>
      <c r="M92" s="823"/>
      <c r="N92" s="822"/>
      <c r="O92" s="822"/>
      <c r="P92" s="823"/>
      <c r="Q92" s="822"/>
      <c r="R92" s="822"/>
      <c r="S92" s="823"/>
      <c r="T92" s="823"/>
      <c r="U92" s="822"/>
      <c r="V92" s="822"/>
      <c r="W92" s="822"/>
      <c r="X92" s="822"/>
      <c r="Y92" s="822"/>
      <c r="Z92" s="822"/>
      <c r="AA92" s="822"/>
      <c r="AB92" s="822"/>
      <c r="AC92" s="822"/>
      <c r="AD92" s="822"/>
      <c r="AE92" s="822"/>
      <c r="AF92" s="822"/>
      <c r="AG92" s="822"/>
      <c r="AH92" s="822"/>
      <c r="AI92" s="822"/>
      <c r="AJ92" s="822"/>
      <c r="AK92" s="822"/>
      <c r="AL92" s="822"/>
      <c r="AM92" s="822"/>
      <c r="AN92" s="822"/>
    </row>
    <row r="93" spans="1:40" ht="15.75" customHeight="1">
      <c r="A93" s="857"/>
      <c r="B93" s="822"/>
      <c r="C93" s="822"/>
      <c r="D93" s="822"/>
      <c r="E93" s="822"/>
      <c r="F93" s="822"/>
      <c r="G93" s="822"/>
      <c r="H93" s="822"/>
      <c r="I93" s="822"/>
      <c r="J93" s="822"/>
      <c r="K93" s="822"/>
      <c r="L93" s="822"/>
      <c r="M93" s="823"/>
      <c r="N93" s="822"/>
      <c r="O93" s="822"/>
      <c r="P93" s="823"/>
      <c r="Q93" s="822"/>
      <c r="R93" s="822"/>
      <c r="S93" s="823"/>
      <c r="T93" s="823"/>
      <c r="U93" s="822"/>
      <c r="V93" s="822"/>
      <c r="W93" s="822"/>
      <c r="X93" s="822"/>
      <c r="Y93" s="822"/>
      <c r="Z93" s="822"/>
      <c r="AA93" s="822"/>
      <c r="AB93" s="822"/>
      <c r="AC93" s="822"/>
      <c r="AD93" s="822"/>
      <c r="AE93" s="822"/>
      <c r="AF93" s="822"/>
      <c r="AG93" s="822"/>
      <c r="AH93" s="822"/>
      <c r="AI93" s="822"/>
      <c r="AJ93" s="822"/>
      <c r="AK93" s="822"/>
      <c r="AL93" s="822"/>
      <c r="AM93" s="822"/>
      <c r="AN93" s="822"/>
    </row>
    <row r="94" spans="1:40" ht="15.75" customHeight="1">
      <c r="A94" s="857"/>
      <c r="B94" s="822"/>
      <c r="C94" s="822"/>
      <c r="D94" s="822"/>
      <c r="E94" s="822"/>
      <c r="F94" s="822"/>
      <c r="G94" s="822"/>
      <c r="H94" s="822"/>
      <c r="I94" s="822"/>
      <c r="J94" s="822"/>
      <c r="K94" s="822"/>
      <c r="L94" s="822"/>
      <c r="M94" s="823"/>
      <c r="N94" s="822"/>
      <c r="O94" s="822"/>
      <c r="P94" s="823"/>
      <c r="Q94" s="822"/>
      <c r="R94" s="822"/>
      <c r="S94" s="823"/>
      <c r="T94" s="823"/>
      <c r="U94" s="822"/>
      <c r="V94" s="822"/>
      <c r="W94" s="822"/>
      <c r="X94" s="822"/>
      <c r="Y94" s="822"/>
      <c r="Z94" s="822"/>
      <c r="AA94" s="822"/>
      <c r="AB94" s="822"/>
      <c r="AC94" s="822"/>
      <c r="AD94" s="822"/>
      <c r="AE94" s="822"/>
      <c r="AF94" s="822"/>
      <c r="AG94" s="822"/>
      <c r="AH94" s="822"/>
      <c r="AI94" s="822"/>
      <c r="AJ94" s="822"/>
      <c r="AK94" s="822"/>
      <c r="AL94" s="822"/>
      <c r="AM94" s="822"/>
      <c r="AN94" s="822"/>
    </row>
    <row r="95" spans="1:40" ht="15.75" customHeight="1">
      <c r="A95" s="857"/>
      <c r="B95" s="822"/>
      <c r="C95" s="822"/>
      <c r="D95" s="822"/>
      <c r="E95" s="822"/>
      <c r="F95" s="822"/>
      <c r="G95" s="822"/>
      <c r="H95" s="822"/>
      <c r="I95" s="822"/>
      <c r="J95" s="822"/>
      <c r="K95" s="822"/>
      <c r="L95" s="822"/>
      <c r="M95" s="823"/>
      <c r="N95" s="822"/>
      <c r="O95" s="822"/>
      <c r="P95" s="823"/>
      <c r="Q95" s="822"/>
      <c r="R95" s="822"/>
      <c r="S95" s="823"/>
      <c r="T95" s="823"/>
      <c r="U95" s="822"/>
      <c r="V95" s="822"/>
      <c r="W95" s="822"/>
      <c r="X95" s="822"/>
      <c r="Y95" s="822"/>
      <c r="Z95" s="822"/>
      <c r="AA95" s="822"/>
      <c r="AB95" s="822"/>
      <c r="AC95" s="822"/>
      <c r="AD95" s="822"/>
      <c r="AE95" s="822"/>
      <c r="AF95" s="822"/>
      <c r="AG95" s="822"/>
      <c r="AH95" s="822"/>
      <c r="AI95" s="822"/>
      <c r="AJ95" s="822"/>
      <c r="AK95" s="822"/>
      <c r="AL95" s="822"/>
      <c r="AM95" s="822"/>
      <c r="AN95" s="822"/>
    </row>
    <row r="96" spans="1:40" ht="15.75" customHeight="1">
      <c r="A96" s="857"/>
      <c r="B96" s="822"/>
      <c r="C96" s="822"/>
      <c r="D96" s="822"/>
      <c r="E96" s="822"/>
      <c r="F96" s="822"/>
      <c r="G96" s="822"/>
      <c r="H96" s="822"/>
      <c r="I96" s="822"/>
      <c r="J96" s="822"/>
      <c r="K96" s="822"/>
      <c r="L96" s="822"/>
      <c r="M96" s="823"/>
      <c r="N96" s="822"/>
      <c r="O96" s="822"/>
      <c r="P96" s="823"/>
      <c r="Q96" s="822"/>
      <c r="R96" s="822"/>
      <c r="S96" s="823"/>
      <c r="T96" s="823"/>
      <c r="U96" s="822"/>
      <c r="V96" s="822"/>
      <c r="W96" s="822"/>
      <c r="X96" s="822"/>
      <c r="Y96" s="822"/>
      <c r="Z96" s="822"/>
      <c r="AA96" s="822"/>
      <c r="AB96" s="822"/>
      <c r="AC96" s="822"/>
      <c r="AD96" s="822"/>
      <c r="AE96" s="822"/>
      <c r="AF96" s="822"/>
      <c r="AG96" s="822"/>
      <c r="AH96" s="822"/>
      <c r="AI96" s="822"/>
      <c r="AJ96" s="822"/>
      <c r="AK96" s="822"/>
      <c r="AL96" s="822"/>
      <c r="AM96" s="822"/>
      <c r="AN96" s="822"/>
    </row>
    <row r="97" spans="1:40" ht="15.75" customHeight="1">
      <c r="A97" s="857"/>
      <c r="B97" s="822"/>
      <c r="C97" s="822"/>
      <c r="D97" s="822"/>
      <c r="E97" s="822"/>
      <c r="F97" s="822"/>
      <c r="G97" s="822"/>
      <c r="H97" s="822"/>
      <c r="I97" s="822"/>
      <c r="J97" s="822"/>
      <c r="K97" s="822"/>
      <c r="L97" s="822"/>
      <c r="M97" s="823"/>
      <c r="N97" s="822"/>
      <c r="O97" s="822"/>
      <c r="P97" s="823"/>
      <c r="Q97" s="822"/>
      <c r="R97" s="822"/>
      <c r="S97" s="823"/>
      <c r="T97" s="823"/>
      <c r="U97" s="822"/>
      <c r="V97" s="822"/>
      <c r="W97" s="822"/>
      <c r="X97" s="822"/>
      <c r="Y97" s="822"/>
      <c r="Z97" s="822"/>
      <c r="AA97" s="822"/>
      <c r="AB97" s="822"/>
      <c r="AC97" s="822"/>
      <c r="AD97" s="822"/>
      <c r="AE97" s="822"/>
      <c r="AF97" s="822"/>
      <c r="AG97" s="822"/>
      <c r="AH97" s="822"/>
      <c r="AI97" s="822"/>
      <c r="AJ97" s="822"/>
      <c r="AK97" s="822"/>
      <c r="AL97" s="822"/>
      <c r="AM97" s="822"/>
      <c r="AN97" s="822"/>
    </row>
    <row r="98" spans="1:40" ht="15.75" customHeight="1">
      <c r="A98" s="857"/>
      <c r="B98" s="822"/>
      <c r="C98" s="822"/>
      <c r="D98" s="822"/>
      <c r="E98" s="822"/>
      <c r="F98" s="822"/>
      <c r="G98" s="822"/>
      <c r="H98" s="822"/>
      <c r="I98" s="822"/>
      <c r="J98" s="822"/>
      <c r="K98" s="822"/>
      <c r="L98" s="822"/>
      <c r="M98" s="823"/>
      <c r="N98" s="822"/>
      <c r="O98" s="822"/>
      <c r="P98" s="823"/>
      <c r="Q98" s="822"/>
      <c r="R98" s="822"/>
      <c r="S98" s="823"/>
      <c r="T98" s="823"/>
      <c r="U98" s="822"/>
      <c r="V98" s="822"/>
      <c r="W98" s="822"/>
      <c r="X98" s="822"/>
      <c r="Y98" s="822"/>
      <c r="Z98" s="822"/>
      <c r="AA98" s="822"/>
      <c r="AB98" s="822"/>
      <c r="AC98" s="822"/>
      <c r="AD98" s="822"/>
      <c r="AE98" s="822"/>
      <c r="AF98" s="822"/>
      <c r="AG98" s="822"/>
      <c r="AH98" s="822"/>
      <c r="AI98" s="822"/>
      <c r="AJ98" s="822"/>
      <c r="AK98" s="822"/>
      <c r="AL98" s="822"/>
      <c r="AM98" s="822"/>
      <c r="AN98" s="822"/>
    </row>
    <row r="99" spans="1:40" ht="15.75" customHeight="1">
      <c r="A99" s="857"/>
      <c r="B99" s="822"/>
      <c r="C99" s="822"/>
      <c r="D99" s="822"/>
      <c r="E99" s="822"/>
      <c r="F99" s="822"/>
      <c r="G99" s="822"/>
      <c r="H99" s="822"/>
      <c r="I99" s="822"/>
      <c r="J99" s="822"/>
      <c r="K99" s="822"/>
      <c r="L99" s="822"/>
      <c r="M99" s="823"/>
      <c r="N99" s="822"/>
      <c r="O99" s="822"/>
      <c r="P99" s="823"/>
      <c r="Q99" s="822"/>
      <c r="R99" s="822"/>
      <c r="S99" s="823"/>
      <c r="T99" s="823"/>
      <c r="U99" s="822"/>
      <c r="V99" s="822"/>
      <c r="W99" s="822"/>
      <c r="X99" s="822"/>
      <c r="Y99" s="822"/>
      <c r="Z99" s="822"/>
      <c r="AA99" s="822"/>
      <c r="AB99" s="822"/>
      <c r="AC99" s="822"/>
      <c r="AD99" s="822"/>
      <c r="AE99" s="822"/>
      <c r="AF99" s="822"/>
      <c r="AG99" s="822"/>
      <c r="AH99" s="822"/>
      <c r="AI99" s="822"/>
      <c r="AJ99" s="822"/>
      <c r="AK99" s="822"/>
      <c r="AL99" s="822"/>
      <c r="AM99" s="822"/>
      <c r="AN99" s="822"/>
    </row>
    <row r="100" spans="1:40" ht="15.75" customHeight="1">
      <c r="A100" s="857"/>
      <c r="B100" s="822"/>
      <c r="C100" s="822"/>
      <c r="D100" s="822"/>
      <c r="E100" s="822"/>
      <c r="F100" s="822"/>
      <c r="G100" s="822"/>
      <c r="H100" s="822"/>
      <c r="I100" s="822"/>
      <c r="J100" s="822"/>
      <c r="K100" s="822"/>
      <c r="L100" s="822"/>
      <c r="M100" s="823"/>
      <c r="N100" s="822"/>
      <c r="O100" s="822"/>
      <c r="P100" s="823"/>
      <c r="Q100" s="822"/>
      <c r="R100" s="822"/>
      <c r="S100" s="823"/>
      <c r="T100" s="823"/>
      <c r="U100" s="822"/>
      <c r="V100" s="822"/>
      <c r="W100" s="822"/>
      <c r="X100" s="822"/>
      <c r="Y100" s="822"/>
      <c r="Z100" s="822"/>
      <c r="AA100" s="822"/>
      <c r="AB100" s="822"/>
      <c r="AC100" s="822"/>
      <c r="AD100" s="822"/>
      <c r="AE100" s="822"/>
      <c r="AF100" s="822"/>
      <c r="AG100" s="822"/>
      <c r="AH100" s="822"/>
      <c r="AI100" s="822"/>
      <c r="AJ100" s="822"/>
      <c r="AK100" s="822"/>
      <c r="AL100" s="822"/>
      <c r="AM100" s="822"/>
      <c r="AN100" s="822"/>
    </row>
    <row r="101" spans="1:40" ht="15.75" customHeight="1">
      <c r="A101" s="857"/>
      <c r="B101" s="822"/>
      <c r="C101" s="822"/>
      <c r="D101" s="822"/>
      <c r="E101" s="822"/>
      <c r="F101" s="822"/>
      <c r="G101" s="822"/>
      <c r="H101" s="822"/>
      <c r="I101" s="822"/>
      <c r="J101" s="822"/>
      <c r="K101" s="822"/>
      <c r="L101" s="822"/>
      <c r="M101" s="823"/>
      <c r="N101" s="822"/>
      <c r="O101" s="822"/>
      <c r="P101" s="823"/>
      <c r="Q101" s="822"/>
      <c r="R101" s="822"/>
      <c r="S101" s="823"/>
      <c r="T101" s="823"/>
      <c r="U101" s="822"/>
      <c r="V101" s="822"/>
      <c r="W101" s="822"/>
      <c r="X101" s="822"/>
      <c r="Y101" s="822"/>
      <c r="Z101" s="822"/>
      <c r="AA101" s="822"/>
      <c r="AB101" s="822"/>
      <c r="AC101" s="822"/>
      <c r="AD101" s="822"/>
      <c r="AE101" s="822"/>
      <c r="AF101" s="822"/>
      <c r="AG101" s="822"/>
      <c r="AH101" s="822"/>
      <c r="AI101" s="822"/>
      <c r="AJ101" s="822"/>
      <c r="AK101" s="822"/>
      <c r="AL101" s="822"/>
      <c r="AM101" s="822"/>
      <c r="AN101" s="822"/>
    </row>
    <row r="102" spans="1:40" ht="15.75" customHeight="1">
      <c r="A102" s="857"/>
      <c r="B102" s="822"/>
      <c r="C102" s="822"/>
      <c r="D102" s="822"/>
      <c r="E102" s="822"/>
      <c r="F102" s="822"/>
      <c r="G102" s="822"/>
      <c r="H102" s="822"/>
      <c r="I102" s="822"/>
      <c r="J102" s="822"/>
      <c r="K102" s="822"/>
      <c r="L102" s="822"/>
      <c r="M102" s="823"/>
      <c r="N102" s="822"/>
      <c r="O102" s="822"/>
      <c r="P102" s="823"/>
      <c r="Q102" s="822"/>
      <c r="R102" s="822"/>
      <c r="S102" s="823"/>
      <c r="T102" s="823"/>
      <c r="U102" s="822"/>
      <c r="V102" s="822"/>
      <c r="W102" s="822"/>
      <c r="X102" s="822"/>
      <c r="Y102" s="822"/>
      <c r="Z102" s="822"/>
      <c r="AA102" s="822"/>
      <c r="AB102" s="822"/>
      <c r="AC102" s="822"/>
      <c r="AD102" s="822"/>
      <c r="AE102" s="822"/>
      <c r="AF102" s="822"/>
      <c r="AG102" s="822"/>
      <c r="AH102" s="822"/>
      <c r="AI102" s="822"/>
      <c r="AJ102" s="822"/>
      <c r="AK102" s="822"/>
      <c r="AL102" s="822"/>
      <c r="AM102" s="822"/>
      <c r="AN102" s="822"/>
    </row>
    <row r="103" spans="1:40" ht="15.75" customHeight="1">
      <c r="A103" s="857"/>
      <c r="B103" s="822"/>
      <c r="C103" s="822"/>
      <c r="D103" s="822"/>
      <c r="E103" s="822"/>
      <c r="F103" s="822"/>
      <c r="G103" s="822"/>
      <c r="H103" s="822"/>
      <c r="I103" s="822"/>
      <c r="J103" s="822"/>
      <c r="K103" s="822"/>
      <c r="L103" s="822"/>
      <c r="M103" s="823"/>
      <c r="N103" s="822"/>
      <c r="O103" s="822"/>
      <c r="P103" s="823"/>
      <c r="Q103" s="822"/>
      <c r="R103" s="822"/>
      <c r="S103" s="823"/>
      <c r="T103" s="823"/>
      <c r="U103" s="822"/>
      <c r="V103" s="822"/>
      <c r="W103" s="822"/>
      <c r="X103" s="822"/>
      <c r="Y103" s="822"/>
      <c r="Z103" s="822"/>
      <c r="AA103" s="822"/>
      <c r="AB103" s="822"/>
      <c r="AC103" s="822"/>
      <c r="AD103" s="822"/>
      <c r="AE103" s="822"/>
      <c r="AF103" s="822"/>
      <c r="AG103" s="822"/>
      <c r="AH103" s="822"/>
      <c r="AI103" s="822"/>
      <c r="AJ103" s="822"/>
      <c r="AK103" s="822"/>
      <c r="AL103" s="822"/>
      <c r="AM103" s="822"/>
      <c r="AN103" s="822"/>
    </row>
    <row r="104" spans="1:40" ht="15.75" customHeight="1">
      <c r="A104" s="857"/>
      <c r="B104" s="822"/>
      <c r="C104" s="822"/>
      <c r="D104" s="822"/>
      <c r="E104" s="822"/>
      <c r="F104" s="822"/>
      <c r="G104" s="822"/>
      <c r="H104" s="822"/>
      <c r="I104" s="822"/>
      <c r="J104" s="822"/>
      <c r="K104" s="822"/>
      <c r="L104" s="822"/>
      <c r="M104" s="823"/>
      <c r="N104" s="822"/>
      <c r="O104" s="822"/>
      <c r="P104" s="823"/>
      <c r="Q104" s="822"/>
      <c r="R104" s="822"/>
      <c r="S104" s="823"/>
      <c r="T104" s="823"/>
      <c r="U104" s="822"/>
      <c r="V104" s="822"/>
      <c r="W104" s="822"/>
      <c r="X104" s="822"/>
      <c r="Y104" s="822"/>
      <c r="Z104" s="822"/>
      <c r="AA104" s="822"/>
      <c r="AB104" s="822"/>
      <c r="AC104" s="822"/>
      <c r="AD104" s="822"/>
      <c r="AE104" s="822"/>
      <c r="AF104" s="822"/>
      <c r="AG104" s="822"/>
      <c r="AH104" s="822"/>
      <c r="AI104" s="822"/>
      <c r="AJ104" s="822"/>
      <c r="AK104" s="822"/>
      <c r="AL104" s="822"/>
      <c r="AM104" s="822"/>
      <c r="AN104" s="822"/>
    </row>
    <row r="105" spans="1:40" ht="15.75" customHeight="1">
      <c r="A105" s="857"/>
      <c r="B105" s="822"/>
      <c r="C105" s="822"/>
      <c r="D105" s="822"/>
      <c r="E105" s="822"/>
      <c r="F105" s="822"/>
      <c r="G105" s="822"/>
      <c r="H105" s="822"/>
      <c r="I105" s="822"/>
      <c r="J105" s="822"/>
      <c r="K105" s="822"/>
      <c r="L105" s="822"/>
      <c r="M105" s="823"/>
      <c r="N105" s="822"/>
      <c r="O105" s="822"/>
      <c r="P105" s="823"/>
      <c r="Q105" s="822"/>
      <c r="R105" s="822"/>
      <c r="S105" s="823"/>
      <c r="T105" s="823"/>
      <c r="U105" s="822"/>
      <c r="V105" s="822"/>
      <c r="W105" s="822"/>
      <c r="X105" s="822"/>
      <c r="Y105" s="822"/>
      <c r="Z105" s="822"/>
      <c r="AA105" s="822"/>
      <c r="AB105" s="822"/>
      <c r="AC105" s="822"/>
      <c r="AD105" s="822"/>
      <c r="AE105" s="822"/>
      <c r="AF105" s="822"/>
      <c r="AG105" s="822"/>
      <c r="AH105" s="822"/>
      <c r="AI105" s="822"/>
      <c r="AJ105" s="822"/>
      <c r="AK105" s="822"/>
      <c r="AL105" s="822"/>
      <c r="AM105" s="822"/>
      <c r="AN105" s="822"/>
    </row>
    <row r="106" spans="1:40" ht="15.75" customHeight="1">
      <c r="A106" s="857"/>
      <c r="B106" s="822"/>
      <c r="C106" s="822"/>
      <c r="D106" s="822"/>
      <c r="E106" s="822"/>
      <c r="F106" s="822"/>
      <c r="G106" s="822"/>
      <c r="H106" s="822"/>
      <c r="I106" s="822"/>
      <c r="J106" s="822"/>
      <c r="K106" s="822"/>
      <c r="L106" s="822"/>
      <c r="M106" s="823"/>
      <c r="N106" s="822"/>
      <c r="O106" s="822"/>
      <c r="P106" s="823"/>
      <c r="Q106" s="822"/>
      <c r="R106" s="822"/>
      <c r="S106" s="823"/>
      <c r="T106" s="823"/>
      <c r="U106" s="822"/>
      <c r="V106" s="822"/>
      <c r="W106" s="822"/>
      <c r="X106" s="822"/>
      <c r="Y106" s="822"/>
      <c r="Z106" s="822"/>
      <c r="AA106" s="822"/>
      <c r="AB106" s="822"/>
      <c r="AC106" s="822"/>
      <c r="AD106" s="822"/>
      <c r="AE106" s="822"/>
      <c r="AF106" s="822"/>
      <c r="AG106" s="822"/>
      <c r="AH106" s="822"/>
      <c r="AI106" s="822"/>
      <c r="AJ106" s="822"/>
      <c r="AK106" s="822"/>
      <c r="AL106" s="822"/>
      <c r="AM106" s="822"/>
      <c r="AN106" s="822"/>
    </row>
    <row r="107" spans="1:40" ht="15.75" customHeight="1">
      <c r="A107" s="857"/>
      <c r="B107" s="822"/>
      <c r="C107" s="822"/>
      <c r="D107" s="822"/>
      <c r="E107" s="822"/>
      <c r="F107" s="822"/>
      <c r="G107" s="822"/>
      <c r="H107" s="822"/>
      <c r="I107" s="822"/>
      <c r="J107" s="822"/>
      <c r="K107" s="822"/>
      <c r="L107" s="822"/>
      <c r="M107" s="823"/>
      <c r="N107" s="822"/>
      <c r="O107" s="822"/>
      <c r="P107" s="823"/>
      <c r="Q107" s="822"/>
      <c r="R107" s="822"/>
      <c r="S107" s="823"/>
      <c r="T107" s="823"/>
      <c r="U107" s="822"/>
      <c r="V107" s="822"/>
      <c r="W107" s="822"/>
      <c r="X107" s="822"/>
      <c r="Y107" s="822"/>
      <c r="Z107" s="822"/>
      <c r="AA107" s="822"/>
      <c r="AB107" s="822"/>
      <c r="AC107" s="822"/>
      <c r="AD107" s="822"/>
      <c r="AE107" s="822"/>
      <c r="AF107" s="822"/>
      <c r="AG107" s="822"/>
      <c r="AH107" s="822"/>
      <c r="AI107" s="822"/>
      <c r="AJ107" s="822"/>
      <c r="AK107" s="822"/>
      <c r="AL107" s="822"/>
      <c r="AM107" s="822"/>
      <c r="AN107" s="822"/>
    </row>
    <row r="108" spans="1:40" ht="15.75" customHeight="1">
      <c r="A108" s="857"/>
      <c r="B108" s="822"/>
      <c r="C108" s="822"/>
      <c r="D108" s="822"/>
      <c r="E108" s="822"/>
      <c r="F108" s="822"/>
      <c r="G108" s="822"/>
      <c r="H108" s="822"/>
      <c r="I108" s="822"/>
      <c r="J108" s="822"/>
      <c r="K108" s="822"/>
      <c r="L108" s="822"/>
      <c r="M108" s="823"/>
      <c r="N108" s="822"/>
      <c r="O108" s="822"/>
      <c r="P108" s="823"/>
      <c r="Q108" s="822"/>
      <c r="R108" s="822"/>
      <c r="S108" s="823"/>
      <c r="T108" s="823"/>
      <c r="U108" s="822"/>
      <c r="V108" s="822"/>
      <c r="W108" s="822"/>
      <c r="X108" s="822"/>
      <c r="Y108" s="822"/>
      <c r="Z108" s="822"/>
      <c r="AA108" s="822"/>
      <c r="AB108" s="822"/>
      <c r="AC108" s="822"/>
      <c r="AD108" s="822"/>
      <c r="AE108" s="822"/>
      <c r="AF108" s="822"/>
      <c r="AG108" s="822"/>
      <c r="AH108" s="822"/>
      <c r="AI108" s="822"/>
      <c r="AJ108" s="822"/>
      <c r="AK108" s="822"/>
      <c r="AL108" s="822"/>
      <c r="AM108" s="822"/>
      <c r="AN108" s="822"/>
    </row>
    <row r="109" spans="1:40" ht="15.75" customHeight="1">
      <c r="A109" s="857"/>
      <c r="B109" s="822"/>
      <c r="C109" s="822"/>
      <c r="D109" s="822"/>
      <c r="E109" s="822"/>
      <c r="F109" s="822"/>
      <c r="G109" s="822"/>
      <c r="H109" s="822"/>
      <c r="I109" s="822"/>
      <c r="J109" s="822"/>
      <c r="K109" s="822"/>
      <c r="L109" s="822"/>
      <c r="M109" s="823"/>
      <c r="N109" s="822"/>
      <c r="O109" s="822"/>
      <c r="P109" s="823"/>
      <c r="Q109" s="822"/>
      <c r="R109" s="822"/>
      <c r="S109" s="823"/>
      <c r="T109" s="823"/>
      <c r="U109" s="822"/>
      <c r="V109" s="822"/>
      <c r="W109" s="822"/>
      <c r="X109" s="822"/>
      <c r="Y109" s="822"/>
      <c r="Z109" s="822"/>
      <c r="AA109" s="822"/>
      <c r="AB109" s="822"/>
      <c r="AC109" s="822"/>
      <c r="AD109" s="822"/>
      <c r="AE109" s="822"/>
      <c r="AF109" s="822"/>
      <c r="AG109" s="822"/>
      <c r="AH109" s="822"/>
      <c r="AI109" s="822"/>
      <c r="AJ109" s="822"/>
      <c r="AK109" s="822"/>
      <c r="AL109" s="822"/>
      <c r="AM109" s="822"/>
      <c r="AN109" s="822"/>
    </row>
    <row r="110" spans="1:40" ht="15.75" customHeight="1">
      <c r="A110" s="857"/>
      <c r="B110" s="822"/>
      <c r="C110" s="822"/>
      <c r="D110" s="822"/>
      <c r="E110" s="822"/>
      <c r="F110" s="822"/>
      <c r="G110" s="822"/>
      <c r="H110" s="822"/>
      <c r="I110" s="822"/>
      <c r="J110" s="822"/>
      <c r="K110" s="822"/>
      <c r="L110" s="822"/>
      <c r="M110" s="823"/>
      <c r="N110" s="822"/>
      <c r="O110" s="822"/>
      <c r="P110" s="823"/>
      <c r="Q110" s="822"/>
      <c r="R110" s="822"/>
      <c r="S110" s="823"/>
      <c r="T110" s="823"/>
      <c r="U110" s="822"/>
      <c r="V110" s="822"/>
      <c r="W110" s="822"/>
      <c r="X110" s="822"/>
      <c r="Y110" s="822"/>
      <c r="Z110" s="822"/>
      <c r="AA110" s="822"/>
      <c r="AB110" s="822"/>
      <c r="AC110" s="822"/>
      <c r="AD110" s="822"/>
      <c r="AE110" s="822"/>
      <c r="AF110" s="822"/>
      <c r="AG110" s="822"/>
      <c r="AH110" s="822"/>
      <c r="AI110" s="822"/>
      <c r="AJ110" s="822"/>
      <c r="AK110" s="822"/>
      <c r="AL110" s="822"/>
      <c r="AM110" s="822"/>
      <c r="AN110" s="822"/>
    </row>
    <row r="111" spans="1:40" ht="15.75" customHeight="1">
      <c r="A111" s="857"/>
      <c r="B111" s="822"/>
      <c r="C111" s="822"/>
      <c r="D111" s="822"/>
      <c r="E111" s="822"/>
      <c r="F111" s="822"/>
      <c r="G111" s="822"/>
      <c r="H111" s="822"/>
      <c r="I111" s="822"/>
      <c r="J111" s="822"/>
      <c r="K111" s="822"/>
      <c r="L111" s="822"/>
      <c r="M111" s="823"/>
      <c r="N111" s="822"/>
      <c r="O111" s="822"/>
      <c r="P111" s="823"/>
      <c r="Q111" s="822"/>
      <c r="R111" s="822"/>
      <c r="S111" s="823"/>
      <c r="T111" s="823"/>
      <c r="U111" s="822"/>
      <c r="V111" s="822"/>
      <c r="W111" s="822"/>
      <c r="X111" s="822"/>
      <c r="Y111" s="822"/>
      <c r="Z111" s="822"/>
      <c r="AA111" s="822"/>
      <c r="AB111" s="822"/>
      <c r="AC111" s="822"/>
      <c r="AD111" s="822"/>
      <c r="AE111" s="822"/>
      <c r="AF111" s="822"/>
      <c r="AG111" s="822"/>
      <c r="AH111" s="822"/>
      <c r="AI111" s="822"/>
      <c r="AJ111" s="822"/>
      <c r="AK111" s="822"/>
      <c r="AL111" s="822"/>
      <c r="AM111" s="822"/>
      <c r="AN111" s="822"/>
    </row>
    <row r="112" spans="1:40" ht="15.75" customHeight="1">
      <c r="A112" s="857"/>
      <c r="B112" s="822"/>
      <c r="C112" s="822"/>
      <c r="D112" s="822"/>
      <c r="E112" s="822"/>
      <c r="F112" s="822"/>
      <c r="G112" s="822"/>
      <c r="H112" s="822"/>
      <c r="I112" s="822"/>
      <c r="J112" s="822"/>
      <c r="K112" s="822"/>
      <c r="L112" s="822"/>
      <c r="M112" s="823"/>
      <c r="N112" s="822"/>
      <c r="O112" s="822"/>
      <c r="P112" s="823"/>
      <c r="Q112" s="822"/>
      <c r="R112" s="822"/>
      <c r="S112" s="823"/>
      <c r="T112" s="823"/>
      <c r="U112" s="822"/>
      <c r="V112" s="822"/>
      <c r="W112" s="822"/>
      <c r="X112" s="822"/>
      <c r="Y112" s="822"/>
      <c r="Z112" s="822"/>
      <c r="AA112" s="822"/>
      <c r="AB112" s="822"/>
      <c r="AC112" s="822"/>
      <c r="AD112" s="822"/>
      <c r="AE112" s="822"/>
      <c r="AF112" s="822"/>
      <c r="AG112" s="822"/>
      <c r="AH112" s="822"/>
      <c r="AI112" s="822"/>
      <c r="AJ112" s="822"/>
      <c r="AK112" s="822"/>
      <c r="AL112" s="822"/>
      <c r="AM112" s="822"/>
      <c r="AN112" s="822"/>
    </row>
    <row r="113" spans="1:40" ht="15.75" customHeight="1">
      <c r="A113" s="857"/>
      <c r="B113" s="822"/>
      <c r="C113" s="822"/>
      <c r="D113" s="822"/>
      <c r="E113" s="822"/>
      <c r="F113" s="822"/>
      <c r="G113" s="822"/>
      <c r="H113" s="822"/>
      <c r="I113" s="822"/>
      <c r="J113" s="822"/>
      <c r="K113" s="822"/>
      <c r="L113" s="822"/>
      <c r="M113" s="823"/>
      <c r="N113" s="822"/>
      <c r="O113" s="822"/>
      <c r="P113" s="823"/>
      <c r="Q113" s="822"/>
      <c r="R113" s="822"/>
      <c r="S113" s="823"/>
      <c r="T113" s="823"/>
      <c r="U113" s="822"/>
      <c r="V113" s="822"/>
      <c r="W113" s="822"/>
      <c r="X113" s="822"/>
      <c r="Y113" s="822"/>
      <c r="Z113" s="822"/>
      <c r="AA113" s="822"/>
      <c r="AB113" s="822"/>
      <c r="AC113" s="822"/>
      <c r="AD113" s="822"/>
      <c r="AE113" s="822"/>
      <c r="AF113" s="822"/>
      <c r="AG113" s="822"/>
      <c r="AH113" s="822"/>
      <c r="AI113" s="822"/>
      <c r="AJ113" s="822"/>
      <c r="AK113" s="822"/>
      <c r="AL113" s="822"/>
      <c r="AM113" s="822"/>
      <c r="AN113" s="822"/>
    </row>
    <row r="114" spans="1:40" ht="15.75" customHeight="1">
      <c r="A114" s="857"/>
      <c r="B114" s="822"/>
      <c r="C114" s="822"/>
      <c r="D114" s="822"/>
      <c r="E114" s="822"/>
      <c r="F114" s="822"/>
      <c r="G114" s="822"/>
      <c r="H114" s="822"/>
      <c r="I114" s="822"/>
      <c r="J114" s="822"/>
      <c r="K114" s="822"/>
      <c r="L114" s="822"/>
      <c r="M114" s="823"/>
      <c r="N114" s="822"/>
      <c r="O114" s="822"/>
      <c r="P114" s="823"/>
      <c r="Q114" s="822"/>
      <c r="R114" s="822"/>
      <c r="S114" s="823"/>
      <c r="T114" s="823"/>
      <c r="U114" s="822"/>
      <c r="V114" s="822"/>
      <c r="W114" s="822"/>
      <c r="X114" s="822"/>
      <c r="Y114" s="822"/>
      <c r="Z114" s="822"/>
      <c r="AA114" s="822"/>
      <c r="AB114" s="822"/>
      <c r="AC114" s="822"/>
      <c r="AD114" s="822"/>
      <c r="AE114" s="822"/>
      <c r="AF114" s="822"/>
      <c r="AG114" s="822"/>
      <c r="AH114" s="822"/>
      <c r="AI114" s="822"/>
      <c r="AJ114" s="822"/>
      <c r="AK114" s="822"/>
      <c r="AL114" s="822"/>
      <c r="AM114" s="822"/>
      <c r="AN114" s="822"/>
    </row>
    <row r="115" spans="1:40" ht="15.75" customHeight="1">
      <c r="A115" s="857"/>
      <c r="B115" s="822"/>
      <c r="C115" s="822"/>
      <c r="D115" s="822"/>
      <c r="E115" s="822"/>
      <c r="F115" s="822"/>
      <c r="G115" s="822"/>
      <c r="H115" s="822"/>
      <c r="I115" s="822"/>
      <c r="J115" s="822"/>
      <c r="K115" s="822"/>
      <c r="L115" s="822"/>
      <c r="M115" s="823"/>
      <c r="N115" s="822"/>
      <c r="O115" s="822"/>
      <c r="P115" s="823"/>
      <c r="Q115" s="822"/>
      <c r="R115" s="822"/>
      <c r="S115" s="823"/>
      <c r="T115" s="823"/>
      <c r="U115" s="822"/>
      <c r="V115" s="822"/>
      <c r="W115" s="822"/>
      <c r="X115" s="822"/>
      <c r="Y115" s="822"/>
      <c r="Z115" s="822"/>
      <c r="AA115" s="822"/>
      <c r="AB115" s="822"/>
      <c r="AC115" s="822"/>
      <c r="AD115" s="822"/>
      <c r="AE115" s="822"/>
      <c r="AF115" s="822"/>
      <c r="AG115" s="822"/>
      <c r="AH115" s="822"/>
      <c r="AI115" s="822"/>
      <c r="AJ115" s="822"/>
      <c r="AK115" s="822"/>
      <c r="AL115" s="822"/>
      <c r="AM115" s="822"/>
      <c r="AN115" s="822"/>
    </row>
    <row r="116" spans="1:40" ht="15.75" customHeight="1">
      <c r="A116" s="857"/>
      <c r="B116" s="822"/>
      <c r="C116" s="822"/>
      <c r="D116" s="822"/>
      <c r="E116" s="822"/>
      <c r="F116" s="822"/>
      <c r="G116" s="822"/>
      <c r="H116" s="822"/>
      <c r="I116" s="822"/>
      <c r="J116" s="822"/>
      <c r="K116" s="822"/>
      <c r="L116" s="822"/>
      <c r="M116" s="823"/>
      <c r="N116" s="822"/>
      <c r="O116" s="822"/>
      <c r="P116" s="823"/>
      <c r="Q116" s="822"/>
      <c r="R116" s="822"/>
      <c r="S116" s="823"/>
      <c r="T116" s="823"/>
      <c r="U116" s="822"/>
      <c r="V116" s="822"/>
      <c r="W116" s="822"/>
      <c r="X116" s="822"/>
      <c r="Y116" s="822"/>
      <c r="Z116" s="822"/>
      <c r="AA116" s="822"/>
      <c r="AB116" s="822"/>
      <c r="AC116" s="822"/>
      <c r="AD116" s="822"/>
      <c r="AE116" s="822"/>
      <c r="AF116" s="822"/>
      <c r="AG116" s="822"/>
      <c r="AH116" s="822"/>
      <c r="AI116" s="822"/>
      <c r="AJ116" s="822"/>
      <c r="AK116" s="822"/>
      <c r="AL116" s="822"/>
      <c r="AM116" s="822"/>
      <c r="AN116" s="822"/>
    </row>
    <row r="117" spans="1:40" ht="15.75" customHeight="1">
      <c r="A117" s="857"/>
      <c r="B117" s="822"/>
      <c r="C117" s="822"/>
      <c r="D117" s="822"/>
      <c r="E117" s="822"/>
      <c r="F117" s="822"/>
      <c r="G117" s="822"/>
      <c r="H117" s="822"/>
      <c r="I117" s="822"/>
      <c r="J117" s="822"/>
      <c r="K117" s="822"/>
      <c r="L117" s="822"/>
      <c r="M117" s="823"/>
      <c r="N117" s="822"/>
      <c r="O117" s="822"/>
      <c r="P117" s="823"/>
      <c r="Q117" s="822"/>
      <c r="R117" s="822"/>
      <c r="S117" s="823"/>
      <c r="T117" s="823"/>
      <c r="U117" s="822"/>
      <c r="V117" s="822"/>
      <c r="W117" s="822"/>
      <c r="X117" s="822"/>
      <c r="Y117" s="822"/>
      <c r="Z117" s="822"/>
      <c r="AA117" s="822"/>
      <c r="AB117" s="822"/>
      <c r="AC117" s="822"/>
      <c r="AD117" s="822"/>
      <c r="AE117" s="822"/>
      <c r="AF117" s="822"/>
      <c r="AG117" s="822"/>
      <c r="AH117" s="822"/>
      <c r="AI117" s="822"/>
      <c r="AJ117" s="822"/>
      <c r="AK117" s="822"/>
      <c r="AL117" s="822"/>
      <c r="AM117" s="822"/>
      <c r="AN117" s="822"/>
    </row>
    <row r="118" spans="1:40" ht="15.75" customHeight="1">
      <c r="A118" s="857"/>
      <c r="B118" s="822"/>
      <c r="C118" s="822"/>
      <c r="D118" s="822"/>
      <c r="E118" s="822"/>
      <c r="F118" s="822"/>
      <c r="G118" s="822"/>
      <c r="H118" s="822"/>
      <c r="I118" s="822"/>
      <c r="J118" s="822"/>
      <c r="K118" s="822"/>
      <c r="L118" s="822"/>
      <c r="M118" s="823"/>
      <c r="N118" s="822"/>
      <c r="O118" s="822"/>
      <c r="P118" s="823"/>
      <c r="Q118" s="822"/>
      <c r="R118" s="822"/>
      <c r="S118" s="823"/>
      <c r="T118" s="823"/>
      <c r="U118" s="822"/>
      <c r="V118" s="822"/>
      <c r="W118" s="822"/>
      <c r="X118" s="822"/>
      <c r="Y118" s="822"/>
      <c r="Z118" s="822"/>
      <c r="AA118" s="822"/>
      <c r="AB118" s="822"/>
      <c r="AC118" s="822"/>
      <c r="AD118" s="822"/>
      <c r="AE118" s="822"/>
      <c r="AF118" s="822"/>
      <c r="AG118" s="822"/>
      <c r="AH118" s="822"/>
      <c r="AI118" s="822"/>
      <c r="AJ118" s="822"/>
      <c r="AK118" s="822"/>
      <c r="AL118" s="822"/>
      <c r="AM118" s="822"/>
      <c r="AN118" s="822"/>
    </row>
    <row r="119" spans="1:40" ht="15.75" customHeight="1">
      <c r="A119" s="857"/>
      <c r="B119" s="822"/>
      <c r="C119" s="822"/>
      <c r="D119" s="822"/>
      <c r="E119" s="822"/>
      <c r="F119" s="822"/>
      <c r="G119" s="822"/>
      <c r="H119" s="822"/>
      <c r="I119" s="822"/>
      <c r="J119" s="822"/>
      <c r="K119" s="822"/>
      <c r="L119" s="822"/>
      <c r="M119" s="823"/>
      <c r="N119" s="822"/>
      <c r="O119" s="822"/>
      <c r="P119" s="823"/>
      <c r="Q119" s="822"/>
      <c r="R119" s="822"/>
      <c r="S119" s="823"/>
      <c r="T119" s="823"/>
      <c r="U119" s="822"/>
      <c r="V119" s="822"/>
      <c r="W119" s="822"/>
      <c r="X119" s="822"/>
      <c r="Y119" s="822"/>
      <c r="Z119" s="822"/>
      <c r="AA119" s="822"/>
      <c r="AB119" s="822"/>
      <c r="AC119" s="822"/>
      <c r="AD119" s="822"/>
      <c r="AE119" s="822"/>
      <c r="AF119" s="822"/>
      <c r="AG119" s="822"/>
      <c r="AH119" s="822"/>
      <c r="AI119" s="822"/>
      <c r="AJ119" s="822"/>
      <c r="AK119" s="822"/>
      <c r="AL119" s="822"/>
      <c r="AM119" s="822"/>
      <c r="AN119" s="822"/>
    </row>
    <row r="120" spans="1:40" ht="15.75" customHeight="1">
      <c r="A120" s="857"/>
      <c r="B120" s="822"/>
      <c r="C120" s="822"/>
      <c r="D120" s="822"/>
      <c r="E120" s="822"/>
      <c r="F120" s="822"/>
      <c r="G120" s="822"/>
      <c r="H120" s="822"/>
      <c r="I120" s="822"/>
      <c r="J120" s="822"/>
      <c r="K120" s="822"/>
      <c r="L120" s="822"/>
      <c r="M120" s="823"/>
      <c r="N120" s="822"/>
      <c r="O120" s="822"/>
      <c r="P120" s="823"/>
      <c r="Q120" s="822"/>
      <c r="R120" s="822"/>
      <c r="S120" s="823"/>
      <c r="T120" s="823"/>
      <c r="U120" s="822"/>
      <c r="V120" s="822"/>
      <c r="W120" s="822"/>
      <c r="X120" s="822"/>
      <c r="Y120" s="822"/>
      <c r="Z120" s="822"/>
      <c r="AA120" s="822"/>
      <c r="AB120" s="822"/>
      <c r="AC120" s="822"/>
      <c r="AD120" s="822"/>
      <c r="AE120" s="822"/>
      <c r="AF120" s="822"/>
      <c r="AG120" s="822"/>
      <c r="AH120" s="822"/>
      <c r="AI120" s="822"/>
      <c r="AJ120" s="822"/>
      <c r="AK120" s="822"/>
      <c r="AL120" s="822"/>
      <c r="AM120" s="822"/>
      <c r="AN120" s="822"/>
    </row>
    <row r="121" spans="1:40" ht="15.75" customHeight="1">
      <c r="A121" s="857"/>
      <c r="B121" s="822"/>
      <c r="C121" s="822"/>
      <c r="D121" s="822"/>
      <c r="E121" s="822"/>
      <c r="F121" s="822"/>
      <c r="G121" s="822"/>
      <c r="H121" s="822"/>
      <c r="I121" s="822"/>
      <c r="J121" s="822"/>
      <c r="K121" s="822"/>
      <c r="L121" s="822"/>
      <c r="M121" s="823"/>
      <c r="N121" s="822"/>
      <c r="O121" s="822"/>
      <c r="P121" s="823"/>
      <c r="Q121" s="822"/>
      <c r="R121" s="822"/>
      <c r="S121" s="823"/>
      <c r="T121" s="823"/>
      <c r="U121" s="822"/>
      <c r="V121" s="822"/>
      <c r="W121" s="822"/>
      <c r="X121" s="822"/>
      <c r="Y121" s="822"/>
      <c r="Z121" s="822"/>
      <c r="AA121" s="822"/>
      <c r="AB121" s="822"/>
      <c r="AC121" s="822"/>
      <c r="AD121" s="822"/>
      <c r="AE121" s="822"/>
      <c r="AF121" s="822"/>
      <c r="AG121" s="822"/>
      <c r="AH121" s="822"/>
      <c r="AI121" s="822"/>
      <c r="AJ121" s="822"/>
      <c r="AK121" s="822"/>
      <c r="AL121" s="822"/>
      <c r="AM121" s="822"/>
      <c r="AN121" s="822"/>
    </row>
    <row r="122" spans="1:40" ht="15.75" customHeight="1">
      <c r="A122" s="857"/>
      <c r="B122" s="822"/>
      <c r="C122" s="822"/>
      <c r="D122" s="822"/>
      <c r="E122" s="822"/>
      <c r="F122" s="822"/>
      <c r="G122" s="822"/>
      <c r="H122" s="822"/>
      <c r="I122" s="822"/>
      <c r="J122" s="822"/>
      <c r="K122" s="822"/>
      <c r="L122" s="822"/>
      <c r="M122" s="823"/>
      <c r="N122" s="822"/>
      <c r="O122" s="822"/>
      <c r="P122" s="823"/>
      <c r="Q122" s="822"/>
      <c r="R122" s="822"/>
      <c r="S122" s="823"/>
      <c r="T122" s="823"/>
      <c r="U122" s="822"/>
      <c r="V122" s="822"/>
      <c r="W122" s="822"/>
      <c r="X122" s="822"/>
      <c r="Y122" s="822"/>
      <c r="Z122" s="822"/>
      <c r="AA122" s="822"/>
      <c r="AB122" s="822"/>
      <c r="AC122" s="822"/>
      <c r="AD122" s="822"/>
      <c r="AE122" s="822"/>
      <c r="AF122" s="822"/>
      <c r="AG122" s="822"/>
      <c r="AH122" s="822"/>
      <c r="AI122" s="822"/>
      <c r="AJ122" s="822"/>
      <c r="AK122" s="822"/>
      <c r="AL122" s="822"/>
      <c r="AM122" s="822"/>
      <c r="AN122" s="822"/>
    </row>
    <row r="123" spans="1:40" ht="15.75" customHeight="1">
      <c r="A123" s="857"/>
      <c r="B123" s="822"/>
      <c r="C123" s="822"/>
      <c r="D123" s="822"/>
      <c r="E123" s="822"/>
      <c r="F123" s="822"/>
      <c r="G123" s="822"/>
      <c r="H123" s="822"/>
      <c r="I123" s="822"/>
      <c r="J123" s="822"/>
      <c r="K123" s="822"/>
      <c r="L123" s="822"/>
      <c r="M123" s="823"/>
      <c r="N123" s="822"/>
      <c r="O123" s="822"/>
      <c r="P123" s="823"/>
      <c r="Q123" s="822"/>
      <c r="R123" s="822"/>
      <c r="S123" s="823"/>
      <c r="T123" s="823"/>
      <c r="U123" s="822"/>
      <c r="V123" s="822"/>
      <c r="W123" s="822"/>
      <c r="X123" s="822"/>
      <c r="Y123" s="822"/>
      <c r="Z123" s="822"/>
      <c r="AA123" s="822"/>
      <c r="AB123" s="822"/>
      <c r="AC123" s="822"/>
      <c r="AD123" s="822"/>
      <c r="AE123" s="822"/>
      <c r="AF123" s="822"/>
      <c r="AG123" s="822"/>
      <c r="AH123" s="822"/>
      <c r="AI123" s="822"/>
      <c r="AJ123" s="822"/>
      <c r="AK123" s="822"/>
      <c r="AL123" s="822"/>
      <c r="AM123" s="822"/>
      <c r="AN123" s="822"/>
    </row>
    <row r="124" spans="1:40" ht="15.75" customHeight="1">
      <c r="A124" s="857"/>
      <c r="B124" s="822"/>
      <c r="C124" s="822"/>
      <c r="D124" s="822"/>
      <c r="E124" s="822"/>
      <c r="F124" s="822"/>
      <c r="G124" s="822"/>
      <c r="H124" s="822"/>
      <c r="I124" s="822"/>
      <c r="J124" s="822"/>
      <c r="K124" s="822"/>
      <c r="L124" s="822"/>
      <c r="M124" s="823"/>
      <c r="N124" s="822"/>
      <c r="O124" s="822"/>
      <c r="P124" s="823"/>
      <c r="Q124" s="822"/>
      <c r="R124" s="822"/>
      <c r="S124" s="823"/>
      <c r="T124" s="823"/>
      <c r="U124" s="822"/>
      <c r="V124" s="822"/>
      <c r="W124" s="822"/>
      <c r="X124" s="822"/>
      <c r="Y124" s="822"/>
      <c r="Z124" s="822"/>
      <c r="AA124" s="822"/>
      <c r="AB124" s="822"/>
      <c r="AC124" s="822"/>
      <c r="AD124" s="822"/>
      <c r="AE124" s="822"/>
      <c r="AF124" s="822"/>
      <c r="AG124" s="822"/>
      <c r="AH124" s="822"/>
      <c r="AI124" s="822"/>
      <c r="AJ124" s="822"/>
      <c r="AK124" s="822"/>
      <c r="AL124" s="822"/>
      <c r="AM124" s="822"/>
      <c r="AN124" s="822"/>
    </row>
    <row r="125" spans="1:40" ht="15.75" customHeight="1">
      <c r="A125" s="857"/>
      <c r="B125" s="822"/>
      <c r="C125" s="822"/>
      <c r="D125" s="822"/>
      <c r="E125" s="822"/>
      <c r="F125" s="822"/>
      <c r="G125" s="822"/>
      <c r="H125" s="822"/>
      <c r="I125" s="822"/>
      <c r="J125" s="822"/>
      <c r="K125" s="822"/>
      <c r="L125" s="822"/>
      <c r="M125" s="823"/>
      <c r="N125" s="822"/>
      <c r="O125" s="822"/>
      <c r="P125" s="823"/>
      <c r="Q125" s="822"/>
      <c r="R125" s="822"/>
      <c r="S125" s="823"/>
      <c r="T125" s="823"/>
      <c r="U125" s="822"/>
      <c r="V125" s="822"/>
      <c r="W125" s="822"/>
      <c r="X125" s="822"/>
      <c r="Y125" s="822"/>
      <c r="Z125" s="822"/>
      <c r="AA125" s="822"/>
      <c r="AB125" s="822"/>
      <c r="AC125" s="822"/>
      <c r="AD125" s="822"/>
      <c r="AE125" s="822"/>
      <c r="AF125" s="822"/>
      <c r="AG125" s="822"/>
      <c r="AH125" s="822"/>
      <c r="AI125" s="822"/>
      <c r="AJ125" s="822"/>
      <c r="AK125" s="822"/>
      <c r="AL125" s="822"/>
      <c r="AM125" s="822"/>
      <c r="AN125" s="822"/>
    </row>
    <row r="126" spans="1:40" ht="15.75" customHeight="1">
      <c r="A126" s="857"/>
      <c r="B126" s="822"/>
      <c r="C126" s="822"/>
      <c r="D126" s="822"/>
      <c r="E126" s="822"/>
      <c r="F126" s="822"/>
      <c r="G126" s="822"/>
      <c r="H126" s="822"/>
      <c r="I126" s="822"/>
      <c r="J126" s="822"/>
      <c r="K126" s="822"/>
      <c r="L126" s="822"/>
      <c r="M126" s="823"/>
      <c r="N126" s="822"/>
      <c r="O126" s="822"/>
      <c r="P126" s="823"/>
      <c r="Q126" s="822"/>
      <c r="R126" s="822"/>
      <c r="S126" s="823"/>
      <c r="T126" s="823"/>
      <c r="U126" s="822"/>
      <c r="V126" s="822"/>
      <c r="W126" s="822"/>
      <c r="X126" s="822"/>
      <c r="Y126" s="822"/>
      <c r="Z126" s="822"/>
      <c r="AA126" s="822"/>
      <c r="AB126" s="822"/>
      <c r="AC126" s="822"/>
      <c r="AD126" s="822"/>
      <c r="AE126" s="822"/>
      <c r="AF126" s="822"/>
      <c r="AG126" s="822"/>
      <c r="AH126" s="822"/>
      <c r="AI126" s="822"/>
      <c r="AJ126" s="822"/>
      <c r="AK126" s="822"/>
      <c r="AL126" s="822"/>
      <c r="AM126" s="822"/>
      <c r="AN126" s="822"/>
    </row>
    <row r="127" spans="1:40" ht="15.75" customHeight="1">
      <c r="A127" s="857"/>
      <c r="B127" s="822"/>
      <c r="C127" s="822"/>
      <c r="D127" s="822"/>
      <c r="E127" s="822"/>
      <c r="F127" s="822"/>
      <c r="G127" s="822"/>
      <c r="H127" s="822"/>
      <c r="I127" s="822"/>
      <c r="J127" s="822"/>
      <c r="K127" s="822"/>
      <c r="L127" s="822"/>
      <c r="M127" s="823"/>
      <c r="N127" s="822"/>
      <c r="O127" s="822"/>
      <c r="P127" s="823"/>
      <c r="Q127" s="822"/>
      <c r="R127" s="822"/>
      <c r="S127" s="823"/>
      <c r="T127" s="823"/>
      <c r="U127" s="822"/>
      <c r="V127" s="822"/>
      <c r="W127" s="822"/>
      <c r="X127" s="822"/>
      <c r="Y127" s="822"/>
      <c r="Z127" s="822"/>
      <c r="AA127" s="822"/>
      <c r="AB127" s="822"/>
      <c r="AC127" s="822"/>
      <c r="AD127" s="822"/>
      <c r="AE127" s="822"/>
      <c r="AF127" s="822"/>
      <c r="AG127" s="822"/>
      <c r="AH127" s="822"/>
      <c r="AI127" s="822"/>
      <c r="AJ127" s="822"/>
      <c r="AK127" s="822"/>
      <c r="AL127" s="822"/>
      <c r="AM127" s="822"/>
      <c r="AN127" s="822"/>
    </row>
    <row r="128" spans="1:40" ht="15.75" customHeight="1">
      <c r="A128" s="857"/>
      <c r="B128" s="822"/>
      <c r="C128" s="822"/>
      <c r="D128" s="822"/>
      <c r="E128" s="822"/>
      <c r="F128" s="822"/>
      <c r="G128" s="822"/>
      <c r="H128" s="822"/>
      <c r="I128" s="822"/>
      <c r="J128" s="822"/>
      <c r="K128" s="822"/>
      <c r="L128" s="822"/>
      <c r="M128" s="823"/>
      <c r="N128" s="822"/>
      <c r="O128" s="822"/>
      <c r="P128" s="823"/>
      <c r="Q128" s="822"/>
      <c r="R128" s="822"/>
      <c r="S128" s="823"/>
      <c r="T128" s="823"/>
      <c r="U128" s="822"/>
      <c r="V128" s="822"/>
      <c r="W128" s="822"/>
      <c r="X128" s="822"/>
      <c r="Y128" s="822"/>
      <c r="Z128" s="822"/>
      <c r="AA128" s="822"/>
      <c r="AB128" s="822"/>
      <c r="AC128" s="822"/>
      <c r="AD128" s="822"/>
      <c r="AE128" s="822"/>
      <c r="AF128" s="822"/>
      <c r="AG128" s="822"/>
      <c r="AH128" s="822"/>
      <c r="AI128" s="822"/>
      <c r="AJ128" s="822"/>
      <c r="AK128" s="822"/>
      <c r="AL128" s="822"/>
      <c r="AM128" s="822"/>
      <c r="AN128" s="822"/>
    </row>
    <row r="129" spans="1:40" ht="15.75" customHeight="1">
      <c r="A129" s="857"/>
      <c r="B129" s="822"/>
      <c r="C129" s="822"/>
      <c r="D129" s="822"/>
      <c r="E129" s="822"/>
      <c r="F129" s="822"/>
      <c r="G129" s="822"/>
      <c r="H129" s="822"/>
      <c r="I129" s="822"/>
      <c r="J129" s="822"/>
      <c r="K129" s="822"/>
      <c r="L129" s="822"/>
      <c r="M129" s="823"/>
      <c r="N129" s="822"/>
      <c r="O129" s="822"/>
      <c r="P129" s="823"/>
      <c r="Q129" s="822"/>
      <c r="R129" s="822"/>
      <c r="S129" s="823"/>
      <c r="T129" s="823"/>
      <c r="U129" s="822"/>
      <c r="V129" s="822"/>
      <c r="W129" s="822"/>
      <c r="X129" s="822"/>
      <c r="Y129" s="822"/>
      <c r="Z129" s="822"/>
      <c r="AA129" s="822"/>
      <c r="AB129" s="822"/>
      <c r="AC129" s="822"/>
      <c r="AD129" s="822"/>
      <c r="AE129" s="822"/>
      <c r="AF129" s="822"/>
      <c r="AG129" s="822"/>
      <c r="AH129" s="822"/>
      <c r="AI129" s="822"/>
      <c r="AJ129" s="822"/>
      <c r="AK129" s="822"/>
      <c r="AL129" s="822"/>
      <c r="AM129" s="822"/>
      <c r="AN129" s="822"/>
    </row>
    <row r="130" spans="1:40" ht="15.75" customHeight="1">
      <c r="A130" s="857"/>
      <c r="B130" s="822"/>
      <c r="C130" s="822"/>
      <c r="D130" s="822"/>
      <c r="E130" s="822"/>
      <c r="F130" s="822"/>
      <c r="G130" s="822"/>
      <c r="H130" s="822"/>
      <c r="I130" s="822"/>
      <c r="J130" s="822"/>
      <c r="K130" s="822"/>
      <c r="L130" s="822"/>
      <c r="M130" s="823"/>
      <c r="N130" s="822"/>
      <c r="O130" s="822"/>
      <c r="P130" s="823"/>
      <c r="Q130" s="822"/>
      <c r="R130" s="822"/>
      <c r="S130" s="823"/>
      <c r="T130" s="823"/>
      <c r="U130" s="822"/>
      <c r="V130" s="822"/>
      <c r="W130" s="822"/>
      <c r="X130" s="822"/>
      <c r="Y130" s="822"/>
      <c r="Z130" s="822"/>
      <c r="AA130" s="822"/>
      <c r="AB130" s="822"/>
      <c r="AC130" s="822"/>
      <c r="AD130" s="822"/>
      <c r="AE130" s="822"/>
      <c r="AF130" s="822"/>
      <c r="AG130" s="822"/>
      <c r="AH130" s="822"/>
      <c r="AI130" s="822"/>
      <c r="AJ130" s="822"/>
      <c r="AK130" s="822"/>
      <c r="AL130" s="822"/>
      <c r="AM130" s="822"/>
      <c r="AN130" s="822"/>
    </row>
    <row r="131" spans="1:40" ht="15.75" customHeight="1">
      <c r="A131" s="857"/>
      <c r="B131" s="822"/>
      <c r="C131" s="822"/>
      <c r="D131" s="822"/>
      <c r="E131" s="822"/>
      <c r="F131" s="822"/>
      <c r="G131" s="822"/>
      <c r="H131" s="822"/>
      <c r="I131" s="822"/>
      <c r="J131" s="822"/>
      <c r="K131" s="822"/>
      <c r="L131" s="822"/>
      <c r="M131" s="823"/>
      <c r="N131" s="822"/>
      <c r="O131" s="822"/>
      <c r="P131" s="823"/>
      <c r="Q131" s="822"/>
      <c r="R131" s="822"/>
      <c r="S131" s="823"/>
      <c r="T131" s="823"/>
      <c r="U131" s="822"/>
      <c r="V131" s="822"/>
      <c r="W131" s="822"/>
      <c r="X131" s="822"/>
      <c r="Y131" s="822"/>
      <c r="Z131" s="822"/>
      <c r="AA131" s="822"/>
      <c r="AB131" s="822"/>
      <c r="AC131" s="822"/>
      <c r="AD131" s="822"/>
      <c r="AE131" s="822"/>
      <c r="AF131" s="822"/>
      <c r="AG131" s="822"/>
      <c r="AH131" s="822"/>
      <c r="AI131" s="822"/>
      <c r="AJ131" s="822"/>
      <c r="AK131" s="822"/>
      <c r="AL131" s="822"/>
      <c r="AM131" s="822"/>
      <c r="AN131" s="822"/>
    </row>
    <row r="132" spans="1:40" ht="15.75" customHeight="1">
      <c r="A132" s="857"/>
      <c r="B132" s="822"/>
      <c r="C132" s="822"/>
      <c r="D132" s="822"/>
      <c r="E132" s="822"/>
      <c r="F132" s="822"/>
      <c r="G132" s="822"/>
      <c r="H132" s="822"/>
      <c r="I132" s="822"/>
      <c r="J132" s="822"/>
      <c r="K132" s="822"/>
      <c r="L132" s="822"/>
      <c r="M132" s="823"/>
      <c r="N132" s="822"/>
      <c r="O132" s="822"/>
      <c r="P132" s="823"/>
      <c r="Q132" s="822"/>
      <c r="R132" s="822"/>
      <c r="S132" s="823"/>
      <c r="T132" s="823"/>
      <c r="U132" s="822"/>
      <c r="V132" s="822"/>
      <c r="W132" s="822"/>
      <c r="X132" s="822"/>
      <c r="Y132" s="822"/>
      <c r="Z132" s="822"/>
      <c r="AA132" s="822"/>
      <c r="AB132" s="822"/>
      <c r="AC132" s="822"/>
      <c r="AD132" s="822"/>
      <c r="AE132" s="822"/>
      <c r="AF132" s="822"/>
      <c r="AG132" s="822"/>
      <c r="AH132" s="822"/>
      <c r="AI132" s="822"/>
      <c r="AJ132" s="822"/>
      <c r="AK132" s="822"/>
      <c r="AL132" s="822"/>
      <c r="AM132" s="822"/>
      <c r="AN132" s="822"/>
    </row>
    <row r="133" spans="1:40" ht="15.75" customHeight="1">
      <c r="A133" s="857"/>
      <c r="B133" s="822"/>
      <c r="C133" s="822"/>
      <c r="D133" s="822"/>
      <c r="E133" s="822"/>
      <c r="F133" s="822"/>
      <c r="G133" s="822"/>
      <c r="H133" s="822"/>
      <c r="I133" s="822"/>
      <c r="J133" s="822"/>
      <c r="K133" s="822"/>
      <c r="L133" s="822"/>
      <c r="M133" s="823"/>
      <c r="N133" s="822"/>
      <c r="O133" s="822"/>
      <c r="P133" s="823"/>
      <c r="Q133" s="822"/>
      <c r="R133" s="822"/>
      <c r="S133" s="823"/>
      <c r="T133" s="823"/>
      <c r="U133" s="822"/>
      <c r="V133" s="822"/>
      <c r="W133" s="822"/>
      <c r="X133" s="822"/>
      <c r="Y133" s="822"/>
      <c r="Z133" s="822"/>
      <c r="AA133" s="822"/>
      <c r="AB133" s="822"/>
      <c r="AC133" s="822"/>
      <c r="AD133" s="822"/>
      <c r="AE133" s="822"/>
      <c r="AF133" s="822"/>
      <c r="AG133" s="822"/>
      <c r="AH133" s="822"/>
      <c r="AI133" s="822"/>
      <c r="AJ133" s="822"/>
      <c r="AK133" s="822"/>
      <c r="AL133" s="822"/>
      <c r="AM133" s="822"/>
      <c r="AN133" s="822"/>
    </row>
    <row r="134" spans="1:40" ht="15.75" customHeight="1">
      <c r="A134" s="857"/>
      <c r="B134" s="822"/>
      <c r="C134" s="822"/>
      <c r="D134" s="822"/>
      <c r="E134" s="822"/>
      <c r="F134" s="822"/>
      <c r="G134" s="822"/>
      <c r="H134" s="822"/>
      <c r="I134" s="822"/>
      <c r="J134" s="822"/>
      <c r="K134" s="822"/>
      <c r="L134" s="822"/>
      <c r="M134" s="823"/>
      <c r="N134" s="822"/>
      <c r="O134" s="822"/>
      <c r="P134" s="823"/>
      <c r="Q134" s="822"/>
      <c r="R134" s="822"/>
      <c r="S134" s="823"/>
      <c r="T134" s="823"/>
      <c r="U134" s="822"/>
      <c r="V134" s="822"/>
      <c r="W134" s="822"/>
      <c r="X134" s="822"/>
      <c r="Y134" s="822"/>
      <c r="Z134" s="822"/>
      <c r="AA134" s="822"/>
      <c r="AB134" s="822"/>
      <c r="AC134" s="822"/>
      <c r="AD134" s="822"/>
      <c r="AE134" s="822"/>
      <c r="AF134" s="822"/>
      <c r="AG134" s="822"/>
      <c r="AH134" s="822"/>
      <c r="AI134" s="822"/>
      <c r="AJ134" s="822"/>
      <c r="AK134" s="822"/>
      <c r="AL134" s="822"/>
      <c r="AM134" s="822"/>
      <c r="AN134" s="822"/>
    </row>
    <row r="135" spans="1:40" ht="15.75" customHeight="1">
      <c r="A135" s="857"/>
      <c r="B135" s="822"/>
      <c r="C135" s="822"/>
      <c r="D135" s="822"/>
      <c r="E135" s="822"/>
      <c r="F135" s="822"/>
      <c r="G135" s="822"/>
      <c r="H135" s="822"/>
      <c r="I135" s="822"/>
      <c r="J135" s="822"/>
      <c r="K135" s="822"/>
      <c r="L135" s="822"/>
      <c r="M135" s="823"/>
      <c r="N135" s="822"/>
      <c r="O135" s="822"/>
      <c r="P135" s="823"/>
      <c r="Q135" s="822"/>
      <c r="R135" s="822"/>
      <c r="S135" s="823"/>
      <c r="T135" s="823"/>
      <c r="U135" s="822"/>
      <c r="V135" s="822"/>
      <c r="W135" s="822"/>
      <c r="X135" s="822"/>
      <c r="Y135" s="822"/>
      <c r="Z135" s="822"/>
      <c r="AA135" s="822"/>
      <c r="AB135" s="822"/>
      <c r="AC135" s="822"/>
      <c r="AD135" s="822"/>
      <c r="AE135" s="822"/>
      <c r="AF135" s="822"/>
      <c r="AG135" s="822"/>
      <c r="AH135" s="822"/>
      <c r="AI135" s="822"/>
      <c r="AJ135" s="822"/>
      <c r="AK135" s="822"/>
      <c r="AL135" s="822"/>
      <c r="AM135" s="822"/>
      <c r="AN135" s="822"/>
    </row>
    <row r="136" spans="1:40" ht="15.75" customHeight="1">
      <c r="A136" s="857"/>
      <c r="B136" s="822"/>
      <c r="C136" s="822"/>
      <c r="D136" s="822"/>
      <c r="E136" s="822"/>
      <c r="F136" s="822"/>
      <c r="G136" s="822"/>
      <c r="H136" s="822"/>
      <c r="I136" s="822"/>
      <c r="J136" s="822"/>
      <c r="K136" s="822"/>
      <c r="L136" s="822"/>
      <c r="M136" s="823"/>
      <c r="N136" s="822"/>
      <c r="O136" s="822"/>
      <c r="P136" s="823"/>
      <c r="Q136" s="822"/>
      <c r="R136" s="822"/>
      <c r="S136" s="823"/>
      <c r="T136" s="823"/>
      <c r="U136" s="822"/>
      <c r="V136" s="822"/>
      <c r="W136" s="822"/>
      <c r="X136" s="822"/>
      <c r="Y136" s="822"/>
      <c r="Z136" s="822"/>
      <c r="AA136" s="822"/>
      <c r="AB136" s="822"/>
      <c r="AC136" s="822"/>
      <c r="AD136" s="822"/>
      <c r="AE136" s="822"/>
      <c r="AF136" s="822"/>
      <c r="AG136" s="822"/>
      <c r="AH136" s="822"/>
      <c r="AI136" s="822"/>
      <c r="AJ136" s="822"/>
      <c r="AK136" s="822"/>
      <c r="AL136" s="822"/>
      <c r="AM136" s="822"/>
      <c r="AN136" s="822"/>
    </row>
    <row r="137" spans="1:40" ht="15.75" customHeight="1">
      <c r="A137" s="857"/>
      <c r="B137" s="822"/>
      <c r="C137" s="822"/>
      <c r="D137" s="822"/>
      <c r="E137" s="822"/>
      <c r="F137" s="822"/>
      <c r="G137" s="822"/>
      <c r="H137" s="822"/>
      <c r="I137" s="822"/>
      <c r="J137" s="822"/>
      <c r="K137" s="822"/>
      <c r="L137" s="822"/>
      <c r="M137" s="823"/>
      <c r="N137" s="822"/>
      <c r="O137" s="822"/>
      <c r="P137" s="823"/>
      <c r="Q137" s="822"/>
      <c r="R137" s="822"/>
      <c r="S137" s="823"/>
      <c r="T137" s="823"/>
      <c r="U137" s="822"/>
      <c r="V137" s="822"/>
      <c r="W137" s="822"/>
      <c r="X137" s="822"/>
      <c r="Y137" s="822"/>
      <c r="Z137" s="822"/>
      <c r="AA137" s="822"/>
      <c r="AB137" s="822"/>
      <c r="AC137" s="822"/>
      <c r="AD137" s="822"/>
      <c r="AE137" s="822"/>
      <c r="AF137" s="822"/>
      <c r="AG137" s="822"/>
      <c r="AH137" s="822"/>
      <c r="AI137" s="822"/>
      <c r="AJ137" s="822"/>
      <c r="AK137" s="822"/>
      <c r="AL137" s="822"/>
      <c r="AM137" s="822"/>
      <c r="AN137" s="822"/>
    </row>
    <row r="138" spans="1:40" ht="15.75" customHeight="1">
      <c r="A138" s="857"/>
      <c r="B138" s="822"/>
      <c r="C138" s="822"/>
      <c r="D138" s="822"/>
      <c r="E138" s="822"/>
      <c r="F138" s="822"/>
      <c r="G138" s="822"/>
      <c r="H138" s="822"/>
      <c r="I138" s="822"/>
      <c r="J138" s="822"/>
      <c r="K138" s="822"/>
      <c r="L138" s="822"/>
      <c r="M138" s="823"/>
      <c r="N138" s="822"/>
      <c r="O138" s="822"/>
      <c r="P138" s="823"/>
      <c r="Q138" s="822"/>
      <c r="R138" s="822"/>
      <c r="S138" s="823"/>
      <c r="T138" s="823"/>
      <c r="U138" s="822"/>
      <c r="V138" s="822"/>
      <c r="W138" s="822"/>
      <c r="X138" s="822"/>
      <c r="Y138" s="822"/>
      <c r="Z138" s="822"/>
      <c r="AA138" s="822"/>
      <c r="AB138" s="822"/>
      <c r="AC138" s="822"/>
      <c r="AD138" s="822"/>
      <c r="AE138" s="822"/>
      <c r="AF138" s="822"/>
      <c r="AG138" s="822"/>
      <c r="AH138" s="822"/>
      <c r="AI138" s="822"/>
      <c r="AJ138" s="822"/>
      <c r="AK138" s="822"/>
      <c r="AL138" s="822"/>
      <c r="AM138" s="822"/>
      <c r="AN138" s="822"/>
    </row>
    <row r="139" spans="1:40" ht="15.75" customHeight="1">
      <c r="A139" s="857"/>
      <c r="B139" s="822"/>
      <c r="C139" s="822"/>
      <c r="D139" s="822"/>
      <c r="E139" s="822"/>
      <c r="F139" s="822"/>
      <c r="G139" s="822"/>
      <c r="H139" s="822"/>
      <c r="I139" s="822"/>
      <c r="J139" s="822"/>
      <c r="K139" s="822"/>
      <c r="L139" s="822"/>
      <c r="M139" s="823"/>
      <c r="N139" s="822"/>
      <c r="O139" s="822"/>
      <c r="P139" s="823"/>
      <c r="Q139" s="822"/>
      <c r="R139" s="822"/>
      <c r="S139" s="823"/>
      <c r="T139" s="823"/>
      <c r="U139" s="822"/>
      <c r="V139" s="822"/>
      <c r="W139" s="822"/>
      <c r="X139" s="822"/>
      <c r="Y139" s="822"/>
      <c r="Z139" s="822"/>
      <c r="AA139" s="822"/>
      <c r="AB139" s="822"/>
      <c r="AC139" s="822"/>
      <c r="AD139" s="822"/>
      <c r="AE139" s="822"/>
      <c r="AF139" s="822"/>
      <c r="AG139" s="822"/>
      <c r="AH139" s="822"/>
      <c r="AI139" s="822"/>
      <c r="AJ139" s="822"/>
      <c r="AK139" s="822"/>
      <c r="AL139" s="822"/>
      <c r="AM139" s="822"/>
      <c r="AN139" s="822"/>
    </row>
    <row r="140" spans="1:40" ht="15.75" customHeight="1">
      <c r="A140" s="857"/>
      <c r="B140" s="822"/>
      <c r="C140" s="822"/>
      <c r="D140" s="822"/>
      <c r="E140" s="822"/>
      <c r="F140" s="822"/>
      <c r="G140" s="822"/>
      <c r="H140" s="822"/>
      <c r="I140" s="822"/>
      <c r="J140" s="822"/>
      <c r="K140" s="822"/>
      <c r="L140" s="822"/>
      <c r="M140" s="823"/>
      <c r="N140" s="822"/>
      <c r="O140" s="822"/>
      <c r="P140" s="823"/>
      <c r="Q140" s="822"/>
      <c r="R140" s="822"/>
      <c r="S140" s="823"/>
      <c r="T140" s="823"/>
      <c r="U140" s="822"/>
      <c r="V140" s="822"/>
      <c r="W140" s="822"/>
      <c r="X140" s="822"/>
      <c r="Y140" s="822"/>
      <c r="Z140" s="822"/>
      <c r="AA140" s="822"/>
      <c r="AB140" s="822"/>
      <c r="AC140" s="822"/>
      <c r="AD140" s="822"/>
      <c r="AE140" s="822"/>
      <c r="AF140" s="822"/>
      <c r="AG140" s="822"/>
      <c r="AH140" s="822"/>
      <c r="AI140" s="822"/>
      <c r="AJ140" s="822"/>
      <c r="AK140" s="822"/>
      <c r="AL140" s="822"/>
      <c r="AM140" s="822"/>
      <c r="AN140" s="822"/>
    </row>
    <row r="141" spans="1:40" ht="15.75" customHeight="1">
      <c r="A141" s="857"/>
      <c r="B141" s="822"/>
      <c r="C141" s="822"/>
      <c r="D141" s="822"/>
      <c r="E141" s="822"/>
      <c r="F141" s="822"/>
      <c r="G141" s="822"/>
      <c r="H141" s="822"/>
      <c r="I141" s="822"/>
      <c r="J141" s="822"/>
      <c r="K141" s="822"/>
      <c r="L141" s="822"/>
      <c r="M141" s="823"/>
      <c r="N141" s="822"/>
      <c r="O141" s="822"/>
      <c r="P141" s="823"/>
      <c r="Q141" s="822"/>
      <c r="R141" s="822"/>
      <c r="S141" s="823"/>
      <c r="T141" s="823"/>
      <c r="U141" s="822"/>
      <c r="V141" s="822"/>
      <c r="W141" s="822"/>
      <c r="X141" s="822"/>
      <c r="Y141" s="822"/>
      <c r="Z141" s="822"/>
      <c r="AA141" s="822"/>
      <c r="AB141" s="822"/>
      <c r="AC141" s="822"/>
      <c r="AD141" s="822"/>
      <c r="AE141" s="822"/>
      <c r="AF141" s="822"/>
      <c r="AG141" s="822"/>
      <c r="AH141" s="822"/>
      <c r="AI141" s="822"/>
      <c r="AJ141" s="822"/>
      <c r="AK141" s="822"/>
      <c r="AL141" s="822"/>
      <c r="AM141" s="822"/>
      <c r="AN141" s="822"/>
    </row>
    <row r="142" spans="1:40" ht="15.75" customHeight="1">
      <c r="A142" s="857"/>
      <c r="B142" s="822"/>
      <c r="C142" s="822"/>
      <c r="D142" s="822"/>
      <c r="E142" s="822"/>
      <c r="F142" s="822"/>
      <c r="G142" s="822"/>
      <c r="H142" s="822"/>
      <c r="I142" s="822"/>
      <c r="J142" s="822"/>
      <c r="K142" s="822"/>
      <c r="L142" s="822"/>
      <c r="M142" s="823"/>
      <c r="N142" s="822"/>
      <c r="O142" s="822"/>
      <c r="P142" s="823"/>
      <c r="Q142" s="822"/>
      <c r="R142" s="822"/>
      <c r="S142" s="823"/>
      <c r="T142" s="823"/>
      <c r="U142" s="822"/>
      <c r="V142" s="822"/>
      <c r="W142" s="822"/>
      <c r="X142" s="822"/>
      <c r="Y142" s="822"/>
      <c r="Z142" s="822"/>
      <c r="AA142" s="822"/>
      <c r="AB142" s="822"/>
      <c r="AC142" s="822"/>
      <c r="AD142" s="822"/>
      <c r="AE142" s="822"/>
      <c r="AF142" s="822"/>
      <c r="AG142" s="822"/>
      <c r="AH142" s="822"/>
      <c r="AI142" s="822"/>
      <c r="AJ142" s="822"/>
      <c r="AK142" s="822"/>
      <c r="AL142" s="822"/>
      <c r="AM142" s="822"/>
      <c r="AN142" s="822"/>
    </row>
    <row r="143" spans="1:40" ht="15.75" customHeight="1">
      <c r="A143" s="857"/>
      <c r="B143" s="822"/>
      <c r="C143" s="822"/>
      <c r="D143" s="822"/>
      <c r="E143" s="822"/>
      <c r="F143" s="822"/>
      <c r="G143" s="822"/>
      <c r="H143" s="822"/>
      <c r="I143" s="822"/>
      <c r="J143" s="822"/>
      <c r="K143" s="822"/>
      <c r="L143" s="822"/>
      <c r="M143" s="823"/>
      <c r="N143" s="822"/>
      <c r="O143" s="822"/>
      <c r="P143" s="823"/>
      <c r="Q143" s="822"/>
      <c r="R143" s="822"/>
      <c r="S143" s="823"/>
      <c r="T143" s="823"/>
      <c r="U143" s="822"/>
      <c r="V143" s="822"/>
      <c r="W143" s="822"/>
      <c r="X143" s="822"/>
      <c r="Y143" s="822"/>
      <c r="Z143" s="822"/>
      <c r="AA143" s="822"/>
      <c r="AB143" s="822"/>
      <c r="AC143" s="822"/>
      <c r="AD143" s="822"/>
      <c r="AE143" s="822"/>
      <c r="AF143" s="822"/>
      <c r="AG143" s="822"/>
      <c r="AH143" s="822"/>
      <c r="AI143" s="822"/>
      <c r="AJ143" s="822"/>
      <c r="AK143" s="822"/>
      <c r="AL143" s="822"/>
      <c r="AM143" s="822"/>
      <c r="AN143" s="822"/>
    </row>
    <row r="144" spans="1:40" ht="15.75" customHeight="1">
      <c r="A144" s="857"/>
      <c r="B144" s="822"/>
      <c r="C144" s="822"/>
      <c r="D144" s="822"/>
      <c r="E144" s="822"/>
      <c r="F144" s="822"/>
      <c r="G144" s="822"/>
      <c r="H144" s="822"/>
      <c r="I144" s="822"/>
      <c r="J144" s="822"/>
      <c r="K144" s="822"/>
      <c r="L144" s="822"/>
      <c r="M144" s="823"/>
      <c r="N144" s="822"/>
      <c r="O144" s="822"/>
      <c r="P144" s="823"/>
      <c r="Q144" s="822"/>
      <c r="R144" s="822"/>
      <c r="S144" s="823"/>
      <c r="T144" s="823"/>
      <c r="U144" s="822"/>
      <c r="V144" s="822"/>
      <c r="W144" s="822"/>
      <c r="X144" s="822"/>
      <c r="Y144" s="822"/>
      <c r="Z144" s="822"/>
      <c r="AA144" s="822"/>
      <c r="AB144" s="822"/>
      <c r="AC144" s="822"/>
      <c r="AD144" s="822"/>
      <c r="AE144" s="822"/>
      <c r="AF144" s="822"/>
      <c r="AG144" s="822"/>
      <c r="AH144" s="822"/>
      <c r="AI144" s="822"/>
      <c r="AJ144" s="822"/>
      <c r="AK144" s="822"/>
      <c r="AL144" s="822"/>
      <c r="AM144" s="822"/>
      <c r="AN144" s="822"/>
    </row>
    <row r="145" spans="1:40" ht="15.75" customHeight="1">
      <c r="A145" s="857"/>
      <c r="B145" s="822"/>
      <c r="C145" s="822"/>
      <c r="D145" s="822"/>
      <c r="E145" s="822"/>
      <c r="F145" s="822"/>
      <c r="G145" s="822"/>
      <c r="H145" s="822"/>
      <c r="I145" s="822"/>
      <c r="J145" s="822"/>
      <c r="K145" s="822"/>
      <c r="L145" s="822"/>
      <c r="M145" s="823"/>
      <c r="N145" s="822"/>
      <c r="O145" s="822"/>
      <c r="P145" s="823"/>
      <c r="Q145" s="822"/>
      <c r="R145" s="822"/>
      <c r="S145" s="823"/>
      <c r="T145" s="823"/>
      <c r="U145" s="822"/>
      <c r="V145" s="822"/>
      <c r="W145" s="822"/>
      <c r="X145" s="822"/>
      <c r="Y145" s="822"/>
      <c r="Z145" s="822"/>
      <c r="AA145" s="822"/>
      <c r="AB145" s="822"/>
      <c r="AC145" s="822"/>
      <c r="AD145" s="822"/>
      <c r="AE145" s="822"/>
      <c r="AF145" s="822"/>
      <c r="AG145" s="822"/>
      <c r="AH145" s="822"/>
      <c r="AI145" s="822"/>
      <c r="AJ145" s="822"/>
      <c r="AK145" s="822"/>
      <c r="AL145" s="822"/>
      <c r="AM145" s="822"/>
      <c r="AN145" s="822"/>
    </row>
    <row r="146" spans="1:40" ht="15.75" customHeight="1">
      <c r="A146" s="857"/>
      <c r="B146" s="822"/>
      <c r="C146" s="822"/>
      <c r="D146" s="822"/>
      <c r="E146" s="822"/>
      <c r="F146" s="822"/>
      <c r="G146" s="822"/>
      <c r="H146" s="822"/>
      <c r="I146" s="822"/>
      <c r="J146" s="822"/>
      <c r="K146" s="822"/>
      <c r="L146" s="822"/>
      <c r="M146" s="823"/>
      <c r="N146" s="822"/>
      <c r="O146" s="822"/>
      <c r="P146" s="823"/>
      <c r="Q146" s="822"/>
      <c r="R146" s="822"/>
      <c r="S146" s="823"/>
      <c r="T146" s="823"/>
      <c r="U146" s="822"/>
      <c r="V146" s="822"/>
      <c r="W146" s="822"/>
      <c r="X146" s="822"/>
      <c r="Y146" s="822"/>
      <c r="Z146" s="822"/>
      <c r="AA146" s="822"/>
      <c r="AB146" s="822"/>
      <c r="AC146" s="822"/>
      <c r="AD146" s="822"/>
      <c r="AE146" s="822"/>
      <c r="AF146" s="822"/>
      <c r="AG146" s="822"/>
      <c r="AH146" s="822"/>
      <c r="AI146" s="822"/>
      <c r="AJ146" s="822"/>
      <c r="AK146" s="822"/>
      <c r="AL146" s="822"/>
      <c r="AM146" s="822"/>
      <c r="AN146" s="822"/>
    </row>
    <row r="147" spans="1:40" ht="15.75" customHeight="1">
      <c r="A147" s="857"/>
      <c r="B147" s="822"/>
      <c r="C147" s="822"/>
      <c r="D147" s="822"/>
      <c r="E147" s="822"/>
      <c r="F147" s="822"/>
      <c r="G147" s="822"/>
      <c r="H147" s="822"/>
      <c r="I147" s="822"/>
      <c r="J147" s="822"/>
      <c r="K147" s="822"/>
      <c r="L147" s="822"/>
      <c r="M147" s="823"/>
      <c r="N147" s="822"/>
      <c r="O147" s="822"/>
      <c r="P147" s="823"/>
      <c r="Q147" s="822"/>
      <c r="R147" s="822"/>
      <c r="S147" s="823"/>
      <c r="T147" s="823"/>
      <c r="U147" s="822"/>
      <c r="V147" s="822"/>
      <c r="W147" s="822"/>
      <c r="X147" s="822"/>
      <c r="Y147" s="822"/>
      <c r="Z147" s="822"/>
      <c r="AA147" s="822"/>
      <c r="AB147" s="822"/>
      <c r="AC147" s="822"/>
      <c r="AD147" s="822"/>
      <c r="AE147" s="822"/>
      <c r="AF147" s="822"/>
      <c r="AG147" s="822"/>
      <c r="AH147" s="822"/>
      <c r="AI147" s="822"/>
      <c r="AJ147" s="822"/>
      <c r="AK147" s="822"/>
      <c r="AL147" s="822"/>
      <c r="AM147" s="822"/>
      <c r="AN147" s="822"/>
    </row>
    <row r="148" spans="1:40" ht="15.75" customHeight="1">
      <c r="A148" s="857"/>
      <c r="B148" s="822"/>
      <c r="C148" s="822"/>
      <c r="D148" s="822"/>
      <c r="E148" s="822"/>
      <c r="F148" s="822"/>
      <c r="G148" s="822"/>
      <c r="H148" s="822"/>
      <c r="I148" s="822"/>
      <c r="J148" s="822"/>
      <c r="K148" s="822"/>
      <c r="L148" s="822"/>
      <c r="M148" s="823"/>
      <c r="N148" s="822"/>
      <c r="O148" s="822"/>
      <c r="P148" s="823"/>
      <c r="Q148" s="822"/>
      <c r="R148" s="822"/>
      <c r="S148" s="823"/>
      <c r="T148" s="823"/>
      <c r="U148" s="822"/>
      <c r="V148" s="822"/>
      <c r="W148" s="822"/>
      <c r="X148" s="822"/>
      <c r="Y148" s="822"/>
      <c r="Z148" s="822"/>
      <c r="AA148" s="822"/>
      <c r="AB148" s="822"/>
      <c r="AC148" s="822"/>
      <c r="AD148" s="822"/>
      <c r="AE148" s="822"/>
      <c r="AF148" s="822"/>
      <c r="AG148" s="822"/>
      <c r="AH148" s="822"/>
      <c r="AI148" s="822"/>
      <c r="AJ148" s="822"/>
      <c r="AK148" s="822"/>
      <c r="AL148" s="822"/>
      <c r="AM148" s="822"/>
      <c r="AN148" s="822"/>
    </row>
    <row r="149" spans="1:40" ht="15.75" customHeight="1">
      <c r="A149" s="857"/>
      <c r="B149" s="822"/>
      <c r="C149" s="822"/>
      <c r="D149" s="822"/>
      <c r="E149" s="822"/>
      <c r="F149" s="822"/>
      <c r="G149" s="822"/>
      <c r="H149" s="822"/>
      <c r="I149" s="822"/>
      <c r="J149" s="822"/>
      <c r="K149" s="822"/>
      <c r="L149" s="822"/>
      <c r="M149" s="823"/>
      <c r="N149" s="822"/>
      <c r="O149" s="822"/>
      <c r="P149" s="823"/>
      <c r="Q149" s="822"/>
      <c r="R149" s="822"/>
      <c r="S149" s="823"/>
      <c r="T149" s="823"/>
      <c r="U149" s="822"/>
      <c r="V149" s="822"/>
      <c r="W149" s="822"/>
      <c r="X149" s="822"/>
      <c r="Y149" s="822"/>
      <c r="Z149" s="822"/>
      <c r="AA149" s="822"/>
      <c r="AB149" s="822"/>
      <c r="AC149" s="822"/>
      <c r="AD149" s="822"/>
      <c r="AE149" s="822"/>
      <c r="AF149" s="822"/>
      <c r="AG149" s="822"/>
      <c r="AH149" s="822"/>
      <c r="AI149" s="822"/>
      <c r="AJ149" s="822"/>
      <c r="AK149" s="822"/>
      <c r="AL149" s="822"/>
      <c r="AM149" s="822"/>
      <c r="AN149" s="822"/>
    </row>
    <row r="150" spans="1:40" ht="15.75" customHeight="1">
      <c r="A150" s="857"/>
      <c r="B150" s="822"/>
      <c r="C150" s="822"/>
      <c r="D150" s="822"/>
      <c r="E150" s="822"/>
      <c r="F150" s="822"/>
      <c r="G150" s="822"/>
      <c r="H150" s="822"/>
      <c r="I150" s="822"/>
      <c r="J150" s="822"/>
      <c r="K150" s="822"/>
      <c r="L150" s="822"/>
      <c r="M150" s="823"/>
      <c r="N150" s="822"/>
      <c r="O150" s="822"/>
      <c r="P150" s="823"/>
      <c r="Q150" s="822"/>
      <c r="R150" s="822"/>
      <c r="S150" s="823"/>
      <c r="T150" s="823"/>
      <c r="U150" s="822"/>
      <c r="V150" s="822"/>
      <c r="W150" s="822"/>
      <c r="X150" s="822"/>
      <c r="Y150" s="822"/>
      <c r="Z150" s="822"/>
      <c r="AA150" s="822"/>
      <c r="AB150" s="822"/>
      <c r="AC150" s="822"/>
      <c r="AD150" s="822"/>
      <c r="AE150" s="822"/>
      <c r="AF150" s="822"/>
      <c r="AG150" s="822"/>
      <c r="AH150" s="822"/>
      <c r="AI150" s="822"/>
      <c r="AJ150" s="822"/>
      <c r="AK150" s="822"/>
      <c r="AL150" s="822"/>
      <c r="AM150" s="822"/>
      <c r="AN150" s="822"/>
    </row>
    <row r="151" spans="1:40" ht="15.75" customHeight="1">
      <c r="A151" s="857"/>
      <c r="B151" s="822"/>
      <c r="C151" s="822"/>
      <c r="D151" s="822"/>
      <c r="E151" s="822"/>
      <c r="F151" s="822"/>
      <c r="G151" s="822"/>
      <c r="H151" s="822"/>
      <c r="I151" s="822"/>
      <c r="J151" s="822"/>
      <c r="K151" s="822"/>
      <c r="L151" s="822"/>
      <c r="M151" s="823"/>
      <c r="N151" s="822"/>
      <c r="O151" s="822"/>
      <c r="P151" s="823"/>
      <c r="Q151" s="822"/>
      <c r="R151" s="822"/>
      <c r="S151" s="823"/>
      <c r="T151" s="823"/>
      <c r="U151" s="822"/>
      <c r="V151" s="822"/>
      <c r="W151" s="822"/>
      <c r="X151" s="822"/>
      <c r="Y151" s="822"/>
      <c r="Z151" s="822"/>
      <c r="AA151" s="822"/>
      <c r="AB151" s="822"/>
      <c r="AC151" s="822"/>
      <c r="AD151" s="822"/>
      <c r="AE151" s="822"/>
      <c r="AF151" s="822"/>
      <c r="AG151" s="822"/>
      <c r="AH151" s="822"/>
      <c r="AI151" s="822"/>
      <c r="AJ151" s="822"/>
      <c r="AK151" s="822"/>
      <c r="AL151" s="822"/>
      <c r="AM151" s="822"/>
      <c r="AN151" s="822"/>
    </row>
    <row r="152" spans="1:40" ht="15.75" customHeight="1">
      <c r="A152" s="857"/>
      <c r="B152" s="822"/>
      <c r="C152" s="822"/>
      <c r="D152" s="822"/>
      <c r="E152" s="822"/>
      <c r="F152" s="822"/>
      <c r="G152" s="822"/>
      <c r="H152" s="822"/>
      <c r="I152" s="822"/>
      <c r="J152" s="822"/>
      <c r="K152" s="822"/>
      <c r="L152" s="822"/>
      <c r="M152" s="823"/>
      <c r="N152" s="822"/>
      <c r="O152" s="822"/>
      <c r="P152" s="823"/>
      <c r="Q152" s="822"/>
      <c r="R152" s="822"/>
      <c r="S152" s="823"/>
      <c r="T152" s="823"/>
      <c r="U152" s="822"/>
      <c r="V152" s="822"/>
      <c r="W152" s="822"/>
      <c r="X152" s="822"/>
      <c r="Y152" s="822"/>
      <c r="Z152" s="822"/>
      <c r="AA152" s="822"/>
      <c r="AB152" s="822"/>
      <c r="AC152" s="822"/>
      <c r="AD152" s="822"/>
      <c r="AE152" s="822"/>
      <c r="AF152" s="822"/>
      <c r="AG152" s="822"/>
      <c r="AH152" s="822"/>
      <c r="AI152" s="822"/>
      <c r="AJ152" s="822"/>
      <c r="AK152" s="822"/>
      <c r="AL152" s="822"/>
      <c r="AM152" s="822"/>
      <c r="AN152" s="822"/>
    </row>
    <row r="153" spans="1:40" ht="15.75" customHeight="1">
      <c r="A153" s="857"/>
      <c r="B153" s="822"/>
      <c r="C153" s="822"/>
      <c r="D153" s="822"/>
      <c r="E153" s="822"/>
      <c r="F153" s="822"/>
      <c r="G153" s="822"/>
      <c r="H153" s="822"/>
      <c r="I153" s="822"/>
      <c r="J153" s="822"/>
      <c r="K153" s="822"/>
      <c r="L153" s="822"/>
      <c r="M153" s="823"/>
      <c r="N153" s="822"/>
      <c r="O153" s="822"/>
      <c r="P153" s="823"/>
      <c r="Q153" s="822"/>
      <c r="R153" s="822"/>
      <c r="S153" s="823"/>
      <c r="T153" s="823"/>
      <c r="U153" s="822"/>
      <c r="V153" s="822"/>
      <c r="W153" s="822"/>
      <c r="X153" s="822"/>
      <c r="Y153" s="822"/>
      <c r="Z153" s="822"/>
      <c r="AA153" s="822"/>
      <c r="AB153" s="822"/>
      <c r="AC153" s="822"/>
      <c r="AD153" s="822"/>
      <c r="AE153" s="822"/>
      <c r="AF153" s="822"/>
      <c r="AG153" s="822"/>
      <c r="AH153" s="822"/>
      <c r="AI153" s="822"/>
      <c r="AJ153" s="822"/>
      <c r="AK153" s="822"/>
      <c r="AL153" s="822"/>
      <c r="AM153" s="822"/>
      <c r="AN153" s="822"/>
    </row>
    <row r="154" spans="1:40" ht="15.75" customHeight="1">
      <c r="A154" s="857"/>
      <c r="B154" s="822"/>
      <c r="C154" s="822"/>
      <c r="D154" s="822"/>
      <c r="E154" s="822"/>
      <c r="F154" s="822"/>
      <c r="G154" s="822"/>
      <c r="H154" s="822"/>
      <c r="I154" s="822"/>
      <c r="J154" s="822"/>
      <c r="K154" s="822"/>
      <c r="L154" s="822"/>
      <c r="M154" s="823"/>
      <c r="N154" s="822"/>
      <c r="O154" s="822"/>
      <c r="P154" s="823"/>
      <c r="Q154" s="822"/>
      <c r="R154" s="822"/>
      <c r="S154" s="823"/>
      <c r="T154" s="823"/>
      <c r="U154" s="822"/>
      <c r="V154" s="822"/>
      <c r="W154" s="822"/>
      <c r="X154" s="822"/>
      <c r="Y154" s="822"/>
      <c r="Z154" s="822"/>
      <c r="AA154" s="822"/>
      <c r="AB154" s="822"/>
      <c r="AC154" s="822"/>
      <c r="AD154" s="822"/>
      <c r="AE154" s="822"/>
      <c r="AF154" s="822"/>
      <c r="AG154" s="822"/>
      <c r="AH154" s="822"/>
      <c r="AI154" s="822"/>
      <c r="AJ154" s="822"/>
      <c r="AK154" s="822"/>
      <c r="AL154" s="822"/>
      <c r="AM154" s="822"/>
      <c r="AN154" s="822"/>
    </row>
    <row r="155" spans="1:40" ht="15.75" customHeight="1">
      <c r="A155" s="857"/>
      <c r="B155" s="822"/>
      <c r="C155" s="822"/>
      <c r="D155" s="822"/>
      <c r="E155" s="822"/>
      <c r="F155" s="822"/>
      <c r="G155" s="822"/>
      <c r="H155" s="822"/>
      <c r="I155" s="822"/>
      <c r="J155" s="822"/>
      <c r="K155" s="822"/>
      <c r="L155" s="822"/>
      <c r="M155" s="823"/>
      <c r="N155" s="822"/>
      <c r="O155" s="822"/>
      <c r="P155" s="823"/>
      <c r="Q155" s="822"/>
      <c r="R155" s="822"/>
      <c r="S155" s="823"/>
      <c r="T155" s="823"/>
      <c r="U155" s="822"/>
      <c r="V155" s="822"/>
      <c r="W155" s="822"/>
      <c r="X155" s="822"/>
      <c r="Y155" s="822"/>
      <c r="Z155" s="822"/>
      <c r="AA155" s="822"/>
      <c r="AB155" s="822"/>
      <c r="AC155" s="822"/>
      <c r="AD155" s="822"/>
      <c r="AE155" s="822"/>
      <c r="AF155" s="822"/>
      <c r="AG155" s="822"/>
      <c r="AH155" s="822"/>
      <c r="AI155" s="822"/>
      <c r="AJ155" s="822"/>
      <c r="AK155" s="822"/>
      <c r="AL155" s="822"/>
      <c r="AM155" s="822"/>
      <c r="AN155" s="822"/>
    </row>
    <row r="156" spans="1:40" ht="15.75" customHeight="1">
      <c r="A156" s="857"/>
      <c r="B156" s="822"/>
      <c r="C156" s="822"/>
      <c r="D156" s="822"/>
      <c r="E156" s="822"/>
      <c r="F156" s="822"/>
      <c r="G156" s="822"/>
      <c r="H156" s="822"/>
      <c r="I156" s="822"/>
      <c r="J156" s="822"/>
      <c r="K156" s="822"/>
      <c r="L156" s="822"/>
      <c r="M156" s="823"/>
      <c r="N156" s="822"/>
      <c r="O156" s="822"/>
      <c r="P156" s="823"/>
      <c r="Q156" s="822"/>
      <c r="R156" s="822"/>
      <c r="S156" s="823"/>
      <c r="T156" s="823"/>
      <c r="U156" s="822"/>
      <c r="V156" s="822"/>
      <c r="W156" s="822"/>
      <c r="X156" s="822"/>
      <c r="Y156" s="822"/>
      <c r="Z156" s="822"/>
      <c r="AA156" s="822"/>
      <c r="AB156" s="822"/>
      <c r="AC156" s="822"/>
      <c r="AD156" s="822"/>
      <c r="AE156" s="822"/>
      <c r="AF156" s="822"/>
      <c r="AG156" s="822"/>
      <c r="AH156" s="822"/>
      <c r="AI156" s="822"/>
      <c r="AJ156" s="822"/>
      <c r="AK156" s="822"/>
      <c r="AL156" s="822"/>
      <c r="AM156" s="822"/>
      <c r="AN156" s="822"/>
    </row>
    <row r="157" spans="1:40" ht="15.75" customHeight="1">
      <c r="A157" s="857"/>
      <c r="B157" s="822"/>
      <c r="C157" s="822"/>
      <c r="D157" s="822"/>
      <c r="E157" s="822"/>
      <c r="F157" s="822"/>
      <c r="G157" s="822"/>
      <c r="H157" s="822"/>
      <c r="I157" s="822"/>
      <c r="J157" s="822"/>
      <c r="K157" s="822"/>
      <c r="L157" s="822"/>
      <c r="M157" s="823"/>
      <c r="N157" s="822"/>
      <c r="O157" s="822"/>
      <c r="P157" s="823"/>
      <c r="Q157" s="822"/>
      <c r="R157" s="822"/>
      <c r="S157" s="823"/>
      <c r="T157" s="823"/>
      <c r="U157" s="822"/>
      <c r="V157" s="822"/>
      <c r="W157" s="822"/>
      <c r="X157" s="822"/>
      <c r="Y157" s="822"/>
      <c r="Z157" s="822"/>
      <c r="AA157" s="822"/>
      <c r="AB157" s="822"/>
      <c r="AC157" s="822"/>
      <c r="AD157" s="822"/>
      <c r="AE157" s="822"/>
      <c r="AF157" s="822"/>
      <c r="AG157" s="822"/>
      <c r="AH157" s="822"/>
      <c r="AI157" s="822"/>
      <c r="AJ157" s="822"/>
      <c r="AK157" s="822"/>
      <c r="AL157" s="822"/>
      <c r="AM157" s="822"/>
      <c r="AN157" s="822"/>
    </row>
    <row r="158" spans="1:40" ht="15.75" customHeight="1">
      <c r="A158" s="857"/>
      <c r="B158" s="822"/>
      <c r="C158" s="822"/>
      <c r="D158" s="822"/>
      <c r="E158" s="822"/>
      <c r="F158" s="822"/>
      <c r="G158" s="822"/>
      <c r="H158" s="822"/>
      <c r="I158" s="822"/>
      <c r="J158" s="822"/>
      <c r="K158" s="822"/>
      <c r="L158" s="822"/>
      <c r="M158" s="823"/>
      <c r="N158" s="822"/>
      <c r="O158" s="822"/>
      <c r="P158" s="823"/>
      <c r="Q158" s="822"/>
      <c r="R158" s="822"/>
      <c r="S158" s="823"/>
      <c r="T158" s="823"/>
      <c r="U158" s="822"/>
      <c r="V158" s="822"/>
      <c r="W158" s="822"/>
      <c r="X158" s="822"/>
      <c r="Y158" s="822"/>
      <c r="Z158" s="822"/>
      <c r="AA158" s="822"/>
      <c r="AB158" s="822"/>
      <c r="AC158" s="822"/>
      <c r="AD158" s="822"/>
      <c r="AE158" s="822"/>
      <c r="AF158" s="822"/>
      <c r="AG158" s="822"/>
      <c r="AH158" s="822"/>
      <c r="AI158" s="822"/>
      <c r="AJ158" s="822"/>
      <c r="AK158" s="822"/>
      <c r="AL158" s="822"/>
      <c r="AM158" s="822"/>
      <c r="AN158" s="822"/>
    </row>
    <row r="159" spans="1:40" ht="15.75" customHeight="1">
      <c r="A159" s="857"/>
      <c r="B159" s="822"/>
      <c r="C159" s="822"/>
      <c r="D159" s="822"/>
      <c r="E159" s="822"/>
      <c r="F159" s="822"/>
      <c r="G159" s="822"/>
      <c r="H159" s="822"/>
      <c r="I159" s="822"/>
      <c r="J159" s="822"/>
      <c r="K159" s="822"/>
      <c r="L159" s="822"/>
      <c r="M159" s="823"/>
      <c r="N159" s="822"/>
      <c r="O159" s="822"/>
      <c r="P159" s="823"/>
      <c r="Q159" s="822"/>
      <c r="R159" s="822"/>
      <c r="S159" s="823"/>
      <c r="T159" s="823"/>
      <c r="U159" s="822"/>
      <c r="V159" s="822"/>
      <c r="W159" s="822"/>
      <c r="X159" s="822"/>
      <c r="Y159" s="822"/>
      <c r="Z159" s="822"/>
      <c r="AA159" s="822"/>
      <c r="AB159" s="822"/>
      <c r="AC159" s="822"/>
      <c r="AD159" s="822"/>
      <c r="AE159" s="822"/>
      <c r="AF159" s="822"/>
      <c r="AG159" s="822"/>
      <c r="AH159" s="822"/>
      <c r="AI159" s="822"/>
      <c r="AJ159" s="822"/>
      <c r="AK159" s="822"/>
      <c r="AL159" s="822"/>
      <c r="AM159" s="822"/>
      <c r="AN159" s="822"/>
    </row>
    <row r="160" spans="1:40" ht="15.75" customHeight="1">
      <c r="A160" s="857"/>
      <c r="B160" s="822"/>
      <c r="C160" s="822"/>
      <c r="D160" s="822"/>
      <c r="E160" s="822"/>
      <c r="F160" s="822"/>
      <c r="G160" s="822"/>
      <c r="H160" s="822"/>
      <c r="I160" s="822"/>
      <c r="J160" s="822"/>
      <c r="K160" s="822"/>
      <c r="L160" s="822"/>
      <c r="M160" s="823"/>
      <c r="N160" s="822"/>
      <c r="O160" s="822"/>
      <c r="P160" s="823"/>
      <c r="Q160" s="822"/>
      <c r="R160" s="822"/>
      <c r="S160" s="823"/>
      <c r="T160" s="823"/>
      <c r="U160" s="822"/>
      <c r="V160" s="822"/>
      <c r="W160" s="822"/>
      <c r="X160" s="822"/>
      <c r="Y160" s="822"/>
      <c r="Z160" s="822"/>
      <c r="AA160" s="822"/>
      <c r="AB160" s="822"/>
      <c r="AC160" s="822"/>
      <c r="AD160" s="822"/>
      <c r="AE160" s="822"/>
      <c r="AF160" s="822"/>
      <c r="AG160" s="822"/>
      <c r="AH160" s="822"/>
      <c r="AI160" s="822"/>
      <c r="AJ160" s="822"/>
      <c r="AK160" s="822"/>
      <c r="AL160" s="822"/>
      <c r="AM160" s="822"/>
      <c r="AN160" s="822"/>
    </row>
    <row r="161" spans="1:40" ht="15.75" customHeight="1">
      <c r="A161" s="857"/>
      <c r="B161" s="822"/>
      <c r="C161" s="822"/>
      <c r="D161" s="822"/>
      <c r="E161" s="822"/>
      <c r="F161" s="822"/>
      <c r="G161" s="822"/>
      <c r="H161" s="822"/>
      <c r="I161" s="822"/>
      <c r="J161" s="822"/>
      <c r="K161" s="822"/>
      <c r="L161" s="822"/>
      <c r="M161" s="823"/>
      <c r="N161" s="822"/>
      <c r="O161" s="822"/>
      <c r="P161" s="823"/>
      <c r="Q161" s="822"/>
      <c r="R161" s="822"/>
      <c r="S161" s="823"/>
      <c r="T161" s="823"/>
      <c r="U161" s="822"/>
      <c r="V161" s="822"/>
      <c r="W161" s="822"/>
      <c r="X161" s="822"/>
      <c r="Y161" s="822"/>
      <c r="Z161" s="822"/>
      <c r="AA161" s="822"/>
      <c r="AB161" s="822"/>
      <c r="AC161" s="822"/>
      <c r="AD161" s="822"/>
      <c r="AE161" s="822"/>
      <c r="AF161" s="822"/>
      <c r="AG161" s="822"/>
      <c r="AH161" s="822"/>
      <c r="AI161" s="822"/>
      <c r="AJ161" s="822"/>
      <c r="AK161" s="822"/>
      <c r="AL161" s="822"/>
      <c r="AM161" s="822"/>
      <c r="AN161" s="822"/>
    </row>
    <row r="162" spans="1:40" ht="15.75" customHeight="1">
      <c r="A162" s="857"/>
      <c r="B162" s="822"/>
      <c r="C162" s="822"/>
      <c r="D162" s="822"/>
      <c r="E162" s="822"/>
      <c r="F162" s="822"/>
      <c r="G162" s="822"/>
      <c r="H162" s="822"/>
      <c r="I162" s="822"/>
      <c r="J162" s="822"/>
      <c r="K162" s="822"/>
      <c r="L162" s="822"/>
      <c r="M162" s="823"/>
      <c r="N162" s="822"/>
      <c r="O162" s="822"/>
      <c r="P162" s="823"/>
      <c r="Q162" s="822"/>
      <c r="R162" s="822"/>
      <c r="S162" s="823"/>
      <c r="T162" s="823"/>
      <c r="U162" s="822"/>
      <c r="V162" s="822"/>
      <c r="W162" s="822"/>
      <c r="X162" s="822"/>
      <c r="Y162" s="822"/>
      <c r="Z162" s="822"/>
      <c r="AA162" s="822"/>
      <c r="AB162" s="822"/>
      <c r="AC162" s="822"/>
      <c r="AD162" s="822"/>
      <c r="AE162" s="822"/>
      <c r="AF162" s="822"/>
      <c r="AG162" s="822"/>
      <c r="AH162" s="822"/>
      <c r="AI162" s="822"/>
      <c r="AJ162" s="822"/>
      <c r="AK162" s="822"/>
      <c r="AL162" s="822"/>
      <c r="AM162" s="822"/>
      <c r="AN162" s="822"/>
    </row>
    <row r="163" spans="1:40" ht="15.75" customHeight="1">
      <c r="A163" s="857"/>
      <c r="B163" s="822"/>
      <c r="C163" s="822"/>
      <c r="D163" s="822"/>
      <c r="E163" s="822"/>
      <c r="F163" s="822"/>
      <c r="G163" s="822"/>
      <c r="H163" s="822"/>
      <c r="I163" s="822"/>
      <c r="J163" s="822"/>
      <c r="K163" s="822"/>
      <c r="L163" s="822"/>
      <c r="M163" s="823"/>
      <c r="N163" s="822"/>
      <c r="O163" s="822"/>
      <c r="P163" s="823"/>
      <c r="Q163" s="822"/>
      <c r="R163" s="822"/>
      <c r="S163" s="823"/>
      <c r="T163" s="823"/>
      <c r="U163" s="822"/>
      <c r="V163" s="822"/>
      <c r="W163" s="822"/>
      <c r="X163" s="822"/>
      <c r="Y163" s="822"/>
      <c r="Z163" s="822"/>
      <c r="AA163" s="822"/>
      <c r="AB163" s="822"/>
      <c r="AC163" s="822"/>
      <c r="AD163" s="822"/>
      <c r="AE163" s="822"/>
      <c r="AF163" s="822"/>
      <c r="AG163" s="822"/>
      <c r="AH163" s="822"/>
      <c r="AI163" s="822"/>
      <c r="AJ163" s="822"/>
      <c r="AK163" s="822"/>
      <c r="AL163" s="822"/>
      <c r="AM163" s="822"/>
      <c r="AN163" s="822"/>
    </row>
    <row r="164" spans="1:40" ht="15.75" customHeight="1">
      <c r="A164" s="857"/>
      <c r="B164" s="822"/>
      <c r="C164" s="822"/>
      <c r="D164" s="822"/>
      <c r="E164" s="822"/>
      <c r="F164" s="822"/>
      <c r="G164" s="822"/>
      <c r="H164" s="822"/>
      <c r="I164" s="822"/>
      <c r="J164" s="822"/>
      <c r="K164" s="822"/>
      <c r="L164" s="822"/>
      <c r="M164" s="823"/>
      <c r="N164" s="822"/>
      <c r="O164" s="822"/>
      <c r="P164" s="823"/>
      <c r="Q164" s="822"/>
      <c r="R164" s="822"/>
      <c r="S164" s="823"/>
      <c r="T164" s="823"/>
      <c r="U164" s="822"/>
      <c r="V164" s="822"/>
      <c r="W164" s="822"/>
      <c r="X164" s="822"/>
      <c r="Y164" s="822"/>
      <c r="Z164" s="822"/>
      <c r="AA164" s="822"/>
      <c r="AB164" s="822"/>
      <c r="AC164" s="822"/>
      <c r="AD164" s="822"/>
      <c r="AE164" s="822"/>
      <c r="AF164" s="822"/>
      <c r="AG164" s="822"/>
      <c r="AH164" s="822"/>
      <c r="AI164" s="822"/>
      <c r="AJ164" s="822"/>
      <c r="AK164" s="822"/>
      <c r="AL164" s="822"/>
      <c r="AM164" s="822"/>
      <c r="AN164" s="822"/>
    </row>
    <row r="165" spans="1:40" ht="15.75" customHeight="1">
      <c r="A165" s="857"/>
      <c r="B165" s="822"/>
      <c r="C165" s="822"/>
      <c r="D165" s="822"/>
      <c r="E165" s="822"/>
      <c r="F165" s="822"/>
      <c r="G165" s="822"/>
      <c r="H165" s="822"/>
      <c r="I165" s="822"/>
      <c r="J165" s="822"/>
      <c r="K165" s="822"/>
      <c r="L165" s="822"/>
      <c r="M165" s="823"/>
      <c r="N165" s="822"/>
      <c r="O165" s="822"/>
      <c r="P165" s="823"/>
      <c r="Q165" s="822"/>
      <c r="R165" s="822"/>
      <c r="S165" s="823"/>
      <c r="T165" s="823"/>
      <c r="U165" s="822"/>
      <c r="V165" s="822"/>
      <c r="W165" s="822"/>
      <c r="X165" s="822"/>
      <c r="Y165" s="822"/>
      <c r="Z165" s="822"/>
      <c r="AA165" s="822"/>
      <c r="AB165" s="822"/>
      <c r="AC165" s="822"/>
      <c r="AD165" s="822"/>
      <c r="AE165" s="822"/>
      <c r="AF165" s="822"/>
      <c r="AG165" s="822"/>
      <c r="AH165" s="822"/>
      <c r="AI165" s="822"/>
      <c r="AJ165" s="822"/>
      <c r="AK165" s="822"/>
      <c r="AL165" s="822"/>
      <c r="AM165" s="822"/>
      <c r="AN165" s="822"/>
    </row>
    <row r="166" spans="1:40" ht="15.75" customHeight="1">
      <c r="A166" s="857"/>
      <c r="B166" s="822"/>
      <c r="C166" s="822"/>
      <c r="D166" s="822"/>
      <c r="E166" s="822"/>
      <c r="F166" s="822"/>
      <c r="G166" s="822"/>
      <c r="H166" s="822"/>
      <c r="I166" s="822"/>
      <c r="J166" s="822"/>
      <c r="K166" s="822"/>
      <c r="L166" s="822"/>
      <c r="M166" s="823"/>
      <c r="N166" s="822"/>
      <c r="O166" s="822"/>
      <c r="P166" s="823"/>
      <c r="Q166" s="822"/>
      <c r="R166" s="822"/>
      <c r="S166" s="823"/>
      <c r="T166" s="823"/>
      <c r="U166" s="822"/>
      <c r="V166" s="822"/>
      <c r="W166" s="822"/>
      <c r="X166" s="822"/>
      <c r="Y166" s="822"/>
      <c r="Z166" s="822"/>
      <c r="AA166" s="822"/>
      <c r="AB166" s="822"/>
      <c r="AC166" s="822"/>
      <c r="AD166" s="822"/>
      <c r="AE166" s="822"/>
      <c r="AF166" s="822"/>
      <c r="AG166" s="822"/>
      <c r="AH166" s="822"/>
      <c r="AI166" s="822"/>
      <c r="AJ166" s="822"/>
      <c r="AK166" s="822"/>
      <c r="AL166" s="822"/>
      <c r="AM166" s="822"/>
      <c r="AN166" s="822"/>
    </row>
    <row r="167" spans="1:40" ht="15.75" customHeight="1">
      <c r="A167" s="857"/>
      <c r="B167" s="822"/>
      <c r="C167" s="822"/>
      <c r="D167" s="822"/>
      <c r="E167" s="822"/>
      <c r="F167" s="822"/>
      <c r="G167" s="822"/>
      <c r="H167" s="822"/>
      <c r="I167" s="822"/>
      <c r="J167" s="822"/>
      <c r="K167" s="822"/>
      <c r="L167" s="822"/>
      <c r="M167" s="823"/>
      <c r="N167" s="822"/>
      <c r="O167" s="822"/>
      <c r="P167" s="823"/>
      <c r="Q167" s="822"/>
      <c r="R167" s="822"/>
      <c r="S167" s="823"/>
      <c r="T167" s="823"/>
      <c r="U167" s="822"/>
      <c r="V167" s="822"/>
      <c r="W167" s="822"/>
      <c r="X167" s="822"/>
      <c r="Y167" s="822"/>
      <c r="Z167" s="822"/>
      <c r="AA167" s="822"/>
      <c r="AB167" s="822"/>
      <c r="AC167" s="822"/>
      <c r="AD167" s="822"/>
      <c r="AE167" s="822"/>
      <c r="AF167" s="822"/>
      <c r="AG167" s="822"/>
      <c r="AH167" s="822"/>
      <c r="AI167" s="822"/>
      <c r="AJ167" s="822"/>
      <c r="AK167" s="822"/>
      <c r="AL167" s="822"/>
      <c r="AM167" s="822"/>
      <c r="AN167" s="822"/>
    </row>
    <row r="168" spans="1:40" ht="15.75" customHeight="1">
      <c r="A168" s="857"/>
      <c r="B168" s="822"/>
      <c r="C168" s="822"/>
      <c r="D168" s="822"/>
      <c r="E168" s="822"/>
      <c r="F168" s="822"/>
      <c r="G168" s="822"/>
      <c r="H168" s="822"/>
      <c r="I168" s="822"/>
      <c r="J168" s="822"/>
      <c r="K168" s="822"/>
      <c r="L168" s="822"/>
      <c r="M168" s="823"/>
      <c r="N168" s="822"/>
      <c r="O168" s="822"/>
      <c r="P168" s="823"/>
      <c r="Q168" s="822"/>
      <c r="R168" s="822"/>
      <c r="S168" s="823"/>
      <c r="T168" s="823"/>
      <c r="U168" s="822"/>
      <c r="V168" s="822"/>
      <c r="W168" s="822"/>
      <c r="X168" s="822"/>
      <c r="Y168" s="822"/>
      <c r="Z168" s="822"/>
      <c r="AA168" s="822"/>
      <c r="AB168" s="822"/>
      <c r="AC168" s="822"/>
      <c r="AD168" s="822"/>
      <c r="AE168" s="822"/>
      <c r="AF168" s="822"/>
      <c r="AG168" s="822"/>
      <c r="AH168" s="822"/>
      <c r="AI168" s="822"/>
      <c r="AJ168" s="822"/>
      <c r="AK168" s="822"/>
      <c r="AL168" s="822"/>
      <c r="AM168" s="822"/>
      <c r="AN168" s="822"/>
    </row>
    <row r="169" spans="1:40" ht="15.75" customHeight="1">
      <c r="A169" s="857"/>
      <c r="B169" s="822"/>
      <c r="C169" s="822"/>
      <c r="D169" s="822"/>
      <c r="E169" s="822"/>
      <c r="F169" s="822"/>
      <c r="G169" s="822"/>
      <c r="H169" s="822"/>
      <c r="I169" s="822"/>
      <c r="J169" s="822"/>
      <c r="K169" s="822"/>
      <c r="L169" s="822"/>
      <c r="M169" s="823"/>
      <c r="N169" s="822"/>
      <c r="O169" s="822"/>
      <c r="P169" s="823"/>
      <c r="Q169" s="822"/>
      <c r="R169" s="822"/>
      <c r="S169" s="823"/>
      <c r="T169" s="823"/>
      <c r="U169" s="822"/>
      <c r="V169" s="822"/>
      <c r="W169" s="822"/>
      <c r="X169" s="822"/>
      <c r="Y169" s="822"/>
      <c r="Z169" s="822"/>
      <c r="AA169" s="822"/>
      <c r="AB169" s="822"/>
      <c r="AC169" s="822"/>
      <c r="AD169" s="822"/>
      <c r="AE169" s="822"/>
      <c r="AF169" s="822"/>
      <c r="AG169" s="822"/>
      <c r="AH169" s="822"/>
      <c r="AI169" s="822"/>
      <c r="AJ169" s="822"/>
      <c r="AK169" s="822"/>
      <c r="AL169" s="822"/>
      <c r="AM169" s="822"/>
      <c r="AN169" s="822"/>
    </row>
    <row r="170" spans="1:40" ht="15.75" customHeight="1">
      <c r="A170" s="857"/>
      <c r="B170" s="822"/>
      <c r="C170" s="822"/>
      <c r="D170" s="822"/>
      <c r="E170" s="822"/>
      <c r="F170" s="822"/>
      <c r="G170" s="822"/>
      <c r="H170" s="822"/>
      <c r="I170" s="822"/>
      <c r="J170" s="822"/>
      <c r="K170" s="822"/>
      <c r="L170" s="822"/>
      <c r="M170" s="823"/>
      <c r="N170" s="822"/>
      <c r="O170" s="822"/>
      <c r="P170" s="823"/>
      <c r="Q170" s="822"/>
      <c r="R170" s="822"/>
      <c r="S170" s="823"/>
      <c r="T170" s="823"/>
      <c r="U170" s="822"/>
      <c r="V170" s="822"/>
      <c r="W170" s="822"/>
      <c r="X170" s="822"/>
      <c r="Y170" s="822"/>
      <c r="Z170" s="822"/>
      <c r="AA170" s="822"/>
      <c r="AB170" s="822"/>
      <c r="AC170" s="822"/>
      <c r="AD170" s="822"/>
      <c r="AE170" s="822"/>
      <c r="AF170" s="822"/>
      <c r="AG170" s="822"/>
      <c r="AH170" s="822"/>
      <c r="AI170" s="822"/>
      <c r="AJ170" s="822"/>
      <c r="AK170" s="822"/>
      <c r="AL170" s="822"/>
      <c r="AM170" s="822"/>
      <c r="AN170" s="822"/>
    </row>
    <row r="171" spans="1:40" ht="15.75" customHeight="1">
      <c r="A171" s="857"/>
      <c r="B171" s="822"/>
      <c r="C171" s="822"/>
      <c r="D171" s="822"/>
      <c r="E171" s="822"/>
      <c r="F171" s="822"/>
      <c r="G171" s="822"/>
      <c r="H171" s="822"/>
      <c r="I171" s="822"/>
      <c r="J171" s="822"/>
      <c r="K171" s="822"/>
      <c r="L171" s="822"/>
      <c r="M171" s="823"/>
      <c r="N171" s="822"/>
      <c r="O171" s="822"/>
      <c r="P171" s="823"/>
      <c r="Q171" s="822"/>
      <c r="R171" s="822"/>
      <c r="S171" s="823"/>
      <c r="T171" s="823"/>
      <c r="U171" s="822"/>
      <c r="V171" s="822"/>
      <c r="W171" s="822"/>
      <c r="X171" s="822"/>
      <c r="Y171" s="822"/>
      <c r="Z171" s="822"/>
      <c r="AA171" s="822"/>
      <c r="AB171" s="822"/>
      <c r="AC171" s="822"/>
      <c r="AD171" s="822"/>
      <c r="AE171" s="822"/>
      <c r="AF171" s="822"/>
      <c r="AG171" s="822"/>
      <c r="AH171" s="822"/>
      <c r="AI171" s="822"/>
      <c r="AJ171" s="822"/>
      <c r="AK171" s="822"/>
      <c r="AL171" s="822"/>
      <c r="AM171" s="822"/>
      <c r="AN171" s="822"/>
    </row>
    <row r="172" spans="1:40" ht="15.75" customHeight="1">
      <c r="A172" s="857"/>
      <c r="B172" s="822"/>
      <c r="C172" s="822"/>
      <c r="D172" s="822"/>
      <c r="E172" s="822"/>
      <c r="F172" s="822"/>
      <c r="G172" s="822"/>
      <c r="H172" s="822"/>
      <c r="I172" s="822"/>
      <c r="J172" s="822"/>
      <c r="K172" s="822"/>
      <c r="L172" s="822"/>
      <c r="M172" s="823"/>
      <c r="N172" s="822"/>
      <c r="O172" s="822"/>
      <c r="P172" s="823"/>
      <c r="Q172" s="822"/>
      <c r="R172" s="822"/>
      <c r="S172" s="823"/>
      <c r="T172" s="823"/>
      <c r="U172" s="822"/>
      <c r="V172" s="822"/>
      <c r="W172" s="822"/>
      <c r="X172" s="822"/>
      <c r="Y172" s="822"/>
      <c r="Z172" s="822"/>
      <c r="AA172" s="822"/>
      <c r="AB172" s="822"/>
      <c r="AC172" s="822"/>
      <c r="AD172" s="822"/>
      <c r="AE172" s="822"/>
      <c r="AF172" s="822"/>
      <c r="AG172" s="822"/>
      <c r="AH172" s="822"/>
      <c r="AI172" s="822"/>
      <c r="AJ172" s="822"/>
      <c r="AK172" s="822"/>
      <c r="AL172" s="822"/>
      <c r="AM172" s="822"/>
      <c r="AN172" s="822"/>
    </row>
    <row r="173" spans="1:40" ht="15.75" customHeight="1">
      <c r="A173" s="857"/>
      <c r="B173" s="822"/>
      <c r="C173" s="822"/>
      <c r="D173" s="822"/>
      <c r="E173" s="822"/>
      <c r="F173" s="822"/>
      <c r="G173" s="822"/>
      <c r="H173" s="822"/>
      <c r="I173" s="822"/>
      <c r="J173" s="822"/>
      <c r="K173" s="822"/>
      <c r="L173" s="822"/>
      <c r="M173" s="823"/>
      <c r="N173" s="822"/>
      <c r="O173" s="822"/>
      <c r="P173" s="823"/>
      <c r="Q173" s="822"/>
      <c r="R173" s="822"/>
      <c r="S173" s="823"/>
      <c r="T173" s="823"/>
      <c r="U173" s="822"/>
      <c r="V173" s="822"/>
      <c r="W173" s="822"/>
      <c r="X173" s="822"/>
      <c r="Y173" s="822"/>
      <c r="Z173" s="822"/>
      <c r="AA173" s="822"/>
      <c r="AB173" s="822"/>
      <c r="AC173" s="822"/>
      <c r="AD173" s="822"/>
      <c r="AE173" s="822"/>
      <c r="AF173" s="822"/>
      <c r="AG173" s="822"/>
      <c r="AH173" s="822"/>
      <c r="AI173" s="822"/>
      <c r="AJ173" s="822"/>
      <c r="AK173" s="822"/>
      <c r="AL173" s="822"/>
      <c r="AM173" s="822"/>
      <c r="AN173" s="822"/>
    </row>
    <row r="174" spans="1:40" ht="15.75" customHeight="1">
      <c r="A174" s="857"/>
      <c r="B174" s="822"/>
      <c r="C174" s="822"/>
      <c r="D174" s="822"/>
      <c r="E174" s="822"/>
      <c r="F174" s="822"/>
      <c r="G174" s="822"/>
      <c r="H174" s="822"/>
      <c r="I174" s="822"/>
      <c r="J174" s="822"/>
      <c r="K174" s="822"/>
      <c r="L174" s="822"/>
      <c r="M174" s="823"/>
      <c r="N174" s="822"/>
      <c r="O174" s="822"/>
      <c r="P174" s="823"/>
      <c r="Q174" s="822"/>
      <c r="R174" s="822"/>
      <c r="S174" s="823"/>
      <c r="T174" s="823"/>
      <c r="U174" s="822"/>
      <c r="V174" s="822"/>
      <c r="W174" s="822"/>
      <c r="X174" s="822"/>
      <c r="Y174" s="822"/>
      <c r="Z174" s="822"/>
      <c r="AA174" s="822"/>
      <c r="AB174" s="822"/>
      <c r="AC174" s="822"/>
      <c r="AD174" s="822"/>
      <c r="AE174" s="822"/>
      <c r="AF174" s="822"/>
      <c r="AG174" s="822"/>
      <c r="AH174" s="822"/>
      <c r="AI174" s="822"/>
      <c r="AJ174" s="822"/>
      <c r="AK174" s="822"/>
      <c r="AL174" s="822"/>
      <c r="AM174" s="822"/>
      <c r="AN174" s="822"/>
    </row>
    <row r="175" spans="1:40" ht="15.75" customHeight="1">
      <c r="A175" s="857"/>
      <c r="B175" s="822"/>
      <c r="C175" s="822"/>
      <c r="D175" s="822"/>
      <c r="E175" s="822"/>
      <c r="F175" s="822"/>
      <c r="G175" s="822"/>
      <c r="H175" s="822"/>
      <c r="I175" s="822"/>
      <c r="J175" s="822"/>
      <c r="K175" s="822"/>
      <c r="L175" s="822"/>
      <c r="M175" s="823"/>
      <c r="N175" s="822"/>
      <c r="O175" s="822"/>
      <c r="P175" s="823"/>
      <c r="Q175" s="822"/>
      <c r="R175" s="822"/>
      <c r="S175" s="823"/>
      <c r="T175" s="823"/>
      <c r="U175" s="822"/>
      <c r="V175" s="822"/>
      <c r="W175" s="822"/>
      <c r="X175" s="822"/>
      <c r="Y175" s="822"/>
      <c r="Z175" s="822"/>
      <c r="AA175" s="822"/>
      <c r="AB175" s="822"/>
      <c r="AC175" s="822"/>
      <c r="AD175" s="822"/>
      <c r="AE175" s="822"/>
      <c r="AF175" s="822"/>
      <c r="AG175" s="822"/>
      <c r="AH175" s="822"/>
      <c r="AI175" s="822"/>
      <c r="AJ175" s="822"/>
      <c r="AK175" s="822"/>
      <c r="AL175" s="822"/>
      <c r="AM175" s="822"/>
      <c r="AN175" s="822"/>
    </row>
    <row r="176" spans="1:40" ht="15.75" customHeight="1">
      <c r="A176" s="857"/>
      <c r="B176" s="822"/>
      <c r="C176" s="822"/>
      <c r="D176" s="822"/>
      <c r="E176" s="822"/>
      <c r="F176" s="822"/>
      <c r="G176" s="822"/>
      <c r="H176" s="822"/>
      <c r="I176" s="822"/>
      <c r="J176" s="822"/>
      <c r="K176" s="822"/>
      <c r="L176" s="822"/>
      <c r="M176" s="823"/>
      <c r="N176" s="822"/>
      <c r="O176" s="822"/>
      <c r="P176" s="823"/>
      <c r="Q176" s="822"/>
      <c r="R176" s="822"/>
      <c r="S176" s="823"/>
      <c r="T176" s="823"/>
      <c r="U176" s="822"/>
      <c r="V176" s="822"/>
      <c r="W176" s="822"/>
      <c r="X176" s="822"/>
      <c r="Y176" s="822"/>
      <c r="Z176" s="822"/>
      <c r="AA176" s="822"/>
      <c r="AB176" s="822"/>
      <c r="AC176" s="822"/>
      <c r="AD176" s="822"/>
      <c r="AE176" s="822"/>
      <c r="AF176" s="822"/>
      <c r="AG176" s="822"/>
      <c r="AH176" s="822"/>
      <c r="AI176" s="822"/>
      <c r="AJ176" s="822"/>
      <c r="AK176" s="822"/>
      <c r="AL176" s="822"/>
      <c r="AM176" s="822"/>
      <c r="AN176" s="822"/>
    </row>
    <row r="177" spans="1:40" ht="15.75" customHeight="1">
      <c r="A177" s="857"/>
      <c r="B177" s="822"/>
      <c r="C177" s="822"/>
      <c r="D177" s="822"/>
      <c r="E177" s="822"/>
      <c r="F177" s="822"/>
      <c r="G177" s="822"/>
      <c r="H177" s="822"/>
      <c r="I177" s="822"/>
      <c r="J177" s="822"/>
      <c r="K177" s="822"/>
      <c r="L177" s="822"/>
      <c r="M177" s="823"/>
      <c r="N177" s="822"/>
      <c r="O177" s="822"/>
      <c r="P177" s="823"/>
      <c r="Q177" s="822"/>
      <c r="R177" s="822"/>
      <c r="S177" s="823"/>
      <c r="T177" s="823"/>
      <c r="U177" s="822"/>
      <c r="V177" s="822"/>
      <c r="W177" s="822"/>
      <c r="X177" s="822"/>
      <c r="Y177" s="822"/>
      <c r="Z177" s="822"/>
      <c r="AA177" s="822"/>
      <c r="AB177" s="822"/>
      <c r="AC177" s="822"/>
      <c r="AD177" s="822"/>
      <c r="AE177" s="822"/>
      <c r="AF177" s="822"/>
      <c r="AG177" s="822"/>
      <c r="AH177" s="822"/>
      <c r="AI177" s="822"/>
      <c r="AJ177" s="822"/>
      <c r="AK177" s="822"/>
      <c r="AL177" s="822"/>
      <c r="AM177" s="822"/>
      <c r="AN177" s="822"/>
    </row>
    <row r="178" spans="1:40" ht="15.75" customHeight="1">
      <c r="A178" s="857"/>
      <c r="B178" s="822"/>
      <c r="C178" s="822"/>
      <c r="D178" s="822"/>
      <c r="E178" s="822"/>
      <c r="F178" s="822"/>
      <c r="G178" s="822"/>
      <c r="H178" s="822"/>
      <c r="I178" s="822"/>
      <c r="J178" s="822"/>
      <c r="K178" s="822"/>
      <c r="L178" s="822"/>
      <c r="M178" s="823"/>
      <c r="N178" s="822"/>
      <c r="O178" s="822"/>
      <c r="P178" s="823"/>
      <c r="Q178" s="822"/>
      <c r="R178" s="822"/>
      <c r="S178" s="823"/>
      <c r="T178" s="823"/>
      <c r="U178" s="822"/>
      <c r="V178" s="822"/>
      <c r="W178" s="822"/>
      <c r="X178" s="822"/>
      <c r="Y178" s="822"/>
      <c r="Z178" s="822"/>
      <c r="AA178" s="822"/>
      <c r="AB178" s="822"/>
      <c r="AC178" s="822"/>
      <c r="AD178" s="822"/>
      <c r="AE178" s="822"/>
      <c r="AF178" s="822"/>
      <c r="AG178" s="822"/>
      <c r="AH178" s="822"/>
      <c r="AI178" s="822"/>
      <c r="AJ178" s="822"/>
      <c r="AK178" s="822"/>
      <c r="AL178" s="822"/>
      <c r="AM178" s="822"/>
      <c r="AN178" s="822"/>
    </row>
    <row r="179" spans="1:40" ht="15.75" customHeight="1">
      <c r="A179" s="857"/>
      <c r="B179" s="822"/>
      <c r="C179" s="822"/>
      <c r="D179" s="822"/>
      <c r="E179" s="822"/>
      <c r="F179" s="822"/>
      <c r="G179" s="822"/>
      <c r="H179" s="822"/>
      <c r="I179" s="822"/>
      <c r="J179" s="822"/>
      <c r="K179" s="822"/>
      <c r="L179" s="822"/>
      <c r="M179" s="823"/>
      <c r="N179" s="822"/>
      <c r="O179" s="822"/>
      <c r="P179" s="823"/>
      <c r="Q179" s="822"/>
      <c r="R179" s="822"/>
      <c r="S179" s="823"/>
      <c r="T179" s="823"/>
      <c r="U179" s="822"/>
      <c r="V179" s="822"/>
      <c r="W179" s="822"/>
      <c r="X179" s="822"/>
      <c r="Y179" s="822"/>
      <c r="Z179" s="822"/>
      <c r="AA179" s="822"/>
      <c r="AB179" s="822"/>
      <c r="AC179" s="822"/>
      <c r="AD179" s="822"/>
      <c r="AE179" s="822"/>
      <c r="AF179" s="822"/>
      <c r="AG179" s="822"/>
      <c r="AH179" s="822"/>
      <c r="AI179" s="822"/>
      <c r="AJ179" s="822"/>
      <c r="AK179" s="822"/>
      <c r="AL179" s="822"/>
      <c r="AM179" s="822"/>
      <c r="AN179" s="822"/>
    </row>
    <row r="180" spans="1:40" ht="15.75" customHeight="1">
      <c r="A180" s="857"/>
      <c r="B180" s="822"/>
      <c r="C180" s="822"/>
      <c r="D180" s="822"/>
      <c r="E180" s="822"/>
      <c r="F180" s="822"/>
      <c r="G180" s="822"/>
      <c r="H180" s="822"/>
      <c r="I180" s="822"/>
      <c r="J180" s="822"/>
      <c r="K180" s="822"/>
      <c r="L180" s="822"/>
      <c r="M180" s="823"/>
      <c r="N180" s="822"/>
      <c r="O180" s="822"/>
      <c r="P180" s="823"/>
      <c r="Q180" s="822"/>
      <c r="R180" s="822"/>
      <c r="S180" s="823"/>
      <c r="T180" s="823"/>
      <c r="U180" s="822"/>
      <c r="V180" s="822"/>
      <c r="W180" s="822"/>
      <c r="X180" s="822"/>
      <c r="Y180" s="822"/>
      <c r="Z180" s="822"/>
      <c r="AA180" s="822"/>
      <c r="AB180" s="822"/>
      <c r="AC180" s="822"/>
      <c r="AD180" s="822"/>
      <c r="AE180" s="822"/>
      <c r="AF180" s="822"/>
      <c r="AG180" s="822"/>
      <c r="AH180" s="822"/>
      <c r="AI180" s="822"/>
      <c r="AJ180" s="822"/>
      <c r="AK180" s="822"/>
      <c r="AL180" s="822"/>
      <c r="AM180" s="822"/>
      <c r="AN180" s="822"/>
    </row>
    <row r="181" spans="1:40" ht="15.75" customHeight="1">
      <c r="A181" s="857"/>
      <c r="B181" s="822"/>
      <c r="C181" s="822"/>
      <c r="D181" s="822"/>
      <c r="E181" s="822"/>
      <c r="F181" s="822"/>
      <c r="G181" s="822"/>
      <c r="H181" s="822"/>
      <c r="I181" s="822"/>
      <c r="J181" s="822"/>
      <c r="K181" s="822"/>
      <c r="L181" s="822"/>
      <c r="M181" s="823"/>
      <c r="N181" s="822"/>
      <c r="O181" s="822"/>
      <c r="P181" s="823"/>
      <c r="Q181" s="822"/>
      <c r="R181" s="822"/>
      <c r="S181" s="823"/>
      <c r="T181" s="823"/>
      <c r="U181" s="822"/>
      <c r="V181" s="822"/>
      <c r="W181" s="822"/>
      <c r="X181" s="822"/>
      <c r="Y181" s="822"/>
      <c r="Z181" s="822"/>
      <c r="AA181" s="822"/>
      <c r="AB181" s="822"/>
      <c r="AC181" s="822"/>
      <c r="AD181" s="822"/>
      <c r="AE181" s="822"/>
      <c r="AF181" s="822"/>
      <c r="AG181" s="822"/>
      <c r="AH181" s="822"/>
      <c r="AI181" s="822"/>
      <c r="AJ181" s="822"/>
      <c r="AK181" s="822"/>
      <c r="AL181" s="822"/>
      <c r="AM181" s="822"/>
      <c r="AN181" s="822"/>
    </row>
    <row r="182" spans="1:40" ht="15.75" customHeight="1">
      <c r="A182" s="857"/>
      <c r="B182" s="822"/>
      <c r="C182" s="822"/>
      <c r="D182" s="822"/>
      <c r="E182" s="822"/>
      <c r="F182" s="822"/>
      <c r="G182" s="822"/>
      <c r="H182" s="822"/>
      <c r="I182" s="822"/>
      <c r="J182" s="822"/>
      <c r="K182" s="822"/>
      <c r="L182" s="822"/>
      <c r="M182" s="823"/>
      <c r="N182" s="822"/>
      <c r="O182" s="822"/>
      <c r="P182" s="823"/>
      <c r="Q182" s="822"/>
      <c r="R182" s="822"/>
      <c r="S182" s="823"/>
      <c r="T182" s="823"/>
      <c r="U182" s="822"/>
      <c r="V182" s="822"/>
      <c r="W182" s="822"/>
      <c r="X182" s="822"/>
      <c r="Y182" s="822"/>
      <c r="Z182" s="822"/>
      <c r="AA182" s="822"/>
      <c r="AB182" s="822"/>
      <c r="AC182" s="822"/>
      <c r="AD182" s="822"/>
      <c r="AE182" s="822"/>
      <c r="AF182" s="822"/>
      <c r="AG182" s="822"/>
      <c r="AH182" s="822"/>
      <c r="AI182" s="822"/>
      <c r="AJ182" s="822"/>
      <c r="AK182" s="822"/>
      <c r="AL182" s="822"/>
      <c r="AM182" s="822"/>
      <c r="AN182" s="822"/>
    </row>
    <row r="183" spans="1:40" ht="15.75" customHeight="1">
      <c r="A183" s="857"/>
      <c r="B183" s="822"/>
      <c r="C183" s="822"/>
      <c r="D183" s="822"/>
      <c r="E183" s="822"/>
      <c r="F183" s="822"/>
      <c r="G183" s="822"/>
      <c r="H183" s="822"/>
      <c r="I183" s="822"/>
      <c r="J183" s="822"/>
      <c r="K183" s="822"/>
      <c r="L183" s="822"/>
      <c r="M183" s="823"/>
      <c r="N183" s="822"/>
      <c r="O183" s="822"/>
      <c r="P183" s="823"/>
      <c r="Q183" s="822"/>
      <c r="R183" s="822"/>
      <c r="S183" s="823"/>
      <c r="T183" s="823"/>
      <c r="U183" s="822"/>
      <c r="V183" s="822"/>
      <c r="W183" s="822"/>
      <c r="X183" s="822"/>
      <c r="Y183" s="822"/>
      <c r="Z183" s="822"/>
      <c r="AA183" s="822"/>
      <c r="AB183" s="822"/>
      <c r="AC183" s="822"/>
      <c r="AD183" s="822"/>
      <c r="AE183" s="822"/>
      <c r="AF183" s="822"/>
      <c r="AG183" s="822"/>
      <c r="AH183" s="822"/>
      <c r="AI183" s="822"/>
      <c r="AJ183" s="822"/>
      <c r="AK183" s="822"/>
      <c r="AL183" s="822"/>
      <c r="AM183" s="822"/>
      <c r="AN183" s="822"/>
    </row>
    <row r="184" spans="1:40" ht="15.75" customHeight="1">
      <c r="A184" s="857"/>
      <c r="B184" s="822"/>
      <c r="C184" s="822"/>
      <c r="D184" s="822"/>
      <c r="E184" s="822"/>
      <c r="F184" s="822"/>
      <c r="G184" s="822"/>
      <c r="H184" s="822"/>
      <c r="I184" s="822"/>
      <c r="J184" s="822"/>
      <c r="K184" s="822"/>
      <c r="L184" s="822"/>
      <c r="M184" s="823"/>
      <c r="N184" s="822"/>
      <c r="O184" s="822"/>
      <c r="P184" s="823"/>
      <c r="Q184" s="822"/>
      <c r="R184" s="822"/>
      <c r="S184" s="823"/>
      <c r="T184" s="823"/>
      <c r="U184" s="822"/>
      <c r="V184" s="822"/>
      <c r="W184" s="822"/>
      <c r="X184" s="822"/>
      <c r="Y184" s="822"/>
      <c r="Z184" s="822"/>
      <c r="AA184" s="822"/>
      <c r="AB184" s="822"/>
      <c r="AC184" s="822"/>
      <c r="AD184" s="822"/>
      <c r="AE184" s="822"/>
      <c r="AF184" s="822"/>
      <c r="AG184" s="822"/>
      <c r="AH184" s="822"/>
      <c r="AI184" s="822"/>
      <c r="AJ184" s="822"/>
      <c r="AK184" s="822"/>
      <c r="AL184" s="822"/>
      <c r="AM184" s="822"/>
      <c r="AN184" s="822"/>
    </row>
    <row r="185" spans="1:40" ht="15.75" customHeight="1">
      <c r="A185" s="857"/>
      <c r="B185" s="822"/>
      <c r="C185" s="822"/>
      <c r="D185" s="822"/>
      <c r="E185" s="822"/>
      <c r="F185" s="822"/>
      <c r="G185" s="822"/>
      <c r="H185" s="822"/>
      <c r="I185" s="822"/>
      <c r="J185" s="822"/>
      <c r="K185" s="822"/>
      <c r="L185" s="822"/>
      <c r="M185" s="823"/>
      <c r="N185" s="822"/>
      <c r="O185" s="822"/>
      <c r="P185" s="823"/>
      <c r="Q185" s="822"/>
      <c r="R185" s="822"/>
      <c r="S185" s="823"/>
      <c r="T185" s="823"/>
      <c r="U185" s="822"/>
      <c r="V185" s="822"/>
      <c r="W185" s="822"/>
      <c r="X185" s="822"/>
      <c r="Y185" s="822"/>
      <c r="Z185" s="822"/>
      <c r="AA185" s="822"/>
      <c r="AB185" s="822"/>
      <c r="AC185" s="822"/>
      <c r="AD185" s="822"/>
      <c r="AE185" s="822"/>
      <c r="AF185" s="822"/>
      <c r="AG185" s="822"/>
      <c r="AH185" s="822"/>
      <c r="AI185" s="822"/>
      <c r="AJ185" s="822"/>
      <c r="AK185" s="822"/>
      <c r="AL185" s="822"/>
      <c r="AM185" s="822"/>
      <c r="AN185" s="822"/>
    </row>
    <row r="186" spans="1:40" ht="15.75" customHeight="1">
      <c r="A186" s="857"/>
      <c r="B186" s="822"/>
      <c r="C186" s="822"/>
      <c r="D186" s="822"/>
      <c r="E186" s="822"/>
      <c r="F186" s="822"/>
      <c r="G186" s="822"/>
      <c r="H186" s="822"/>
      <c r="I186" s="822"/>
      <c r="J186" s="822"/>
      <c r="K186" s="822"/>
      <c r="L186" s="822"/>
      <c r="M186" s="823"/>
      <c r="N186" s="822"/>
      <c r="O186" s="822"/>
      <c r="P186" s="823"/>
      <c r="Q186" s="822"/>
      <c r="R186" s="822"/>
      <c r="S186" s="823"/>
      <c r="T186" s="823"/>
      <c r="U186" s="822"/>
      <c r="V186" s="822"/>
      <c r="W186" s="822"/>
      <c r="X186" s="822"/>
      <c r="Y186" s="822"/>
      <c r="Z186" s="822"/>
      <c r="AA186" s="822"/>
      <c r="AB186" s="822"/>
      <c r="AC186" s="822"/>
      <c r="AD186" s="822"/>
      <c r="AE186" s="822"/>
      <c r="AF186" s="822"/>
      <c r="AG186" s="822"/>
      <c r="AH186" s="822"/>
      <c r="AI186" s="822"/>
      <c r="AJ186" s="822"/>
      <c r="AK186" s="822"/>
      <c r="AL186" s="822"/>
      <c r="AM186" s="822"/>
      <c r="AN186" s="822"/>
    </row>
    <row r="187" spans="1:40" ht="15.75" customHeight="1">
      <c r="A187" s="857"/>
      <c r="B187" s="822"/>
      <c r="C187" s="822"/>
      <c r="D187" s="822"/>
      <c r="E187" s="822"/>
      <c r="F187" s="822"/>
      <c r="G187" s="822"/>
      <c r="H187" s="822"/>
      <c r="I187" s="822"/>
      <c r="J187" s="822"/>
      <c r="K187" s="822"/>
      <c r="L187" s="822"/>
      <c r="M187" s="823"/>
      <c r="N187" s="822"/>
      <c r="O187" s="822"/>
      <c r="P187" s="823"/>
      <c r="Q187" s="822"/>
      <c r="R187" s="822"/>
      <c r="S187" s="823"/>
      <c r="T187" s="823"/>
      <c r="U187" s="822"/>
      <c r="V187" s="822"/>
      <c r="W187" s="822"/>
      <c r="X187" s="822"/>
      <c r="Y187" s="822"/>
      <c r="Z187" s="822"/>
      <c r="AA187" s="822"/>
      <c r="AB187" s="822"/>
      <c r="AC187" s="822"/>
      <c r="AD187" s="822"/>
      <c r="AE187" s="822"/>
      <c r="AF187" s="822"/>
      <c r="AG187" s="822"/>
      <c r="AH187" s="822"/>
      <c r="AI187" s="822"/>
      <c r="AJ187" s="822"/>
      <c r="AK187" s="822"/>
      <c r="AL187" s="822"/>
      <c r="AM187" s="822"/>
      <c r="AN187" s="822"/>
    </row>
    <row r="188" spans="1:40" ht="15.75" customHeight="1">
      <c r="A188" s="857"/>
      <c r="B188" s="822"/>
      <c r="C188" s="822"/>
      <c r="D188" s="822"/>
      <c r="E188" s="822"/>
      <c r="F188" s="822"/>
      <c r="G188" s="822"/>
      <c r="H188" s="822"/>
      <c r="I188" s="822"/>
      <c r="J188" s="822"/>
      <c r="K188" s="822"/>
      <c r="L188" s="822"/>
      <c r="M188" s="823"/>
      <c r="N188" s="822"/>
      <c r="O188" s="822"/>
      <c r="P188" s="823"/>
      <c r="Q188" s="822"/>
      <c r="R188" s="822"/>
      <c r="S188" s="823"/>
      <c r="T188" s="823"/>
      <c r="U188" s="822"/>
      <c r="V188" s="822"/>
      <c r="W188" s="822"/>
      <c r="X188" s="822"/>
      <c r="Y188" s="822"/>
      <c r="Z188" s="822"/>
      <c r="AA188" s="822"/>
      <c r="AB188" s="822"/>
      <c r="AC188" s="822"/>
      <c r="AD188" s="822"/>
      <c r="AE188" s="822"/>
      <c r="AF188" s="822"/>
      <c r="AG188" s="822"/>
      <c r="AH188" s="822"/>
      <c r="AI188" s="822"/>
      <c r="AJ188" s="822"/>
      <c r="AK188" s="822"/>
      <c r="AL188" s="822"/>
      <c r="AM188" s="822"/>
      <c r="AN188" s="822"/>
    </row>
    <row r="189" spans="1:40" ht="15.75" customHeight="1">
      <c r="A189" s="857"/>
      <c r="B189" s="822"/>
      <c r="C189" s="822"/>
      <c r="D189" s="822"/>
      <c r="E189" s="822"/>
      <c r="F189" s="822"/>
      <c r="G189" s="822"/>
      <c r="H189" s="822"/>
      <c r="I189" s="822"/>
      <c r="J189" s="822"/>
      <c r="K189" s="822"/>
      <c r="L189" s="822"/>
      <c r="M189" s="823"/>
      <c r="N189" s="822"/>
      <c r="O189" s="822"/>
      <c r="P189" s="823"/>
      <c r="Q189" s="822"/>
      <c r="R189" s="822"/>
      <c r="S189" s="823"/>
      <c r="T189" s="823"/>
      <c r="U189" s="822"/>
      <c r="V189" s="822"/>
      <c r="W189" s="822"/>
      <c r="X189" s="822"/>
      <c r="Y189" s="822"/>
      <c r="Z189" s="822"/>
      <c r="AA189" s="822"/>
      <c r="AB189" s="822"/>
      <c r="AC189" s="822"/>
      <c r="AD189" s="822"/>
      <c r="AE189" s="822"/>
      <c r="AF189" s="822"/>
      <c r="AG189" s="822"/>
      <c r="AH189" s="822"/>
      <c r="AI189" s="822"/>
      <c r="AJ189" s="822"/>
      <c r="AK189" s="822"/>
      <c r="AL189" s="822"/>
      <c r="AM189" s="822"/>
      <c r="AN189" s="822"/>
    </row>
    <row r="190" spans="1:40" ht="15.75" customHeight="1">
      <c r="A190" s="857"/>
      <c r="B190" s="822"/>
      <c r="C190" s="822"/>
      <c r="D190" s="822"/>
      <c r="E190" s="822"/>
      <c r="F190" s="822"/>
      <c r="G190" s="822"/>
      <c r="H190" s="822"/>
      <c r="I190" s="822"/>
      <c r="J190" s="822"/>
      <c r="K190" s="822"/>
      <c r="L190" s="822"/>
      <c r="M190" s="823"/>
      <c r="N190" s="822"/>
      <c r="O190" s="822"/>
      <c r="P190" s="823"/>
      <c r="Q190" s="822"/>
      <c r="R190" s="822"/>
      <c r="S190" s="823"/>
      <c r="T190" s="823"/>
      <c r="U190" s="822"/>
      <c r="V190" s="822"/>
      <c r="W190" s="822"/>
      <c r="X190" s="822"/>
      <c r="Y190" s="822"/>
      <c r="Z190" s="822"/>
      <c r="AA190" s="822"/>
      <c r="AB190" s="822"/>
      <c r="AC190" s="822"/>
      <c r="AD190" s="822"/>
      <c r="AE190" s="822"/>
      <c r="AF190" s="822"/>
      <c r="AG190" s="822"/>
      <c r="AH190" s="822"/>
      <c r="AI190" s="822"/>
      <c r="AJ190" s="822"/>
      <c r="AK190" s="822"/>
      <c r="AL190" s="822"/>
      <c r="AM190" s="822"/>
      <c r="AN190" s="822"/>
    </row>
    <row r="191" spans="1:40" ht="15.75" customHeight="1">
      <c r="A191" s="857"/>
      <c r="B191" s="822"/>
      <c r="C191" s="822"/>
      <c r="D191" s="822"/>
      <c r="E191" s="822"/>
      <c r="F191" s="822"/>
      <c r="G191" s="822"/>
      <c r="H191" s="822"/>
      <c r="I191" s="822"/>
      <c r="J191" s="822"/>
      <c r="K191" s="822"/>
      <c r="L191" s="822"/>
      <c r="M191" s="823"/>
      <c r="N191" s="822"/>
      <c r="O191" s="822"/>
      <c r="P191" s="823"/>
      <c r="Q191" s="822"/>
      <c r="R191" s="822"/>
      <c r="S191" s="823"/>
      <c r="T191" s="823"/>
      <c r="U191" s="822"/>
      <c r="V191" s="822"/>
      <c r="W191" s="822"/>
      <c r="X191" s="822"/>
      <c r="Y191" s="822"/>
      <c r="Z191" s="822"/>
      <c r="AA191" s="822"/>
      <c r="AB191" s="822"/>
      <c r="AC191" s="822"/>
      <c r="AD191" s="822"/>
      <c r="AE191" s="822"/>
      <c r="AF191" s="822"/>
      <c r="AG191" s="822"/>
      <c r="AH191" s="822"/>
      <c r="AI191" s="822"/>
      <c r="AJ191" s="822"/>
      <c r="AK191" s="822"/>
      <c r="AL191" s="822"/>
      <c r="AM191" s="822"/>
      <c r="AN191" s="822"/>
    </row>
    <row r="192" spans="1:40" ht="15.75" customHeight="1">
      <c r="A192" s="857"/>
      <c r="B192" s="822"/>
      <c r="C192" s="822"/>
      <c r="D192" s="822"/>
      <c r="E192" s="822"/>
      <c r="F192" s="822"/>
      <c r="G192" s="822"/>
      <c r="H192" s="822"/>
      <c r="I192" s="822"/>
      <c r="J192" s="822"/>
      <c r="K192" s="822"/>
      <c r="L192" s="822"/>
      <c r="M192" s="823"/>
      <c r="N192" s="822"/>
      <c r="O192" s="822"/>
      <c r="P192" s="823"/>
      <c r="Q192" s="822"/>
      <c r="R192" s="822"/>
      <c r="S192" s="823"/>
      <c r="T192" s="823"/>
      <c r="U192" s="822"/>
      <c r="V192" s="822"/>
      <c r="W192" s="822"/>
      <c r="X192" s="822"/>
      <c r="Y192" s="822"/>
      <c r="Z192" s="822"/>
      <c r="AA192" s="822"/>
      <c r="AB192" s="822"/>
      <c r="AC192" s="822"/>
      <c r="AD192" s="822"/>
      <c r="AE192" s="822"/>
      <c r="AF192" s="822"/>
      <c r="AG192" s="822"/>
      <c r="AH192" s="822"/>
      <c r="AI192" s="822"/>
      <c r="AJ192" s="822"/>
      <c r="AK192" s="822"/>
      <c r="AL192" s="822"/>
      <c r="AM192" s="822"/>
      <c r="AN192" s="822"/>
    </row>
    <row r="193" spans="1:40" ht="15.75" customHeight="1">
      <c r="A193" s="857"/>
      <c r="B193" s="822"/>
      <c r="C193" s="822"/>
      <c r="D193" s="822"/>
      <c r="E193" s="822"/>
      <c r="F193" s="822"/>
      <c r="G193" s="822"/>
      <c r="H193" s="822"/>
      <c r="I193" s="822"/>
      <c r="J193" s="822"/>
      <c r="K193" s="822"/>
      <c r="L193" s="822"/>
      <c r="M193" s="823"/>
      <c r="N193" s="822"/>
      <c r="O193" s="822"/>
      <c r="P193" s="823"/>
      <c r="Q193" s="822"/>
      <c r="R193" s="822"/>
      <c r="S193" s="823"/>
      <c r="T193" s="823"/>
      <c r="U193" s="822"/>
      <c r="V193" s="822"/>
      <c r="W193" s="822"/>
      <c r="X193" s="822"/>
      <c r="Y193" s="822"/>
      <c r="Z193" s="822"/>
      <c r="AA193" s="822"/>
      <c r="AB193" s="822"/>
      <c r="AC193" s="822"/>
      <c r="AD193" s="822"/>
      <c r="AE193" s="822"/>
      <c r="AF193" s="822"/>
      <c r="AG193" s="822"/>
      <c r="AH193" s="822"/>
      <c r="AI193" s="822"/>
      <c r="AJ193" s="822"/>
      <c r="AK193" s="822"/>
      <c r="AL193" s="822"/>
      <c r="AM193" s="822"/>
      <c r="AN193" s="822"/>
    </row>
    <row r="194" spans="1:40" ht="15.75" customHeight="1">
      <c r="A194" s="857"/>
      <c r="B194" s="822"/>
      <c r="C194" s="822"/>
      <c r="D194" s="822"/>
      <c r="E194" s="822"/>
      <c r="F194" s="822"/>
      <c r="G194" s="822"/>
      <c r="H194" s="822"/>
      <c r="I194" s="822"/>
      <c r="J194" s="822"/>
      <c r="K194" s="822"/>
      <c r="L194" s="822"/>
      <c r="M194" s="823"/>
      <c r="N194" s="822"/>
      <c r="O194" s="822"/>
      <c r="P194" s="823"/>
      <c r="Q194" s="822"/>
      <c r="R194" s="822"/>
      <c r="S194" s="823"/>
      <c r="T194" s="823"/>
      <c r="U194" s="822"/>
      <c r="V194" s="822"/>
      <c r="W194" s="822"/>
      <c r="X194" s="822"/>
      <c r="Y194" s="822"/>
      <c r="Z194" s="822"/>
      <c r="AA194" s="822"/>
      <c r="AB194" s="822"/>
      <c r="AC194" s="822"/>
      <c r="AD194" s="822"/>
      <c r="AE194" s="822"/>
      <c r="AF194" s="822"/>
      <c r="AG194" s="822"/>
      <c r="AH194" s="822"/>
      <c r="AI194" s="822"/>
      <c r="AJ194" s="822"/>
      <c r="AK194" s="822"/>
      <c r="AL194" s="822"/>
      <c r="AM194" s="822"/>
      <c r="AN194" s="822"/>
    </row>
    <row r="195" spans="1:40" ht="15.75" customHeight="1">
      <c r="A195" s="857"/>
      <c r="B195" s="822"/>
      <c r="C195" s="822"/>
      <c r="D195" s="822"/>
      <c r="E195" s="822"/>
      <c r="F195" s="822"/>
      <c r="G195" s="822"/>
      <c r="H195" s="822"/>
      <c r="I195" s="822"/>
      <c r="J195" s="822"/>
      <c r="K195" s="822"/>
      <c r="L195" s="822"/>
      <c r="M195" s="823"/>
      <c r="N195" s="822"/>
      <c r="O195" s="822"/>
      <c r="P195" s="823"/>
      <c r="Q195" s="822"/>
      <c r="R195" s="822"/>
      <c r="S195" s="823"/>
      <c r="T195" s="823"/>
      <c r="U195" s="822"/>
      <c r="V195" s="822"/>
      <c r="W195" s="822"/>
      <c r="X195" s="822"/>
      <c r="Y195" s="822"/>
      <c r="Z195" s="822"/>
      <c r="AA195" s="822"/>
      <c r="AB195" s="822"/>
      <c r="AC195" s="822"/>
      <c r="AD195" s="822"/>
      <c r="AE195" s="822"/>
      <c r="AF195" s="822"/>
      <c r="AG195" s="822"/>
      <c r="AH195" s="822"/>
      <c r="AI195" s="822"/>
      <c r="AJ195" s="822"/>
      <c r="AK195" s="822"/>
      <c r="AL195" s="822"/>
      <c r="AM195" s="822"/>
      <c r="AN195" s="822"/>
    </row>
    <row r="196" spans="1:40" ht="15.75" customHeight="1">
      <c r="A196" s="857"/>
      <c r="B196" s="822"/>
      <c r="C196" s="822"/>
      <c r="D196" s="822"/>
      <c r="E196" s="822"/>
      <c r="F196" s="822"/>
      <c r="G196" s="822"/>
      <c r="H196" s="822"/>
      <c r="I196" s="822"/>
      <c r="J196" s="822"/>
      <c r="K196" s="822"/>
      <c r="L196" s="822"/>
      <c r="M196" s="823"/>
      <c r="N196" s="822"/>
      <c r="O196" s="822"/>
      <c r="P196" s="823"/>
      <c r="Q196" s="822"/>
      <c r="R196" s="822"/>
      <c r="S196" s="823"/>
      <c r="T196" s="823"/>
      <c r="U196" s="822"/>
      <c r="V196" s="822"/>
      <c r="W196" s="822"/>
      <c r="X196" s="822"/>
      <c r="Y196" s="822"/>
      <c r="Z196" s="822"/>
      <c r="AA196" s="822"/>
      <c r="AB196" s="822"/>
      <c r="AC196" s="822"/>
      <c r="AD196" s="822"/>
      <c r="AE196" s="822"/>
      <c r="AF196" s="822"/>
      <c r="AG196" s="822"/>
      <c r="AH196" s="822"/>
      <c r="AI196" s="822"/>
      <c r="AJ196" s="822"/>
      <c r="AK196" s="822"/>
      <c r="AL196" s="822"/>
      <c r="AM196" s="822"/>
      <c r="AN196" s="822"/>
    </row>
    <row r="197" spans="1:40" ht="15.75" customHeight="1">
      <c r="A197" s="857"/>
      <c r="B197" s="822"/>
      <c r="C197" s="822"/>
      <c r="D197" s="822"/>
      <c r="E197" s="822"/>
      <c r="F197" s="822"/>
      <c r="G197" s="822"/>
      <c r="H197" s="822"/>
      <c r="I197" s="822"/>
      <c r="J197" s="822"/>
      <c r="K197" s="822"/>
      <c r="L197" s="822"/>
      <c r="M197" s="823"/>
      <c r="N197" s="822"/>
      <c r="O197" s="822"/>
      <c r="P197" s="823"/>
      <c r="Q197" s="822"/>
      <c r="R197" s="822"/>
      <c r="S197" s="823"/>
      <c r="T197" s="823"/>
      <c r="U197" s="822"/>
      <c r="V197" s="822"/>
      <c r="W197" s="822"/>
      <c r="X197" s="822"/>
      <c r="Y197" s="822"/>
      <c r="Z197" s="822"/>
      <c r="AA197" s="822"/>
      <c r="AB197" s="822"/>
      <c r="AC197" s="822"/>
      <c r="AD197" s="822"/>
      <c r="AE197" s="822"/>
      <c r="AF197" s="822"/>
      <c r="AG197" s="822"/>
      <c r="AH197" s="822"/>
      <c r="AI197" s="822"/>
      <c r="AJ197" s="822"/>
      <c r="AK197" s="822"/>
      <c r="AL197" s="822"/>
      <c r="AM197" s="822"/>
      <c r="AN197" s="822"/>
    </row>
    <row r="198" spans="1:40" ht="15.75" customHeight="1">
      <c r="A198" s="857"/>
      <c r="B198" s="822"/>
      <c r="C198" s="822"/>
      <c r="D198" s="822"/>
      <c r="E198" s="822"/>
      <c r="F198" s="822"/>
      <c r="G198" s="822"/>
      <c r="H198" s="822"/>
      <c r="I198" s="822"/>
      <c r="J198" s="822"/>
      <c r="K198" s="822"/>
      <c r="L198" s="822"/>
      <c r="M198" s="823"/>
      <c r="N198" s="822"/>
      <c r="O198" s="822"/>
      <c r="P198" s="823"/>
      <c r="Q198" s="822"/>
      <c r="R198" s="822"/>
      <c r="S198" s="823"/>
      <c r="T198" s="823"/>
      <c r="U198" s="822"/>
      <c r="V198" s="822"/>
      <c r="W198" s="822"/>
      <c r="X198" s="822"/>
      <c r="Y198" s="822"/>
      <c r="Z198" s="822"/>
      <c r="AA198" s="822"/>
      <c r="AB198" s="822"/>
      <c r="AC198" s="822"/>
      <c r="AD198" s="822"/>
      <c r="AE198" s="822"/>
      <c r="AF198" s="822"/>
      <c r="AG198" s="822"/>
      <c r="AH198" s="822"/>
      <c r="AI198" s="822"/>
      <c r="AJ198" s="822"/>
      <c r="AK198" s="822"/>
      <c r="AL198" s="822"/>
      <c r="AM198" s="822"/>
      <c r="AN198" s="822"/>
    </row>
    <row r="199" spans="1:40" ht="15.75" customHeight="1">
      <c r="A199" s="857"/>
      <c r="B199" s="822"/>
      <c r="C199" s="822"/>
      <c r="D199" s="822"/>
      <c r="E199" s="822"/>
      <c r="F199" s="822"/>
      <c r="G199" s="822"/>
      <c r="H199" s="822"/>
      <c r="I199" s="822"/>
      <c r="J199" s="822"/>
      <c r="K199" s="822"/>
      <c r="L199" s="822"/>
      <c r="M199" s="823"/>
      <c r="N199" s="822"/>
      <c r="O199" s="822"/>
      <c r="P199" s="823"/>
      <c r="Q199" s="822"/>
      <c r="R199" s="822"/>
      <c r="S199" s="823"/>
      <c r="T199" s="823"/>
      <c r="U199" s="822"/>
      <c r="V199" s="822"/>
      <c r="W199" s="822"/>
      <c r="X199" s="822"/>
      <c r="Y199" s="822"/>
      <c r="Z199" s="822"/>
      <c r="AA199" s="822"/>
      <c r="AB199" s="822"/>
      <c r="AC199" s="822"/>
      <c r="AD199" s="822"/>
      <c r="AE199" s="822"/>
      <c r="AF199" s="822"/>
      <c r="AG199" s="822"/>
      <c r="AH199" s="822"/>
      <c r="AI199" s="822"/>
      <c r="AJ199" s="822"/>
      <c r="AK199" s="822"/>
      <c r="AL199" s="822"/>
      <c r="AM199" s="822"/>
      <c r="AN199" s="822"/>
    </row>
    <row r="200" spans="1:40" ht="15.75" customHeight="1">
      <c r="A200" s="857"/>
      <c r="B200" s="822"/>
      <c r="C200" s="822"/>
      <c r="D200" s="822"/>
      <c r="E200" s="822"/>
      <c r="F200" s="822"/>
      <c r="G200" s="822"/>
      <c r="H200" s="822"/>
      <c r="I200" s="822"/>
      <c r="J200" s="822"/>
      <c r="K200" s="822"/>
      <c r="L200" s="822"/>
      <c r="M200" s="823"/>
      <c r="N200" s="822"/>
      <c r="O200" s="822"/>
      <c r="P200" s="823"/>
      <c r="Q200" s="822"/>
      <c r="R200" s="822"/>
      <c r="S200" s="823"/>
      <c r="T200" s="823"/>
      <c r="U200" s="822"/>
      <c r="V200" s="822"/>
      <c r="W200" s="822"/>
      <c r="X200" s="822"/>
      <c r="Y200" s="822"/>
      <c r="Z200" s="822"/>
      <c r="AA200" s="822"/>
      <c r="AB200" s="822"/>
      <c r="AC200" s="822"/>
      <c r="AD200" s="822"/>
      <c r="AE200" s="822"/>
      <c r="AF200" s="822"/>
      <c r="AG200" s="822"/>
      <c r="AH200" s="822"/>
      <c r="AI200" s="822"/>
      <c r="AJ200" s="822"/>
      <c r="AK200" s="822"/>
      <c r="AL200" s="822"/>
      <c r="AM200" s="822"/>
      <c r="AN200" s="822"/>
    </row>
    <row r="201" spans="1:40" ht="15.75" customHeight="1">
      <c r="A201" s="857"/>
      <c r="B201" s="822"/>
      <c r="C201" s="822"/>
      <c r="D201" s="822"/>
      <c r="E201" s="822"/>
      <c r="F201" s="822"/>
      <c r="G201" s="822"/>
      <c r="H201" s="822"/>
      <c r="I201" s="822"/>
      <c r="J201" s="822"/>
      <c r="K201" s="822"/>
      <c r="L201" s="822"/>
      <c r="M201" s="823"/>
      <c r="N201" s="822"/>
      <c r="O201" s="822"/>
      <c r="P201" s="823"/>
      <c r="Q201" s="822"/>
      <c r="R201" s="822"/>
      <c r="S201" s="823"/>
      <c r="T201" s="823"/>
      <c r="U201" s="822"/>
      <c r="V201" s="822"/>
      <c r="W201" s="822"/>
      <c r="X201" s="822"/>
      <c r="Y201" s="822"/>
      <c r="Z201" s="822"/>
      <c r="AA201" s="822"/>
      <c r="AB201" s="822"/>
      <c r="AC201" s="822"/>
      <c r="AD201" s="822"/>
      <c r="AE201" s="822"/>
      <c r="AF201" s="822"/>
      <c r="AG201" s="822"/>
      <c r="AH201" s="822"/>
      <c r="AI201" s="822"/>
      <c r="AJ201" s="822"/>
      <c r="AK201" s="822"/>
      <c r="AL201" s="822"/>
      <c r="AM201" s="822"/>
      <c r="AN201" s="822"/>
    </row>
    <row r="202" spans="1:40" ht="15.75" customHeight="1">
      <c r="A202" s="857"/>
      <c r="B202" s="822"/>
      <c r="C202" s="822"/>
      <c r="D202" s="822"/>
      <c r="E202" s="822"/>
      <c r="F202" s="822"/>
      <c r="G202" s="822"/>
      <c r="H202" s="822"/>
      <c r="I202" s="822"/>
      <c r="J202" s="822"/>
      <c r="K202" s="822"/>
      <c r="L202" s="822"/>
      <c r="M202" s="823"/>
      <c r="N202" s="822"/>
      <c r="O202" s="822"/>
      <c r="P202" s="823"/>
      <c r="Q202" s="822"/>
      <c r="R202" s="822"/>
      <c r="S202" s="823"/>
      <c r="T202" s="823"/>
      <c r="U202" s="822"/>
      <c r="V202" s="822"/>
      <c r="W202" s="822"/>
      <c r="X202" s="822"/>
      <c r="Y202" s="822"/>
      <c r="Z202" s="822"/>
      <c r="AA202" s="822"/>
      <c r="AB202" s="822"/>
      <c r="AC202" s="822"/>
      <c r="AD202" s="822"/>
      <c r="AE202" s="822"/>
      <c r="AF202" s="822"/>
      <c r="AG202" s="822"/>
      <c r="AH202" s="822"/>
      <c r="AI202" s="822"/>
      <c r="AJ202" s="822"/>
      <c r="AK202" s="822"/>
      <c r="AL202" s="822"/>
      <c r="AM202" s="822"/>
      <c r="AN202" s="822"/>
    </row>
    <row r="203" spans="1:40" ht="15.75" customHeight="1">
      <c r="A203" s="857"/>
      <c r="B203" s="822"/>
      <c r="C203" s="822"/>
      <c r="D203" s="822"/>
      <c r="E203" s="822"/>
      <c r="F203" s="822"/>
      <c r="G203" s="822"/>
      <c r="H203" s="822"/>
      <c r="I203" s="822"/>
      <c r="J203" s="822"/>
      <c r="K203" s="822"/>
      <c r="L203" s="822"/>
      <c r="M203" s="823"/>
      <c r="N203" s="822"/>
      <c r="O203" s="822"/>
      <c r="P203" s="823"/>
      <c r="Q203" s="822"/>
      <c r="R203" s="822"/>
      <c r="S203" s="823"/>
      <c r="T203" s="823"/>
      <c r="U203" s="822"/>
      <c r="V203" s="822"/>
      <c r="W203" s="822"/>
      <c r="X203" s="822"/>
      <c r="Y203" s="822"/>
      <c r="Z203" s="822"/>
      <c r="AA203" s="822"/>
      <c r="AB203" s="822"/>
      <c r="AC203" s="822"/>
      <c r="AD203" s="822"/>
      <c r="AE203" s="822"/>
      <c r="AF203" s="822"/>
      <c r="AG203" s="822"/>
      <c r="AH203" s="822"/>
      <c r="AI203" s="822"/>
      <c r="AJ203" s="822"/>
      <c r="AK203" s="822"/>
      <c r="AL203" s="822"/>
      <c r="AM203" s="822"/>
      <c r="AN203" s="822"/>
    </row>
    <row r="204" spans="1:40" ht="15.75" customHeight="1">
      <c r="A204" s="857"/>
      <c r="B204" s="822"/>
      <c r="C204" s="822"/>
      <c r="D204" s="822"/>
      <c r="E204" s="822"/>
      <c r="F204" s="822"/>
      <c r="G204" s="822"/>
      <c r="H204" s="822"/>
      <c r="I204" s="822"/>
      <c r="J204" s="822"/>
      <c r="K204" s="822"/>
      <c r="L204" s="822"/>
      <c r="M204" s="823"/>
      <c r="N204" s="822"/>
      <c r="O204" s="822"/>
      <c r="P204" s="823"/>
      <c r="Q204" s="822"/>
      <c r="R204" s="822"/>
      <c r="S204" s="823"/>
      <c r="T204" s="823"/>
      <c r="U204" s="822"/>
      <c r="V204" s="822"/>
      <c r="W204" s="822"/>
      <c r="X204" s="822"/>
      <c r="Y204" s="822"/>
      <c r="Z204" s="822"/>
      <c r="AA204" s="822"/>
      <c r="AB204" s="822"/>
      <c r="AC204" s="822"/>
      <c r="AD204" s="822"/>
      <c r="AE204" s="822"/>
      <c r="AF204" s="822"/>
      <c r="AG204" s="822"/>
      <c r="AH204" s="822"/>
      <c r="AI204" s="822"/>
      <c r="AJ204" s="822"/>
      <c r="AK204" s="822"/>
      <c r="AL204" s="822"/>
      <c r="AM204" s="822"/>
      <c r="AN204" s="822"/>
    </row>
    <row r="205" spans="1:40" ht="15.75" customHeight="1">
      <c r="A205" s="857"/>
      <c r="B205" s="822"/>
      <c r="C205" s="822"/>
      <c r="D205" s="822"/>
      <c r="E205" s="822"/>
      <c r="F205" s="822"/>
      <c r="G205" s="822"/>
      <c r="H205" s="822"/>
      <c r="I205" s="822"/>
      <c r="J205" s="822"/>
      <c r="K205" s="822"/>
      <c r="L205" s="822"/>
      <c r="M205" s="823"/>
      <c r="N205" s="822"/>
      <c r="O205" s="822"/>
      <c r="P205" s="823"/>
      <c r="Q205" s="822"/>
      <c r="R205" s="822"/>
      <c r="S205" s="823"/>
      <c r="T205" s="823"/>
      <c r="U205" s="822"/>
      <c r="V205" s="822"/>
      <c r="W205" s="822"/>
      <c r="X205" s="822"/>
      <c r="Y205" s="822"/>
      <c r="Z205" s="822"/>
      <c r="AA205" s="822"/>
      <c r="AB205" s="822"/>
      <c r="AC205" s="822"/>
      <c r="AD205" s="822"/>
      <c r="AE205" s="822"/>
      <c r="AF205" s="822"/>
      <c r="AG205" s="822"/>
      <c r="AH205" s="822"/>
      <c r="AI205" s="822"/>
      <c r="AJ205" s="822"/>
      <c r="AK205" s="822"/>
      <c r="AL205" s="822"/>
      <c r="AM205" s="822"/>
      <c r="AN205" s="822"/>
    </row>
    <row r="206" spans="1:40" ht="15.75" customHeight="1">
      <c r="A206" s="857"/>
      <c r="B206" s="822"/>
      <c r="C206" s="822"/>
      <c r="D206" s="822"/>
      <c r="E206" s="822"/>
      <c r="F206" s="822"/>
      <c r="G206" s="822"/>
      <c r="H206" s="822"/>
      <c r="I206" s="822"/>
      <c r="J206" s="822"/>
      <c r="K206" s="822"/>
      <c r="L206" s="822"/>
      <c r="M206" s="823"/>
      <c r="N206" s="822"/>
      <c r="O206" s="822"/>
      <c r="P206" s="823"/>
      <c r="Q206" s="822"/>
      <c r="R206" s="822"/>
      <c r="S206" s="823"/>
      <c r="T206" s="823"/>
      <c r="U206" s="822"/>
      <c r="V206" s="822"/>
      <c r="W206" s="822"/>
      <c r="X206" s="822"/>
      <c r="Y206" s="822"/>
      <c r="Z206" s="822"/>
      <c r="AA206" s="822"/>
      <c r="AB206" s="822"/>
      <c r="AC206" s="822"/>
      <c r="AD206" s="822"/>
      <c r="AE206" s="822"/>
      <c r="AF206" s="822"/>
      <c r="AG206" s="822"/>
      <c r="AH206" s="822"/>
      <c r="AI206" s="822"/>
      <c r="AJ206" s="822"/>
      <c r="AK206" s="822"/>
      <c r="AL206" s="822"/>
      <c r="AM206" s="822"/>
      <c r="AN206" s="822"/>
    </row>
    <row r="207" spans="1:40" ht="15.75" customHeight="1">
      <c r="A207" s="857"/>
      <c r="B207" s="822"/>
      <c r="C207" s="822"/>
      <c r="D207" s="822"/>
      <c r="E207" s="822"/>
      <c r="F207" s="822"/>
      <c r="G207" s="822"/>
      <c r="H207" s="822"/>
      <c r="I207" s="822"/>
      <c r="J207" s="822"/>
      <c r="K207" s="822"/>
      <c r="L207" s="822"/>
      <c r="M207" s="823"/>
      <c r="N207" s="822"/>
      <c r="O207" s="822"/>
      <c r="P207" s="823"/>
      <c r="Q207" s="822"/>
      <c r="R207" s="822"/>
      <c r="S207" s="823"/>
      <c r="T207" s="823"/>
      <c r="U207" s="822"/>
      <c r="V207" s="822"/>
      <c r="W207" s="822"/>
      <c r="X207" s="822"/>
      <c r="Y207" s="822"/>
      <c r="Z207" s="822"/>
      <c r="AA207" s="822"/>
      <c r="AB207" s="822"/>
      <c r="AC207" s="822"/>
      <c r="AD207" s="822"/>
      <c r="AE207" s="822"/>
      <c r="AF207" s="822"/>
      <c r="AG207" s="822"/>
      <c r="AH207" s="822"/>
      <c r="AI207" s="822"/>
      <c r="AJ207" s="822"/>
      <c r="AK207" s="822"/>
      <c r="AL207" s="822"/>
      <c r="AM207" s="822"/>
      <c r="AN207" s="822"/>
    </row>
    <row r="208" spans="1:40" ht="15.75" customHeight="1">
      <c r="A208" s="857"/>
      <c r="B208" s="822"/>
      <c r="C208" s="822"/>
      <c r="D208" s="822"/>
      <c r="E208" s="822"/>
      <c r="F208" s="822"/>
      <c r="G208" s="822"/>
      <c r="H208" s="822"/>
      <c r="I208" s="822"/>
      <c r="J208" s="822"/>
      <c r="K208" s="822"/>
      <c r="L208" s="822"/>
      <c r="M208" s="823"/>
      <c r="N208" s="822"/>
      <c r="O208" s="822"/>
      <c r="P208" s="823"/>
      <c r="Q208" s="822"/>
      <c r="R208" s="822"/>
      <c r="S208" s="823"/>
      <c r="T208" s="823"/>
      <c r="U208" s="822"/>
      <c r="V208" s="822"/>
      <c r="W208" s="822"/>
      <c r="X208" s="822"/>
      <c r="Y208" s="822"/>
      <c r="Z208" s="822"/>
      <c r="AA208" s="822"/>
      <c r="AB208" s="822"/>
      <c r="AC208" s="822"/>
      <c r="AD208" s="822"/>
      <c r="AE208" s="822"/>
      <c r="AF208" s="822"/>
      <c r="AG208" s="822"/>
      <c r="AH208" s="822"/>
      <c r="AI208" s="822"/>
      <c r="AJ208" s="822"/>
      <c r="AK208" s="822"/>
      <c r="AL208" s="822"/>
      <c r="AM208" s="822"/>
      <c r="AN208" s="822"/>
    </row>
    <row r="209" spans="1:40" ht="15.75" customHeight="1">
      <c r="A209" s="857"/>
      <c r="B209" s="822"/>
      <c r="C209" s="822"/>
      <c r="D209" s="822"/>
      <c r="E209" s="822"/>
      <c r="F209" s="822"/>
      <c r="G209" s="822"/>
      <c r="H209" s="822"/>
      <c r="I209" s="822"/>
      <c r="J209" s="822"/>
      <c r="K209" s="822"/>
      <c r="L209" s="822"/>
      <c r="M209" s="823"/>
      <c r="N209" s="822"/>
      <c r="O209" s="822"/>
      <c r="P209" s="823"/>
      <c r="Q209" s="822"/>
      <c r="R209" s="822"/>
      <c r="S209" s="823"/>
      <c r="T209" s="823"/>
      <c r="U209" s="822"/>
      <c r="V209" s="822"/>
      <c r="W209" s="822"/>
      <c r="X209" s="822"/>
      <c r="Y209" s="822"/>
      <c r="Z209" s="822"/>
      <c r="AA209" s="822"/>
      <c r="AB209" s="822"/>
      <c r="AC209" s="822"/>
      <c r="AD209" s="822"/>
      <c r="AE209" s="822"/>
      <c r="AF209" s="822"/>
      <c r="AG209" s="822"/>
      <c r="AH209" s="822"/>
      <c r="AI209" s="822"/>
      <c r="AJ209" s="822"/>
      <c r="AK209" s="822"/>
      <c r="AL209" s="822"/>
      <c r="AM209" s="822"/>
      <c r="AN209" s="822"/>
    </row>
    <row r="210" spans="1:40" ht="15.75" customHeight="1">
      <c r="A210" s="857"/>
      <c r="B210" s="822"/>
      <c r="C210" s="822"/>
      <c r="D210" s="822"/>
      <c r="E210" s="822"/>
      <c r="F210" s="822"/>
      <c r="G210" s="822"/>
      <c r="H210" s="822"/>
      <c r="I210" s="822"/>
      <c r="J210" s="822"/>
      <c r="K210" s="822"/>
      <c r="L210" s="822"/>
      <c r="M210" s="823"/>
      <c r="N210" s="822"/>
      <c r="O210" s="822"/>
      <c r="P210" s="823"/>
      <c r="Q210" s="822"/>
      <c r="R210" s="822"/>
      <c r="S210" s="823"/>
      <c r="T210" s="823"/>
      <c r="U210" s="822"/>
      <c r="V210" s="822"/>
      <c r="W210" s="822"/>
      <c r="X210" s="822"/>
      <c r="Y210" s="822"/>
      <c r="Z210" s="822"/>
      <c r="AA210" s="822"/>
      <c r="AB210" s="822"/>
      <c r="AC210" s="822"/>
      <c r="AD210" s="822"/>
      <c r="AE210" s="822"/>
      <c r="AF210" s="822"/>
      <c r="AG210" s="822"/>
      <c r="AH210" s="822"/>
      <c r="AI210" s="822"/>
      <c r="AJ210" s="822"/>
      <c r="AK210" s="822"/>
      <c r="AL210" s="822"/>
      <c r="AM210" s="822"/>
      <c r="AN210" s="822"/>
    </row>
    <row r="211" spans="1:40" ht="15.75" customHeight="1">
      <c r="A211" s="857"/>
      <c r="B211" s="822"/>
      <c r="C211" s="822"/>
      <c r="D211" s="822"/>
      <c r="E211" s="822"/>
      <c r="F211" s="822"/>
      <c r="G211" s="822"/>
      <c r="H211" s="822"/>
      <c r="I211" s="822"/>
      <c r="J211" s="822"/>
      <c r="K211" s="822"/>
      <c r="L211" s="822"/>
      <c r="M211" s="823"/>
      <c r="N211" s="822"/>
      <c r="O211" s="822"/>
      <c r="P211" s="823"/>
      <c r="Q211" s="822"/>
      <c r="R211" s="822"/>
      <c r="S211" s="823"/>
      <c r="T211" s="823"/>
      <c r="U211" s="822"/>
      <c r="V211" s="822"/>
      <c r="W211" s="822"/>
      <c r="X211" s="822"/>
      <c r="Y211" s="822"/>
      <c r="Z211" s="822"/>
      <c r="AA211" s="822"/>
      <c r="AB211" s="822"/>
      <c r="AC211" s="822"/>
      <c r="AD211" s="822"/>
      <c r="AE211" s="822"/>
      <c r="AF211" s="822"/>
      <c r="AG211" s="822"/>
      <c r="AH211" s="822"/>
      <c r="AI211" s="822"/>
      <c r="AJ211" s="822"/>
      <c r="AK211" s="822"/>
      <c r="AL211" s="822"/>
      <c r="AM211" s="822"/>
      <c r="AN211" s="822"/>
    </row>
    <row r="212" spans="1:40" ht="15.75" customHeight="1">
      <c r="A212" s="857"/>
      <c r="B212" s="822"/>
      <c r="C212" s="822"/>
      <c r="D212" s="822"/>
      <c r="E212" s="822"/>
      <c r="F212" s="822"/>
      <c r="G212" s="822"/>
      <c r="H212" s="822"/>
      <c r="I212" s="822"/>
      <c r="J212" s="822"/>
      <c r="K212" s="822"/>
      <c r="L212" s="822"/>
      <c r="M212" s="823"/>
      <c r="N212" s="822"/>
      <c r="O212" s="822"/>
      <c r="P212" s="823"/>
      <c r="Q212" s="822"/>
      <c r="R212" s="822"/>
      <c r="S212" s="823"/>
      <c r="T212" s="823"/>
      <c r="U212" s="822"/>
      <c r="V212" s="822"/>
      <c r="W212" s="822"/>
      <c r="X212" s="822"/>
      <c r="Y212" s="822"/>
      <c r="Z212" s="822"/>
      <c r="AA212" s="822"/>
      <c r="AB212" s="822"/>
      <c r="AC212" s="822"/>
      <c r="AD212" s="822"/>
      <c r="AE212" s="822"/>
      <c r="AF212" s="822"/>
      <c r="AG212" s="822"/>
      <c r="AH212" s="822"/>
      <c r="AI212" s="822"/>
      <c r="AJ212" s="822"/>
      <c r="AK212" s="822"/>
      <c r="AL212" s="822"/>
      <c r="AM212" s="822"/>
      <c r="AN212" s="822"/>
    </row>
    <row r="213" spans="1:40" ht="15.75" customHeight="1">
      <c r="A213" s="857"/>
      <c r="B213" s="822"/>
      <c r="C213" s="822"/>
      <c r="D213" s="822"/>
      <c r="E213" s="822"/>
      <c r="F213" s="822"/>
      <c r="G213" s="822"/>
      <c r="H213" s="822"/>
      <c r="I213" s="822"/>
      <c r="J213" s="822"/>
      <c r="K213" s="822"/>
      <c r="L213" s="822"/>
      <c r="M213" s="823"/>
      <c r="N213" s="822"/>
      <c r="O213" s="822"/>
      <c r="P213" s="823"/>
      <c r="Q213" s="822"/>
      <c r="R213" s="822"/>
      <c r="S213" s="823"/>
      <c r="T213" s="823"/>
      <c r="U213" s="822"/>
      <c r="V213" s="822"/>
      <c r="W213" s="822"/>
      <c r="X213" s="822"/>
      <c r="Y213" s="822"/>
      <c r="Z213" s="822"/>
      <c r="AA213" s="822"/>
      <c r="AB213" s="822"/>
      <c r="AC213" s="822"/>
      <c r="AD213" s="822"/>
      <c r="AE213" s="822"/>
      <c r="AF213" s="822"/>
      <c r="AG213" s="822"/>
      <c r="AH213" s="822"/>
      <c r="AI213" s="822"/>
      <c r="AJ213" s="822"/>
      <c r="AK213" s="822"/>
      <c r="AL213" s="822"/>
      <c r="AM213" s="822"/>
      <c r="AN213" s="822"/>
    </row>
    <row r="214" spans="1:40" ht="15.75" customHeight="1">
      <c r="A214" s="857"/>
      <c r="B214" s="822"/>
      <c r="C214" s="822"/>
      <c r="D214" s="822"/>
      <c r="E214" s="822"/>
      <c r="F214" s="822"/>
      <c r="G214" s="822"/>
      <c r="H214" s="822"/>
      <c r="I214" s="822"/>
      <c r="J214" s="822"/>
      <c r="K214" s="822"/>
      <c r="L214" s="822"/>
      <c r="M214" s="823"/>
      <c r="N214" s="822"/>
      <c r="O214" s="822"/>
      <c r="P214" s="823"/>
      <c r="Q214" s="822"/>
      <c r="R214" s="822"/>
      <c r="S214" s="823"/>
      <c r="T214" s="823"/>
      <c r="U214" s="822"/>
      <c r="V214" s="822"/>
      <c r="W214" s="822"/>
      <c r="X214" s="822"/>
      <c r="Y214" s="822"/>
      <c r="Z214" s="822"/>
      <c r="AA214" s="822"/>
      <c r="AB214" s="822"/>
      <c r="AC214" s="822"/>
      <c r="AD214" s="822"/>
      <c r="AE214" s="822"/>
      <c r="AF214" s="822"/>
      <c r="AG214" s="822"/>
      <c r="AH214" s="822"/>
      <c r="AI214" s="822"/>
      <c r="AJ214" s="822"/>
      <c r="AK214" s="822"/>
      <c r="AL214" s="822"/>
      <c r="AM214" s="822"/>
      <c r="AN214" s="822"/>
    </row>
    <row r="215" spans="1:40" ht="15.75" customHeight="1">
      <c r="A215" s="857"/>
      <c r="B215" s="822"/>
      <c r="C215" s="822"/>
      <c r="D215" s="822"/>
      <c r="E215" s="822"/>
      <c r="F215" s="822"/>
      <c r="G215" s="822"/>
      <c r="H215" s="822"/>
      <c r="I215" s="822"/>
      <c r="J215" s="822"/>
      <c r="K215" s="822"/>
      <c r="L215" s="822"/>
      <c r="M215" s="823"/>
      <c r="N215" s="822"/>
      <c r="O215" s="822"/>
      <c r="P215" s="823"/>
      <c r="Q215" s="822"/>
      <c r="R215" s="822"/>
      <c r="S215" s="823"/>
      <c r="T215" s="823"/>
      <c r="U215" s="822"/>
      <c r="V215" s="822"/>
      <c r="W215" s="822"/>
      <c r="X215" s="822"/>
      <c r="Y215" s="822"/>
      <c r="Z215" s="822"/>
      <c r="AA215" s="822"/>
      <c r="AB215" s="822"/>
      <c r="AC215" s="822"/>
      <c r="AD215" s="822"/>
      <c r="AE215" s="822"/>
      <c r="AF215" s="822"/>
      <c r="AG215" s="822"/>
      <c r="AH215" s="822"/>
      <c r="AI215" s="822"/>
      <c r="AJ215" s="822"/>
      <c r="AK215" s="822"/>
      <c r="AL215" s="822"/>
      <c r="AM215" s="822"/>
      <c r="AN215" s="822"/>
    </row>
    <row r="216" spans="1:40" ht="15.75" customHeight="1">
      <c r="A216" s="857"/>
      <c r="B216" s="822"/>
      <c r="C216" s="822"/>
      <c r="D216" s="822"/>
      <c r="E216" s="822"/>
      <c r="F216" s="822"/>
      <c r="G216" s="822"/>
      <c r="H216" s="822"/>
      <c r="I216" s="822"/>
      <c r="J216" s="822"/>
      <c r="K216" s="822"/>
      <c r="L216" s="822"/>
      <c r="M216" s="823"/>
      <c r="N216" s="822"/>
      <c r="O216" s="822"/>
      <c r="P216" s="823"/>
      <c r="Q216" s="822"/>
      <c r="R216" s="822"/>
      <c r="S216" s="823"/>
      <c r="T216" s="823"/>
      <c r="U216" s="822"/>
      <c r="V216" s="822"/>
      <c r="W216" s="822"/>
      <c r="X216" s="822"/>
      <c r="Y216" s="822"/>
      <c r="Z216" s="822"/>
      <c r="AA216" s="822"/>
      <c r="AB216" s="822"/>
      <c r="AC216" s="822"/>
      <c r="AD216" s="822"/>
      <c r="AE216" s="822"/>
      <c r="AF216" s="822"/>
      <c r="AG216" s="822"/>
      <c r="AH216" s="822"/>
      <c r="AI216" s="822"/>
      <c r="AJ216" s="822"/>
      <c r="AK216" s="822"/>
      <c r="AL216" s="822"/>
      <c r="AM216" s="822"/>
      <c r="AN216" s="822"/>
    </row>
    <row r="217" spans="1:40" ht="15.75" customHeight="1">
      <c r="A217" s="857"/>
      <c r="B217" s="822"/>
      <c r="C217" s="822"/>
      <c r="D217" s="822"/>
      <c r="E217" s="822"/>
      <c r="F217" s="822"/>
      <c r="G217" s="822"/>
      <c r="H217" s="822"/>
      <c r="I217" s="822"/>
      <c r="J217" s="822"/>
      <c r="K217" s="822"/>
      <c r="L217" s="822"/>
      <c r="M217" s="823"/>
      <c r="N217" s="822"/>
      <c r="O217" s="822"/>
      <c r="P217" s="823"/>
      <c r="Q217" s="822"/>
      <c r="R217" s="822"/>
      <c r="S217" s="823"/>
      <c r="T217" s="823"/>
      <c r="U217" s="822"/>
      <c r="V217" s="822"/>
      <c r="W217" s="822"/>
      <c r="X217" s="822"/>
      <c r="Y217" s="822"/>
      <c r="Z217" s="822"/>
      <c r="AA217" s="822"/>
      <c r="AB217" s="822"/>
      <c r="AC217" s="822"/>
      <c r="AD217" s="822"/>
      <c r="AE217" s="822"/>
      <c r="AF217" s="822"/>
      <c r="AG217" s="822"/>
      <c r="AH217" s="822"/>
      <c r="AI217" s="822"/>
      <c r="AJ217" s="822"/>
      <c r="AK217" s="822"/>
      <c r="AL217" s="822"/>
      <c r="AM217" s="822"/>
      <c r="AN217" s="822"/>
    </row>
    <row r="218" spans="1:40" ht="15.75" customHeight="1">
      <c r="A218" s="857"/>
      <c r="B218" s="822"/>
      <c r="C218" s="822"/>
      <c r="D218" s="822"/>
      <c r="E218" s="822"/>
      <c r="F218" s="822"/>
      <c r="G218" s="822"/>
      <c r="H218" s="822"/>
      <c r="I218" s="822"/>
      <c r="J218" s="822"/>
      <c r="K218" s="822"/>
      <c r="L218" s="822"/>
      <c r="M218" s="823"/>
      <c r="N218" s="822"/>
      <c r="O218" s="822"/>
      <c r="P218" s="823"/>
      <c r="Q218" s="822"/>
      <c r="R218" s="822"/>
      <c r="S218" s="823"/>
      <c r="T218" s="823"/>
      <c r="U218" s="822"/>
      <c r="V218" s="822"/>
      <c r="W218" s="822"/>
      <c r="X218" s="822"/>
      <c r="Y218" s="822"/>
      <c r="Z218" s="822"/>
      <c r="AA218" s="822"/>
      <c r="AB218" s="822"/>
      <c r="AC218" s="822"/>
      <c r="AD218" s="822"/>
      <c r="AE218" s="822"/>
      <c r="AF218" s="822"/>
      <c r="AG218" s="822"/>
      <c r="AH218" s="822"/>
      <c r="AI218" s="822"/>
      <c r="AJ218" s="822"/>
      <c r="AK218" s="822"/>
      <c r="AL218" s="822"/>
      <c r="AM218" s="822"/>
      <c r="AN218" s="822"/>
    </row>
    <row r="219" spans="1:40" ht="15.75" customHeight="1">
      <c r="A219" s="857"/>
      <c r="B219" s="822"/>
      <c r="C219" s="822"/>
      <c r="D219" s="822"/>
      <c r="E219" s="822"/>
      <c r="F219" s="822"/>
      <c r="G219" s="822"/>
      <c r="H219" s="822"/>
      <c r="I219" s="822"/>
      <c r="J219" s="822"/>
      <c r="K219" s="822"/>
      <c r="L219" s="822"/>
      <c r="M219" s="823"/>
      <c r="N219" s="822"/>
      <c r="O219" s="822"/>
      <c r="P219" s="823"/>
      <c r="Q219" s="822"/>
      <c r="R219" s="822"/>
      <c r="S219" s="823"/>
      <c r="T219" s="823"/>
      <c r="U219" s="822"/>
      <c r="V219" s="822"/>
      <c r="W219" s="822"/>
      <c r="X219" s="822"/>
      <c r="Y219" s="822"/>
      <c r="Z219" s="822"/>
      <c r="AA219" s="822"/>
      <c r="AB219" s="822"/>
      <c r="AC219" s="822"/>
      <c r="AD219" s="822"/>
      <c r="AE219" s="822"/>
      <c r="AF219" s="822"/>
      <c r="AG219" s="822"/>
      <c r="AH219" s="822"/>
      <c r="AI219" s="822"/>
      <c r="AJ219" s="822"/>
      <c r="AK219" s="822"/>
      <c r="AL219" s="822"/>
      <c r="AM219" s="822"/>
      <c r="AN219" s="822"/>
    </row>
    <row r="220" spans="1:40" ht="15.75" customHeight="1">
      <c r="A220" s="857"/>
      <c r="B220" s="822"/>
      <c r="C220" s="822"/>
      <c r="D220" s="822"/>
      <c r="E220" s="822"/>
      <c r="F220" s="822"/>
      <c r="G220" s="822"/>
      <c r="H220" s="822"/>
      <c r="I220" s="822"/>
      <c r="J220" s="822"/>
      <c r="K220" s="822"/>
      <c r="L220" s="822"/>
      <c r="M220" s="823"/>
      <c r="N220" s="822"/>
      <c r="O220" s="822"/>
      <c r="P220" s="823"/>
      <c r="Q220" s="822"/>
      <c r="R220" s="822"/>
      <c r="S220" s="823"/>
      <c r="T220" s="823"/>
      <c r="U220" s="822"/>
      <c r="V220" s="822"/>
      <c r="W220" s="822"/>
      <c r="X220" s="822"/>
      <c r="Y220" s="822"/>
      <c r="Z220" s="822"/>
      <c r="AA220" s="822"/>
      <c r="AB220" s="822"/>
      <c r="AC220" s="822"/>
      <c r="AD220" s="822"/>
      <c r="AE220" s="822"/>
      <c r="AF220" s="822"/>
      <c r="AG220" s="822"/>
      <c r="AH220" s="822"/>
      <c r="AI220" s="822"/>
      <c r="AJ220" s="822"/>
      <c r="AK220" s="822"/>
      <c r="AL220" s="822"/>
      <c r="AM220" s="822"/>
      <c r="AN220" s="822"/>
    </row>
    <row r="221" spans="1:40" ht="15.75" customHeight="1">
      <c r="A221" s="857"/>
      <c r="B221" s="822"/>
      <c r="C221" s="822"/>
      <c r="D221" s="822"/>
      <c r="E221" s="822"/>
      <c r="F221" s="822"/>
      <c r="G221" s="822"/>
      <c r="H221" s="822"/>
      <c r="I221" s="822"/>
      <c r="J221" s="822"/>
      <c r="K221" s="822"/>
      <c r="L221" s="822"/>
      <c r="M221" s="823"/>
      <c r="N221" s="822"/>
      <c r="O221" s="822"/>
      <c r="P221" s="823"/>
      <c r="Q221" s="822"/>
      <c r="R221" s="822"/>
      <c r="S221" s="823"/>
      <c r="T221" s="823"/>
      <c r="U221" s="822"/>
      <c r="V221" s="822"/>
      <c r="W221" s="822"/>
      <c r="X221" s="822"/>
      <c r="Y221" s="822"/>
      <c r="Z221" s="822"/>
      <c r="AA221" s="822"/>
      <c r="AB221" s="822"/>
      <c r="AC221" s="822"/>
      <c r="AD221" s="822"/>
      <c r="AE221" s="822"/>
      <c r="AF221" s="822"/>
      <c r="AG221" s="822"/>
      <c r="AH221" s="822"/>
      <c r="AI221" s="822"/>
      <c r="AJ221" s="822"/>
      <c r="AK221" s="822"/>
      <c r="AL221" s="822"/>
      <c r="AM221" s="822"/>
      <c r="AN221" s="822"/>
    </row>
    <row r="222" spans="1:40" ht="15.75" customHeight="1">
      <c r="A222" s="857"/>
      <c r="B222" s="822"/>
      <c r="C222" s="822"/>
      <c r="D222" s="822"/>
      <c r="E222" s="822"/>
      <c r="F222" s="822"/>
      <c r="G222" s="822"/>
      <c r="H222" s="822"/>
      <c r="I222" s="822"/>
      <c r="J222" s="822"/>
      <c r="K222" s="822"/>
      <c r="L222" s="822"/>
      <c r="M222" s="823"/>
      <c r="N222" s="822"/>
      <c r="O222" s="822"/>
      <c r="P222" s="823"/>
      <c r="Q222" s="822"/>
      <c r="R222" s="822"/>
      <c r="S222" s="823"/>
      <c r="T222" s="823"/>
      <c r="U222" s="822"/>
      <c r="V222" s="822"/>
      <c r="W222" s="822"/>
      <c r="X222" s="822"/>
      <c r="Y222" s="822"/>
      <c r="Z222" s="822"/>
      <c r="AA222" s="822"/>
      <c r="AB222" s="822"/>
      <c r="AC222" s="822"/>
      <c r="AD222" s="822"/>
      <c r="AE222" s="822"/>
      <c r="AF222" s="822"/>
      <c r="AG222" s="822"/>
      <c r="AH222" s="822"/>
      <c r="AI222" s="822"/>
      <c r="AJ222" s="822"/>
      <c r="AK222" s="822"/>
      <c r="AL222" s="822"/>
      <c r="AM222" s="822"/>
      <c r="AN222" s="822"/>
    </row>
    <row r="223" spans="1:40" ht="15.75" customHeight="1">
      <c r="A223" s="857"/>
      <c r="B223" s="822"/>
      <c r="C223" s="822"/>
      <c r="D223" s="822"/>
      <c r="E223" s="822"/>
      <c r="F223" s="822"/>
      <c r="G223" s="822"/>
      <c r="H223" s="822"/>
      <c r="I223" s="822"/>
      <c r="J223" s="822"/>
      <c r="K223" s="822"/>
      <c r="L223" s="822"/>
      <c r="M223" s="823"/>
      <c r="N223" s="822"/>
      <c r="O223" s="822"/>
      <c r="P223" s="823"/>
      <c r="Q223" s="822"/>
      <c r="R223" s="822"/>
      <c r="S223" s="823"/>
      <c r="T223" s="823"/>
      <c r="U223" s="822"/>
      <c r="V223" s="822"/>
      <c r="W223" s="822"/>
      <c r="X223" s="822"/>
      <c r="Y223" s="822"/>
      <c r="Z223" s="822"/>
      <c r="AA223" s="822"/>
      <c r="AB223" s="822"/>
      <c r="AC223" s="822"/>
      <c r="AD223" s="822"/>
      <c r="AE223" s="822"/>
      <c r="AF223" s="822"/>
      <c r="AG223" s="822"/>
      <c r="AH223" s="822"/>
      <c r="AI223" s="822"/>
      <c r="AJ223" s="822"/>
      <c r="AK223" s="822"/>
      <c r="AL223" s="822"/>
      <c r="AM223" s="822"/>
      <c r="AN223" s="822"/>
    </row>
    <row r="224" spans="1:40" ht="15.75" customHeight="1">
      <c r="A224" s="857"/>
      <c r="B224" s="822"/>
      <c r="C224" s="822"/>
      <c r="D224" s="822"/>
      <c r="E224" s="822"/>
      <c r="F224" s="822"/>
      <c r="G224" s="822"/>
      <c r="H224" s="822"/>
      <c r="I224" s="822"/>
      <c r="J224" s="822"/>
      <c r="K224" s="822"/>
      <c r="L224" s="822"/>
      <c r="M224" s="823"/>
      <c r="N224" s="822"/>
      <c r="O224" s="822"/>
      <c r="P224" s="823"/>
      <c r="Q224" s="822"/>
      <c r="R224" s="822"/>
      <c r="S224" s="823"/>
      <c r="T224" s="823"/>
      <c r="U224" s="822"/>
      <c r="V224" s="822"/>
      <c r="W224" s="822"/>
      <c r="X224" s="822"/>
      <c r="Y224" s="822"/>
      <c r="Z224" s="822"/>
      <c r="AA224" s="822"/>
      <c r="AB224" s="822"/>
      <c r="AC224" s="822"/>
      <c r="AD224" s="822"/>
      <c r="AE224" s="822"/>
      <c r="AF224" s="822"/>
      <c r="AG224" s="822"/>
      <c r="AH224" s="822"/>
      <c r="AI224" s="822"/>
      <c r="AJ224" s="822"/>
      <c r="AK224" s="822"/>
      <c r="AL224" s="822"/>
      <c r="AM224" s="822"/>
      <c r="AN224" s="822"/>
    </row>
    <row r="225" spans="1:40" ht="15.75" customHeight="1">
      <c r="A225" s="857"/>
      <c r="B225" s="822"/>
      <c r="C225" s="822"/>
      <c r="D225" s="822"/>
      <c r="E225" s="822"/>
      <c r="F225" s="822"/>
      <c r="G225" s="822"/>
      <c r="H225" s="822"/>
      <c r="I225" s="822"/>
      <c r="J225" s="822"/>
      <c r="K225" s="822"/>
      <c r="L225" s="822"/>
      <c r="M225" s="823"/>
      <c r="N225" s="822"/>
      <c r="O225" s="822"/>
      <c r="P225" s="823"/>
      <c r="Q225" s="822"/>
      <c r="R225" s="822"/>
      <c r="S225" s="823"/>
      <c r="T225" s="823"/>
      <c r="U225" s="822"/>
      <c r="V225" s="822"/>
      <c r="W225" s="822"/>
      <c r="X225" s="822"/>
      <c r="Y225" s="822"/>
      <c r="Z225" s="822"/>
      <c r="AA225" s="822"/>
      <c r="AB225" s="822"/>
      <c r="AC225" s="822"/>
      <c r="AD225" s="822"/>
      <c r="AE225" s="822"/>
      <c r="AF225" s="822"/>
      <c r="AG225" s="822"/>
      <c r="AH225" s="822"/>
      <c r="AI225" s="822"/>
      <c r="AJ225" s="822"/>
      <c r="AK225" s="822"/>
      <c r="AL225" s="822"/>
      <c r="AM225" s="822"/>
      <c r="AN225" s="822"/>
    </row>
    <row r="226" spans="1:40" ht="15.75" customHeight="1">
      <c r="A226" s="857"/>
      <c r="B226" s="822"/>
      <c r="C226" s="822"/>
      <c r="D226" s="822"/>
      <c r="E226" s="822"/>
      <c r="F226" s="822"/>
      <c r="G226" s="822"/>
      <c r="H226" s="822"/>
      <c r="I226" s="822"/>
      <c r="J226" s="822"/>
      <c r="K226" s="822"/>
      <c r="L226" s="822"/>
      <c r="M226" s="823"/>
      <c r="N226" s="822"/>
      <c r="O226" s="822"/>
      <c r="P226" s="823"/>
      <c r="Q226" s="822"/>
      <c r="R226" s="822"/>
      <c r="S226" s="823"/>
      <c r="T226" s="823"/>
      <c r="U226" s="822"/>
      <c r="V226" s="822"/>
      <c r="W226" s="822"/>
      <c r="X226" s="822"/>
      <c r="Y226" s="822"/>
      <c r="Z226" s="822"/>
      <c r="AA226" s="822"/>
      <c r="AB226" s="822"/>
      <c r="AC226" s="822"/>
      <c r="AD226" s="822"/>
      <c r="AE226" s="822"/>
      <c r="AF226" s="822"/>
      <c r="AG226" s="822"/>
      <c r="AH226" s="822"/>
      <c r="AI226" s="822"/>
      <c r="AJ226" s="822"/>
      <c r="AK226" s="822"/>
      <c r="AL226" s="822"/>
      <c r="AM226" s="822"/>
      <c r="AN226" s="822"/>
    </row>
    <row r="227" spans="1:40" ht="15.75" customHeight="1">
      <c r="A227" s="857"/>
      <c r="B227" s="822"/>
      <c r="C227" s="822"/>
      <c r="D227" s="822"/>
      <c r="E227" s="822"/>
      <c r="F227" s="822"/>
      <c r="G227" s="822"/>
      <c r="H227" s="822"/>
      <c r="I227" s="822"/>
      <c r="J227" s="822"/>
      <c r="K227" s="822"/>
      <c r="L227" s="822"/>
      <c r="M227" s="823"/>
      <c r="N227" s="822"/>
      <c r="O227" s="822"/>
      <c r="P227" s="823"/>
      <c r="Q227" s="822"/>
      <c r="R227" s="822"/>
      <c r="S227" s="823"/>
      <c r="T227" s="823"/>
      <c r="U227" s="822"/>
      <c r="V227" s="822"/>
      <c r="W227" s="822"/>
      <c r="X227" s="822"/>
      <c r="Y227" s="822"/>
      <c r="Z227" s="822"/>
      <c r="AA227" s="822"/>
      <c r="AB227" s="822"/>
      <c r="AC227" s="822"/>
      <c r="AD227" s="822"/>
      <c r="AE227" s="822"/>
      <c r="AF227" s="822"/>
      <c r="AG227" s="822"/>
      <c r="AH227" s="822"/>
      <c r="AI227" s="822"/>
      <c r="AJ227" s="822"/>
      <c r="AK227" s="822"/>
      <c r="AL227" s="822"/>
      <c r="AM227" s="822"/>
      <c r="AN227" s="822"/>
    </row>
    <row r="228" spans="1:40" ht="15.75" customHeight="1">
      <c r="A228" s="857"/>
      <c r="B228" s="822"/>
      <c r="C228" s="822"/>
      <c r="D228" s="822"/>
      <c r="E228" s="822"/>
      <c r="F228" s="822"/>
      <c r="G228" s="822"/>
      <c r="H228" s="822"/>
      <c r="I228" s="822"/>
      <c r="J228" s="822"/>
      <c r="K228" s="822"/>
      <c r="L228" s="822"/>
      <c r="M228" s="823"/>
      <c r="N228" s="822"/>
      <c r="O228" s="822"/>
      <c r="P228" s="823"/>
      <c r="Q228" s="822"/>
      <c r="R228" s="822"/>
      <c r="S228" s="823"/>
      <c r="T228" s="823"/>
      <c r="U228" s="822"/>
      <c r="V228" s="822"/>
      <c r="W228" s="822"/>
      <c r="X228" s="822"/>
      <c r="Y228" s="822"/>
      <c r="Z228" s="822"/>
      <c r="AA228" s="822"/>
      <c r="AB228" s="822"/>
      <c r="AC228" s="822"/>
      <c r="AD228" s="822"/>
      <c r="AE228" s="822"/>
      <c r="AF228" s="822"/>
      <c r="AG228" s="822"/>
      <c r="AH228" s="822"/>
      <c r="AI228" s="822"/>
      <c r="AJ228" s="822"/>
      <c r="AK228" s="822"/>
      <c r="AL228" s="822"/>
      <c r="AM228" s="822"/>
      <c r="AN228" s="822"/>
    </row>
    <row r="229" spans="1:40" ht="15.75" customHeight="1">
      <c r="A229" s="857"/>
      <c r="B229" s="822"/>
      <c r="C229" s="822"/>
      <c r="D229" s="822"/>
      <c r="E229" s="822"/>
      <c r="F229" s="822"/>
      <c r="G229" s="822"/>
      <c r="H229" s="822"/>
      <c r="I229" s="822"/>
      <c r="J229" s="822"/>
      <c r="K229" s="822"/>
      <c r="L229" s="822"/>
      <c r="M229" s="823"/>
      <c r="N229" s="822"/>
      <c r="O229" s="822"/>
      <c r="P229" s="823"/>
      <c r="Q229" s="822"/>
      <c r="R229" s="822"/>
      <c r="S229" s="823"/>
      <c r="T229" s="823"/>
      <c r="U229" s="822"/>
      <c r="V229" s="822"/>
      <c r="W229" s="822"/>
      <c r="X229" s="822"/>
      <c r="Y229" s="822"/>
      <c r="Z229" s="822"/>
      <c r="AA229" s="822"/>
      <c r="AB229" s="822"/>
      <c r="AC229" s="822"/>
      <c r="AD229" s="822"/>
      <c r="AE229" s="822"/>
      <c r="AF229" s="822"/>
      <c r="AG229" s="822"/>
      <c r="AH229" s="822"/>
      <c r="AI229" s="822"/>
      <c r="AJ229" s="822"/>
      <c r="AK229" s="822"/>
      <c r="AL229" s="822"/>
      <c r="AM229" s="822"/>
      <c r="AN229" s="822"/>
    </row>
    <row r="230" spans="1:40" ht="15.75" customHeight="1">
      <c r="M230" s="875"/>
      <c r="P230" s="875"/>
      <c r="S230" s="875"/>
      <c r="T230" s="875"/>
    </row>
    <row r="231" spans="1:40" ht="15.75" customHeight="1">
      <c r="M231" s="875"/>
      <c r="P231" s="875"/>
      <c r="S231" s="875"/>
      <c r="T231" s="875"/>
    </row>
    <row r="232" spans="1:40" ht="15.75" customHeight="1">
      <c r="M232" s="875"/>
      <c r="P232" s="875"/>
      <c r="S232" s="875"/>
      <c r="T232" s="875"/>
    </row>
    <row r="233" spans="1:40" ht="15.75" customHeight="1">
      <c r="M233" s="875"/>
      <c r="P233" s="875"/>
      <c r="S233" s="875"/>
      <c r="T233" s="875"/>
    </row>
    <row r="234" spans="1:40" ht="15.75" customHeight="1">
      <c r="M234" s="875"/>
      <c r="P234" s="875"/>
      <c r="S234" s="875"/>
      <c r="T234" s="875"/>
    </row>
    <row r="235" spans="1:40" ht="15.75" customHeight="1">
      <c r="M235" s="875"/>
      <c r="P235" s="875"/>
      <c r="S235" s="875"/>
      <c r="T235" s="875"/>
    </row>
    <row r="236" spans="1:40" ht="15.75" customHeight="1">
      <c r="M236" s="875"/>
      <c r="P236" s="875"/>
      <c r="S236" s="875"/>
      <c r="T236" s="875"/>
    </row>
    <row r="237" spans="1:40" ht="15.75" customHeight="1">
      <c r="M237" s="875"/>
      <c r="P237" s="875"/>
      <c r="S237" s="875"/>
      <c r="T237" s="875"/>
    </row>
    <row r="238" spans="1:40" ht="15.75" customHeight="1">
      <c r="M238" s="875"/>
      <c r="P238" s="875"/>
      <c r="S238" s="875"/>
      <c r="T238" s="875"/>
    </row>
    <row r="239" spans="1:40" ht="15.75" customHeight="1">
      <c r="M239" s="875"/>
      <c r="P239" s="875"/>
      <c r="S239" s="875"/>
      <c r="T239" s="875"/>
    </row>
    <row r="240" spans="1:40" ht="15.75" customHeight="1">
      <c r="M240" s="875"/>
      <c r="P240" s="875"/>
      <c r="S240" s="875"/>
      <c r="T240" s="875"/>
    </row>
    <row r="241" spans="13:20" ht="15.75" customHeight="1">
      <c r="M241" s="875"/>
      <c r="P241" s="875"/>
      <c r="S241" s="875"/>
      <c r="T241" s="875"/>
    </row>
    <row r="242" spans="13:20" ht="15.75" customHeight="1">
      <c r="M242" s="875"/>
      <c r="P242" s="875"/>
      <c r="S242" s="875"/>
      <c r="T242" s="875"/>
    </row>
    <row r="243" spans="13:20" ht="15.75" customHeight="1">
      <c r="M243" s="875"/>
      <c r="P243" s="875"/>
      <c r="S243" s="875"/>
      <c r="T243" s="875"/>
    </row>
    <row r="244" spans="13:20" ht="15.75" customHeight="1">
      <c r="M244" s="875"/>
      <c r="P244" s="875"/>
      <c r="S244" s="875"/>
      <c r="T244" s="875"/>
    </row>
    <row r="245" spans="13:20" ht="15.75" customHeight="1">
      <c r="M245" s="875"/>
      <c r="P245" s="875"/>
      <c r="S245" s="875"/>
      <c r="T245" s="875"/>
    </row>
    <row r="246" spans="13:20" ht="15.75" customHeight="1">
      <c r="M246" s="875"/>
      <c r="P246" s="875"/>
      <c r="S246" s="875"/>
      <c r="T246" s="875"/>
    </row>
    <row r="247" spans="13:20" ht="15.75" customHeight="1">
      <c r="M247" s="875"/>
      <c r="P247" s="875"/>
      <c r="S247" s="875"/>
      <c r="T247" s="875"/>
    </row>
    <row r="248" spans="13:20" ht="15.75" customHeight="1">
      <c r="M248" s="875"/>
      <c r="P248" s="875"/>
      <c r="S248" s="875"/>
      <c r="T248" s="875"/>
    </row>
    <row r="249" spans="13:20" ht="15.75" customHeight="1">
      <c r="M249" s="875"/>
      <c r="P249" s="875"/>
      <c r="S249" s="875"/>
      <c r="T249" s="875"/>
    </row>
    <row r="250" spans="13:20" ht="15.75" customHeight="1">
      <c r="M250" s="875"/>
      <c r="P250" s="875"/>
      <c r="S250" s="875"/>
      <c r="T250" s="875"/>
    </row>
    <row r="251" spans="13:20" ht="15.75" customHeight="1">
      <c r="M251" s="875"/>
      <c r="P251" s="875"/>
      <c r="S251" s="875"/>
      <c r="T251" s="875"/>
    </row>
    <row r="252" spans="13:20" ht="15.75" customHeight="1">
      <c r="M252" s="875"/>
      <c r="P252" s="875"/>
      <c r="S252" s="875"/>
      <c r="T252" s="875"/>
    </row>
    <row r="253" spans="13:20" ht="15.75" customHeight="1">
      <c r="M253" s="875"/>
      <c r="P253" s="875"/>
      <c r="S253" s="875"/>
      <c r="T253" s="875"/>
    </row>
    <row r="254" spans="13:20" ht="15.75" customHeight="1">
      <c r="M254" s="875"/>
      <c r="P254" s="875"/>
      <c r="S254" s="875"/>
      <c r="T254" s="875"/>
    </row>
    <row r="255" spans="13:20" ht="15.75" customHeight="1">
      <c r="M255" s="875"/>
      <c r="P255" s="875"/>
      <c r="S255" s="875"/>
      <c r="T255" s="875"/>
    </row>
    <row r="256" spans="13:20" ht="15.75" customHeight="1">
      <c r="M256" s="875"/>
      <c r="P256" s="875"/>
      <c r="S256" s="875"/>
      <c r="T256" s="875"/>
    </row>
    <row r="257" spans="13:20" ht="15.75" customHeight="1">
      <c r="M257" s="875"/>
      <c r="P257" s="875"/>
      <c r="S257" s="875"/>
      <c r="T257" s="875"/>
    </row>
    <row r="258" spans="13:20" ht="15.75" customHeight="1">
      <c r="M258" s="875"/>
      <c r="P258" s="875"/>
      <c r="S258" s="875"/>
      <c r="T258" s="875"/>
    </row>
    <row r="259" spans="13:20" ht="15.75" customHeight="1">
      <c r="M259" s="875"/>
      <c r="P259" s="875"/>
      <c r="S259" s="875"/>
      <c r="T259" s="875"/>
    </row>
    <row r="260" spans="13:20" ht="15.75" customHeight="1">
      <c r="M260" s="875"/>
      <c r="P260" s="875"/>
      <c r="S260" s="875"/>
      <c r="T260" s="875"/>
    </row>
    <row r="261" spans="13:20" ht="15.75" customHeight="1">
      <c r="M261" s="875"/>
      <c r="P261" s="875"/>
      <c r="S261" s="875"/>
      <c r="T261" s="875"/>
    </row>
    <row r="262" spans="13:20" ht="15.75" customHeight="1">
      <c r="M262" s="875"/>
      <c r="P262" s="875"/>
      <c r="S262" s="875"/>
      <c r="T262" s="875"/>
    </row>
    <row r="263" spans="13:20" ht="15.75" customHeight="1">
      <c r="M263" s="875"/>
      <c r="P263" s="875"/>
      <c r="S263" s="875"/>
      <c r="T263" s="875"/>
    </row>
    <row r="264" spans="13:20" ht="15.75" customHeight="1">
      <c r="M264" s="875"/>
      <c r="P264" s="875"/>
      <c r="S264" s="875"/>
      <c r="T264" s="875"/>
    </row>
    <row r="265" spans="13:20" ht="15.75" customHeight="1">
      <c r="M265" s="875"/>
      <c r="P265" s="875"/>
      <c r="S265" s="875"/>
      <c r="T265" s="875"/>
    </row>
    <row r="266" spans="13:20" ht="15.75" customHeight="1">
      <c r="M266" s="875"/>
      <c r="P266" s="875"/>
      <c r="S266" s="875"/>
      <c r="T266" s="875"/>
    </row>
    <row r="267" spans="13:20" ht="15.75" customHeight="1">
      <c r="M267" s="875"/>
      <c r="P267" s="875"/>
      <c r="S267" s="875"/>
      <c r="T267" s="875"/>
    </row>
    <row r="268" spans="13:20" ht="15.75" customHeight="1">
      <c r="M268" s="875"/>
      <c r="P268" s="875"/>
      <c r="S268" s="875"/>
      <c r="T268" s="875"/>
    </row>
    <row r="269" spans="13:20" ht="15.75" customHeight="1">
      <c r="M269" s="875"/>
      <c r="P269" s="875"/>
      <c r="S269" s="875"/>
      <c r="T269" s="875"/>
    </row>
    <row r="270" spans="13:20" ht="15.75" customHeight="1">
      <c r="M270" s="875"/>
      <c r="P270" s="875"/>
      <c r="S270" s="875"/>
      <c r="T270" s="875"/>
    </row>
    <row r="271" spans="13:20" ht="15.75" customHeight="1">
      <c r="M271" s="875"/>
      <c r="P271" s="875"/>
      <c r="S271" s="875"/>
      <c r="T271" s="875"/>
    </row>
    <row r="272" spans="13:20" ht="15.75" customHeight="1">
      <c r="M272" s="875"/>
      <c r="P272" s="875"/>
      <c r="S272" s="875"/>
      <c r="T272" s="875"/>
    </row>
    <row r="273" spans="13:20" ht="15.75" customHeight="1">
      <c r="M273" s="875"/>
      <c r="P273" s="875"/>
      <c r="S273" s="875"/>
      <c r="T273" s="875"/>
    </row>
    <row r="274" spans="13:20" ht="15.75" customHeight="1">
      <c r="M274" s="875"/>
      <c r="P274" s="875"/>
      <c r="S274" s="875"/>
      <c r="T274" s="875"/>
    </row>
    <row r="275" spans="13:20" ht="15.75" customHeight="1">
      <c r="M275" s="875"/>
      <c r="P275" s="875"/>
      <c r="S275" s="875"/>
      <c r="T275" s="875"/>
    </row>
    <row r="276" spans="13:20" ht="15.75" customHeight="1">
      <c r="M276" s="875"/>
      <c r="P276" s="875"/>
      <c r="S276" s="875"/>
      <c r="T276" s="875"/>
    </row>
    <row r="277" spans="13:20" ht="15.75" customHeight="1">
      <c r="M277" s="875"/>
      <c r="P277" s="875"/>
      <c r="S277" s="875"/>
      <c r="T277" s="875"/>
    </row>
    <row r="278" spans="13:20" ht="15.75" customHeight="1">
      <c r="M278" s="875"/>
      <c r="P278" s="875"/>
      <c r="S278" s="875"/>
      <c r="T278" s="875"/>
    </row>
    <row r="279" spans="13:20" ht="15.75" customHeight="1">
      <c r="M279" s="875"/>
      <c r="P279" s="875"/>
      <c r="S279" s="875"/>
      <c r="T279" s="875"/>
    </row>
    <row r="280" spans="13:20" ht="15.75" customHeight="1">
      <c r="M280" s="875"/>
      <c r="P280" s="875"/>
      <c r="S280" s="875"/>
      <c r="T280" s="875"/>
    </row>
    <row r="281" spans="13:20" ht="15.75" customHeight="1">
      <c r="M281" s="875"/>
      <c r="P281" s="875"/>
      <c r="S281" s="875"/>
      <c r="T281" s="875"/>
    </row>
    <row r="282" spans="13:20" ht="15.75" customHeight="1">
      <c r="M282" s="875"/>
      <c r="P282" s="875"/>
      <c r="S282" s="875"/>
      <c r="T282" s="875"/>
    </row>
    <row r="283" spans="13:20" ht="15.75" customHeight="1">
      <c r="M283" s="875"/>
      <c r="P283" s="875"/>
      <c r="S283" s="875"/>
      <c r="T283" s="875"/>
    </row>
    <row r="284" spans="13:20" ht="15.75" customHeight="1">
      <c r="M284" s="875"/>
      <c r="P284" s="875"/>
      <c r="S284" s="875"/>
      <c r="T284" s="875"/>
    </row>
    <row r="285" spans="13:20" ht="15.75" customHeight="1">
      <c r="M285" s="875"/>
      <c r="P285" s="875"/>
      <c r="S285" s="875"/>
      <c r="T285" s="875"/>
    </row>
    <row r="286" spans="13:20" ht="15.75" customHeight="1">
      <c r="M286" s="875"/>
      <c r="P286" s="875"/>
      <c r="S286" s="875"/>
      <c r="T286" s="875"/>
    </row>
    <row r="287" spans="13:20" ht="15.75" customHeight="1">
      <c r="M287" s="875"/>
      <c r="P287" s="875"/>
      <c r="S287" s="875"/>
      <c r="T287" s="875"/>
    </row>
    <row r="288" spans="13:20" ht="15.75" customHeight="1">
      <c r="M288" s="875"/>
      <c r="P288" s="875"/>
      <c r="S288" s="875"/>
      <c r="T288" s="875"/>
    </row>
    <row r="289" spans="13:20" ht="15.75" customHeight="1">
      <c r="M289" s="875"/>
      <c r="P289" s="875"/>
      <c r="S289" s="875"/>
      <c r="T289" s="875"/>
    </row>
    <row r="290" spans="13:20" ht="15.75" customHeight="1">
      <c r="M290" s="875"/>
      <c r="P290" s="875"/>
      <c r="S290" s="875"/>
      <c r="T290" s="875"/>
    </row>
    <row r="291" spans="13:20" ht="15.75" customHeight="1">
      <c r="M291" s="875"/>
      <c r="P291" s="875"/>
      <c r="S291" s="875"/>
      <c r="T291" s="875"/>
    </row>
    <row r="292" spans="13:20" ht="15.75" customHeight="1">
      <c r="M292" s="875"/>
      <c r="P292" s="875"/>
      <c r="S292" s="875"/>
      <c r="T292" s="875"/>
    </row>
    <row r="293" spans="13:20" ht="15.75" customHeight="1">
      <c r="M293" s="875"/>
      <c r="P293" s="875"/>
      <c r="S293" s="875"/>
      <c r="T293" s="875"/>
    </row>
    <row r="294" spans="13:20" ht="15.75" customHeight="1">
      <c r="M294" s="875"/>
      <c r="P294" s="875"/>
      <c r="S294" s="875"/>
      <c r="T294" s="875"/>
    </row>
    <row r="295" spans="13:20" ht="15.75" customHeight="1">
      <c r="M295" s="875"/>
      <c r="P295" s="875"/>
      <c r="S295" s="875"/>
      <c r="T295" s="875"/>
    </row>
    <row r="296" spans="13:20" ht="15.75" customHeight="1">
      <c r="M296" s="875"/>
      <c r="P296" s="875"/>
      <c r="S296" s="875"/>
      <c r="T296" s="875"/>
    </row>
    <row r="297" spans="13:20" ht="15.75" customHeight="1">
      <c r="M297" s="875"/>
      <c r="P297" s="875"/>
      <c r="S297" s="875"/>
      <c r="T297" s="875"/>
    </row>
    <row r="298" spans="13:20" ht="15.75" customHeight="1">
      <c r="M298" s="875"/>
      <c r="P298" s="875"/>
      <c r="S298" s="875"/>
      <c r="T298" s="875"/>
    </row>
    <row r="299" spans="13:20" ht="15.75" customHeight="1">
      <c r="M299" s="875"/>
      <c r="P299" s="875"/>
      <c r="S299" s="875"/>
      <c r="T299" s="875"/>
    </row>
    <row r="300" spans="13:20" ht="15.75" customHeight="1">
      <c r="M300" s="875"/>
      <c r="P300" s="875"/>
      <c r="S300" s="875"/>
      <c r="T300" s="875"/>
    </row>
    <row r="301" spans="13:20" ht="15.75" customHeight="1">
      <c r="M301" s="875"/>
      <c r="P301" s="875"/>
      <c r="S301" s="875"/>
      <c r="T301" s="875"/>
    </row>
    <row r="302" spans="13:20" ht="15.75" customHeight="1">
      <c r="M302" s="875"/>
      <c r="P302" s="875"/>
      <c r="S302" s="875"/>
      <c r="T302" s="875"/>
    </row>
    <row r="303" spans="13:20" ht="15.75" customHeight="1">
      <c r="M303" s="875"/>
      <c r="P303" s="875"/>
      <c r="S303" s="875"/>
      <c r="T303" s="875"/>
    </row>
    <row r="304" spans="13:20" ht="15.75" customHeight="1">
      <c r="M304" s="875"/>
      <c r="P304" s="875"/>
      <c r="S304" s="875"/>
      <c r="T304" s="875"/>
    </row>
    <row r="305" spans="13:20" ht="15.75" customHeight="1">
      <c r="M305" s="875"/>
      <c r="P305" s="875"/>
      <c r="S305" s="875"/>
      <c r="T305" s="875"/>
    </row>
    <row r="306" spans="13:20" ht="15.75" customHeight="1">
      <c r="M306" s="875"/>
      <c r="P306" s="875"/>
      <c r="S306" s="875"/>
      <c r="T306" s="875"/>
    </row>
    <row r="307" spans="13:20" ht="15.75" customHeight="1">
      <c r="M307" s="875"/>
      <c r="P307" s="875"/>
      <c r="S307" s="875"/>
      <c r="T307" s="875"/>
    </row>
    <row r="308" spans="13:20" ht="15.75" customHeight="1">
      <c r="M308" s="875"/>
      <c r="P308" s="875"/>
      <c r="S308" s="875"/>
      <c r="T308" s="875"/>
    </row>
    <row r="309" spans="13:20" ht="15.75" customHeight="1">
      <c r="M309" s="875"/>
      <c r="P309" s="875"/>
      <c r="S309" s="875"/>
      <c r="T309" s="875"/>
    </row>
    <row r="310" spans="13:20" ht="15.75" customHeight="1">
      <c r="M310" s="875"/>
      <c r="P310" s="875"/>
      <c r="S310" s="875"/>
      <c r="T310" s="875"/>
    </row>
    <row r="311" spans="13:20" ht="15.75" customHeight="1">
      <c r="M311" s="875"/>
      <c r="P311" s="875"/>
      <c r="S311" s="875"/>
      <c r="T311" s="875"/>
    </row>
    <row r="312" spans="13:20" ht="15.75" customHeight="1">
      <c r="M312" s="875"/>
      <c r="P312" s="875"/>
      <c r="S312" s="875"/>
      <c r="T312" s="875"/>
    </row>
    <row r="313" spans="13:20" ht="15.75" customHeight="1">
      <c r="M313" s="875"/>
      <c r="P313" s="875"/>
      <c r="S313" s="875"/>
      <c r="T313" s="875"/>
    </row>
    <row r="314" spans="13:20" ht="15.75" customHeight="1">
      <c r="M314" s="875"/>
      <c r="P314" s="875"/>
      <c r="S314" s="875"/>
      <c r="T314" s="875"/>
    </row>
    <row r="315" spans="13:20" ht="15.75" customHeight="1">
      <c r="M315" s="875"/>
      <c r="P315" s="875"/>
      <c r="S315" s="875"/>
      <c r="T315" s="875"/>
    </row>
    <row r="316" spans="13:20" ht="15.75" customHeight="1">
      <c r="M316" s="875"/>
      <c r="P316" s="875"/>
      <c r="S316" s="875"/>
      <c r="T316" s="875"/>
    </row>
    <row r="317" spans="13:20" ht="15.75" customHeight="1">
      <c r="M317" s="875"/>
      <c r="P317" s="875"/>
      <c r="S317" s="875"/>
      <c r="T317" s="875"/>
    </row>
    <row r="318" spans="13:20" ht="15.75" customHeight="1">
      <c r="M318" s="875"/>
      <c r="P318" s="875"/>
      <c r="S318" s="875"/>
      <c r="T318" s="875"/>
    </row>
    <row r="319" spans="13:20" ht="15.75" customHeight="1">
      <c r="M319" s="875"/>
      <c r="P319" s="875"/>
      <c r="S319" s="875"/>
      <c r="T319" s="875"/>
    </row>
    <row r="320" spans="13:20" ht="15.75" customHeight="1">
      <c r="M320" s="875"/>
      <c r="P320" s="875"/>
      <c r="S320" s="875"/>
      <c r="T320" s="875"/>
    </row>
    <row r="321" spans="13:20" ht="15.75" customHeight="1">
      <c r="M321" s="875"/>
      <c r="P321" s="875"/>
      <c r="S321" s="875"/>
      <c r="T321" s="875"/>
    </row>
    <row r="322" spans="13:20" ht="15.75" customHeight="1">
      <c r="M322" s="875"/>
      <c r="P322" s="875"/>
      <c r="S322" s="875"/>
      <c r="T322" s="875"/>
    </row>
    <row r="323" spans="13:20" ht="15.75" customHeight="1">
      <c r="M323" s="875"/>
      <c r="P323" s="875"/>
      <c r="S323" s="875"/>
      <c r="T323" s="875"/>
    </row>
    <row r="324" spans="13:20" ht="15.75" customHeight="1">
      <c r="M324" s="875"/>
      <c r="P324" s="875"/>
      <c r="S324" s="875"/>
      <c r="T324" s="875"/>
    </row>
    <row r="325" spans="13:20" ht="15.75" customHeight="1">
      <c r="M325" s="875"/>
      <c r="P325" s="875"/>
      <c r="S325" s="875"/>
      <c r="T325" s="875"/>
    </row>
    <row r="326" spans="13:20" ht="15.75" customHeight="1">
      <c r="M326" s="875"/>
      <c r="P326" s="875"/>
      <c r="S326" s="875"/>
      <c r="T326" s="875"/>
    </row>
    <row r="327" spans="13:20" ht="15.75" customHeight="1">
      <c r="M327" s="875"/>
      <c r="P327" s="875"/>
      <c r="S327" s="875"/>
      <c r="T327" s="875"/>
    </row>
    <row r="328" spans="13:20" ht="15.75" customHeight="1">
      <c r="M328" s="875"/>
      <c r="P328" s="875"/>
      <c r="S328" s="875"/>
      <c r="T328" s="875"/>
    </row>
    <row r="329" spans="13:20" ht="15.75" customHeight="1">
      <c r="M329" s="875"/>
      <c r="P329" s="875"/>
      <c r="S329" s="875"/>
      <c r="T329" s="875"/>
    </row>
    <row r="330" spans="13:20" ht="15.75" customHeight="1">
      <c r="M330" s="875"/>
      <c r="P330" s="875"/>
      <c r="S330" s="875"/>
      <c r="T330" s="875"/>
    </row>
    <row r="331" spans="13:20" ht="15.75" customHeight="1">
      <c r="M331" s="875"/>
      <c r="P331" s="875"/>
      <c r="S331" s="875"/>
      <c r="T331" s="875"/>
    </row>
    <row r="332" spans="13:20" ht="15.75" customHeight="1">
      <c r="M332" s="875"/>
      <c r="P332" s="875"/>
      <c r="S332" s="875"/>
      <c r="T332" s="875"/>
    </row>
    <row r="333" spans="13:20" ht="15.75" customHeight="1">
      <c r="M333" s="875"/>
      <c r="P333" s="875"/>
      <c r="S333" s="875"/>
      <c r="T333" s="875"/>
    </row>
    <row r="334" spans="13:20" ht="15.75" customHeight="1">
      <c r="M334" s="875"/>
      <c r="P334" s="875"/>
      <c r="S334" s="875"/>
      <c r="T334" s="875"/>
    </row>
    <row r="335" spans="13:20" ht="15.75" customHeight="1">
      <c r="M335" s="875"/>
      <c r="P335" s="875"/>
      <c r="S335" s="875"/>
      <c r="T335" s="875"/>
    </row>
    <row r="336" spans="13:20" ht="15.75" customHeight="1">
      <c r="M336" s="875"/>
      <c r="P336" s="875"/>
      <c r="S336" s="875"/>
      <c r="T336" s="875"/>
    </row>
    <row r="337" spans="13:20" ht="15.75" customHeight="1">
      <c r="M337" s="875"/>
      <c r="P337" s="875"/>
      <c r="S337" s="875"/>
      <c r="T337" s="875"/>
    </row>
    <row r="338" spans="13:20" ht="15.75" customHeight="1">
      <c r="M338" s="875"/>
      <c r="P338" s="875"/>
      <c r="S338" s="875"/>
      <c r="T338" s="875"/>
    </row>
    <row r="339" spans="13:20" ht="15.75" customHeight="1">
      <c r="M339" s="875"/>
      <c r="P339" s="875"/>
      <c r="S339" s="875"/>
      <c r="T339" s="875"/>
    </row>
    <row r="340" spans="13:20" ht="15.75" customHeight="1">
      <c r="M340" s="875"/>
      <c r="P340" s="875"/>
      <c r="S340" s="875"/>
      <c r="T340" s="875"/>
    </row>
    <row r="341" spans="13:20" ht="15.75" customHeight="1">
      <c r="M341" s="875"/>
      <c r="P341" s="875"/>
      <c r="S341" s="875"/>
      <c r="T341" s="875"/>
    </row>
    <row r="342" spans="13:20" ht="15.75" customHeight="1">
      <c r="M342" s="875"/>
      <c r="P342" s="875"/>
      <c r="S342" s="875"/>
      <c r="T342" s="875"/>
    </row>
    <row r="343" spans="13:20" ht="15.75" customHeight="1">
      <c r="M343" s="875"/>
      <c r="P343" s="875"/>
      <c r="S343" s="875"/>
      <c r="T343" s="875"/>
    </row>
    <row r="344" spans="13:20" ht="15.75" customHeight="1">
      <c r="M344" s="875"/>
      <c r="P344" s="875"/>
      <c r="S344" s="875"/>
      <c r="T344" s="875"/>
    </row>
    <row r="345" spans="13:20" ht="15.75" customHeight="1">
      <c r="M345" s="875"/>
      <c r="P345" s="875"/>
      <c r="S345" s="875"/>
      <c r="T345" s="875"/>
    </row>
    <row r="346" spans="13:20" ht="15.75" customHeight="1">
      <c r="M346" s="875"/>
      <c r="P346" s="875"/>
      <c r="S346" s="875"/>
      <c r="T346" s="875"/>
    </row>
    <row r="347" spans="13:20" ht="15.75" customHeight="1">
      <c r="M347" s="875"/>
      <c r="P347" s="875"/>
      <c r="S347" s="875"/>
      <c r="T347" s="875"/>
    </row>
    <row r="348" spans="13:20" ht="15.75" customHeight="1">
      <c r="M348" s="875"/>
      <c r="P348" s="875"/>
      <c r="S348" s="875"/>
      <c r="T348" s="875"/>
    </row>
    <row r="349" spans="13:20" ht="15.75" customHeight="1">
      <c r="M349" s="875"/>
      <c r="P349" s="875"/>
      <c r="S349" s="875"/>
      <c r="T349" s="875"/>
    </row>
    <row r="350" spans="13:20" ht="15.75" customHeight="1">
      <c r="M350" s="875"/>
      <c r="P350" s="875"/>
      <c r="S350" s="875"/>
      <c r="T350" s="875"/>
    </row>
    <row r="351" spans="13:20" ht="15.75" customHeight="1">
      <c r="M351" s="875"/>
      <c r="P351" s="875"/>
      <c r="S351" s="875"/>
      <c r="T351" s="875"/>
    </row>
    <row r="352" spans="13:20" ht="15.75" customHeight="1">
      <c r="M352" s="875"/>
      <c r="P352" s="875"/>
      <c r="S352" s="875"/>
      <c r="T352" s="875"/>
    </row>
    <row r="353" spans="13:20" ht="15.75" customHeight="1">
      <c r="M353" s="875"/>
      <c r="P353" s="875"/>
      <c r="S353" s="875"/>
      <c r="T353" s="875"/>
    </row>
    <row r="354" spans="13:20" ht="15.75" customHeight="1">
      <c r="M354" s="875"/>
      <c r="P354" s="875"/>
      <c r="S354" s="875"/>
      <c r="T354" s="875"/>
    </row>
    <row r="355" spans="13:20" ht="15.75" customHeight="1">
      <c r="M355" s="875"/>
      <c r="P355" s="875"/>
      <c r="S355" s="875"/>
      <c r="T355" s="875"/>
    </row>
    <row r="356" spans="13:20" ht="15.75" customHeight="1">
      <c r="M356" s="875"/>
      <c r="P356" s="875"/>
      <c r="S356" s="875"/>
      <c r="T356" s="875"/>
    </row>
    <row r="357" spans="13:20" ht="15.75" customHeight="1">
      <c r="M357" s="875"/>
      <c r="P357" s="875"/>
      <c r="S357" s="875"/>
      <c r="T357" s="875"/>
    </row>
    <row r="358" spans="13:20" ht="15.75" customHeight="1">
      <c r="M358" s="875"/>
      <c r="P358" s="875"/>
      <c r="S358" s="875"/>
      <c r="T358" s="875"/>
    </row>
    <row r="359" spans="13:20" ht="15.75" customHeight="1">
      <c r="M359" s="875"/>
      <c r="P359" s="875"/>
      <c r="S359" s="875"/>
      <c r="T359" s="875"/>
    </row>
    <row r="360" spans="13:20" ht="15.75" customHeight="1">
      <c r="M360" s="875"/>
      <c r="P360" s="875"/>
      <c r="S360" s="875"/>
      <c r="T360" s="875"/>
    </row>
    <row r="361" spans="13:20" ht="15.75" customHeight="1">
      <c r="M361" s="875"/>
      <c r="P361" s="875"/>
      <c r="S361" s="875"/>
      <c r="T361" s="875"/>
    </row>
    <row r="362" spans="13:20" ht="15.75" customHeight="1">
      <c r="M362" s="875"/>
      <c r="P362" s="875"/>
      <c r="S362" s="875"/>
      <c r="T362" s="875"/>
    </row>
    <row r="363" spans="13:20" ht="15.75" customHeight="1">
      <c r="M363" s="875"/>
      <c r="P363" s="875"/>
      <c r="S363" s="875"/>
      <c r="T363" s="875"/>
    </row>
    <row r="364" spans="13:20" ht="15.75" customHeight="1">
      <c r="M364" s="875"/>
      <c r="P364" s="875"/>
      <c r="S364" s="875"/>
      <c r="T364" s="875"/>
    </row>
    <row r="365" spans="13:20" ht="15.75" customHeight="1">
      <c r="M365" s="875"/>
      <c r="P365" s="875"/>
      <c r="S365" s="875"/>
      <c r="T365" s="875"/>
    </row>
    <row r="366" spans="13:20" ht="15.75" customHeight="1">
      <c r="M366" s="875"/>
      <c r="P366" s="875"/>
      <c r="S366" s="875"/>
      <c r="T366" s="875"/>
    </row>
    <row r="367" spans="13:20" ht="15.75" customHeight="1">
      <c r="M367" s="875"/>
      <c r="P367" s="875"/>
      <c r="S367" s="875"/>
      <c r="T367" s="875"/>
    </row>
    <row r="368" spans="13:20" ht="15.75" customHeight="1">
      <c r="M368" s="875"/>
      <c r="P368" s="875"/>
      <c r="S368" s="875"/>
      <c r="T368" s="875"/>
    </row>
    <row r="369" spans="13:20" ht="15.75" customHeight="1">
      <c r="M369" s="875"/>
      <c r="P369" s="875"/>
      <c r="S369" s="875"/>
      <c r="T369" s="875"/>
    </row>
    <row r="370" spans="13:20" ht="15.75" customHeight="1">
      <c r="M370" s="875"/>
      <c r="P370" s="875"/>
      <c r="S370" s="875"/>
      <c r="T370" s="875"/>
    </row>
    <row r="371" spans="13:20" ht="15.75" customHeight="1">
      <c r="M371" s="875"/>
      <c r="P371" s="875"/>
      <c r="S371" s="875"/>
      <c r="T371" s="875"/>
    </row>
    <row r="372" spans="13:20" ht="15.75" customHeight="1">
      <c r="M372" s="875"/>
      <c r="P372" s="875"/>
      <c r="S372" s="875"/>
      <c r="T372" s="875"/>
    </row>
    <row r="373" spans="13:20" ht="15.75" customHeight="1">
      <c r="M373" s="875"/>
      <c r="P373" s="875"/>
      <c r="S373" s="875"/>
      <c r="T373" s="875"/>
    </row>
    <row r="374" spans="13:20" ht="15.75" customHeight="1">
      <c r="M374" s="875"/>
      <c r="P374" s="875"/>
      <c r="S374" s="875"/>
      <c r="T374" s="875"/>
    </row>
    <row r="375" spans="13:20" ht="15.75" customHeight="1">
      <c r="M375" s="875"/>
      <c r="P375" s="875"/>
      <c r="S375" s="875"/>
      <c r="T375" s="875"/>
    </row>
    <row r="376" spans="13:20" ht="15.75" customHeight="1">
      <c r="M376" s="875"/>
      <c r="P376" s="875"/>
      <c r="S376" s="875"/>
      <c r="T376" s="875"/>
    </row>
    <row r="377" spans="13:20" ht="15.75" customHeight="1">
      <c r="M377" s="875"/>
      <c r="P377" s="875"/>
      <c r="S377" s="875"/>
      <c r="T377" s="875"/>
    </row>
    <row r="378" spans="13:20" ht="15.75" customHeight="1">
      <c r="M378" s="875"/>
      <c r="P378" s="875"/>
      <c r="S378" s="875"/>
      <c r="T378" s="875"/>
    </row>
    <row r="379" spans="13:20" ht="15.75" customHeight="1">
      <c r="M379" s="875"/>
      <c r="P379" s="875"/>
      <c r="S379" s="875"/>
      <c r="T379" s="875"/>
    </row>
    <row r="380" spans="13:20" ht="15.75" customHeight="1">
      <c r="M380" s="875"/>
      <c r="P380" s="875"/>
      <c r="S380" s="875"/>
      <c r="T380" s="875"/>
    </row>
    <row r="381" spans="13:20" ht="15.75" customHeight="1">
      <c r="M381" s="875"/>
      <c r="P381" s="875"/>
      <c r="S381" s="875"/>
      <c r="T381" s="875"/>
    </row>
    <row r="382" spans="13:20" ht="15.75" customHeight="1">
      <c r="M382" s="875"/>
      <c r="P382" s="875"/>
      <c r="S382" s="875"/>
      <c r="T382" s="875"/>
    </row>
    <row r="383" spans="13:20" ht="15.75" customHeight="1">
      <c r="M383" s="875"/>
      <c r="P383" s="875"/>
      <c r="S383" s="875"/>
      <c r="T383" s="875"/>
    </row>
    <row r="384" spans="13:20" ht="15.75" customHeight="1">
      <c r="M384" s="875"/>
      <c r="P384" s="875"/>
      <c r="S384" s="875"/>
      <c r="T384" s="875"/>
    </row>
    <row r="385" spans="13:20" ht="15.75" customHeight="1">
      <c r="M385" s="875"/>
      <c r="P385" s="875"/>
      <c r="S385" s="875"/>
      <c r="T385" s="875"/>
    </row>
    <row r="386" spans="13:20" ht="15.75" customHeight="1">
      <c r="M386" s="875"/>
      <c r="P386" s="875"/>
      <c r="S386" s="875"/>
      <c r="T386" s="875"/>
    </row>
    <row r="387" spans="13:20" ht="15.75" customHeight="1">
      <c r="M387" s="875"/>
      <c r="P387" s="875"/>
      <c r="S387" s="875"/>
      <c r="T387" s="875"/>
    </row>
    <row r="388" spans="13:20" ht="15.75" customHeight="1">
      <c r="M388" s="875"/>
      <c r="P388" s="875"/>
      <c r="S388" s="875"/>
      <c r="T388" s="875"/>
    </row>
    <row r="389" spans="13:20" ht="15.75" customHeight="1">
      <c r="M389" s="875"/>
      <c r="P389" s="875"/>
      <c r="S389" s="875"/>
      <c r="T389" s="875"/>
    </row>
    <row r="390" spans="13:20" ht="15.75" customHeight="1">
      <c r="M390" s="875"/>
      <c r="P390" s="875"/>
      <c r="S390" s="875"/>
      <c r="T390" s="875"/>
    </row>
    <row r="391" spans="13:20" ht="15.75" customHeight="1">
      <c r="M391" s="875"/>
      <c r="P391" s="875"/>
      <c r="S391" s="875"/>
      <c r="T391" s="875"/>
    </row>
    <row r="392" spans="13:20" ht="15.75" customHeight="1">
      <c r="M392" s="875"/>
      <c r="P392" s="875"/>
      <c r="S392" s="875"/>
      <c r="T392" s="875"/>
    </row>
    <row r="393" spans="13:20" ht="15.75" customHeight="1">
      <c r="M393" s="875"/>
      <c r="P393" s="875"/>
      <c r="S393" s="875"/>
      <c r="T393" s="875"/>
    </row>
    <row r="394" spans="13:20" ht="15.75" customHeight="1">
      <c r="M394" s="875"/>
      <c r="P394" s="875"/>
      <c r="S394" s="875"/>
      <c r="T394" s="875"/>
    </row>
    <row r="395" spans="13:20" ht="15.75" customHeight="1">
      <c r="M395" s="875"/>
      <c r="P395" s="875"/>
      <c r="S395" s="875"/>
      <c r="T395" s="875"/>
    </row>
    <row r="396" spans="13:20" ht="15.75" customHeight="1">
      <c r="M396" s="875"/>
      <c r="P396" s="875"/>
      <c r="S396" s="875"/>
      <c r="T396" s="875"/>
    </row>
    <row r="397" spans="13:20" ht="15.75" customHeight="1">
      <c r="M397" s="875"/>
      <c r="P397" s="875"/>
      <c r="S397" s="875"/>
      <c r="T397" s="875"/>
    </row>
    <row r="398" spans="13:20" ht="15.75" customHeight="1">
      <c r="M398" s="875"/>
      <c r="P398" s="875"/>
      <c r="S398" s="875"/>
      <c r="T398" s="875"/>
    </row>
    <row r="399" spans="13:20" ht="15.75" customHeight="1">
      <c r="M399" s="875"/>
      <c r="P399" s="875"/>
      <c r="S399" s="875"/>
      <c r="T399" s="875"/>
    </row>
    <row r="400" spans="13:20" ht="15.75" customHeight="1">
      <c r="M400" s="875"/>
      <c r="P400" s="875"/>
      <c r="S400" s="875"/>
      <c r="T400" s="875"/>
    </row>
    <row r="401" spans="13:20" ht="15.75" customHeight="1">
      <c r="M401" s="875"/>
      <c r="P401" s="875"/>
      <c r="S401" s="875"/>
      <c r="T401" s="875"/>
    </row>
    <row r="402" spans="13:20" ht="15.75" customHeight="1">
      <c r="M402" s="875"/>
      <c r="P402" s="875"/>
      <c r="S402" s="875"/>
      <c r="T402" s="875"/>
    </row>
    <row r="403" spans="13:20" ht="15.75" customHeight="1">
      <c r="M403" s="875"/>
      <c r="P403" s="875"/>
      <c r="S403" s="875"/>
      <c r="T403" s="875"/>
    </row>
    <row r="404" spans="13:20" ht="15.75" customHeight="1">
      <c r="M404" s="875"/>
      <c r="P404" s="875"/>
      <c r="S404" s="875"/>
      <c r="T404" s="875"/>
    </row>
    <row r="405" spans="13:20" ht="15.75" customHeight="1">
      <c r="M405" s="875"/>
      <c r="P405" s="875"/>
      <c r="S405" s="875"/>
      <c r="T405" s="875"/>
    </row>
    <row r="406" spans="13:20" ht="15.75" customHeight="1">
      <c r="M406" s="875"/>
      <c r="P406" s="875"/>
      <c r="S406" s="875"/>
      <c r="T406" s="875"/>
    </row>
    <row r="407" spans="13:20" ht="15.75" customHeight="1">
      <c r="M407" s="875"/>
      <c r="P407" s="875"/>
      <c r="S407" s="875"/>
      <c r="T407" s="875"/>
    </row>
    <row r="408" spans="13:20" ht="15.75" customHeight="1">
      <c r="M408" s="875"/>
      <c r="P408" s="875"/>
      <c r="S408" s="875"/>
      <c r="T408" s="875"/>
    </row>
    <row r="409" spans="13:20" ht="15.75" customHeight="1">
      <c r="M409" s="875"/>
      <c r="P409" s="875"/>
      <c r="S409" s="875"/>
      <c r="T409" s="875"/>
    </row>
    <row r="410" spans="13:20" ht="15.75" customHeight="1">
      <c r="M410" s="875"/>
      <c r="P410" s="875"/>
      <c r="S410" s="875"/>
      <c r="T410" s="875"/>
    </row>
    <row r="411" spans="13:20" ht="15.75" customHeight="1">
      <c r="M411" s="875"/>
      <c r="P411" s="875"/>
      <c r="S411" s="875"/>
      <c r="T411" s="875"/>
    </row>
    <row r="412" spans="13:20" ht="15.75" customHeight="1">
      <c r="M412" s="875"/>
      <c r="P412" s="875"/>
      <c r="S412" s="875"/>
      <c r="T412" s="875"/>
    </row>
    <row r="413" spans="13:20" ht="15.75" customHeight="1">
      <c r="M413" s="875"/>
      <c r="P413" s="875"/>
      <c r="S413" s="875"/>
      <c r="T413" s="875"/>
    </row>
    <row r="414" spans="13:20" ht="15.75" customHeight="1">
      <c r="M414" s="875"/>
      <c r="P414" s="875"/>
      <c r="S414" s="875"/>
      <c r="T414" s="875"/>
    </row>
    <row r="415" spans="13:20" ht="15.75" customHeight="1">
      <c r="M415" s="875"/>
      <c r="P415" s="875"/>
      <c r="S415" s="875"/>
      <c r="T415" s="875"/>
    </row>
    <row r="416" spans="13:20" ht="15.75" customHeight="1">
      <c r="M416" s="875"/>
      <c r="P416" s="875"/>
      <c r="S416" s="875"/>
      <c r="T416" s="875"/>
    </row>
    <row r="417" spans="13:20" ht="15.75" customHeight="1">
      <c r="M417" s="875"/>
      <c r="P417" s="875"/>
      <c r="S417" s="875"/>
      <c r="T417" s="875"/>
    </row>
    <row r="418" spans="13:20" ht="15.75" customHeight="1">
      <c r="M418" s="875"/>
      <c r="P418" s="875"/>
      <c r="S418" s="875"/>
      <c r="T418" s="875"/>
    </row>
    <row r="419" spans="13:20" ht="15.75" customHeight="1">
      <c r="M419" s="875"/>
      <c r="P419" s="875"/>
      <c r="S419" s="875"/>
      <c r="T419" s="875"/>
    </row>
    <row r="420" spans="13:20" ht="15.75" customHeight="1">
      <c r="M420" s="875"/>
      <c r="P420" s="875"/>
      <c r="S420" s="875"/>
      <c r="T420" s="875"/>
    </row>
    <row r="421" spans="13:20" ht="15.75" customHeight="1">
      <c r="M421" s="875"/>
      <c r="P421" s="875"/>
      <c r="S421" s="875"/>
      <c r="T421" s="875"/>
    </row>
    <row r="422" spans="13:20" ht="15.75" customHeight="1">
      <c r="M422" s="875"/>
      <c r="P422" s="875"/>
      <c r="S422" s="875"/>
      <c r="T422" s="875"/>
    </row>
    <row r="423" spans="13:20" ht="15.75" customHeight="1">
      <c r="M423" s="875"/>
      <c r="P423" s="875"/>
      <c r="S423" s="875"/>
      <c r="T423" s="875"/>
    </row>
    <row r="424" spans="13:20" ht="15.75" customHeight="1">
      <c r="M424" s="875"/>
      <c r="P424" s="875"/>
      <c r="S424" s="875"/>
      <c r="T424" s="875"/>
    </row>
    <row r="425" spans="13:20" ht="15.75" customHeight="1">
      <c r="M425" s="875"/>
      <c r="P425" s="875"/>
      <c r="S425" s="875"/>
      <c r="T425" s="875"/>
    </row>
    <row r="426" spans="13:20" ht="15.75" customHeight="1">
      <c r="M426" s="875"/>
      <c r="P426" s="875"/>
      <c r="S426" s="875"/>
      <c r="T426" s="875"/>
    </row>
    <row r="427" spans="13:20" ht="15.75" customHeight="1">
      <c r="M427" s="875"/>
      <c r="P427" s="875"/>
      <c r="S427" s="875"/>
      <c r="T427" s="875"/>
    </row>
    <row r="428" spans="13:20" ht="15.75" customHeight="1">
      <c r="M428" s="875"/>
      <c r="P428" s="875"/>
      <c r="S428" s="875"/>
      <c r="T428" s="875"/>
    </row>
    <row r="429" spans="13:20" ht="15.75" customHeight="1">
      <c r="M429" s="875"/>
      <c r="P429" s="875"/>
      <c r="S429" s="875"/>
      <c r="T429" s="875"/>
    </row>
    <row r="430" spans="13:20" ht="15.75" customHeight="1">
      <c r="M430" s="875"/>
      <c r="P430" s="875"/>
      <c r="S430" s="875"/>
      <c r="T430" s="875"/>
    </row>
    <row r="431" spans="13:20" ht="15.75" customHeight="1">
      <c r="M431" s="875"/>
      <c r="P431" s="875"/>
      <c r="S431" s="875"/>
      <c r="T431" s="875"/>
    </row>
    <row r="432" spans="13:20" ht="15.75" customHeight="1">
      <c r="M432" s="875"/>
      <c r="P432" s="875"/>
      <c r="S432" s="875"/>
      <c r="T432" s="875"/>
    </row>
    <row r="433" spans="13:20" ht="15.75" customHeight="1">
      <c r="M433" s="875"/>
      <c r="P433" s="875"/>
      <c r="S433" s="875"/>
      <c r="T433" s="875"/>
    </row>
    <row r="434" spans="13:20" ht="15.75" customHeight="1">
      <c r="M434" s="875"/>
      <c r="P434" s="875"/>
      <c r="S434" s="875"/>
      <c r="T434" s="875"/>
    </row>
    <row r="435" spans="13:20" ht="15.75" customHeight="1">
      <c r="M435" s="875"/>
      <c r="P435" s="875"/>
      <c r="S435" s="875"/>
      <c r="T435" s="875"/>
    </row>
    <row r="436" spans="13:20" ht="15.75" customHeight="1">
      <c r="M436" s="875"/>
      <c r="P436" s="875"/>
      <c r="S436" s="875"/>
      <c r="T436" s="875"/>
    </row>
    <row r="437" spans="13:20" ht="15.75" customHeight="1">
      <c r="M437" s="875"/>
      <c r="P437" s="875"/>
      <c r="S437" s="875"/>
      <c r="T437" s="875"/>
    </row>
    <row r="438" spans="13:20" ht="15.75" customHeight="1">
      <c r="M438" s="875"/>
      <c r="P438" s="875"/>
      <c r="S438" s="875"/>
      <c r="T438" s="875"/>
    </row>
    <row r="439" spans="13:20" ht="15.75" customHeight="1">
      <c r="M439" s="875"/>
      <c r="P439" s="875"/>
      <c r="S439" s="875"/>
      <c r="T439" s="875"/>
    </row>
    <row r="440" spans="13:20" ht="15.75" customHeight="1">
      <c r="M440" s="875"/>
      <c r="P440" s="875"/>
      <c r="S440" s="875"/>
      <c r="T440" s="875"/>
    </row>
    <row r="441" spans="13:20" ht="15.75" customHeight="1">
      <c r="M441" s="875"/>
      <c r="P441" s="875"/>
      <c r="S441" s="875"/>
      <c r="T441" s="875"/>
    </row>
    <row r="442" spans="13:20" ht="15.75" customHeight="1">
      <c r="M442" s="875"/>
      <c r="P442" s="875"/>
      <c r="S442" s="875"/>
      <c r="T442" s="875"/>
    </row>
    <row r="443" spans="13:20" ht="15.75" customHeight="1">
      <c r="M443" s="875"/>
      <c r="P443" s="875"/>
      <c r="S443" s="875"/>
      <c r="T443" s="875"/>
    </row>
    <row r="444" spans="13:20" ht="15.75" customHeight="1">
      <c r="M444" s="875"/>
      <c r="P444" s="875"/>
      <c r="S444" s="875"/>
      <c r="T444" s="875"/>
    </row>
    <row r="445" spans="13:20" ht="15.75" customHeight="1">
      <c r="M445" s="875"/>
      <c r="P445" s="875"/>
      <c r="S445" s="875"/>
      <c r="T445" s="875"/>
    </row>
    <row r="446" spans="13:20" ht="15.75" customHeight="1">
      <c r="M446" s="875"/>
      <c r="P446" s="875"/>
      <c r="S446" s="875"/>
      <c r="T446" s="875"/>
    </row>
    <row r="447" spans="13:20" ht="15.75" customHeight="1">
      <c r="M447" s="875"/>
      <c r="P447" s="875"/>
      <c r="S447" s="875"/>
      <c r="T447" s="875"/>
    </row>
    <row r="448" spans="13:20" ht="15.75" customHeight="1">
      <c r="M448" s="875"/>
      <c r="P448" s="875"/>
      <c r="S448" s="875"/>
      <c r="T448" s="875"/>
    </row>
    <row r="449" spans="13:20" ht="15.75" customHeight="1">
      <c r="M449" s="875"/>
      <c r="P449" s="875"/>
      <c r="S449" s="875"/>
      <c r="T449" s="875"/>
    </row>
    <row r="450" spans="13:20" ht="15.75" customHeight="1">
      <c r="M450" s="875"/>
      <c r="P450" s="875"/>
      <c r="S450" s="875"/>
      <c r="T450" s="875"/>
    </row>
    <row r="451" spans="13:20" ht="15.75" customHeight="1">
      <c r="M451" s="875"/>
      <c r="P451" s="875"/>
      <c r="S451" s="875"/>
      <c r="T451" s="875"/>
    </row>
    <row r="452" spans="13:20" ht="15.75" customHeight="1">
      <c r="M452" s="875"/>
      <c r="P452" s="875"/>
      <c r="S452" s="875"/>
      <c r="T452" s="875"/>
    </row>
    <row r="453" spans="13:20" ht="15.75" customHeight="1">
      <c r="M453" s="875"/>
      <c r="P453" s="875"/>
      <c r="S453" s="875"/>
      <c r="T453" s="875"/>
    </row>
    <row r="454" spans="13:20" ht="15.75" customHeight="1">
      <c r="M454" s="875"/>
      <c r="P454" s="875"/>
      <c r="S454" s="875"/>
      <c r="T454" s="875"/>
    </row>
    <row r="455" spans="13:20" ht="15.75" customHeight="1">
      <c r="M455" s="875"/>
      <c r="P455" s="875"/>
      <c r="S455" s="875"/>
      <c r="T455" s="875"/>
    </row>
    <row r="456" spans="13:20" ht="15.75" customHeight="1">
      <c r="M456" s="875"/>
      <c r="P456" s="875"/>
      <c r="S456" s="875"/>
      <c r="T456" s="875"/>
    </row>
    <row r="457" spans="13:20" ht="15.75" customHeight="1">
      <c r="M457" s="875"/>
      <c r="P457" s="875"/>
      <c r="S457" s="875"/>
      <c r="T457" s="875"/>
    </row>
    <row r="458" spans="13:20" ht="15.75" customHeight="1">
      <c r="M458" s="875"/>
      <c r="P458" s="875"/>
      <c r="S458" s="875"/>
      <c r="T458" s="875"/>
    </row>
    <row r="459" spans="13:20" ht="15.75" customHeight="1">
      <c r="M459" s="875"/>
      <c r="P459" s="875"/>
      <c r="S459" s="875"/>
      <c r="T459" s="875"/>
    </row>
    <row r="460" spans="13:20" ht="15.75" customHeight="1">
      <c r="M460" s="875"/>
      <c r="P460" s="875"/>
      <c r="S460" s="875"/>
      <c r="T460" s="875"/>
    </row>
    <row r="461" spans="13:20" ht="15.75" customHeight="1">
      <c r="M461" s="875"/>
      <c r="P461" s="875"/>
      <c r="S461" s="875"/>
      <c r="T461" s="875"/>
    </row>
    <row r="462" spans="13:20" ht="15.75" customHeight="1">
      <c r="M462" s="875"/>
      <c r="P462" s="875"/>
      <c r="S462" s="875"/>
      <c r="T462" s="875"/>
    </row>
    <row r="463" spans="13:20" ht="15.75" customHeight="1">
      <c r="M463" s="875"/>
      <c r="P463" s="875"/>
      <c r="S463" s="875"/>
      <c r="T463" s="875"/>
    </row>
    <row r="464" spans="13:20" ht="15.75" customHeight="1">
      <c r="M464" s="875"/>
      <c r="P464" s="875"/>
      <c r="S464" s="875"/>
      <c r="T464" s="875"/>
    </row>
    <row r="465" spans="13:20" ht="15.75" customHeight="1">
      <c r="M465" s="875"/>
      <c r="P465" s="875"/>
      <c r="S465" s="875"/>
      <c r="T465" s="875"/>
    </row>
    <row r="466" spans="13:20" ht="15.75" customHeight="1">
      <c r="M466" s="875"/>
      <c r="P466" s="875"/>
      <c r="S466" s="875"/>
      <c r="T466" s="875"/>
    </row>
    <row r="467" spans="13:20" ht="15.75" customHeight="1">
      <c r="M467" s="875"/>
      <c r="P467" s="875"/>
      <c r="S467" s="875"/>
      <c r="T467" s="875"/>
    </row>
    <row r="468" spans="13:20" ht="15.75" customHeight="1">
      <c r="M468" s="875"/>
      <c r="P468" s="875"/>
      <c r="S468" s="875"/>
      <c r="T468" s="875"/>
    </row>
    <row r="469" spans="13:20" ht="15.75" customHeight="1">
      <c r="M469" s="875"/>
      <c r="P469" s="875"/>
      <c r="S469" s="875"/>
      <c r="T469" s="875"/>
    </row>
    <row r="470" spans="13:20" ht="15.75" customHeight="1">
      <c r="M470" s="875"/>
      <c r="P470" s="875"/>
      <c r="S470" s="875"/>
      <c r="T470" s="875"/>
    </row>
    <row r="471" spans="13:20" ht="15.75" customHeight="1">
      <c r="M471" s="875"/>
      <c r="P471" s="875"/>
      <c r="S471" s="875"/>
      <c r="T471" s="875"/>
    </row>
    <row r="472" spans="13:20" ht="15.75" customHeight="1">
      <c r="M472" s="875"/>
      <c r="P472" s="875"/>
      <c r="S472" s="875"/>
      <c r="T472" s="875"/>
    </row>
    <row r="473" spans="13:20" ht="15.75" customHeight="1">
      <c r="M473" s="875"/>
      <c r="P473" s="875"/>
      <c r="S473" s="875"/>
      <c r="T473" s="875"/>
    </row>
    <row r="474" spans="13:20" ht="15.75" customHeight="1">
      <c r="M474" s="875"/>
      <c r="P474" s="875"/>
      <c r="S474" s="875"/>
      <c r="T474" s="875"/>
    </row>
    <row r="475" spans="13:20" ht="15.75" customHeight="1">
      <c r="M475" s="875"/>
      <c r="P475" s="875"/>
      <c r="S475" s="875"/>
      <c r="T475" s="875"/>
    </row>
    <row r="476" spans="13:20" ht="15.75" customHeight="1">
      <c r="M476" s="875"/>
      <c r="P476" s="875"/>
      <c r="S476" s="875"/>
      <c r="T476" s="875"/>
    </row>
    <row r="477" spans="13:20" ht="15.75" customHeight="1">
      <c r="M477" s="875"/>
      <c r="P477" s="875"/>
      <c r="S477" s="875"/>
      <c r="T477" s="875"/>
    </row>
    <row r="478" spans="13:20" ht="15.75" customHeight="1">
      <c r="M478" s="875"/>
      <c r="P478" s="875"/>
      <c r="S478" s="875"/>
      <c r="T478" s="875"/>
    </row>
    <row r="479" spans="13:20" ht="15.75" customHeight="1">
      <c r="M479" s="875"/>
      <c r="P479" s="875"/>
      <c r="S479" s="875"/>
      <c r="T479" s="875"/>
    </row>
    <row r="480" spans="13:20" ht="15.75" customHeight="1">
      <c r="M480" s="875"/>
      <c r="P480" s="875"/>
      <c r="S480" s="875"/>
      <c r="T480" s="875"/>
    </row>
    <row r="481" spans="13:20" ht="15.75" customHeight="1">
      <c r="M481" s="875"/>
      <c r="P481" s="875"/>
      <c r="S481" s="875"/>
      <c r="T481" s="875"/>
    </row>
    <row r="482" spans="13:20" ht="15.75" customHeight="1">
      <c r="M482" s="875"/>
      <c r="P482" s="875"/>
      <c r="S482" s="875"/>
      <c r="T482" s="875"/>
    </row>
    <row r="483" spans="13:20" ht="15.75" customHeight="1">
      <c r="M483" s="875"/>
      <c r="P483" s="875"/>
      <c r="S483" s="875"/>
      <c r="T483" s="875"/>
    </row>
    <row r="484" spans="13:20" ht="15.75" customHeight="1">
      <c r="M484" s="875"/>
      <c r="P484" s="875"/>
      <c r="S484" s="875"/>
      <c r="T484" s="875"/>
    </row>
    <row r="485" spans="13:20" ht="15.75" customHeight="1">
      <c r="M485" s="875"/>
      <c r="P485" s="875"/>
      <c r="S485" s="875"/>
      <c r="T485" s="875"/>
    </row>
    <row r="486" spans="13:20" ht="15.75" customHeight="1">
      <c r="M486" s="875"/>
      <c r="P486" s="875"/>
      <c r="S486" s="875"/>
      <c r="T486" s="875"/>
    </row>
    <row r="487" spans="13:20" ht="15.75" customHeight="1">
      <c r="M487" s="875"/>
      <c r="P487" s="875"/>
      <c r="S487" s="875"/>
      <c r="T487" s="875"/>
    </row>
    <row r="488" spans="13:20" ht="15.75" customHeight="1">
      <c r="M488" s="875"/>
      <c r="P488" s="875"/>
      <c r="S488" s="875"/>
      <c r="T488" s="875"/>
    </row>
    <row r="489" spans="13:20" ht="15.75" customHeight="1">
      <c r="M489" s="875"/>
      <c r="P489" s="875"/>
      <c r="S489" s="875"/>
      <c r="T489" s="875"/>
    </row>
    <row r="490" spans="13:20" ht="15.75" customHeight="1">
      <c r="M490" s="875"/>
      <c r="P490" s="875"/>
      <c r="S490" s="875"/>
      <c r="T490" s="875"/>
    </row>
    <row r="491" spans="13:20" ht="15.75" customHeight="1">
      <c r="M491" s="875"/>
      <c r="P491" s="875"/>
      <c r="S491" s="875"/>
      <c r="T491" s="875"/>
    </row>
    <row r="492" spans="13:20" ht="15.75" customHeight="1">
      <c r="M492" s="875"/>
      <c r="P492" s="875"/>
      <c r="S492" s="875"/>
      <c r="T492" s="875"/>
    </row>
    <row r="493" spans="13:20" ht="15.75" customHeight="1">
      <c r="M493" s="875"/>
      <c r="P493" s="875"/>
      <c r="S493" s="875"/>
      <c r="T493" s="875"/>
    </row>
    <row r="494" spans="13:20" ht="15.75" customHeight="1">
      <c r="M494" s="875"/>
      <c r="P494" s="875"/>
      <c r="S494" s="875"/>
      <c r="T494" s="875"/>
    </row>
    <row r="495" spans="13:20" ht="15.75" customHeight="1">
      <c r="M495" s="875"/>
      <c r="P495" s="875"/>
      <c r="S495" s="875"/>
      <c r="T495" s="875"/>
    </row>
    <row r="496" spans="13:20" ht="15.75" customHeight="1">
      <c r="M496" s="875"/>
      <c r="P496" s="875"/>
      <c r="S496" s="875"/>
      <c r="T496" s="875"/>
    </row>
    <row r="497" spans="13:20" ht="15.75" customHeight="1">
      <c r="M497" s="875"/>
      <c r="P497" s="875"/>
      <c r="S497" s="875"/>
      <c r="T497" s="875"/>
    </row>
    <row r="498" spans="13:20" ht="15.75" customHeight="1">
      <c r="M498" s="875"/>
      <c r="P498" s="875"/>
      <c r="S498" s="875"/>
      <c r="T498" s="875"/>
    </row>
    <row r="499" spans="13:20" ht="15.75" customHeight="1">
      <c r="M499" s="875"/>
      <c r="P499" s="875"/>
      <c r="S499" s="875"/>
      <c r="T499" s="875"/>
    </row>
    <row r="500" spans="13:20" ht="15.75" customHeight="1">
      <c r="M500" s="875"/>
      <c r="P500" s="875"/>
      <c r="S500" s="875"/>
      <c r="T500" s="875"/>
    </row>
    <row r="501" spans="13:20" ht="15.75" customHeight="1">
      <c r="M501" s="875"/>
      <c r="P501" s="875"/>
      <c r="S501" s="875"/>
      <c r="T501" s="875"/>
    </row>
    <row r="502" spans="13:20" ht="15.75" customHeight="1">
      <c r="M502" s="875"/>
      <c r="P502" s="875"/>
      <c r="S502" s="875"/>
      <c r="T502" s="875"/>
    </row>
    <row r="503" spans="13:20" ht="15.75" customHeight="1">
      <c r="M503" s="875"/>
      <c r="P503" s="875"/>
      <c r="S503" s="875"/>
      <c r="T503" s="875"/>
    </row>
    <row r="504" spans="13:20" ht="15.75" customHeight="1">
      <c r="M504" s="875"/>
      <c r="P504" s="875"/>
      <c r="S504" s="875"/>
      <c r="T504" s="875"/>
    </row>
    <row r="505" spans="13:20" ht="15.75" customHeight="1">
      <c r="M505" s="875"/>
      <c r="P505" s="875"/>
      <c r="S505" s="875"/>
      <c r="T505" s="875"/>
    </row>
    <row r="506" spans="13:20" ht="15.75" customHeight="1">
      <c r="M506" s="875"/>
      <c r="P506" s="875"/>
      <c r="S506" s="875"/>
      <c r="T506" s="875"/>
    </row>
    <row r="507" spans="13:20" ht="15.75" customHeight="1">
      <c r="M507" s="875"/>
      <c r="P507" s="875"/>
      <c r="S507" s="875"/>
      <c r="T507" s="875"/>
    </row>
    <row r="508" spans="13:20" ht="15.75" customHeight="1">
      <c r="M508" s="875"/>
      <c r="P508" s="875"/>
      <c r="S508" s="875"/>
      <c r="T508" s="875"/>
    </row>
    <row r="509" spans="13:20" ht="15.75" customHeight="1">
      <c r="M509" s="875"/>
      <c r="P509" s="875"/>
      <c r="S509" s="875"/>
      <c r="T509" s="875"/>
    </row>
    <row r="510" spans="13:20" ht="15.75" customHeight="1">
      <c r="M510" s="875"/>
      <c r="P510" s="875"/>
      <c r="S510" s="875"/>
      <c r="T510" s="875"/>
    </row>
    <row r="511" spans="13:20" ht="15.75" customHeight="1">
      <c r="M511" s="875"/>
      <c r="P511" s="875"/>
      <c r="S511" s="875"/>
      <c r="T511" s="875"/>
    </row>
    <row r="512" spans="13:20" ht="15.75" customHeight="1">
      <c r="M512" s="875"/>
      <c r="P512" s="875"/>
      <c r="S512" s="875"/>
      <c r="T512" s="875"/>
    </row>
    <row r="513" spans="13:20" ht="15.75" customHeight="1">
      <c r="M513" s="875"/>
      <c r="P513" s="875"/>
      <c r="S513" s="875"/>
      <c r="T513" s="875"/>
    </row>
    <row r="514" spans="13:20" ht="15.75" customHeight="1">
      <c r="M514" s="875"/>
      <c r="P514" s="875"/>
      <c r="S514" s="875"/>
      <c r="T514" s="875"/>
    </row>
    <row r="515" spans="13:20" ht="15.75" customHeight="1">
      <c r="M515" s="875"/>
      <c r="P515" s="875"/>
      <c r="S515" s="875"/>
      <c r="T515" s="875"/>
    </row>
    <row r="516" spans="13:20" ht="15.75" customHeight="1">
      <c r="M516" s="875"/>
      <c r="P516" s="875"/>
      <c r="S516" s="875"/>
      <c r="T516" s="875"/>
    </row>
    <row r="517" spans="13:20" ht="15.75" customHeight="1">
      <c r="M517" s="875"/>
      <c r="P517" s="875"/>
      <c r="S517" s="875"/>
      <c r="T517" s="875"/>
    </row>
    <row r="518" spans="13:20" ht="15.75" customHeight="1">
      <c r="M518" s="875"/>
      <c r="P518" s="875"/>
      <c r="S518" s="875"/>
      <c r="T518" s="875"/>
    </row>
    <row r="519" spans="13:20" ht="15.75" customHeight="1">
      <c r="M519" s="875"/>
      <c r="P519" s="875"/>
      <c r="S519" s="875"/>
      <c r="T519" s="875"/>
    </row>
    <row r="520" spans="13:20" ht="15.75" customHeight="1">
      <c r="M520" s="875"/>
      <c r="P520" s="875"/>
      <c r="S520" s="875"/>
      <c r="T520" s="875"/>
    </row>
    <row r="521" spans="13:20" ht="15.75" customHeight="1">
      <c r="M521" s="875"/>
      <c r="P521" s="875"/>
      <c r="S521" s="875"/>
      <c r="T521" s="875"/>
    </row>
    <row r="522" spans="13:20" ht="15.75" customHeight="1">
      <c r="M522" s="875"/>
      <c r="P522" s="875"/>
      <c r="S522" s="875"/>
      <c r="T522" s="875"/>
    </row>
    <row r="523" spans="13:20" ht="15.75" customHeight="1">
      <c r="M523" s="875"/>
      <c r="P523" s="875"/>
      <c r="S523" s="875"/>
      <c r="T523" s="875"/>
    </row>
    <row r="524" spans="13:20" ht="15.75" customHeight="1">
      <c r="M524" s="875"/>
      <c r="P524" s="875"/>
      <c r="S524" s="875"/>
      <c r="T524" s="875"/>
    </row>
    <row r="525" spans="13:20" ht="15.75" customHeight="1">
      <c r="M525" s="875"/>
      <c r="P525" s="875"/>
      <c r="S525" s="875"/>
      <c r="T525" s="875"/>
    </row>
    <row r="526" spans="13:20" ht="15.75" customHeight="1">
      <c r="M526" s="875"/>
      <c r="P526" s="875"/>
      <c r="S526" s="875"/>
      <c r="T526" s="875"/>
    </row>
    <row r="527" spans="13:20" ht="15.75" customHeight="1">
      <c r="M527" s="875"/>
      <c r="P527" s="875"/>
      <c r="S527" s="875"/>
      <c r="T527" s="875"/>
    </row>
    <row r="528" spans="13:20" ht="15.75" customHeight="1">
      <c r="M528" s="875"/>
      <c r="P528" s="875"/>
      <c r="S528" s="875"/>
      <c r="T528" s="875"/>
    </row>
    <row r="529" spans="13:20" ht="15.75" customHeight="1">
      <c r="M529" s="875"/>
      <c r="P529" s="875"/>
      <c r="S529" s="875"/>
      <c r="T529" s="875"/>
    </row>
    <row r="530" spans="13:20" ht="15.75" customHeight="1">
      <c r="M530" s="875"/>
      <c r="P530" s="875"/>
      <c r="S530" s="875"/>
      <c r="T530" s="875"/>
    </row>
    <row r="531" spans="13:20" ht="15.75" customHeight="1">
      <c r="M531" s="875"/>
      <c r="P531" s="875"/>
      <c r="S531" s="875"/>
      <c r="T531" s="875"/>
    </row>
    <row r="532" spans="13:20" ht="15.75" customHeight="1">
      <c r="M532" s="875"/>
      <c r="P532" s="875"/>
      <c r="S532" s="875"/>
      <c r="T532" s="875"/>
    </row>
    <row r="533" spans="13:20" ht="15.75" customHeight="1">
      <c r="M533" s="875"/>
      <c r="P533" s="875"/>
      <c r="S533" s="875"/>
      <c r="T533" s="875"/>
    </row>
    <row r="534" spans="13:20" ht="15.75" customHeight="1">
      <c r="M534" s="875"/>
      <c r="P534" s="875"/>
      <c r="S534" s="875"/>
      <c r="T534" s="875"/>
    </row>
    <row r="535" spans="13:20" ht="15.75" customHeight="1">
      <c r="M535" s="875"/>
      <c r="P535" s="875"/>
      <c r="S535" s="875"/>
      <c r="T535" s="875"/>
    </row>
    <row r="536" spans="13:20" ht="15.75" customHeight="1">
      <c r="M536" s="875"/>
      <c r="P536" s="875"/>
      <c r="S536" s="875"/>
      <c r="T536" s="875"/>
    </row>
    <row r="537" spans="13:20" ht="15.75" customHeight="1">
      <c r="M537" s="875"/>
      <c r="P537" s="875"/>
      <c r="S537" s="875"/>
      <c r="T537" s="875"/>
    </row>
    <row r="538" spans="13:20" ht="15.75" customHeight="1">
      <c r="M538" s="875"/>
      <c r="P538" s="875"/>
      <c r="S538" s="875"/>
      <c r="T538" s="875"/>
    </row>
    <row r="539" spans="13:20" ht="15.75" customHeight="1">
      <c r="M539" s="875"/>
      <c r="P539" s="875"/>
      <c r="S539" s="875"/>
      <c r="T539" s="875"/>
    </row>
    <row r="540" spans="13:20" ht="15.75" customHeight="1">
      <c r="M540" s="875"/>
      <c r="P540" s="875"/>
      <c r="S540" s="875"/>
      <c r="T540" s="875"/>
    </row>
    <row r="541" spans="13:20" ht="15.75" customHeight="1">
      <c r="M541" s="875"/>
      <c r="P541" s="875"/>
      <c r="S541" s="875"/>
      <c r="T541" s="875"/>
    </row>
    <row r="542" spans="13:20" ht="15.75" customHeight="1">
      <c r="M542" s="875"/>
      <c r="P542" s="875"/>
      <c r="S542" s="875"/>
      <c r="T542" s="875"/>
    </row>
    <row r="543" spans="13:20" ht="15.75" customHeight="1">
      <c r="M543" s="875"/>
      <c r="P543" s="875"/>
      <c r="S543" s="875"/>
      <c r="T543" s="875"/>
    </row>
    <row r="544" spans="13:20" ht="15.75" customHeight="1">
      <c r="M544" s="875"/>
      <c r="P544" s="875"/>
      <c r="S544" s="875"/>
      <c r="T544" s="875"/>
    </row>
    <row r="545" spans="13:20" ht="15.75" customHeight="1">
      <c r="M545" s="875"/>
      <c r="P545" s="875"/>
      <c r="S545" s="875"/>
      <c r="T545" s="875"/>
    </row>
    <row r="546" spans="13:20" ht="15.75" customHeight="1">
      <c r="M546" s="875"/>
      <c r="P546" s="875"/>
      <c r="S546" s="875"/>
      <c r="T546" s="875"/>
    </row>
    <row r="547" spans="13:20" ht="15.75" customHeight="1">
      <c r="M547" s="875"/>
      <c r="P547" s="875"/>
      <c r="S547" s="875"/>
      <c r="T547" s="875"/>
    </row>
    <row r="548" spans="13:20" ht="15.75" customHeight="1">
      <c r="M548" s="875"/>
      <c r="P548" s="875"/>
      <c r="S548" s="875"/>
      <c r="T548" s="875"/>
    </row>
    <row r="549" spans="13:20" ht="15.75" customHeight="1">
      <c r="M549" s="875"/>
      <c r="P549" s="875"/>
      <c r="S549" s="875"/>
      <c r="T549" s="875"/>
    </row>
    <row r="550" spans="13:20" ht="15.75" customHeight="1">
      <c r="M550" s="875"/>
      <c r="P550" s="875"/>
      <c r="S550" s="875"/>
      <c r="T550" s="875"/>
    </row>
    <row r="551" spans="13:20" ht="15.75" customHeight="1">
      <c r="M551" s="875"/>
      <c r="P551" s="875"/>
      <c r="S551" s="875"/>
      <c r="T551" s="875"/>
    </row>
    <row r="552" spans="13:20" ht="15.75" customHeight="1">
      <c r="M552" s="875"/>
      <c r="P552" s="875"/>
      <c r="S552" s="875"/>
      <c r="T552" s="875"/>
    </row>
    <row r="553" spans="13:20" ht="15.75" customHeight="1">
      <c r="M553" s="875"/>
      <c r="P553" s="875"/>
      <c r="S553" s="875"/>
      <c r="T553" s="875"/>
    </row>
    <row r="554" spans="13:20" ht="15.75" customHeight="1">
      <c r="M554" s="875"/>
      <c r="P554" s="875"/>
      <c r="S554" s="875"/>
      <c r="T554" s="875"/>
    </row>
    <row r="555" spans="13:20" ht="15.75" customHeight="1">
      <c r="M555" s="875"/>
      <c r="P555" s="875"/>
      <c r="S555" s="875"/>
      <c r="T555" s="875"/>
    </row>
    <row r="556" spans="13:20" ht="15.75" customHeight="1">
      <c r="M556" s="875"/>
      <c r="P556" s="875"/>
      <c r="S556" s="875"/>
      <c r="T556" s="875"/>
    </row>
    <row r="557" spans="13:20" ht="15.75" customHeight="1">
      <c r="M557" s="875"/>
      <c r="P557" s="875"/>
      <c r="S557" s="875"/>
      <c r="T557" s="875"/>
    </row>
    <row r="558" spans="13:20" ht="15.75" customHeight="1">
      <c r="M558" s="875"/>
      <c r="P558" s="875"/>
      <c r="S558" s="875"/>
      <c r="T558" s="875"/>
    </row>
    <row r="559" spans="13:20" ht="15.75" customHeight="1">
      <c r="M559" s="875"/>
      <c r="P559" s="875"/>
      <c r="S559" s="875"/>
      <c r="T559" s="875"/>
    </row>
    <row r="560" spans="13:20" ht="15.75" customHeight="1">
      <c r="M560" s="875"/>
      <c r="P560" s="875"/>
      <c r="S560" s="875"/>
      <c r="T560" s="875"/>
    </row>
    <row r="561" spans="13:20" ht="15.75" customHeight="1">
      <c r="M561" s="875"/>
      <c r="P561" s="875"/>
      <c r="S561" s="875"/>
      <c r="T561" s="875"/>
    </row>
    <row r="562" spans="13:20" ht="15.75" customHeight="1">
      <c r="M562" s="875"/>
      <c r="P562" s="875"/>
      <c r="S562" s="875"/>
      <c r="T562" s="875"/>
    </row>
    <row r="563" spans="13:20" ht="15.75" customHeight="1">
      <c r="M563" s="875"/>
      <c r="P563" s="875"/>
      <c r="S563" s="875"/>
      <c r="T563" s="875"/>
    </row>
    <row r="564" spans="13:20" ht="15.75" customHeight="1">
      <c r="M564" s="875"/>
      <c r="P564" s="875"/>
      <c r="S564" s="875"/>
      <c r="T564" s="875"/>
    </row>
    <row r="565" spans="13:20" ht="15.75" customHeight="1">
      <c r="M565" s="875"/>
      <c r="P565" s="875"/>
      <c r="S565" s="875"/>
      <c r="T565" s="875"/>
    </row>
    <row r="566" spans="13:20" ht="15.75" customHeight="1">
      <c r="M566" s="875"/>
      <c r="P566" s="875"/>
      <c r="S566" s="875"/>
      <c r="T566" s="875"/>
    </row>
    <row r="567" spans="13:20" ht="15.75" customHeight="1">
      <c r="M567" s="875"/>
      <c r="P567" s="875"/>
      <c r="S567" s="875"/>
      <c r="T567" s="875"/>
    </row>
    <row r="568" spans="13:20" ht="15.75" customHeight="1">
      <c r="M568" s="875"/>
      <c r="P568" s="875"/>
      <c r="S568" s="875"/>
      <c r="T568" s="875"/>
    </row>
    <row r="569" spans="13:20" ht="15.75" customHeight="1">
      <c r="M569" s="875"/>
      <c r="P569" s="875"/>
      <c r="S569" s="875"/>
      <c r="T569" s="875"/>
    </row>
    <row r="570" spans="13:20" ht="15.75" customHeight="1">
      <c r="M570" s="875"/>
      <c r="P570" s="875"/>
      <c r="S570" s="875"/>
      <c r="T570" s="875"/>
    </row>
    <row r="571" spans="13:20" ht="15.75" customHeight="1">
      <c r="M571" s="875"/>
      <c r="P571" s="875"/>
      <c r="S571" s="875"/>
      <c r="T571" s="875"/>
    </row>
    <row r="572" spans="13:20" ht="15.75" customHeight="1">
      <c r="M572" s="875"/>
      <c r="P572" s="875"/>
      <c r="S572" s="875"/>
      <c r="T572" s="875"/>
    </row>
    <row r="573" spans="13:20" ht="15.75" customHeight="1">
      <c r="M573" s="875"/>
      <c r="P573" s="875"/>
      <c r="S573" s="875"/>
      <c r="T573" s="875"/>
    </row>
    <row r="574" spans="13:20" ht="15.75" customHeight="1">
      <c r="M574" s="875"/>
      <c r="P574" s="875"/>
      <c r="S574" s="875"/>
      <c r="T574" s="875"/>
    </row>
    <row r="575" spans="13:20" ht="15.75" customHeight="1">
      <c r="M575" s="875"/>
      <c r="P575" s="875"/>
      <c r="S575" s="875"/>
      <c r="T575" s="875"/>
    </row>
    <row r="576" spans="13:20" ht="15.75" customHeight="1">
      <c r="M576" s="875"/>
      <c r="P576" s="875"/>
      <c r="S576" s="875"/>
      <c r="T576" s="875"/>
    </row>
    <row r="577" spans="13:20" ht="15.75" customHeight="1">
      <c r="M577" s="875"/>
      <c r="P577" s="875"/>
      <c r="S577" s="875"/>
      <c r="T577" s="875"/>
    </row>
    <row r="578" spans="13:20" ht="15.75" customHeight="1">
      <c r="M578" s="875"/>
      <c r="P578" s="875"/>
      <c r="S578" s="875"/>
      <c r="T578" s="875"/>
    </row>
    <row r="579" spans="13:20" ht="15.75" customHeight="1">
      <c r="M579" s="875"/>
      <c r="P579" s="875"/>
      <c r="S579" s="875"/>
      <c r="T579" s="875"/>
    </row>
    <row r="580" spans="13:20" ht="15.75" customHeight="1">
      <c r="M580" s="875"/>
      <c r="P580" s="875"/>
      <c r="S580" s="875"/>
      <c r="T580" s="875"/>
    </row>
    <row r="581" spans="13:20" ht="15.75" customHeight="1">
      <c r="M581" s="875"/>
      <c r="P581" s="875"/>
      <c r="S581" s="875"/>
      <c r="T581" s="875"/>
    </row>
    <row r="582" spans="13:20" ht="15.75" customHeight="1">
      <c r="M582" s="875"/>
      <c r="P582" s="875"/>
      <c r="S582" s="875"/>
      <c r="T582" s="875"/>
    </row>
    <row r="583" spans="13:20" ht="15.75" customHeight="1">
      <c r="M583" s="875"/>
      <c r="P583" s="875"/>
      <c r="S583" s="875"/>
      <c r="T583" s="875"/>
    </row>
    <row r="584" spans="13:20" ht="15.75" customHeight="1">
      <c r="M584" s="875"/>
      <c r="P584" s="875"/>
      <c r="S584" s="875"/>
      <c r="T584" s="875"/>
    </row>
    <row r="585" spans="13:20" ht="15.75" customHeight="1">
      <c r="M585" s="875"/>
      <c r="P585" s="875"/>
      <c r="S585" s="875"/>
      <c r="T585" s="875"/>
    </row>
    <row r="586" spans="13:20" ht="15.75" customHeight="1">
      <c r="M586" s="875"/>
      <c r="P586" s="875"/>
      <c r="S586" s="875"/>
      <c r="T586" s="875"/>
    </row>
    <row r="587" spans="13:20" ht="15.75" customHeight="1">
      <c r="M587" s="875"/>
      <c r="P587" s="875"/>
      <c r="S587" s="875"/>
      <c r="T587" s="875"/>
    </row>
    <row r="588" spans="13:20" ht="15.75" customHeight="1">
      <c r="M588" s="875"/>
      <c r="P588" s="875"/>
      <c r="S588" s="875"/>
      <c r="T588" s="875"/>
    </row>
    <row r="589" spans="13:20" ht="15.75" customHeight="1">
      <c r="M589" s="875"/>
      <c r="P589" s="875"/>
      <c r="S589" s="875"/>
      <c r="T589" s="875"/>
    </row>
    <row r="590" spans="13:20" ht="15.75" customHeight="1">
      <c r="M590" s="875"/>
      <c r="P590" s="875"/>
      <c r="S590" s="875"/>
      <c r="T590" s="875"/>
    </row>
    <row r="591" spans="13:20" ht="15.75" customHeight="1">
      <c r="M591" s="875"/>
      <c r="P591" s="875"/>
      <c r="S591" s="875"/>
      <c r="T591" s="875"/>
    </row>
    <row r="592" spans="13:20" ht="15.75" customHeight="1">
      <c r="M592" s="875"/>
      <c r="P592" s="875"/>
      <c r="S592" s="875"/>
      <c r="T592" s="875"/>
    </row>
    <row r="593" spans="13:20" ht="15.75" customHeight="1">
      <c r="M593" s="875"/>
      <c r="P593" s="875"/>
      <c r="S593" s="875"/>
      <c r="T593" s="875"/>
    </row>
    <row r="594" spans="13:20" ht="15.75" customHeight="1">
      <c r="M594" s="875"/>
      <c r="P594" s="875"/>
      <c r="S594" s="875"/>
      <c r="T594" s="875"/>
    </row>
    <row r="595" spans="13:20" ht="15.75" customHeight="1">
      <c r="M595" s="875"/>
      <c r="P595" s="875"/>
      <c r="S595" s="875"/>
      <c r="T595" s="875"/>
    </row>
    <row r="596" spans="13:20" ht="15.75" customHeight="1">
      <c r="M596" s="875"/>
      <c r="P596" s="875"/>
      <c r="S596" s="875"/>
      <c r="T596" s="875"/>
    </row>
    <row r="597" spans="13:20" ht="15.75" customHeight="1">
      <c r="M597" s="875"/>
      <c r="P597" s="875"/>
      <c r="S597" s="875"/>
      <c r="T597" s="875"/>
    </row>
    <row r="598" spans="13:20" ht="15.75" customHeight="1">
      <c r="M598" s="875"/>
      <c r="P598" s="875"/>
      <c r="S598" s="875"/>
      <c r="T598" s="875"/>
    </row>
    <row r="599" spans="13:20" ht="15.75" customHeight="1">
      <c r="M599" s="875"/>
      <c r="P599" s="875"/>
      <c r="S599" s="875"/>
      <c r="T599" s="875"/>
    </row>
    <row r="600" spans="13:20" ht="15.75" customHeight="1">
      <c r="M600" s="875"/>
      <c r="P600" s="875"/>
      <c r="S600" s="875"/>
      <c r="T600" s="875"/>
    </row>
    <row r="601" spans="13:20" ht="15.75" customHeight="1">
      <c r="M601" s="875"/>
      <c r="P601" s="875"/>
      <c r="S601" s="875"/>
      <c r="T601" s="875"/>
    </row>
    <row r="602" spans="13:20" ht="15.75" customHeight="1">
      <c r="M602" s="875"/>
      <c r="P602" s="875"/>
      <c r="S602" s="875"/>
      <c r="T602" s="875"/>
    </row>
    <row r="603" spans="13:20" ht="15.75" customHeight="1">
      <c r="M603" s="875"/>
      <c r="P603" s="875"/>
      <c r="S603" s="875"/>
      <c r="T603" s="875"/>
    </row>
    <row r="604" spans="13:20" ht="15.75" customHeight="1">
      <c r="M604" s="875"/>
      <c r="P604" s="875"/>
      <c r="S604" s="875"/>
      <c r="T604" s="875"/>
    </row>
    <row r="605" spans="13:20" ht="15.75" customHeight="1">
      <c r="M605" s="875"/>
      <c r="P605" s="875"/>
      <c r="S605" s="875"/>
      <c r="T605" s="875"/>
    </row>
    <row r="606" spans="13:20" ht="15.75" customHeight="1">
      <c r="M606" s="875"/>
      <c r="P606" s="875"/>
      <c r="S606" s="875"/>
      <c r="T606" s="875"/>
    </row>
    <row r="607" spans="13:20" ht="15.75" customHeight="1">
      <c r="M607" s="875"/>
      <c r="P607" s="875"/>
      <c r="S607" s="875"/>
      <c r="T607" s="875"/>
    </row>
    <row r="608" spans="13:20" ht="15.75" customHeight="1">
      <c r="M608" s="875"/>
      <c r="P608" s="875"/>
      <c r="S608" s="875"/>
      <c r="T608" s="875"/>
    </row>
    <row r="609" spans="13:20" ht="15.75" customHeight="1">
      <c r="M609" s="875"/>
      <c r="P609" s="875"/>
      <c r="S609" s="875"/>
      <c r="T609" s="875"/>
    </row>
    <row r="610" spans="13:20" ht="15.75" customHeight="1">
      <c r="M610" s="875"/>
      <c r="P610" s="875"/>
      <c r="S610" s="875"/>
      <c r="T610" s="875"/>
    </row>
    <row r="611" spans="13:20" ht="15.75" customHeight="1">
      <c r="M611" s="875"/>
      <c r="P611" s="875"/>
      <c r="S611" s="875"/>
      <c r="T611" s="875"/>
    </row>
    <row r="612" spans="13:20" ht="15.75" customHeight="1">
      <c r="M612" s="875"/>
      <c r="P612" s="875"/>
      <c r="S612" s="875"/>
      <c r="T612" s="875"/>
    </row>
    <row r="613" spans="13:20" ht="15.75" customHeight="1">
      <c r="M613" s="875"/>
      <c r="P613" s="875"/>
      <c r="S613" s="875"/>
      <c r="T613" s="875"/>
    </row>
    <row r="614" spans="13:20" ht="15.75" customHeight="1">
      <c r="M614" s="875"/>
      <c r="P614" s="875"/>
      <c r="S614" s="875"/>
      <c r="T614" s="875"/>
    </row>
    <row r="615" spans="13:20" ht="15.75" customHeight="1">
      <c r="M615" s="875"/>
      <c r="P615" s="875"/>
      <c r="S615" s="875"/>
      <c r="T615" s="875"/>
    </row>
    <row r="616" spans="13:20" ht="15.75" customHeight="1">
      <c r="M616" s="875"/>
      <c r="P616" s="875"/>
      <c r="S616" s="875"/>
      <c r="T616" s="875"/>
    </row>
    <row r="617" spans="13:20" ht="15.75" customHeight="1">
      <c r="M617" s="875"/>
      <c r="P617" s="875"/>
      <c r="S617" s="875"/>
      <c r="T617" s="875"/>
    </row>
    <row r="618" spans="13:20" ht="15.75" customHeight="1">
      <c r="M618" s="875"/>
      <c r="P618" s="875"/>
      <c r="S618" s="875"/>
      <c r="T618" s="875"/>
    </row>
    <row r="619" spans="13:20" ht="15.75" customHeight="1">
      <c r="M619" s="875"/>
      <c r="P619" s="875"/>
      <c r="S619" s="875"/>
      <c r="T619" s="875"/>
    </row>
    <row r="620" spans="13:20" ht="15.75" customHeight="1">
      <c r="M620" s="875"/>
      <c r="P620" s="875"/>
      <c r="S620" s="875"/>
      <c r="T620" s="875"/>
    </row>
    <row r="621" spans="13:20" ht="15.75" customHeight="1">
      <c r="M621" s="875"/>
      <c r="P621" s="875"/>
      <c r="S621" s="875"/>
      <c r="T621" s="875"/>
    </row>
    <row r="622" spans="13:20" ht="15.75" customHeight="1">
      <c r="M622" s="875"/>
      <c r="P622" s="875"/>
      <c r="S622" s="875"/>
      <c r="T622" s="875"/>
    </row>
    <row r="623" spans="13:20" ht="15.75" customHeight="1">
      <c r="M623" s="875"/>
      <c r="P623" s="875"/>
      <c r="S623" s="875"/>
      <c r="T623" s="875"/>
    </row>
    <row r="624" spans="13:20" ht="15.75" customHeight="1">
      <c r="M624" s="875"/>
      <c r="P624" s="875"/>
      <c r="S624" s="875"/>
      <c r="T624" s="875"/>
    </row>
    <row r="625" spans="13:20" ht="15.75" customHeight="1">
      <c r="M625" s="875"/>
      <c r="P625" s="875"/>
      <c r="S625" s="875"/>
      <c r="T625" s="875"/>
    </row>
    <row r="626" spans="13:20" ht="15.75" customHeight="1">
      <c r="M626" s="875"/>
      <c r="P626" s="875"/>
      <c r="S626" s="875"/>
      <c r="T626" s="875"/>
    </row>
    <row r="627" spans="13:20" ht="15.75" customHeight="1">
      <c r="M627" s="875"/>
      <c r="P627" s="875"/>
      <c r="S627" s="875"/>
      <c r="T627" s="875"/>
    </row>
    <row r="628" spans="13:20" ht="15.75" customHeight="1">
      <c r="M628" s="875"/>
      <c r="P628" s="875"/>
      <c r="S628" s="875"/>
      <c r="T628" s="875"/>
    </row>
    <row r="629" spans="13:20" ht="15.75" customHeight="1">
      <c r="M629" s="875"/>
      <c r="P629" s="875"/>
      <c r="S629" s="875"/>
      <c r="T629" s="875"/>
    </row>
    <row r="630" spans="13:20" ht="15.75" customHeight="1">
      <c r="M630" s="875"/>
      <c r="P630" s="875"/>
      <c r="S630" s="875"/>
      <c r="T630" s="875"/>
    </row>
    <row r="631" spans="13:20" ht="15.75" customHeight="1">
      <c r="M631" s="875"/>
      <c r="P631" s="875"/>
      <c r="S631" s="875"/>
      <c r="T631" s="875"/>
    </row>
    <row r="632" spans="13:20" ht="15.75" customHeight="1">
      <c r="M632" s="875"/>
      <c r="P632" s="875"/>
      <c r="S632" s="875"/>
      <c r="T632" s="875"/>
    </row>
    <row r="633" spans="13:20" ht="15.75" customHeight="1">
      <c r="M633" s="875"/>
      <c r="P633" s="875"/>
      <c r="S633" s="875"/>
      <c r="T633" s="875"/>
    </row>
    <row r="634" spans="13:20" ht="15.75" customHeight="1">
      <c r="M634" s="875"/>
      <c r="P634" s="875"/>
      <c r="S634" s="875"/>
      <c r="T634" s="875"/>
    </row>
    <row r="635" spans="13:20" ht="15.75" customHeight="1">
      <c r="M635" s="875"/>
      <c r="P635" s="875"/>
      <c r="S635" s="875"/>
      <c r="T635" s="875"/>
    </row>
    <row r="636" spans="13:20" ht="15.75" customHeight="1">
      <c r="M636" s="875"/>
      <c r="P636" s="875"/>
      <c r="S636" s="875"/>
      <c r="T636" s="875"/>
    </row>
    <row r="637" spans="13:20" ht="15.75" customHeight="1">
      <c r="M637" s="875"/>
      <c r="P637" s="875"/>
      <c r="S637" s="875"/>
      <c r="T637" s="875"/>
    </row>
    <row r="638" spans="13:20" ht="15.75" customHeight="1">
      <c r="M638" s="875"/>
      <c r="P638" s="875"/>
      <c r="S638" s="875"/>
      <c r="T638" s="875"/>
    </row>
    <row r="639" spans="13:20" ht="15.75" customHeight="1">
      <c r="M639" s="875"/>
      <c r="P639" s="875"/>
      <c r="S639" s="875"/>
      <c r="T639" s="875"/>
    </row>
    <row r="640" spans="13:20" ht="15.75" customHeight="1">
      <c r="M640" s="875"/>
      <c r="P640" s="875"/>
      <c r="S640" s="875"/>
      <c r="T640" s="875"/>
    </row>
    <row r="641" spans="13:20" ht="15.75" customHeight="1">
      <c r="M641" s="875"/>
      <c r="P641" s="875"/>
      <c r="S641" s="875"/>
      <c r="T641" s="875"/>
    </row>
    <row r="642" spans="13:20" ht="15.75" customHeight="1">
      <c r="M642" s="875"/>
      <c r="P642" s="875"/>
      <c r="S642" s="875"/>
      <c r="T642" s="875"/>
    </row>
    <row r="643" spans="13:20" ht="15.75" customHeight="1">
      <c r="M643" s="875"/>
      <c r="P643" s="875"/>
      <c r="S643" s="875"/>
      <c r="T643" s="875"/>
    </row>
    <row r="644" spans="13:20" ht="15.75" customHeight="1">
      <c r="M644" s="875"/>
      <c r="P644" s="875"/>
      <c r="S644" s="875"/>
      <c r="T644" s="875"/>
    </row>
    <row r="645" spans="13:20" ht="15.75" customHeight="1">
      <c r="M645" s="875"/>
      <c r="P645" s="875"/>
      <c r="S645" s="875"/>
      <c r="T645" s="875"/>
    </row>
    <row r="646" spans="13:20" ht="15.75" customHeight="1">
      <c r="M646" s="875"/>
      <c r="P646" s="875"/>
      <c r="S646" s="875"/>
      <c r="T646" s="875"/>
    </row>
    <row r="647" spans="13:20" ht="15.75" customHeight="1">
      <c r="M647" s="875"/>
      <c r="P647" s="875"/>
      <c r="S647" s="875"/>
      <c r="T647" s="875"/>
    </row>
    <row r="648" spans="13:20" ht="15.75" customHeight="1">
      <c r="M648" s="875"/>
      <c r="P648" s="875"/>
      <c r="S648" s="875"/>
      <c r="T648" s="875"/>
    </row>
    <row r="649" spans="13:20" ht="15.75" customHeight="1">
      <c r="M649" s="875"/>
      <c r="P649" s="875"/>
      <c r="S649" s="875"/>
      <c r="T649" s="875"/>
    </row>
    <row r="650" spans="13:20" ht="15.75" customHeight="1">
      <c r="M650" s="875"/>
      <c r="P650" s="875"/>
      <c r="S650" s="875"/>
      <c r="T650" s="875"/>
    </row>
    <row r="651" spans="13:20" ht="15.75" customHeight="1">
      <c r="M651" s="875"/>
      <c r="P651" s="875"/>
      <c r="S651" s="875"/>
      <c r="T651" s="875"/>
    </row>
    <row r="652" spans="13:20" ht="15.75" customHeight="1">
      <c r="M652" s="875"/>
      <c r="P652" s="875"/>
      <c r="S652" s="875"/>
      <c r="T652" s="875"/>
    </row>
    <row r="653" spans="13:20" ht="15.75" customHeight="1">
      <c r="M653" s="875"/>
      <c r="P653" s="875"/>
      <c r="S653" s="875"/>
      <c r="T653" s="875"/>
    </row>
    <row r="654" spans="13:20" ht="15.75" customHeight="1">
      <c r="M654" s="875"/>
      <c r="P654" s="875"/>
      <c r="S654" s="875"/>
      <c r="T654" s="875"/>
    </row>
    <row r="655" spans="13:20" ht="15.75" customHeight="1">
      <c r="M655" s="875"/>
      <c r="P655" s="875"/>
      <c r="S655" s="875"/>
      <c r="T655" s="875"/>
    </row>
    <row r="656" spans="13:20" ht="15.75" customHeight="1">
      <c r="M656" s="875"/>
      <c r="P656" s="875"/>
      <c r="S656" s="875"/>
      <c r="T656" s="875"/>
    </row>
    <row r="657" spans="13:20" ht="15.75" customHeight="1">
      <c r="M657" s="875"/>
      <c r="P657" s="875"/>
      <c r="S657" s="875"/>
      <c r="T657" s="875"/>
    </row>
    <row r="658" spans="13:20" ht="15.75" customHeight="1">
      <c r="M658" s="875"/>
      <c r="P658" s="875"/>
      <c r="S658" s="875"/>
      <c r="T658" s="875"/>
    </row>
    <row r="659" spans="13:20" ht="15.75" customHeight="1">
      <c r="M659" s="875"/>
      <c r="P659" s="875"/>
      <c r="S659" s="875"/>
      <c r="T659" s="875"/>
    </row>
    <row r="660" spans="13:20" ht="15.75" customHeight="1">
      <c r="M660" s="875"/>
      <c r="P660" s="875"/>
      <c r="S660" s="875"/>
      <c r="T660" s="875"/>
    </row>
    <row r="661" spans="13:20" ht="15.75" customHeight="1">
      <c r="M661" s="875"/>
      <c r="P661" s="875"/>
      <c r="S661" s="875"/>
      <c r="T661" s="875"/>
    </row>
    <row r="662" spans="13:20" ht="15.75" customHeight="1">
      <c r="M662" s="875"/>
      <c r="P662" s="875"/>
      <c r="S662" s="875"/>
      <c r="T662" s="875"/>
    </row>
    <row r="663" spans="13:20" ht="15.75" customHeight="1">
      <c r="M663" s="875"/>
      <c r="P663" s="875"/>
      <c r="S663" s="875"/>
      <c r="T663" s="875"/>
    </row>
    <row r="664" spans="13:20" ht="15.75" customHeight="1">
      <c r="M664" s="875"/>
      <c r="P664" s="875"/>
      <c r="S664" s="875"/>
      <c r="T664" s="875"/>
    </row>
    <row r="665" spans="13:20" ht="15.75" customHeight="1">
      <c r="M665" s="875"/>
      <c r="P665" s="875"/>
      <c r="S665" s="875"/>
      <c r="T665" s="875"/>
    </row>
    <row r="666" spans="13:20" ht="15.75" customHeight="1">
      <c r="M666" s="875"/>
      <c r="P666" s="875"/>
      <c r="S666" s="875"/>
      <c r="T666" s="875"/>
    </row>
    <row r="667" spans="13:20" ht="15.75" customHeight="1">
      <c r="M667" s="875"/>
      <c r="P667" s="875"/>
      <c r="S667" s="875"/>
      <c r="T667" s="875"/>
    </row>
    <row r="668" spans="13:20" ht="15.75" customHeight="1">
      <c r="M668" s="875"/>
      <c r="P668" s="875"/>
      <c r="S668" s="875"/>
      <c r="T668" s="875"/>
    </row>
    <row r="669" spans="13:20" ht="15.75" customHeight="1">
      <c r="M669" s="875"/>
      <c r="P669" s="875"/>
      <c r="S669" s="875"/>
      <c r="T669" s="875"/>
    </row>
    <row r="670" spans="13:20" ht="15.75" customHeight="1">
      <c r="M670" s="875"/>
      <c r="P670" s="875"/>
      <c r="S670" s="875"/>
      <c r="T670" s="875"/>
    </row>
    <row r="671" spans="13:20" ht="15.75" customHeight="1">
      <c r="M671" s="875"/>
      <c r="P671" s="875"/>
      <c r="S671" s="875"/>
      <c r="T671" s="875"/>
    </row>
    <row r="672" spans="13:20" ht="15.75" customHeight="1">
      <c r="M672" s="875"/>
      <c r="P672" s="875"/>
      <c r="S672" s="875"/>
      <c r="T672" s="875"/>
    </row>
    <row r="673" spans="13:20" ht="15.75" customHeight="1">
      <c r="M673" s="875"/>
      <c r="P673" s="875"/>
      <c r="S673" s="875"/>
      <c r="T673" s="875"/>
    </row>
    <row r="674" spans="13:20" ht="15.75" customHeight="1">
      <c r="M674" s="875"/>
      <c r="P674" s="875"/>
      <c r="S674" s="875"/>
      <c r="T674" s="875"/>
    </row>
    <row r="675" spans="13:20" ht="15.75" customHeight="1">
      <c r="M675" s="875"/>
      <c r="P675" s="875"/>
      <c r="S675" s="875"/>
      <c r="T675" s="875"/>
    </row>
    <row r="676" spans="13:20" ht="15.75" customHeight="1">
      <c r="M676" s="875"/>
      <c r="P676" s="875"/>
      <c r="S676" s="875"/>
      <c r="T676" s="875"/>
    </row>
    <row r="677" spans="13:20" ht="15.75" customHeight="1">
      <c r="M677" s="875"/>
      <c r="P677" s="875"/>
      <c r="S677" s="875"/>
      <c r="T677" s="875"/>
    </row>
    <row r="678" spans="13:20" ht="15.75" customHeight="1">
      <c r="M678" s="875"/>
      <c r="P678" s="875"/>
      <c r="S678" s="875"/>
      <c r="T678" s="875"/>
    </row>
    <row r="679" spans="13:20" ht="15.75" customHeight="1">
      <c r="M679" s="875"/>
      <c r="P679" s="875"/>
      <c r="S679" s="875"/>
      <c r="T679" s="875"/>
    </row>
    <row r="680" spans="13:20" ht="15.75" customHeight="1">
      <c r="M680" s="875"/>
      <c r="P680" s="875"/>
      <c r="S680" s="875"/>
      <c r="T680" s="875"/>
    </row>
    <row r="681" spans="13:20" ht="15.75" customHeight="1">
      <c r="M681" s="875"/>
      <c r="P681" s="875"/>
      <c r="S681" s="875"/>
      <c r="T681" s="875"/>
    </row>
    <row r="682" spans="13:20" ht="15.75" customHeight="1">
      <c r="M682" s="875"/>
      <c r="P682" s="875"/>
      <c r="S682" s="875"/>
      <c r="T682" s="875"/>
    </row>
    <row r="683" spans="13:20" ht="15.75" customHeight="1">
      <c r="M683" s="875"/>
      <c r="P683" s="875"/>
      <c r="S683" s="875"/>
      <c r="T683" s="875"/>
    </row>
    <row r="684" spans="13:20" ht="15.75" customHeight="1">
      <c r="M684" s="875"/>
      <c r="P684" s="875"/>
      <c r="S684" s="875"/>
      <c r="T684" s="875"/>
    </row>
    <row r="685" spans="13:20" ht="15.75" customHeight="1">
      <c r="M685" s="875"/>
      <c r="P685" s="875"/>
      <c r="S685" s="875"/>
      <c r="T685" s="875"/>
    </row>
    <row r="686" spans="13:20" ht="15.75" customHeight="1">
      <c r="M686" s="875"/>
      <c r="P686" s="875"/>
      <c r="S686" s="875"/>
      <c r="T686" s="875"/>
    </row>
    <row r="687" spans="13:20" ht="15.75" customHeight="1">
      <c r="M687" s="875"/>
      <c r="P687" s="875"/>
      <c r="S687" s="875"/>
      <c r="T687" s="875"/>
    </row>
    <row r="688" spans="13:20" ht="15.75" customHeight="1">
      <c r="M688" s="875"/>
      <c r="P688" s="875"/>
      <c r="S688" s="875"/>
      <c r="T688" s="875"/>
    </row>
    <row r="689" spans="13:20" ht="15.75" customHeight="1">
      <c r="M689" s="875"/>
      <c r="P689" s="875"/>
      <c r="S689" s="875"/>
      <c r="T689" s="875"/>
    </row>
    <row r="690" spans="13:20" ht="15.75" customHeight="1">
      <c r="M690" s="875"/>
      <c r="P690" s="875"/>
      <c r="S690" s="875"/>
      <c r="T690" s="875"/>
    </row>
    <row r="691" spans="13:20" ht="15.75" customHeight="1">
      <c r="M691" s="875"/>
      <c r="P691" s="875"/>
      <c r="S691" s="875"/>
      <c r="T691" s="875"/>
    </row>
    <row r="692" spans="13:20" ht="15.75" customHeight="1">
      <c r="M692" s="875"/>
      <c r="P692" s="875"/>
      <c r="S692" s="875"/>
      <c r="T692" s="875"/>
    </row>
    <row r="693" spans="13:20" ht="15.75" customHeight="1">
      <c r="M693" s="875"/>
      <c r="P693" s="875"/>
      <c r="S693" s="875"/>
      <c r="T693" s="875"/>
    </row>
    <row r="694" spans="13:20" ht="15.75" customHeight="1">
      <c r="M694" s="875"/>
      <c r="P694" s="875"/>
      <c r="S694" s="875"/>
      <c r="T694" s="875"/>
    </row>
    <row r="695" spans="13:20" ht="15.75" customHeight="1">
      <c r="M695" s="875"/>
      <c r="P695" s="875"/>
      <c r="S695" s="875"/>
      <c r="T695" s="875"/>
    </row>
    <row r="696" spans="13:20" ht="15.75" customHeight="1">
      <c r="M696" s="875"/>
      <c r="P696" s="875"/>
      <c r="S696" s="875"/>
      <c r="T696" s="875"/>
    </row>
    <row r="697" spans="13:20" ht="15.75" customHeight="1">
      <c r="M697" s="875"/>
      <c r="P697" s="875"/>
      <c r="S697" s="875"/>
      <c r="T697" s="875"/>
    </row>
    <row r="698" spans="13:20" ht="15.75" customHeight="1">
      <c r="M698" s="875"/>
      <c r="P698" s="875"/>
      <c r="S698" s="875"/>
      <c r="T698" s="875"/>
    </row>
    <row r="699" spans="13:20" ht="15.75" customHeight="1">
      <c r="M699" s="875"/>
      <c r="P699" s="875"/>
      <c r="S699" s="875"/>
      <c r="T699" s="875"/>
    </row>
    <row r="700" spans="13:20" ht="15.75" customHeight="1">
      <c r="M700" s="875"/>
      <c r="P700" s="875"/>
      <c r="S700" s="875"/>
      <c r="T700" s="875"/>
    </row>
    <row r="701" spans="13:20" ht="15.75" customHeight="1">
      <c r="M701" s="875"/>
      <c r="P701" s="875"/>
      <c r="S701" s="875"/>
      <c r="T701" s="875"/>
    </row>
    <row r="702" spans="13:20" ht="15.75" customHeight="1">
      <c r="M702" s="875"/>
      <c r="P702" s="875"/>
      <c r="S702" s="875"/>
      <c r="T702" s="875"/>
    </row>
    <row r="703" spans="13:20" ht="15.75" customHeight="1">
      <c r="M703" s="875"/>
      <c r="P703" s="875"/>
      <c r="S703" s="875"/>
      <c r="T703" s="875"/>
    </row>
    <row r="704" spans="13:20" ht="15.75" customHeight="1">
      <c r="M704" s="875"/>
      <c r="P704" s="875"/>
      <c r="S704" s="875"/>
      <c r="T704" s="875"/>
    </row>
    <row r="705" spans="13:20" ht="15.75" customHeight="1">
      <c r="M705" s="875"/>
      <c r="P705" s="875"/>
      <c r="S705" s="875"/>
      <c r="T705" s="875"/>
    </row>
    <row r="706" spans="13:20" ht="15.75" customHeight="1">
      <c r="M706" s="875"/>
      <c r="P706" s="875"/>
      <c r="S706" s="875"/>
      <c r="T706" s="875"/>
    </row>
    <row r="707" spans="13:20" ht="15.75" customHeight="1">
      <c r="M707" s="875"/>
      <c r="P707" s="875"/>
      <c r="S707" s="875"/>
      <c r="T707" s="875"/>
    </row>
    <row r="708" spans="13:20" ht="15.75" customHeight="1">
      <c r="M708" s="875"/>
      <c r="P708" s="875"/>
      <c r="S708" s="875"/>
      <c r="T708" s="875"/>
    </row>
    <row r="709" spans="13:20" ht="15.75" customHeight="1">
      <c r="M709" s="875"/>
      <c r="P709" s="875"/>
      <c r="S709" s="875"/>
      <c r="T709" s="875"/>
    </row>
    <row r="710" spans="13:20" ht="15.75" customHeight="1">
      <c r="M710" s="875"/>
      <c r="P710" s="875"/>
      <c r="S710" s="875"/>
      <c r="T710" s="875"/>
    </row>
    <row r="711" spans="13:20" ht="15.75" customHeight="1">
      <c r="M711" s="875"/>
      <c r="P711" s="875"/>
      <c r="S711" s="875"/>
      <c r="T711" s="875"/>
    </row>
    <row r="712" spans="13:20" ht="15.75" customHeight="1">
      <c r="M712" s="875"/>
      <c r="P712" s="875"/>
      <c r="S712" s="875"/>
      <c r="T712" s="875"/>
    </row>
    <row r="713" spans="13:20" ht="15.75" customHeight="1">
      <c r="M713" s="875"/>
      <c r="P713" s="875"/>
      <c r="S713" s="875"/>
      <c r="T713" s="875"/>
    </row>
    <row r="714" spans="13:20" ht="15.75" customHeight="1">
      <c r="M714" s="875"/>
      <c r="P714" s="875"/>
      <c r="S714" s="875"/>
      <c r="T714" s="875"/>
    </row>
    <row r="715" spans="13:20" ht="15.75" customHeight="1">
      <c r="M715" s="875"/>
      <c r="P715" s="875"/>
      <c r="S715" s="875"/>
      <c r="T715" s="875"/>
    </row>
    <row r="716" spans="13:20" ht="15.75" customHeight="1">
      <c r="M716" s="875"/>
      <c r="P716" s="875"/>
      <c r="S716" s="875"/>
      <c r="T716" s="875"/>
    </row>
    <row r="717" spans="13:20" ht="15.75" customHeight="1">
      <c r="M717" s="875"/>
      <c r="P717" s="875"/>
      <c r="S717" s="875"/>
      <c r="T717" s="875"/>
    </row>
    <row r="718" spans="13:20" ht="15.75" customHeight="1">
      <c r="M718" s="875"/>
      <c r="P718" s="875"/>
      <c r="S718" s="875"/>
      <c r="T718" s="875"/>
    </row>
    <row r="719" spans="13:20" ht="15.75" customHeight="1">
      <c r="M719" s="875"/>
      <c r="P719" s="875"/>
      <c r="S719" s="875"/>
      <c r="T719" s="875"/>
    </row>
    <row r="720" spans="13:20" ht="15.75" customHeight="1">
      <c r="M720" s="875"/>
      <c r="P720" s="875"/>
      <c r="S720" s="875"/>
      <c r="T720" s="875"/>
    </row>
    <row r="721" spans="13:20" ht="15.75" customHeight="1">
      <c r="M721" s="875"/>
      <c r="P721" s="875"/>
      <c r="S721" s="875"/>
      <c r="T721" s="875"/>
    </row>
    <row r="722" spans="13:20" ht="15.75" customHeight="1">
      <c r="M722" s="875"/>
      <c r="P722" s="875"/>
      <c r="S722" s="875"/>
      <c r="T722" s="875"/>
    </row>
    <row r="723" spans="13:20" ht="15.75" customHeight="1">
      <c r="M723" s="875"/>
      <c r="P723" s="875"/>
      <c r="S723" s="875"/>
      <c r="T723" s="875"/>
    </row>
    <row r="724" spans="13:20" ht="15.75" customHeight="1">
      <c r="M724" s="875"/>
      <c r="P724" s="875"/>
      <c r="S724" s="875"/>
      <c r="T724" s="875"/>
    </row>
    <row r="725" spans="13:20" ht="15.75" customHeight="1">
      <c r="M725" s="875"/>
      <c r="P725" s="875"/>
      <c r="S725" s="875"/>
      <c r="T725" s="875"/>
    </row>
    <row r="726" spans="13:20" ht="15.75" customHeight="1">
      <c r="M726" s="875"/>
      <c r="P726" s="875"/>
      <c r="S726" s="875"/>
      <c r="T726" s="875"/>
    </row>
    <row r="727" spans="13:20" ht="15.75" customHeight="1">
      <c r="M727" s="875"/>
      <c r="P727" s="875"/>
      <c r="S727" s="875"/>
      <c r="T727" s="875"/>
    </row>
    <row r="728" spans="13:20" ht="15.75" customHeight="1">
      <c r="M728" s="875"/>
      <c r="P728" s="875"/>
      <c r="S728" s="875"/>
      <c r="T728" s="875"/>
    </row>
    <row r="729" spans="13:20" ht="15.75" customHeight="1">
      <c r="M729" s="875"/>
      <c r="P729" s="875"/>
      <c r="S729" s="875"/>
      <c r="T729" s="875"/>
    </row>
    <row r="730" spans="13:20" ht="15.75" customHeight="1">
      <c r="M730" s="875"/>
      <c r="P730" s="875"/>
      <c r="S730" s="875"/>
      <c r="T730" s="875"/>
    </row>
    <row r="731" spans="13:20" ht="15.75" customHeight="1">
      <c r="M731" s="875"/>
      <c r="P731" s="875"/>
      <c r="S731" s="875"/>
      <c r="T731" s="875"/>
    </row>
    <row r="732" spans="13:20" ht="15.75" customHeight="1">
      <c r="M732" s="875"/>
      <c r="P732" s="875"/>
      <c r="S732" s="875"/>
      <c r="T732" s="875"/>
    </row>
    <row r="733" spans="13:20" ht="15.75" customHeight="1">
      <c r="M733" s="875"/>
      <c r="P733" s="875"/>
      <c r="S733" s="875"/>
      <c r="T733" s="875"/>
    </row>
    <row r="734" spans="13:20" ht="15.75" customHeight="1">
      <c r="M734" s="875"/>
      <c r="P734" s="875"/>
      <c r="S734" s="875"/>
      <c r="T734" s="875"/>
    </row>
    <row r="735" spans="13:20" ht="15.75" customHeight="1">
      <c r="M735" s="875"/>
      <c r="P735" s="875"/>
      <c r="S735" s="875"/>
      <c r="T735" s="875"/>
    </row>
    <row r="736" spans="13:20" ht="15.75" customHeight="1">
      <c r="M736" s="875"/>
      <c r="P736" s="875"/>
      <c r="S736" s="875"/>
      <c r="T736" s="875"/>
    </row>
    <row r="737" spans="13:20" ht="15.75" customHeight="1">
      <c r="M737" s="875"/>
      <c r="P737" s="875"/>
      <c r="S737" s="875"/>
      <c r="T737" s="875"/>
    </row>
    <row r="738" spans="13:20" ht="15.75" customHeight="1">
      <c r="M738" s="875"/>
      <c r="P738" s="875"/>
      <c r="S738" s="875"/>
      <c r="T738" s="875"/>
    </row>
    <row r="739" spans="13:20" ht="15.75" customHeight="1">
      <c r="M739" s="875"/>
      <c r="P739" s="875"/>
      <c r="S739" s="875"/>
      <c r="T739" s="875"/>
    </row>
    <row r="740" spans="13:20" ht="15.75" customHeight="1">
      <c r="M740" s="875"/>
      <c r="P740" s="875"/>
      <c r="S740" s="875"/>
      <c r="T740" s="875"/>
    </row>
    <row r="741" spans="13:20" ht="15.75" customHeight="1">
      <c r="M741" s="875"/>
      <c r="P741" s="875"/>
      <c r="S741" s="875"/>
      <c r="T741" s="875"/>
    </row>
    <row r="742" spans="13:20" ht="15.75" customHeight="1">
      <c r="M742" s="875"/>
      <c r="P742" s="875"/>
      <c r="S742" s="875"/>
      <c r="T742" s="875"/>
    </row>
    <row r="743" spans="13:20" ht="15.75" customHeight="1">
      <c r="M743" s="875"/>
      <c r="P743" s="875"/>
      <c r="S743" s="875"/>
      <c r="T743" s="875"/>
    </row>
    <row r="744" spans="13:20" ht="15.75" customHeight="1">
      <c r="M744" s="875"/>
      <c r="P744" s="875"/>
      <c r="S744" s="875"/>
      <c r="T744" s="875"/>
    </row>
    <row r="745" spans="13:20" ht="15.75" customHeight="1">
      <c r="M745" s="875"/>
      <c r="P745" s="875"/>
      <c r="S745" s="875"/>
      <c r="T745" s="875"/>
    </row>
    <row r="746" spans="13:20" ht="15.75" customHeight="1">
      <c r="M746" s="875"/>
      <c r="P746" s="875"/>
      <c r="S746" s="875"/>
      <c r="T746" s="875"/>
    </row>
    <row r="747" spans="13:20" ht="15.75" customHeight="1">
      <c r="M747" s="875"/>
      <c r="P747" s="875"/>
      <c r="S747" s="875"/>
      <c r="T747" s="875"/>
    </row>
    <row r="748" spans="13:20" ht="15.75" customHeight="1">
      <c r="M748" s="875"/>
      <c r="P748" s="875"/>
      <c r="S748" s="875"/>
      <c r="T748" s="875"/>
    </row>
    <row r="749" spans="13:20" ht="15.75" customHeight="1">
      <c r="M749" s="875"/>
      <c r="P749" s="875"/>
      <c r="S749" s="875"/>
      <c r="T749" s="875"/>
    </row>
    <row r="750" spans="13:20" ht="15.75" customHeight="1">
      <c r="M750" s="875"/>
      <c r="P750" s="875"/>
      <c r="S750" s="875"/>
      <c r="T750" s="875"/>
    </row>
    <row r="751" spans="13:20" ht="15.75" customHeight="1">
      <c r="M751" s="875"/>
      <c r="P751" s="875"/>
      <c r="S751" s="875"/>
      <c r="T751" s="875"/>
    </row>
    <row r="752" spans="13:20" ht="15.75" customHeight="1">
      <c r="M752" s="875"/>
      <c r="P752" s="875"/>
      <c r="S752" s="875"/>
      <c r="T752" s="875"/>
    </row>
    <row r="753" spans="13:20" ht="15.75" customHeight="1">
      <c r="M753" s="875"/>
      <c r="P753" s="875"/>
      <c r="S753" s="875"/>
      <c r="T753" s="875"/>
    </row>
    <row r="754" spans="13:20" ht="15.75" customHeight="1">
      <c r="M754" s="875"/>
      <c r="P754" s="875"/>
      <c r="S754" s="875"/>
      <c r="T754" s="875"/>
    </row>
    <row r="755" spans="13:20" ht="15.75" customHeight="1">
      <c r="M755" s="875"/>
      <c r="P755" s="875"/>
      <c r="S755" s="875"/>
      <c r="T755" s="875"/>
    </row>
    <row r="756" spans="13:20" ht="15.75" customHeight="1">
      <c r="M756" s="875"/>
      <c r="P756" s="875"/>
      <c r="S756" s="875"/>
      <c r="T756" s="875"/>
    </row>
    <row r="757" spans="13:20" ht="15.75" customHeight="1">
      <c r="M757" s="875"/>
      <c r="P757" s="875"/>
      <c r="S757" s="875"/>
      <c r="T757" s="875"/>
    </row>
    <row r="758" spans="13:20" ht="15.75" customHeight="1">
      <c r="M758" s="875"/>
      <c r="P758" s="875"/>
      <c r="S758" s="875"/>
      <c r="T758" s="875"/>
    </row>
    <row r="759" spans="13:20" ht="15.75" customHeight="1">
      <c r="M759" s="875"/>
      <c r="P759" s="875"/>
      <c r="S759" s="875"/>
      <c r="T759" s="875"/>
    </row>
    <row r="760" spans="13:20" ht="15.75" customHeight="1">
      <c r="M760" s="875"/>
      <c r="P760" s="875"/>
      <c r="S760" s="875"/>
      <c r="T760" s="875"/>
    </row>
    <row r="761" spans="13:20" ht="15.75" customHeight="1">
      <c r="M761" s="875"/>
      <c r="P761" s="875"/>
      <c r="S761" s="875"/>
      <c r="T761" s="875"/>
    </row>
    <row r="762" spans="13:20" ht="15.75" customHeight="1">
      <c r="M762" s="875"/>
      <c r="P762" s="875"/>
      <c r="S762" s="875"/>
      <c r="T762" s="875"/>
    </row>
    <row r="763" spans="13:20" ht="15.75" customHeight="1">
      <c r="M763" s="875"/>
      <c r="P763" s="875"/>
      <c r="S763" s="875"/>
      <c r="T763" s="875"/>
    </row>
    <row r="764" spans="13:20" ht="15.75" customHeight="1">
      <c r="M764" s="875"/>
      <c r="P764" s="875"/>
      <c r="S764" s="875"/>
      <c r="T764" s="875"/>
    </row>
    <row r="765" spans="13:20" ht="15.75" customHeight="1">
      <c r="M765" s="875"/>
      <c r="P765" s="875"/>
      <c r="S765" s="875"/>
      <c r="T765" s="875"/>
    </row>
    <row r="766" spans="13:20" ht="15.75" customHeight="1">
      <c r="M766" s="875"/>
      <c r="P766" s="875"/>
      <c r="S766" s="875"/>
      <c r="T766" s="875"/>
    </row>
    <row r="767" spans="13:20" ht="15.75" customHeight="1">
      <c r="M767" s="875"/>
      <c r="P767" s="875"/>
      <c r="S767" s="875"/>
      <c r="T767" s="875"/>
    </row>
    <row r="768" spans="13:20" ht="15.75" customHeight="1">
      <c r="M768" s="875"/>
      <c r="P768" s="875"/>
      <c r="S768" s="875"/>
      <c r="T768" s="875"/>
    </row>
    <row r="769" spans="13:20" ht="15.75" customHeight="1">
      <c r="M769" s="875"/>
      <c r="P769" s="875"/>
      <c r="S769" s="875"/>
      <c r="T769" s="875"/>
    </row>
    <row r="770" spans="13:20" ht="15.75" customHeight="1">
      <c r="M770" s="875"/>
      <c r="P770" s="875"/>
      <c r="S770" s="875"/>
      <c r="T770" s="875"/>
    </row>
    <row r="771" spans="13:20" ht="15.75" customHeight="1">
      <c r="M771" s="875"/>
      <c r="P771" s="875"/>
      <c r="S771" s="875"/>
      <c r="T771" s="875"/>
    </row>
    <row r="772" spans="13:20" ht="15.75" customHeight="1">
      <c r="M772" s="875"/>
      <c r="P772" s="875"/>
      <c r="S772" s="875"/>
      <c r="T772" s="875"/>
    </row>
    <row r="773" spans="13:20" ht="15.75" customHeight="1">
      <c r="M773" s="875"/>
      <c r="P773" s="875"/>
      <c r="S773" s="875"/>
      <c r="T773" s="875"/>
    </row>
    <row r="774" spans="13:20" ht="15.75" customHeight="1">
      <c r="M774" s="875"/>
      <c r="P774" s="875"/>
      <c r="S774" s="875"/>
      <c r="T774" s="875"/>
    </row>
    <row r="775" spans="13:20" ht="15.75" customHeight="1">
      <c r="M775" s="875"/>
      <c r="P775" s="875"/>
      <c r="S775" s="875"/>
      <c r="T775" s="875"/>
    </row>
    <row r="776" spans="13:20" ht="15.75" customHeight="1">
      <c r="M776" s="875"/>
      <c r="P776" s="875"/>
      <c r="S776" s="875"/>
      <c r="T776" s="875"/>
    </row>
    <row r="777" spans="13:20" ht="15.75" customHeight="1">
      <c r="M777" s="875"/>
      <c r="P777" s="875"/>
      <c r="S777" s="875"/>
      <c r="T777" s="875"/>
    </row>
    <row r="778" spans="13:20" ht="15.75" customHeight="1">
      <c r="M778" s="875"/>
      <c r="P778" s="875"/>
      <c r="S778" s="875"/>
      <c r="T778" s="875"/>
    </row>
    <row r="779" spans="13:20" ht="15.75" customHeight="1">
      <c r="M779" s="875"/>
      <c r="P779" s="875"/>
      <c r="S779" s="875"/>
      <c r="T779" s="875"/>
    </row>
    <row r="780" spans="13:20" ht="15.75" customHeight="1">
      <c r="M780" s="875"/>
      <c r="P780" s="875"/>
      <c r="S780" s="875"/>
      <c r="T780" s="875"/>
    </row>
    <row r="781" spans="13:20" ht="15.75" customHeight="1">
      <c r="M781" s="875"/>
      <c r="P781" s="875"/>
      <c r="S781" s="875"/>
      <c r="T781" s="875"/>
    </row>
    <row r="782" spans="13:20" ht="15.75" customHeight="1">
      <c r="M782" s="875"/>
      <c r="P782" s="875"/>
      <c r="S782" s="875"/>
      <c r="T782" s="875"/>
    </row>
    <row r="783" spans="13:20" ht="15.75" customHeight="1">
      <c r="M783" s="875"/>
      <c r="P783" s="875"/>
      <c r="S783" s="875"/>
      <c r="T783" s="875"/>
    </row>
    <row r="784" spans="13:20" ht="15.75" customHeight="1">
      <c r="M784" s="875"/>
      <c r="P784" s="875"/>
      <c r="S784" s="875"/>
      <c r="T784" s="875"/>
    </row>
    <row r="785" spans="13:20" ht="15.75" customHeight="1">
      <c r="M785" s="875"/>
      <c r="P785" s="875"/>
      <c r="S785" s="875"/>
      <c r="T785" s="875"/>
    </row>
    <row r="786" spans="13:20" ht="15.75" customHeight="1">
      <c r="M786" s="875"/>
      <c r="P786" s="875"/>
      <c r="S786" s="875"/>
      <c r="T786" s="875"/>
    </row>
    <row r="787" spans="13:20" ht="15.75" customHeight="1">
      <c r="M787" s="875"/>
      <c r="P787" s="875"/>
      <c r="S787" s="875"/>
      <c r="T787" s="875"/>
    </row>
    <row r="788" spans="13:20" ht="15.75" customHeight="1">
      <c r="M788" s="875"/>
      <c r="P788" s="875"/>
      <c r="S788" s="875"/>
      <c r="T788" s="875"/>
    </row>
    <row r="789" spans="13:20" ht="15.75" customHeight="1">
      <c r="M789" s="875"/>
      <c r="P789" s="875"/>
      <c r="S789" s="875"/>
      <c r="T789" s="875"/>
    </row>
    <row r="790" spans="13:20" ht="15.75" customHeight="1">
      <c r="M790" s="875"/>
      <c r="P790" s="875"/>
      <c r="S790" s="875"/>
      <c r="T790" s="875"/>
    </row>
    <row r="791" spans="13:20" ht="15.75" customHeight="1">
      <c r="M791" s="875"/>
      <c r="P791" s="875"/>
      <c r="S791" s="875"/>
      <c r="T791" s="875"/>
    </row>
    <row r="792" spans="13:20" ht="15.75" customHeight="1">
      <c r="M792" s="875"/>
      <c r="P792" s="875"/>
      <c r="S792" s="875"/>
      <c r="T792" s="875"/>
    </row>
    <row r="793" spans="13:20" ht="15.75" customHeight="1">
      <c r="M793" s="875"/>
      <c r="P793" s="875"/>
      <c r="S793" s="875"/>
      <c r="T793" s="875"/>
    </row>
    <row r="794" spans="13:20" ht="15.75" customHeight="1">
      <c r="M794" s="875"/>
      <c r="P794" s="875"/>
      <c r="S794" s="875"/>
      <c r="T794" s="875"/>
    </row>
    <row r="795" spans="13:20" ht="15.75" customHeight="1">
      <c r="M795" s="875"/>
      <c r="P795" s="875"/>
      <c r="S795" s="875"/>
      <c r="T795" s="875"/>
    </row>
    <row r="796" spans="13:20" ht="15.75" customHeight="1">
      <c r="M796" s="875"/>
      <c r="P796" s="875"/>
      <c r="S796" s="875"/>
      <c r="T796" s="875"/>
    </row>
    <row r="797" spans="13:20" ht="15.75" customHeight="1">
      <c r="M797" s="875"/>
      <c r="P797" s="875"/>
      <c r="S797" s="875"/>
      <c r="T797" s="875"/>
    </row>
    <row r="798" spans="13:20" ht="15.75" customHeight="1">
      <c r="M798" s="875"/>
      <c r="P798" s="875"/>
      <c r="S798" s="875"/>
      <c r="T798" s="875"/>
    </row>
    <row r="799" spans="13:20" ht="15.75" customHeight="1">
      <c r="M799" s="875"/>
      <c r="P799" s="875"/>
      <c r="S799" s="875"/>
      <c r="T799" s="875"/>
    </row>
    <row r="800" spans="13:20" ht="15.75" customHeight="1">
      <c r="M800" s="875"/>
      <c r="P800" s="875"/>
      <c r="S800" s="875"/>
      <c r="T800" s="875"/>
    </row>
    <row r="801" spans="13:20" ht="15.75" customHeight="1">
      <c r="M801" s="875"/>
      <c r="P801" s="875"/>
      <c r="S801" s="875"/>
      <c r="T801" s="875"/>
    </row>
    <row r="802" spans="13:20" ht="15.75" customHeight="1">
      <c r="M802" s="875"/>
      <c r="P802" s="875"/>
      <c r="S802" s="875"/>
      <c r="T802" s="875"/>
    </row>
    <row r="803" spans="13:20" ht="15.75" customHeight="1">
      <c r="M803" s="875"/>
      <c r="P803" s="875"/>
      <c r="S803" s="875"/>
      <c r="T803" s="875"/>
    </row>
    <row r="804" spans="13:20" ht="15.75" customHeight="1">
      <c r="M804" s="875"/>
      <c r="P804" s="875"/>
      <c r="S804" s="875"/>
      <c r="T804" s="875"/>
    </row>
    <row r="805" spans="13:20" ht="15.75" customHeight="1">
      <c r="M805" s="875"/>
      <c r="P805" s="875"/>
      <c r="S805" s="875"/>
      <c r="T805" s="875"/>
    </row>
    <row r="806" spans="13:20" ht="15.75" customHeight="1">
      <c r="M806" s="875"/>
      <c r="P806" s="875"/>
      <c r="S806" s="875"/>
      <c r="T806" s="875"/>
    </row>
    <row r="807" spans="13:20" ht="15.75" customHeight="1">
      <c r="M807" s="875"/>
      <c r="P807" s="875"/>
      <c r="S807" s="875"/>
      <c r="T807" s="875"/>
    </row>
    <row r="808" spans="13:20" ht="15.75" customHeight="1">
      <c r="M808" s="875"/>
      <c r="P808" s="875"/>
      <c r="S808" s="875"/>
      <c r="T808" s="875"/>
    </row>
    <row r="809" spans="13:20" ht="15.75" customHeight="1">
      <c r="M809" s="875"/>
      <c r="P809" s="875"/>
      <c r="S809" s="875"/>
      <c r="T809" s="875"/>
    </row>
    <row r="810" spans="13:20" ht="15.75" customHeight="1">
      <c r="M810" s="875"/>
      <c r="P810" s="875"/>
      <c r="S810" s="875"/>
      <c r="T810" s="875"/>
    </row>
    <row r="811" spans="13:20" ht="15.75" customHeight="1">
      <c r="M811" s="875"/>
      <c r="P811" s="875"/>
      <c r="S811" s="875"/>
      <c r="T811" s="875"/>
    </row>
    <row r="812" spans="13:20" ht="15.75" customHeight="1">
      <c r="M812" s="875"/>
      <c r="P812" s="875"/>
      <c r="S812" s="875"/>
      <c r="T812" s="875"/>
    </row>
    <row r="813" spans="13:20" ht="15.75" customHeight="1">
      <c r="M813" s="875"/>
      <c r="P813" s="875"/>
      <c r="S813" s="875"/>
      <c r="T813" s="875"/>
    </row>
    <row r="814" spans="13:20" ht="15.75" customHeight="1">
      <c r="M814" s="875"/>
      <c r="P814" s="875"/>
      <c r="S814" s="875"/>
      <c r="T814" s="875"/>
    </row>
    <row r="815" spans="13:20" ht="15.75" customHeight="1">
      <c r="M815" s="875"/>
      <c r="P815" s="875"/>
      <c r="S815" s="875"/>
      <c r="T815" s="875"/>
    </row>
    <row r="816" spans="13:20" ht="15.75" customHeight="1">
      <c r="M816" s="875"/>
      <c r="P816" s="875"/>
      <c r="S816" s="875"/>
      <c r="T816" s="875"/>
    </row>
    <row r="817" spans="13:20" ht="15.75" customHeight="1">
      <c r="M817" s="875"/>
      <c r="P817" s="875"/>
      <c r="S817" s="875"/>
      <c r="T817" s="875"/>
    </row>
    <row r="818" spans="13:20" ht="15.75" customHeight="1">
      <c r="M818" s="875"/>
      <c r="P818" s="875"/>
      <c r="S818" s="875"/>
      <c r="T818" s="875"/>
    </row>
    <row r="819" spans="13:20" ht="15.75" customHeight="1">
      <c r="M819" s="875"/>
      <c r="P819" s="875"/>
      <c r="S819" s="875"/>
      <c r="T819" s="875"/>
    </row>
    <row r="820" spans="13:20" ht="15.75" customHeight="1">
      <c r="M820" s="875"/>
      <c r="P820" s="875"/>
      <c r="S820" s="875"/>
      <c r="T820" s="875"/>
    </row>
    <row r="821" spans="13:20" ht="15.75" customHeight="1">
      <c r="M821" s="875"/>
      <c r="P821" s="875"/>
      <c r="S821" s="875"/>
      <c r="T821" s="875"/>
    </row>
    <row r="822" spans="13:20" ht="15.75" customHeight="1">
      <c r="M822" s="875"/>
      <c r="P822" s="875"/>
      <c r="S822" s="875"/>
      <c r="T822" s="875"/>
    </row>
    <row r="823" spans="13:20" ht="15.75" customHeight="1">
      <c r="M823" s="875"/>
      <c r="P823" s="875"/>
      <c r="S823" s="875"/>
      <c r="T823" s="875"/>
    </row>
    <row r="824" spans="13:20" ht="15.75" customHeight="1">
      <c r="M824" s="875"/>
      <c r="P824" s="875"/>
      <c r="S824" s="875"/>
      <c r="T824" s="875"/>
    </row>
    <row r="825" spans="13:20" ht="15.75" customHeight="1">
      <c r="M825" s="875"/>
      <c r="P825" s="875"/>
      <c r="S825" s="875"/>
      <c r="T825" s="875"/>
    </row>
    <row r="826" spans="13:20" ht="15.75" customHeight="1">
      <c r="M826" s="875"/>
      <c r="P826" s="875"/>
      <c r="S826" s="875"/>
      <c r="T826" s="875"/>
    </row>
    <row r="827" spans="13:20" ht="15.75" customHeight="1">
      <c r="M827" s="875"/>
      <c r="P827" s="875"/>
      <c r="S827" s="875"/>
      <c r="T827" s="875"/>
    </row>
    <row r="828" spans="13:20" ht="15.75" customHeight="1">
      <c r="M828" s="875"/>
      <c r="P828" s="875"/>
      <c r="S828" s="875"/>
      <c r="T828" s="875"/>
    </row>
    <row r="829" spans="13:20" ht="15.75" customHeight="1">
      <c r="M829" s="875"/>
      <c r="P829" s="875"/>
      <c r="S829" s="875"/>
      <c r="T829" s="875"/>
    </row>
    <row r="830" spans="13:20" ht="15.75" customHeight="1">
      <c r="M830" s="875"/>
      <c r="P830" s="875"/>
      <c r="S830" s="875"/>
      <c r="T830" s="875"/>
    </row>
    <row r="831" spans="13:20" ht="15.75" customHeight="1">
      <c r="M831" s="875"/>
      <c r="P831" s="875"/>
      <c r="S831" s="875"/>
      <c r="T831" s="875"/>
    </row>
    <row r="832" spans="13:20" ht="15.75" customHeight="1">
      <c r="M832" s="875"/>
      <c r="P832" s="875"/>
      <c r="S832" s="875"/>
      <c r="T832" s="875"/>
    </row>
    <row r="833" spans="13:20" ht="15.75" customHeight="1">
      <c r="M833" s="875"/>
      <c r="P833" s="875"/>
      <c r="S833" s="875"/>
      <c r="T833" s="875"/>
    </row>
    <row r="834" spans="13:20" ht="15.75" customHeight="1">
      <c r="M834" s="875"/>
      <c r="P834" s="875"/>
      <c r="S834" s="875"/>
      <c r="T834" s="875"/>
    </row>
    <row r="835" spans="13:20" ht="15.75" customHeight="1">
      <c r="M835" s="875"/>
      <c r="P835" s="875"/>
      <c r="S835" s="875"/>
      <c r="T835" s="875"/>
    </row>
    <row r="836" spans="13:20" ht="15.75" customHeight="1">
      <c r="M836" s="875"/>
      <c r="P836" s="875"/>
      <c r="S836" s="875"/>
      <c r="T836" s="875"/>
    </row>
    <row r="837" spans="13:20" ht="15.75" customHeight="1">
      <c r="M837" s="875"/>
      <c r="P837" s="875"/>
      <c r="S837" s="875"/>
      <c r="T837" s="875"/>
    </row>
    <row r="838" spans="13:20" ht="15.75" customHeight="1">
      <c r="M838" s="875"/>
      <c r="P838" s="875"/>
      <c r="S838" s="875"/>
      <c r="T838" s="875"/>
    </row>
    <row r="839" spans="13:20" ht="15.75" customHeight="1">
      <c r="M839" s="875"/>
      <c r="P839" s="875"/>
      <c r="S839" s="875"/>
      <c r="T839" s="875"/>
    </row>
    <row r="840" spans="13:20" ht="15.75" customHeight="1">
      <c r="M840" s="875"/>
      <c r="P840" s="875"/>
      <c r="S840" s="875"/>
      <c r="T840" s="875"/>
    </row>
    <row r="841" spans="13:20" ht="15.75" customHeight="1">
      <c r="M841" s="875"/>
      <c r="P841" s="875"/>
      <c r="S841" s="875"/>
      <c r="T841" s="875"/>
    </row>
    <row r="842" spans="13:20" ht="15.75" customHeight="1">
      <c r="M842" s="875"/>
      <c r="P842" s="875"/>
      <c r="S842" s="875"/>
      <c r="T842" s="875"/>
    </row>
    <row r="843" spans="13:20" ht="15.75" customHeight="1">
      <c r="M843" s="875"/>
      <c r="P843" s="875"/>
      <c r="S843" s="875"/>
      <c r="T843" s="875"/>
    </row>
    <row r="844" spans="13:20" ht="15.75" customHeight="1">
      <c r="M844" s="875"/>
      <c r="P844" s="875"/>
      <c r="S844" s="875"/>
      <c r="T844" s="875"/>
    </row>
    <row r="845" spans="13:20" ht="15.75" customHeight="1">
      <c r="M845" s="875"/>
      <c r="P845" s="875"/>
      <c r="S845" s="875"/>
      <c r="T845" s="875"/>
    </row>
    <row r="846" spans="13:20" ht="15.75" customHeight="1">
      <c r="M846" s="875"/>
      <c r="P846" s="875"/>
      <c r="S846" s="875"/>
      <c r="T846" s="875"/>
    </row>
    <row r="847" spans="13:20" ht="15.75" customHeight="1">
      <c r="M847" s="875"/>
      <c r="P847" s="875"/>
      <c r="S847" s="875"/>
      <c r="T847" s="875"/>
    </row>
    <row r="848" spans="13:20" ht="15.75" customHeight="1">
      <c r="M848" s="875"/>
      <c r="P848" s="875"/>
      <c r="S848" s="875"/>
      <c r="T848" s="875"/>
    </row>
    <row r="849" spans="13:20" ht="15.75" customHeight="1">
      <c r="M849" s="875"/>
      <c r="P849" s="875"/>
      <c r="S849" s="875"/>
      <c r="T849" s="875"/>
    </row>
    <row r="850" spans="13:20" ht="15.75" customHeight="1">
      <c r="M850" s="875"/>
      <c r="P850" s="875"/>
      <c r="S850" s="875"/>
      <c r="T850" s="875"/>
    </row>
    <row r="851" spans="13:20" ht="15.75" customHeight="1">
      <c r="M851" s="875"/>
      <c r="P851" s="875"/>
      <c r="S851" s="875"/>
      <c r="T851" s="875"/>
    </row>
    <row r="852" spans="13:20" ht="15.75" customHeight="1">
      <c r="M852" s="875"/>
      <c r="P852" s="875"/>
      <c r="S852" s="875"/>
      <c r="T852" s="875"/>
    </row>
    <row r="853" spans="13:20" ht="15.75" customHeight="1">
      <c r="M853" s="875"/>
      <c r="P853" s="875"/>
      <c r="S853" s="875"/>
      <c r="T853" s="875"/>
    </row>
    <row r="854" spans="13:20" ht="15.75" customHeight="1">
      <c r="M854" s="875"/>
      <c r="P854" s="875"/>
      <c r="S854" s="875"/>
      <c r="T854" s="875"/>
    </row>
    <row r="855" spans="13:20" ht="15.75" customHeight="1">
      <c r="M855" s="875"/>
      <c r="P855" s="875"/>
      <c r="S855" s="875"/>
      <c r="T855" s="875"/>
    </row>
    <row r="856" spans="13:20" ht="15.75" customHeight="1">
      <c r="M856" s="875"/>
      <c r="P856" s="875"/>
      <c r="S856" s="875"/>
      <c r="T856" s="875"/>
    </row>
    <row r="857" spans="13:20" ht="15.75" customHeight="1">
      <c r="M857" s="875"/>
      <c r="P857" s="875"/>
      <c r="S857" s="875"/>
      <c r="T857" s="875"/>
    </row>
    <row r="858" spans="13:20" ht="15.75" customHeight="1">
      <c r="M858" s="875"/>
      <c r="P858" s="875"/>
      <c r="S858" s="875"/>
      <c r="T858" s="875"/>
    </row>
    <row r="859" spans="13:20" ht="15.75" customHeight="1">
      <c r="M859" s="875"/>
      <c r="P859" s="875"/>
      <c r="S859" s="875"/>
      <c r="T859" s="875"/>
    </row>
    <row r="860" spans="13:20" ht="15.75" customHeight="1">
      <c r="M860" s="875"/>
      <c r="P860" s="875"/>
      <c r="S860" s="875"/>
      <c r="T860" s="875"/>
    </row>
    <row r="861" spans="13:20" ht="15.75" customHeight="1">
      <c r="M861" s="875"/>
      <c r="P861" s="875"/>
      <c r="S861" s="875"/>
      <c r="T861" s="875"/>
    </row>
    <row r="862" spans="13:20" ht="15.75" customHeight="1">
      <c r="M862" s="875"/>
      <c r="P862" s="875"/>
      <c r="S862" s="875"/>
      <c r="T862" s="875"/>
    </row>
    <row r="863" spans="13:20" ht="15.75" customHeight="1">
      <c r="M863" s="875"/>
      <c r="P863" s="875"/>
      <c r="S863" s="875"/>
      <c r="T863" s="875"/>
    </row>
    <row r="864" spans="13:20" ht="15.75" customHeight="1">
      <c r="M864" s="875"/>
      <c r="P864" s="875"/>
      <c r="S864" s="875"/>
      <c r="T864" s="875"/>
    </row>
    <row r="865" spans="13:20" ht="15.75" customHeight="1">
      <c r="M865" s="875"/>
      <c r="P865" s="875"/>
      <c r="S865" s="875"/>
      <c r="T865" s="875"/>
    </row>
    <row r="866" spans="13:20" ht="15.75" customHeight="1">
      <c r="M866" s="875"/>
      <c r="P866" s="875"/>
      <c r="S866" s="875"/>
      <c r="T866" s="875"/>
    </row>
    <row r="867" spans="13:20" ht="15.75" customHeight="1">
      <c r="M867" s="875"/>
      <c r="P867" s="875"/>
      <c r="S867" s="875"/>
      <c r="T867" s="875"/>
    </row>
    <row r="868" spans="13:20" ht="15.75" customHeight="1">
      <c r="M868" s="875"/>
      <c r="P868" s="875"/>
      <c r="S868" s="875"/>
      <c r="T868" s="875"/>
    </row>
    <row r="869" spans="13:20" ht="15.75" customHeight="1">
      <c r="M869" s="875"/>
      <c r="P869" s="875"/>
      <c r="S869" s="875"/>
      <c r="T869" s="875"/>
    </row>
    <row r="870" spans="13:20" ht="15.75" customHeight="1">
      <c r="M870" s="875"/>
      <c r="P870" s="875"/>
      <c r="S870" s="875"/>
      <c r="T870" s="875"/>
    </row>
    <row r="871" spans="13:20" ht="15.75" customHeight="1">
      <c r="M871" s="875"/>
      <c r="P871" s="875"/>
      <c r="S871" s="875"/>
      <c r="T871" s="875"/>
    </row>
    <row r="872" spans="13:20" ht="15.75" customHeight="1">
      <c r="M872" s="875"/>
      <c r="P872" s="875"/>
      <c r="S872" s="875"/>
      <c r="T872" s="875"/>
    </row>
    <row r="873" spans="13:20" ht="15.75" customHeight="1">
      <c r="M873" s="875"/>
      <c r="P873" s="875"/>
      <c r="S873" s="875"/>
      <c r="T873" s="875"/>
    </row>
    <row r="874" spans="13:20" ht="15.75" customHeight="1">
      <c r="M874" s="875"/>
      <c r="P874" s="875"/>
      <c r="S874" s="875"/>
      <c r="T874" s="875"/>
    </row>
    <row r="875" spans="13:20" ht="15.75" customHeight="1">
      <c r="M875" s="875"/>
      <c r="P875" s="875"/>
      <c r="S875" s="875"/>
      <c r="T875" s="875"/>
    </row>
    <row r="876" spans="13:20" ht="15.75" customHeight="1">
      <c r="M876" s="875"/>
      <c r="P876" s="875"/>
      <c r="S876" s="875"/>
      <c r="T876" s="875"/>
    </row>
    <row r="877" spans="13:20" ht="15.75" customHeight="1">
      <c r="M877" s="875"/>
      <c r="P877" s="875"/>
      <c r="S877" s="875"/>
      <c r="T877" s="875"/>
    </row>
    <row r="878" spans="13:20" ht="15.75" customHeight="1">
      <c r="M878" s="875"/>
      <c r="P878" s="875"/>
      <c r="S878" s="875"/>
      <c r="T878" s="875"/>
    </row>
    <row r="879" spans="13:20" ht="15.75" customHeight="1">
      <c r="M879" s="875"/>
      <c r="P879" s="875"/>
      <c r="S879" s="875"/>
      <c r="T879" s="875"/>
    </row>
    <row r="880" spans="13:20" ht="15.75" customHeight="1">
      <c r="M880" s="875"/>
      <c r="P880" s="875"/>
      <c r="S880" s="875"/>
      <c r="T880" s="875"/>
    </row>
    <row r="881" spans="13:20" ht="15.75" customHeight="1">
      <c r="M881" s="875"/>
      <c r="P881" s="875"/>
      <c r="S881" s="875"/>
      <c r="T881" s="875"/>
    </row>
    <row r="882" spans="13:20" ht="15.75" customHeight="1">
      <c r="M882" s="875"/>
      <c r="P882" s="875"/>
      <c r="S882" s="875"/>
      <c r="T882" s="875"/>
    </row>
    <row r="883" spans="13:20" ht="15.75" customHeight="1">
      <c r="M883" s="875"/>
      <c r="P883" s="875"/>
      <c r="S883" s="875"/>
      <c r="T883" s="875"/>
    </row>
    <row r="884" spans="13:20" ht="15.75" customHeight="1">
      <c r="M884" s="875"/>
      <c r="P884" s="875"/>
      <c r="S884" s="875"/>
      <c r="T884" s="875"/>
    </row>
    <row r="885" spans="13:20" ht="15.75" customHeight="1">
      <c r="M885" s="875"/>
      <c r="P885" s="875"/>
      <c r="S885" s="875"/>
      <c r="T885" s="875"/>
    </row>
    <row r="886" spans="13:20" ht="15.75" customHeight="1">
      <c r="M886" s="875"/>
      <c r="P886" s="875"/>
      <c r="S886" s="875"/>
      <c r="T886" s="875"/>
    </row>
    <row r="887" spans="13:20" ht="15.75" customHeight="1">
      <c r="M887" s="875"/>
      <c r="P887" s="875"/>
      <c r="S887" s="875"/>
      <c r="T887" s="875"/>
    </row>
    <row r="888" spans="13:20" ht="15.75" customHeight="1">
      <c r="M888" s="875"/>
      <c r="P888" s="875"/>
      <c r="S888" s="875"/>
      <c r="T888" s="875"/>
    </row>
    <row r="889" spans="13:20" ht="15.75" customHeight="1">
      <c r="M889" s="875"/>
      <c r="P889" s="875"/>
      <c r="S889" s="875"/>
      <c r="T889" s="875"/>
    </row>
    <row r="890" spans="13:20" ht="15.75" customHeight="1">
      <c r="M890" s="875"/>
      <c r="P890" s="875"/>
      <c r="S890" s="875"/>
      <c r="T890" s="875"/>
    </row>
    <row r="891" spans="13:20" ht="15.75" customHeight="1">
      <c r="M891" s="875"/>
      <c r="P891" s="875"/>
      <c r="S891" s="875"/>
      <c r="T891" s="875"/>
    </row>
    <row r="892" spans="13:20" ht="15.75" customHeight="1">
      <c r="M892" s="875"/>
      <c r="P892" s="875"/>
      <c r="S892" s="875"/>
      <c r="T892" s="875"/>
    </row>
    <row r="893" spans="13:20" ht="15.75" customHeight="1">
      <c r="M893" s="875"/>
      <c r="P893" s="875"/>
      <c r="S893" s="875"/>
      <c r="T893" s="875"/>
    </row>
    <row r="894" spans="13:20" ht="15.75" customHeight="1">
      <c r="M894" s="875"/>
      <c r="P894" s="875"/>
      <c r="S894" s="875"/>
      <c r="T894" s="875"/>
    </row>
    <row r="895" spans="13:20" ht="15.75" customHeight="1">
      <c r="M895" s="875"/>
      <c r="P895" s="875"/>
      <c r="S895" s="875"/>
      <c r="T895" s="875"/>
    </row>
    <row r="896" spans="13:20" ht="15.75" customHeight="1">
      <c r="M896" s="875"/>
      <c r="P896" s="875"/>
      <c r="S896" s="875"/>
      <c r="T896" s="875"/>
    </row>
    <row r="897" spans="13:20" ht="15.75" customHeight="1">
      <c r="M897" s="875"/>
      <c r="P897" s="875"/>
      <c r="S897" s="875"/>
      <c r="T897" s="875"/>
    </row>
    <row r="898" spans="13:20" ht="15.75" customHeight="1">
      <c r="M898" s="875"/>
      <c r="P898" s="875"/>
      <c r="S898" s="875"/>
      <c r="T898" s="875"/>
    </row>
    <row r="899" spans="13:20" ht="15.75" customHeight="1">
      <c r="M899" s="875"/>
      <c r="P899" s="875"/>
      <c r="S899" s="875"/>
      <c r="T899" s="875"/>
    </row>
    <row r="900" spans="13:20" ht="15.75" customHeight="1">
      <c r="M900" s="875"/>
      <c r="P900" s="875"/>
      <c r="S900" s="875"/>
      <c r="T900" s="875"/>
    </row>
    <row r="901" spans="13:20" ht="15.75" customHeight="1">
      <c r="M901" s="875"/>
      <c r="P901" s="875"/>
      <c r="S901" s="875"/>
      <c r="T901" s="875"/>
    </row>
    <row r="902" spans="13:20" ht="15.75" customHeight="1">
      <c r="M902" s="875"/>
      <c r="P902" s="875"/>
      <c r="S902" s="875"/>
      <c r="T902" s="875"/>
    </row>
    <row r="903" spans="13:20" ht="15.75" customHeight="1">
      <c r="M903" s="875"/>
      <c r="P903" s="875"/>
      <c r="S903" s="875"/>
      <c r="T903" s="875"/>
    </row>
    <row r="904" spans="13:20" ht="15.75" customHeight="1">
      <c r="M904" s="875"/>
      <c r="P904" s="875"/>
      <c r="S904" s="875"/>
      <c r="T904" s="875"/>
    </row>
    <row r="905" spans="13:20" ht="15.75" customHeight="1">
      <c r="M905" s="875"/>
      <c r="P905" s="875"/>
      <c r="S905" s="875"/>
      <c r="T905" s="875"/>
    </row>
    <row r="906" spans="13:20" ht="15.75" customHeight="1">
      <c r="M906" s="875"/>
      <c r="P906" s="875"/>
      <c r="S906" s="875"/>
      <c r="T906" s="875"/>
    </row>
    <row r="907" spans="13:20" ht="15.75" customHeight="1">
      <c r="M907" s="875"/>
      <c r="P907" s="875"/>
      <c r="S907" s="875"/>
      <c r="T907" s="875"/>
    </row>
    <row r="908" spans="13:20" ht="15.75" customHeight="1">
      <c r="M908" s="875"/>
      <c r="P908" s="875"/>
      <c r="S908" s="875"/>
      <c r="T908" s="875"/>
    </row>
    <row r="909" spans="13:20" ht="15.75" customHeight="1">
      <c r="M909" s="875"/>
      <c r="P909" s="875"/>
      <c r="S909" s="875"/>
      <c r="T909" s="875"/>
    </row>
    <row r="910" spans="13:20" ht="15.75" customHeight="1">
      <c r="M910" s="875"/>
      <c r="P910" s="875"/>
      <c r="S910" s="875"/>
      <c r="T910" s="875"/>
    </row>
    <row r="911" spans="13:20" ht="15.75" customHeight="1">
      <c r="M911" s="875"/>
      <c r="P911" s="875"/>
      <c r="S911" s="875"/>
      <c r="T911" s="875"/>
    </row>
    <row r="912" spans="13:20" ht="15.75" customHeight="1">
      <c r="M912" s="875"/>
      <c r="P912" s="875"/>
      <c r="S912" s="875"/>
      <c r="T912" s="875"/>
    </row>
    <row r="913" spans="13:20" ht="15.75" customHeight="1">
      <c r="M913" s="875"/>
      <c r="P913" s="875"/>
      <c r="S913" s="875"/>
      <c r="T913" s="875"/>
    </row>
    <row r="914" spans="13:20" ht="15.75" customHeight="1">
      <c r="M914" s="875"/>
      <c r="P914" s="875"/>
      <c r="S914" s="875"/>
      <c r="T914" s="875"/>
    </row>
    <row r="915" spans="13:20" ht="15.75" customHeight="1">
      <c r="M915" s="875"/>
      <c r="P915" s="875"/>
      <c r="S915" s="875"/>
      <c r="T915" s="875"/>
    </row>
    <row r="916" spans="13:20" ht="15.75" customHeight="1">
      <c r="M916" s="875"/>
      <c r="P916" s="875"/>
      <c r="S916" s="875"/>
      <c r="T916" s="875"/>
    </row>
    <row r="917" spans="13:20" ht="15.75" customHeight="1">
      <c r="M917" s="875"/>
      <c r="P917" s="875"/>
      <c r="S917" s="875"/>
      <c r="T917" s="875"/>
    </row>
    <row r="918" spans="13:20" ht="15.75" customHeight="1">
      <c r="M918" s="875"/>
      <c r="P918" s="875"/>
      <c r="S918" s="875"/>
      <c r="T918" s="875"/>
    </row>
    <row r="919" spans="13:20" ht="15.75" customHeight="1">
      <c r="M919" s="875"/>
      <c r="P919" s="875"/>
      <c r="S919" s="875"/>
      <c r="T919" s="875"/>
    </row>
    <row r="920" spans="13:20" ht="15.75" customHeight="1">
      <c r="M920" s="875"/>
      <c r="P920" s="875"/>
      <c r="S920" s="875"/>
      <c r="T920" s="875"/>
    </row>
    <row r="921" spans="13:20" ht="15.75" customHeight="1">
      <c r="M921" s="875"/>
      <c r="P921" s="875"/>
      <c r="S921" s="875"/>
      <c r="T921" s="875"/>
    </row>
    <row r="922" spans="13:20" ht="15.75" customHeight="1">
      <c r="M922" s="875"/>
      <c r="P922" s="875"/>
      <c r="S922" s="875"/>
      <c r="T922" s="875"/>
    </row>
    <row r="923" spans="13:20" ht="15.75" customHeight="1">
      <c r="M923" s="875"/>
      <c r="P923" s="875"/>
      <c r="S923" s="875"/>
      <c r="T923" s="875"/>
    </row>
    <row r="924" spans="13:20" ht="15.75" customHeight="1">
      <c r="M924" s="875"/>
      <c r="P924" s="875"/>
      <c r="S924" s="875"/>
      <c r="T924" s="875"/>
    </row>
    <row r="925" spans="13:20" ht="15.75" customHeight="1">
      <c r="M925" s="875"/>
      <c r="P925" s="875"/>
      <c r="S925" s="875"/>
      <c r="T925" s="875"/>
    </row>
    <row r="926" spans="13:20" ht="15.75" customHeight="1">
      <c r="M926" s="875"/>
      <c r="P926" s="875"/>
      <c r="S926" s="875"/>
      <c r="T926" s="875"/>
    </row>
    <row r="927" spans="13:20" ht="15.75" customHeight="1">
      <c r="M927" s="875"/>
      <c r="P927" s="875"/>
      <c r="S927" s="875"/>
      <c r="T927" s="875"/>
    </row>
    <row r="928" spans="13:20" ht="15.75" customHeight="1">
      <c r="M928" s="875"/>
      <c r="P928" s="875"/>
      <c r="S928" s="875"/>
      <c r="T928" s="875"/>
    </row>
    <row r="929" spans="13:20" ht="15.75" customHeight="1">
      <c r="M929" s="875"/>
      <c r="P929" s="875"/>
      <c r="S929" s="875"/>
      <c r="T929" s="875"/>
    </row>
    <row r="930" spans="13:20" ht="15.75" customHeight="1">
      <c r="M930" s="875"/>
      <c r="P930" s="875"/>
      <c r="S930" s="875"/>
      <c r="T930" s="875"/>
    </row>
    <row r="931" spans="13:20" ht="15.75" customHeight="1">
      <c r="M931" s="875"/>
      <c r="P931" s="875"/>
      <c r="S931" s="875"/>
      <c r="T931" s="875"/>
    </row>
    <row r="932" spans="13:20" ht="15.75" customHeight="1">
      <c r="M932" s="875"/>
      <c r="P932" s="875"/>
      <c r="S932" s="875"/>
      <c r="T932" s="875"/>
    </row>
    <row r="933" spans="13:20" ht="15.75" customHeight="1">
      <c r="M933" s="875"/>
      <c r="P933" s="875"/>
      <c r="S933" s="875"/>
      <c r="T933" s="875"/>
    </row>
    <row r="934" spans="13:20" ht="15.75" customHeight="1">
      <c r="M934" s="875"/>
      <c r="P934" s="875"/>
      <c r="S934" s="875"/>
      <c r="T934" s="875"/>
    </row>
    <row r="935" spans="13:20" ht="15.75" customHeight="1">
      <c r="M935" s="875"/>
      <c r="P935" s="875"/>
      <c r="S935" s="875"/>
      <c r="T935" s="875"/>
    </row>
    <row r="936" spans="13:20" ht="15.75" customHeight="1">
      <c r="M936" s="875"/>
      <c r="P936" s="875"/>
      <c r="S936" s="875"/>
      <c r="T936" s="875"/>
    </row>
    <row r="937" spans="13:20" ht="15.75" customHeight="1">
      <c r="M937" s="875"/>
      <c r="P937" s="875"/>
      <c r="S937" s="875"/>
      <c r="T937" s="875"/>
    </row>
    <row r="938" spans="13:20" ht="15.75" customHeight="1">
      <c r="M938" s="875"/>
      <c r="P938" s="875"/>
      <c r="S938" s="875"/>
      <c r="T938" s="875"/>
    </row>
    <row r="939" spans="13:20" ht="15.75" customHeight="1">
      <c r="M939" s="875"/>
      <c r="P939" s="875"/>
      <c r="S939" s="875"/>
      <c r="T939" s="875"/>
    </row>
    <row r="940" spans="13:20" ht="15.75" customHeight="1">
      <c r="M940" s="875"/>
      <c r="P940" s="875"/>
      <c r="S940" s="875"/>
      <c r="T940" s="875"/>
    </row>
    <row r="941" spans="13:20" ht="15.75" customHeight="1">
      <c r="M941" s="875"/>
      <c r="P941" s="875"/>
      <c r="S941" s="875"/>
      <c r="T941" s="875"/>
    </row>
    <row r="942" spans="13:20" ht="15.75" customHeight="1">
      <c r="M942" s="875"/>
      <c r="P942" s="875"/>
      <c r="S942" s="875"/>
      <c r="T942" s="875"/>
    </row>
    <row r="943" spans="13:20" ht="15.75" customHeight="1">
      <c r="M943" s="875"/>
      <c r="P943" s="875"/>
      <c r="S943" s="875"/>
      <c r="T943" s="875"/>
    </row>
    <row r="944" spans="13:20" ht="15.75" customHeight="1">
      <c r="M944" s="875"/>
      <c r="P944" s="875"/>
      <c r="S944" s="875"/>
      <c r="T944" s="875"/>
    </row>
    <row r="945" spans="13:20" ht="15.75" customHeight="1">
      <c r="M945" s="875"/>
      <c r="P945" s="875"/>
      <c r="S945" s="875"/>
      <c r="T945" s="875"/>
    </row>
    <row r="946" spans="13:20" ht="15.75" customHeight="1">
      <c r="M946" s="875"/>
      <c r="P946" s="875"/>
      <c r="S946" s="875"/>
      <c r="T946" s="875"/>
    </row>
    <row r="947" spans="13:20" ht="15.75" customHeight="1">
      <c r="M947" s="875"/>
      <c r="P947" s="875"/>
      <c r="S947" s="875"/>
      <c r="T947" s="875"/>
    </row>
    <row r="948" spans="13:20" ht="15.75" customHeight="1">
      <c r="M948" s="875"/>
      <c r="P948" s="875"/>
      <c r="S948" s="875"/>
      <c r="T948" s="875"/>
    </row>
    <row r="949" spans="13:20" ht="15.75" customHeight="1">
      <c r="M949" s="875"/>
      <c r="P949" s="875"/>
      <c r="S949" s="875"/>
      <c r="T949" s="875"/>
    </row>
    <row r="950" spans="13:20" ht="15.75" customHeight="1">
      <c r="M950" s="875"/>
      <c r="P950" s="875"/>
      <c r="S950" s="875"/>
      <c r="T950" s="875"/>
    </row>
    <row r="951" spans="13:20" ht="15.75" customHeight="1">
      <c r="M951" s="875"/>
      <c r="P951" s="875"/>
      <c r="S951" s="875"/>
      <c r="T951" s="875"/>
    </row>
    <row r="952" spans="13:20" ht="15.75" customHeight="1">
      <c r="M952" s="875"/>
      <c r="P952" s="875"/>
      <c r="S952" s="875"/>
      <c r="T952" s="875"/>
    </row>
    <row r="953" spans="13:20" ht="15.75" customHeight="1">
      <c r="M953" s="875"/>
      <c r="P953" s="875"/>
      <c r="S953" s="875"/>
      <c r="T953" s="875"/>
    </row>
    <row r="954" spans="13:20" ht="15.75" customHeight="1">
      <c r="M954" s="875"/>
      <c r="P954" s="875"/>
      <c r="S954" s="875"/>
      <c r="T954" s="875"/>
    </row>
    <row r="955" spans="13:20" ht="15.75" customHeight="1">
      <c r="M955" s="875"/>
      <c r="P955" s="875"/>
      <c r="S955" s="875"/>
      <c r="T955" s="875"/>
    </row>
    <row r="956" spans="13:20" ht="15.75" customHeight="1">
      <c r="M956" s="875"/>
      <c r="P956" s="875"/>
      <c r="S956" s="875"/>
      <c r="T956" s="875"/>
    </row>
    <row r="957" spans="13:20" ht="15.75" customHeight="1">
      <c r="M957" s="875"/>
      <c r="P957" s="875"/>
      <c r="S957" s="875"/>
      <c r="T957" s="875"/>
    </row>
    <row r="958" spans="13:20" ht="15.75" customHeight="1">
      <c r="M958" s="875"/>
      <c r="P958" s="875"/>
      <c r="S958" s="875"/>
      <c r="T958" s="875"/>
    </row>
    <row r="959" spans="13:20" ht="15.75" customHeight="1">
      <c r="M959" s="875"/>
      <c r="P959" s="875"/>
      <c r="S959" s="875"/>
      <c r="T959" s="875"/>
    </row>
    <row r="960" spans="13:20" ht="15.75" customHeight="1">
      <c r="M960" s="875"/>
      <c r="P960" s="875"/>
      <c r="S960" s="875"/>
      <c r="T960" s="875"/>
    </row>
    <row r="961" spans="13:20" ht="15.75" customHeight="1">
      <c r="M961" s="875"/>
      <c r="P961" s="875"/>
      <c r="S961" s="875"/>
      <c r="T961" s="875"/>
    </row>
    <row r="962" spans="13:20" ht="15.75" customHeight="1">
      <c r="M962" s="875"/>
      <c r="P962" s="875"/>
      <c r="S962" s="875"/>
      <c r="T962" s="875"/>
    </row>
    <row r="963" spans="13:20" ht="15.75" customHeight="1">
      <c r="M963" s="875"/>
      <c r="P963" s="875"/>
      <c r="S963" s="875"/>
      <c r="T963" s="875"/>
    </row>
    <row r="964" spans="13:20" ht="15.75" customHeight="1">
      <c r="M964" s="875"/>
      <c r="P964" s="875"/>
      <c r="S964" s="875"/>
      <c r="T964" s="875"/>
    </row>
    <row r="965" spans="13:20" ht="15.75" customHeight="1">
      <c r="M965" s="875"/>
      <c r="P965" s="875"/>
      <c r="S965" s="875"/>
      <c r="T965" s="875"/>
    </row>
    <row r="966" spans="13:20" ht="15.75" customHeight="1">
      <c r="M966" s="875"/>
      <c r="P966" s="875"/>
      <c r="S966" s="875"/>
      <c r="T966" s="875"/>
    </row>
    <row r="967" spans="13:20" ht="15.75" customHeight="1">
      <c r="M967" s="875"/>
      <c r="P967" s="875"/>
      <c r="S967" s="875"/>
      <c r="T967" s="875"/>
    </row>
    <row r="968" spans="13:20" ht="15.75" customHeight="1">
      <c r="M968" s="875"/>
      <c r="P968" s="875"/>
      <c r="S968" s="875"/>
      <c r="T968" s="875"/>
    </row>
    <row r="969" spans="13:20" ht="15.75" customHeight="1">
      <c r="M969" s="875"/>
      <c r="P969" s="875"/>
      <c r="S969" s="875"/>
      <c r="T969" s="875"/>
    </row>
    <row r="970" spans="13:20" ht="15.75" customHeight="1">
      <c r="M970" s="875"/>
      <c r="P970" s="875"/>
      <c r="S970" s="875"/>
      <c r="T970" s="875"/>
    </row>
    <row r="971" spans="13:20" ht="15.75" customHeight="1">
      <c r="M971" s="875"/>
      <c r="P971" s="875"/>
      <c r="S971" s="875"/>
      <c r="T971" s="875"/>
    </row>
    <row r="972" spans="13:20" ht="15.75" customHeight="1">
      <c r="M972" s="875"/>
      <c r="P972" s="875"/>
      <c r="S972" s="875"/>
      <c r="T972" s="875"/>
    </row>
    <row r="973" spans="13:20" ht="15.75" customHeight="1">
      <c r="M973" s="875"/>
      <c r="P973" s="875"/>
      <c r="S973" s="875"/>
      <c r="T973" s="875"/>
    </row>
    <row r="974" spans="13:20" ht="15.75" customHeight="1">
      <c r="M974" s="875"/>
      <c r="P974" s="875"/>
      <c r="S974" s="875"/>
      <c r="T974" s="875"/>
    </row>
    <row r="975" spans="13:20" ht="15.75" customHeight="1">
      <c r="M975" s="875"/>
      <c r="P975" s="875"/>
      <c r="S975" s="875"/>
      <c r="T975" s="875"/>
    </row>
    <row r="976" spans="13:20" ht="15.75" customHeight="1">
      <c r="M976" s="875"/>
      <c r="P976" s="875"/>
      <c r="S976" s="875"/>
      <c r="T976" s="875"/>
    </row>
    <row r="977" spans="13:20" ht="15.75" customHeight="1">
      <c r="M977" s="875"/>
      <c r="P977" s="875"/>
      <c r="S977" s="875"/>
      <c r="T977" s="875"/>
    </row>
    <row r="978" spans="13:20" ht="15.75" customHeight="1">
      <c r="M978" s="875"/>
      <c r="P978" s="875"/>
      <c r="S978" s="875"/>
      <c r="T978" s="875"/>
    </row>
    <row r="979" spans="13:20" ht="15.75" customHeight="1">
      <c r="M979" s="875"/>
      <c r="P979" s="875"/>
      <c r="S979" s="875"/>
      <c r="T979" s="875"/>
    </row>
    <row r="980" spans="13:20" ht="15.75" customHeight="1">
      <c r="M980" s="875"/>
      <c r="P980" s="875"/>
      <c r="S980" s="875"/>
      <c r="T980" s="875"/>
    </row>
    <row r="981" spans="13:20" ht="15.75" customHeight="1">
      <c r="M981" s="875"/>
      <c r="P981" s="875"/>
      <c r="S981" s="875"/>
      <c r="T981" s="875"/>
    </row>
    <row r="982" spans="13:20" ht="15.75" customHeight="1">
      <c r="M982" s="875"/>
      <c r="P982" s="875"/>
      <c r="S982" s="875"/>
      <c r="T982" s="875"/>
    </row>
    <row r="983" spans="13:20" ht="15.75" customHeight="1">
      <c r="M983" s="875"/>
      <c r="P983" s="875"/>
      <c r="S983" s="875"/>
      <c r="T983" s="875"/>
    </row>
    <row r="984" spans="13:20" ht="15.75" customHeight="1">
      <c r="M984" s="875"/>
      <c r="P984" s="875"/>
      <c r="S984" s="875"/>
      <c r="T984" s="875"/>
    </row>
    <row r="985" spans="13:20" ht="15.75" customHeight="1">
      <c r="M985" s="875"/>
      <c r="P985" s="875"/>
      <c r="S985" s="875"/>
      <c r="T985" s="875"/>
    </row>
    <row r="986" spans="13:20" ht="15.75" customHeight="1">
      <c r="M986" s="875"/>
      <c r="P986" s="875"/>
      <c r="S986" s="875"/>
      <c r="T986" s="875"/>
    </row>
    <row r="987" spans="13:20" ht="15.75" customHeight="1">
      <c r="M987" s="875"/>
      <c r="P987" s="875"/>
      <c r="S987" s="875"/>
      <c r="T987" s="875"/>
    </row>
    <row r="988" spans="13:20" ht="15.75" customHeight="1">
      <c r="M988" s="875"/>
      <c r="P988" s="875"/>
      <c r="S988" s="875"/>
      <c r="T988" s="875"/>
    </row>
    <row r="989" spans="13:20" ht="15.75" customHeight="1">
      <c r="M989" s="875"/>
      <c r="P989" s="875"/>
      <c r="S989" s="875"/>
      <c r="T989" s="875"/>
    </row>
    <row r="990" spans="13:20" ht="15.75" customHeight="1">
      <c r="M990" s="875"/>
      <c r="P990" s="875"/>
      <c r="S990" s="875"/>
      <c r="T990" s="875"/>
    </row>
    <row r="991" spans="13:20" ht="15.75" customHeight="1">
      <c r="M991" s="875"/>
      <c r="P991" s="875"/>
      <c r="S991" s="875"/>
      <c r="T991" s="875"/>
    </row>
    <row r="992" spans="13:20" ht="15.75" customHeight="1">
      <c r="M992" s="875"/>
      <c r="P992" s="875"/>
      <c r="S992" s="875"/>
      <c r="T992" s="875"/>
    </row>
    <row r="993" spans="13:20" ht="15.75" customHeight="1">
      <c r="M993" s="875"/>
      <c r="P993" s="875"/>
      <c r="S993" s="875"/>
      <c r="T993" s="875"/>
    </row>
    <row r="994" spans="13:20" ht="15.75" customHeight="1">
      <c r="M994" s="875"/>
      <c r="P994" s="875"/>
      <c r="S994" s="875"/>
      <c r="T994" s="875"/>
    </row>
    <row r="995" spans="13:20" ht="15.75" customHeight="1">
      <c r="M995" s="875"/>
      <c r="P995" s="875"/>
      <c r="S995" s="875"/>
      <c r="T995" s="875"/>
    </row>
    <row r="996" spans="13:20" ht="15.75" customHeight="1">
      <c r="M996" s="875"/>
      <c r="P996" s="875"/>
      <c r="S996" s="875"/>
      <c r="T996" s="875"/>
    </row>
    <row r="997" spans="13:20" ht="15.75" customHeight="1">
      <c r="M997" s="875"/>
      <c r="P997" s="875"/>
      <c r="S997" s="875"/>
      <c r="T997" s="875"/>
    </row>
    <row r="998" spans="13:20" ht="15.75" customHeight="1">
      <c r="M998" s="875"/>
      <c r="P998" s="875"/>
      <c r="S998" s="875"/>
      <c r="T998" s="875"/>
    </row>
    <row r="999" spans="13:20" ht="15.75" customHeight="1">
      <c r="M999" s="875"/>
      <c r="P999" s="875"/>
      <c r="S999" s="875"/>
      <c r="T999" s="875"/>
    </row>
    <row r="1000" spans="13:20" ht="15.75" customHeight="1">
      <c r="M1000" s="875"/>
      <c r="P1000" s="875"/>
      <c r="S1000" s="875"/>
      <c r="T1000" s="875"/>
    </row>
  </sheetData>
  <mergeCells count="14">
    <mergeCell ref="A1:G1"/>
    <mergeCell ref="A2:G2"/>
    <mergeCell ref="A5:G5"/>
    <mergeCell ref="K5:M5"/>
    <mergeCell ref="N5:P5"/>
    <mergeCell ref="A29:F29"/>
    <mergeCell ref="T5:T6"/>
    <mergeCell ref="A17:F17"/>
    <mergeCell ref="A20:G20"/>
    <mergeCell ref="K20:M20"/>
    <mergeCell ref="N20:P20"/>
    <mergeCell ref="Q20:S20"/>
    <mergeCell ref="T20:T21"/>
    <mergeCell ref="Q5:S5"/>
  </mergeCells>
  <printOptions horizontalCentered="1"/>
  <pageMargins left="0.51180555555555496" right="0.51180555555555496" top="0.78749999999999998" bottom="0.78749999999999998" header="0" footer="0"/>
  <pageSetup paperSize="9" scale="76" pageOrder="overThenDown"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N1000"/>
  <sheetViews>
    <sheetView showGridLines="0" workbookViewId="0">
      <selection sqref="A1:G1"/>
    </sheetView>
  </sheetViews>
  <sheetFormatPr defaultColWidth="14.42578125" defaultRowHeight="15" customHeight="1"/>
  <cols>
    <col min="1" max="1" width="38.5703125" style="858" customWidth="1"/>
    <col min="2" max="2" width="8" style="858" customWidth="1"/>
    <col min="3" max="4" width="11.140625" style="858" customWidth="1"/>
    <col min="5" max="5" width="8.140625" style="858" customWidth="1"/>
    <col min="6" max="7" width="11" style="858" customWidth="1"/>
    <col min="8" max="24" width="11" style="858" hidden="1" customWidth="1"/>
    <col min="25" max="40" width="11" style="858" customWidth="1"/>
    <col min="41" max="16384" width="14.42578125" style="858"/>
  </cols>
  <sheetData>
    <row r="1" spans="1:40" ht="15.75" customHeight="1">
      <c r="A1" s="1343" t="s">
        <v>672</v>
      </c>
      <c r="B1" s="1333"/>
      <c r="C1" s="1333"/>
      <c r="D1" s="1333"/>
      <c r="E1" s="1333"/>
      <c r="F1" s="1333"/>
      <c r="G1" s="1334"/>
      <c r="H1" s="820"/>
      <c r="I1" s="820"/>
      <c r="J1" s="820"/>
      <c r="K1" s="820"/>
      <c r="L1" s="820"/>
      <c r="M1" s="821"/>
      <c r="N1" s="822"/>
      <c r="O1" s="822"/>
      <c r="P1" s="823"/>
      <c r="Q1" s="822"/>
      <c r="R1" s="822"/>
      <c r="S1" s="823"/>
      <c r="T1" s="822"/>
      <c r="U1" s="822"/>
      <c r="V1" s="822"/>
      <c r="W1" s="822"/>
      <c r="X1" s="822"/>
      <c r="Y1" s="822"/>
      <c r="Z1" s="822"/>
      <c r="AA1" s="822"/>
      <c r="AB1" s="822"/>
      <c r="AC1" s="822"/>
      <c r="AD1" s="822"/>
      <c r="AE1" s="822"/>
      <c r="AF1" s="822"/>
      <c r="AG1" s="822"/>
      <c r="AH1" s="822"/>
      <c r="AI1" s="822"/>
      <c r="AJ1" s="822"/>
      <c r="AK1" s="822"/>
      <c r="AL1" s="822"/>
      <c r="AM1" s="822"/>
      <c r="AN1" s="822"/>
    </row>
    <row r="2" spans="1:40" ht="15.75" customHeight="1">
      <c r="A2" s="1357" t="s">
        <v>490</v>
      </c>
      <c r="B2" s="1333"/>
      <c r="C2" s="1333"/>
      <c r="D2" s="1333"/>
      <c r="E2" s="1333"/>
      <c r="F2" s="1333"/>
      <c r="G2" s="1334"/>
      <c r="H2" s="820"/>
      <c r="I2" s="820"/>
      <c r="J2" s="820"/>
      <c r="K2" s="820"/>
      <c r="L2" s="820"/>
      <c r="M2" s="821"/>
      <c r="N2" s="822"/>
      <c r="O2" s="822"/>
      <c r="P2" s="823"/>
      <c r="Q2" s="822"/>
      <c r="R2" s="822"/>
      <c r="S2" s="823"/>
      <c r="T2" s="822"/>
      <c r="U2" s="822"/>
      <c r="V2" s="822"/>
      <c r="W2" s="822"/>
      <c r="X2" s="822"/>
      <c r="Y2" s="822"/>
      <c r="Z2" s="822"/>
      <c r="AA2" s="822"/>
      <c r="AB2" s="822"/>
      <c r="AC2" s="822"/>
      <c r="AD2" s="822"/>
      <c r="AE2" s="822"/>
      <c r="AF2" s="822"/>
      <c r="AG2" s="822"/>
      <c r="AH2" s="822"/>
      <c r="AI2" s="822"/>
      <c r="AJ2" s="822"/>
      <c r="AK2" s="822"/>
      <c r="AL2" s="822"/>
      <c r="AM2" s="822"/>
      <c r="AN2" s="822"/>
    </row>
    <row r="3" spans="1:40" ht="15.75" customHeight="1">
      <c r="A3" s="822"/>
      <c r="B3" s="822"/>
      <c r="C3" s="822"/>
      <c r="D3" s="822"/>
      <c r="E3" s="822"/>
      <c r="F3" s="822"/>
      <c r="G3" s="822"/>
      <c r="H3" s="822"/>
      <c r="I3" s="822"/>
      <c r="J3" s="822"/>
      <c r="K3" s="822"/>
      <c r="L3" s="822"/>
      <c r="M3" s="823"/>
      <c r="N3" s="822"/>
      <c r="O3" s="822"/>
      <c r="P3" s="823"/>
      <c r="Q3" s="822"/>
      <c r="R3" s="822"/>
      <c r="S3" s="823"/>
      <c r="T3" s="822"/>
      <c r="U3" s="822"/>
      <c r="V3" s="822"/>
      <c r="W3" s="822"/>
      <c r="X3" s="822"/>
      <c r="Y3" s="822"/>
      <c r="Z3" s="822"/>
      <c r="AA3" s="822"/>
      <c r="AB3" s="822"/>
      <c r="AC3" s="822"/>
      <c r="AD3" s="822"/>
      <c r="AE3" s="822"/>
      <c r="AF3" s="822"/>
      <c r="AG3" s="822"/>
      <c r="AH3" s="822"/>
      <c r="AI3" s="822"/>
      <c r="AJ3" s="822"/>
      <c r="AK3" s="822"/>
      <c r="AL3" s="822"/>
      <c r="AM3" s="822"/>
      <c r="AN3" s="822"/>
    </row>
    <row r="4" spans="1:40" ht="15.75" customHeight="1">
      <c r="A4" s="1415" t="s">
        <v>491</v>
      </c>
      <c r="B4" s="1333"/>
      <c r="C4" s="1333"/>
      <c r="D4" s="1333"/>
      <c r="E4" s="1333"/>
      <c r="F4" s="1333"/>
      <c r="G4" s="1334"/>
      <c r="H4" s="822"/>
      <c r="I4" s="822"/>
      <c r="J4" s="822"/>
      <c r="K4" s="1336" t="s">
        <v>195</v>
      </c>
      <c r="L4" s="1333"/>
      <c r="M4" s="1334"/>
      <c r="N4" s="1336" t="s">
        <v>196</v>
      </c>
      <c r="O4" s="1333"/>
      <c r="P4" s="1334"/>
      <c r="Q4" s="1336" t="s">
        <v>197</v>
      </c>
      <c r="R4" s="1333"/>
      <c r="S4" s="1334"/>
      <c r="T4" s="1337" t="s">
        <v>198</v>
      </c>
      <c r="U4" s="822"/>
      <c r="V4" s="822"/>
      <c r="W4" s="822"/>
      <c r="X4" s="822"/>
      <c r="Y4" s="822"/>
      <c r="Z4" s="822"/>
      <c r="AA4" s="822"/>
      <c r="AB4" s="822"/>
      <c r="AC4" s="822"/>
      <c r="AD4" s="822"/>
      <c r="AE4" s="822"/>
      <c r="AF4" s="822"/>
      <c r="AG4" s="822"/>
      <c r="AH4" s="822"/>
      <c r="AI4" s="822"/>
      <c r="AJ4" s="822"/>
      <c r="AK4" s="822"/>
      <c r="AL4" s="822"/>
      <c r="AM4" s="822"/>
      <c r="AN4" s="822"/>
    </row>
    <row r="5" spans="1:40" ht="94.5" customHeight="1" thickBot="1">
      <c r="A5" s="825" t="s">
        <v>492</v>
      </c>
      <c r="B5" s="826" t="s">
        <v>200</v>
      </c>
      <c r="C5" s="826" t="s">
        <v>450</v>
      </c>
      <c r="D5" s="826" t="s">
        <v>451</v>
      </c>
      <c r="E5" s="826" t="s">
        <v>452</v>
      </c>
      <c r="F5" s="826" t="s">
        <v>453</v>
      </c>
      <c r="G5" s="826" t="s">
        <v>186</v>
      </c>
      <c r="H5" s="824"/>
      <c r="I5" s="824"/>
      <c r="J5" s="824"/>
      <c r="K5" s="827" t="s">
        <v>204</v>
      </c>
      <c r="L5" s="827"/>
      <c r="M5" s="828" t="s">
        <v>205</v>
      </c>
      <c r="N5" s="827" t="s">
        <v>204</v>
      </c>
      <c r="O5" s="827"/>
      <c r="P5" s="828" t="s">
        <v>205</v>
      </c>
      <c r="Q5" s="827" t="s">
        <v>204</v>
      </c>
      <c r="R5" s="827"/>
      <c r="S5" s="828" t="s">
        <v>205</v>
      </c>
      <c r="T5" s="1338"/>
      <c r="U5" s="824"/>
      <c r="V5" s="824"/>
      <c r="W5" s="824"/>
      <c r="X5" s="824"/>
      <c r="Y5" s="824"/>
      <c r="Z5" s="824"/>
      <c r="AA5" s="824"/>
      <c r="AB5" s="824"/>
      <c r="AC5" s="824"/>
      <c r="AD5" s="824"/>
      <c r="AE5" s="824"/>
      <c r="AF5" s="824"/>
      <c r="AG5" s="824"/>
      <c r="AH5" s="824"/>
      <c r="AI5" s="824"/>
      <c r="AJ5" s="824"/>
      <c r="AK5" s="824"/>
      <c r="AL5" s="824"/>
      <c r="AM5" s="824"/>
      <c r="AN5" s="824"/>
    </row>
    <row r="6" spans="1:40" ht="51.75" thickBot="1">
      <c r="A6" s="846" t="s">
        <v>493</v>
      </c>
      <c r="B6" s="841" t="s">
        <v>462</v>
      </c>
      <c r="C6" s="841">
        <v>6</v>
      </c>
      <c r="D6" s="841">
        <v>1</v>
      </c>
      <c r="E6" s="836">
        <f>T6</f>
        <v>40.46</v>
      </c>
      <c r="F6" s="843">
        <f>ROUND(G6*12,2)</f>
        <v>80.88</v>
      </c>
      <c r="G6" s="843">
        <f>ROUND(E6*D6/C6,2)</f>
        <v>6.74</v>
      </c>
      <c r="H6" s="822"/>
      <c r="I6" s="822"/>
      <c r="J6" s="822"/>
      <c r="K6" s="878" t="s">
        <v>272</v>
      </c>
      <c r="L6" s="879">
        <v>160537</v>
      </c>
      <c r="M6" s="880">
        <v>44</v>
      </c>
      <c r="N6" s="881" t="s">
        <v>494</v>
      </c>
      <c r="O6" s="882"/>
      <c r="P6" s="883">
        <v>38.9</v>
      </c>
      <c r="Q6" s="884" t="s">
        <v>495</v>
      </c>
      <c r="R6" s="885"/>
      <c r="S6" s="886">
        <v>38.49</v>
      </c>
      <c r="T6" s="836">
        <f t="shared" ref="T6:T9" si="0">ROUND(AVERAGE(M6,P6,S6),2)</f>
        <v>40.46</v>
      </c>
      <c r="U6" s="822"/>
      <c r="V6" s="822"/>
      <c r="W6" s="822"/>
      <c r="X6" s="822"/>
      <c r="Y6" s="822"/>
      <c r="Z6" s="822"/>
      <c r="AA6" s="822"/>
      <c r="AB6" s="822"/>
      <c r="AC6" s="822"/>
      <c r="AD6" s="822"/>
      <c r="AE6" s="822"/>
      <c r="AF6" s="822"/>
      <c r="AG6" s="822"/>
      <c r="AH6" s="822"/>
      <c r="AI6" s="822"/>
      <c r="AJ6" s="822"/>
      <c r="AK6" s="822"/>
      <c r="AL6" s="822"/>
      <c r="AM6" s="822"/>
      <c r="AN6" s="822"/>
    </row>
    <row r="7" spans="1:40" ht="39" thickBot="1">
      <c r="A7" s="846" t="s">
        <v>496</v>
      </c>
      <c r="B7" s="841" t="s">
        <v>462</v>
      </c>
      <c r="C7" s="841">
        <v>1</v>
      </c>
      <c r="D7" s="841">
        <v>3</v>
      </c>
      <c r="E7" s="836">
        <f t="shared" ref="E7:E9" si="1">T7</f>
        <v>3.87</v>
      </c>
      <c r="F7" s="843">
        <f t="shared" ref="F7:F9" si="2">ROUND(G7*12,2)</f>
        <v>139.32</v>
      </c>
      <c r="G7" s="843">
        <f t="shared" ref="G7:G9" si="3">ROUND(E7*D7/C7,2)</f>
        <v>11.61</v>
      </c>
      <c r="H7" s="822"/>
      <c r="I7" s="822"/>
      <c r="J7" s="822"/>
      <c r="K7" s="887" t="s">
        <v>272</v>
      </c>
      <c r="L7" s="888">
        <v>929451</v>
      </c>
      <c r="M7" s="889">
        <v>4.53</v>
      </c>
      <c r="N7" s="890" t="s">
        <v>497</v>
      </c>
      <c r="O7" s="891"/>
      <c r="P7" s="892">
        <v>3.19</v>
      </c>
      <c r="Q7" s="893" t="s">
        <v>498</v>
      </c>
      <c r="R7" s="894"/>
      <c r="S7" s="895">
        <v>3.9</v>
      </c>
      <c r="T7" s="836">
        <f t="shared" si="0"/>
        <v>3.87</v>
      </c>
      <c r="U7" s="822"/>
      <c r="V7" s="822"/>
      <c r="W7" s="822"/>
      <c r="X7" s="822"/>
      <c r="Y7" s="822"/>
      <c r="Z7" s="822"/>
      <c r="AA7" s="822"/>
      <c r="AB7" s="822"/>
      <c r="AC7" s="822"/>
      <c r="AD7" s="822"/>
      <c r="AE7" s="822"/>
      <c r="AF7" s="822"/>
      <c r="AG7" s="822"/>
      <c r="AH7" s="822"/>
      <c r="AI7" s="822"/>
      <c r="AJ7" s="822"/>
      <c r="AK7" s="822"/>
      <c r="AL7" s="822"/>
      <c r="AM7" s="822"/>
      <c r="AN7" s="822"/>
    </row>
    <row r="8" spans="1:40" ht="39" thickBot="1">
      <c r="A8" s="846" t="s">
        <v>499</v>
      </c>
      <c r="B8" s="841" t="s">
        <v>462</v>
      </c>
      <c r="C8" s="841">
        <v>1</v>
      </c>
      <c r="D8" s="841">
        <v>3</v>
      </c>
      <c r="E8" s="836">
        <f t="shared" si="1"/>
        <v>7.9</v>
      </c>
      <c r="F8" s="843">
        <f t="shared" si="2"/>
        <v>284.39999999999998</v>
      </c>
      <c r="G8" s="843">
        <f t="shared" si="3"/>
        <v>23.7</v>
      </c>
      <c r="H8" s="822"/>
      <c r="I8" s="822"/>
      <c r="J8" s="822"/>
      <c r="K8" s="887" t="s">
        <v>272</v>
      </c>
      <c r="L8" s="888">
        <v>982869</v>
      </c>
      <c r="M8" s="889">
        <v>7.5</v>
      </c>
      <c r="N8" s="890" t="s">
        <v>500</v>
      </c>
      <c r="O8" s="891"/>
      <c r="P8" s="892">
        <v>7.63</v>
      </c>
      <c r="Q8" s="893" t="s">
        <v>501</v>
      </c>
      <c r="R8" s="894"/>
      <c r="S8" s="895">
        <v>8.56</v>
      </c>
      <c r="T8" s="836">
        <f t="shared" si="0"/>
        <v>7.9</v>
      </c>
      <c r="U8" s="822"/>
      <c r="V8" s="822"/>
      <c r="W8" s="822"/>
      <c r="X8" s="822"/>
      <c r="Y8" s="822"/>
      <c r="Z8" s="822"/>
      <c r="AA8" s="822"/>
      <c r="AB8" s="822"/>
      <c r="AC8" s="822"/>
      <c r="AD8" s="822"/>
      <c r="AE8" s="822"/>
      <c r="AF8" s="822"/>
      <c r="AG8" s="822"/>
      <c r="AH8" s="822"/>
      <c r="AI8" s="822"/>
      <c r="AJ8" s="822"/>
      <c r="AK8" s="822"/>
      <c r="AL8" s="822"/>
      <c r="AM8" s="822"/>
      <c r="AN8" s="822"/>
    </row>
    <row r="9" spans="1:40" ht="64.5" thickBot="1">
      <c r="A9" s="846" t="s">
        <v>502</v>
      </c>
      <c r="B9" s="841" t="s">
        <v>221</v>
      </c>
      <c r="C9" s="841">
        <v>1</v>
      </c>
      <c r="D9" s="841">
        <v>10</v>
      </c>
      <c r="E9" s="836">
        <f t="shared" si="1"/>
        <v>3.03</v>
      </c>
      <c r="F9" s="843">
        <f t="shared" si="2"/>
        <v>363.6</v>
      </c>
      <c r="G9" s="843">
        <f t="shared" si="3"/>
        <v>30.3</v>
      </c>
      <c r="H9" s="822"/>
      <c r="I9" s="822"/>
      <c r="J9" s="822"/>
      <c r="K9" s="887" t="s">
        <v>272</v>
      </c>
      <c r="L9" s="888">
        <v>200204</v>
      </c>
      <c r="M9" s="889">
        <v>3.4</v>
      </c>
      <c r="N9" s="890" t="s">
        <v>503</v>
      </c>
      <c r="O9" s="891"/>
      <c r="P9" s="892">
        <v>2.2999999999999998</v>
      </c>
      <c r="Q9" s="893" t="s">
        <v>504</v>
      </c>
      <c r="R9" s="894"/>
      <c r="S9" s="895">
        <v>3.4</v>
      </c>
      <c r="T9" s="836">
        <f t="shared" si="0"/>
        <v>3.03</v>
      </c>
      <c r="U9" s="822"/>
      <c r="V9" s="822"/>
      <c r="W9" s="822"/>
      <c r="X9" s="822"/>
      <c r="Y9" s="822"/>
      <c r="Z9" s="822"/>
      <c r="AA9" s="822"/>
      <c r="AB9" s="822"/>
      <c r="AC9" s="822"/>
      <c r="AD9" s="822"/>
      <c r="AE9" s="822"/>
      <c r="AF9" s="822"/>
      <c r="AG9" s="822"/>
      <c r="AH9" s="822"/>
      <c r="AI9" s="822"/>
      <c r="AJ9" s="822"/>
      <c r="AK9" s="822"/>
      <c r="AL9" s="822"/>
      <c r="AM9" s="822"/>
      <c r="AN9" s="822"/>
    </row>
    <row r="10" spans="1:40" ht="12.75">
      <c r="A10" s="1418" t="s">
        <v>505</v>
      </c>
      <c r="B10" s="1333"/>
      <c r="C10" s="1333"/>
      <c r="D10" s="1333"/>
      <c r="E10" s="1334"/>
      <c r="F10" s="852">
        <f>ROUND(SUM(F6:F9),2)</f>
        <v>868.2</v>
      </c>
      <c r="G10" s="832"/>
      <c r="H10" s="822"/>
      <c r="I10" s="822"/>
      <c r="J10" s="822"/>
      <c r="K10" s="822"/>
      <c r="L10" s="822"/>
      <c r="M10" s="823"/>
      <c r="N10" s="822"/>
      <c r="O10" s="822"/>
      <c r="P10" s="823"/>
      <c r="Q10" s="822"/>
      <c r="R10" s="822"/>
      <c r="S10" s="823"/>
      <c r="T10" s="822"/>
      <c r="U10" s="822"/>
      <c r="V10" s="822"/>
      <c r="W10" s="822"/>
      <c r="X10" s="822"/>
      <c r="Y10" s="822"/>
      <c r="Z10" s="822"/>
      <c r="AA10" s="822"/>
      <c r="AB10" s="822"/>
      <c r="AC10" s="822"/>
      <c r="AD10" s="822"/>
      <c r="AE10" s="822"/>
      <c r="AF10" s="822"/>
      <c r="AG10" s="822"/>
      <c r="AH10" s="822"/>
      <c r="AI10" s="822"/>
      <c r="AJ10" s="822"/>
      <c r="AK10" s="822"/>
      <c r="AL10" s="822"/>
      <c r="AM10" s="822"/>
      <c r="AN10" s="822"/>
    </row>
    <row r="11" spans="1:40" ht="12.75">
      <c r="A11" s="1419" t="s">
        <v>473</v>
      </c>
      <c r="B11" s="1333"/>
      <c r="C11" s="1333"/>
      <c r="D11" s="1333"/>
      <c r="E11" s="1333"/>
      <c r="F11" s="1334"/>
      <c r="G11" s="876">
        <f>ROUND(SUM(G6:G9),2)</f>
        <v>72.349999999999994</v>
      </c>
      <c r="H11" s="822"/>
      <c r="I11" s="822"/>
      <c r="J11" s="822"/>
      <c r="K11" s="822"/>
      <c r="L11" s="822"/>
      <c r="M11" s="823"/>
      <c r="N11" s="822"/>
      <c r="O11" s="822"/>
      <c r="P11" s="823"/>
      <c r="Q11" s="822"/>
      <c r="R11" s="822"/>
      <c r="S11" s="823"/>
      <c r="T11" s="822"/>
      <c r="U11" s="822"/>
      <c r="V11" s="822"/>
      <c r="W11" s="822"/>
      <c r="X11" s="822"/>
      <c r="Y11" s="822"/>
      <c r="Z11" s="822"/>
      <c r="AA11" s="822"/>
      <c r="AB11" s="822"/>
      <c r="AC11" s="822"/>
      <c r="AD11" s="822"/>
      <c r="AE11" s="822"/>
      <c r="AF11" s="822"/>
      <c r="AG11" s="822"/>
      <c r="AH11" s="822"/>
      <c r="AI11" s="822"/>
      <c r="AJ11" s="822"/>
      <c r="AK11" s="822"/>
      <c r="AL11" s="822"/>
      <c r="AM11" s="822"/>
      <c r="AN11" s="822"/>
    </row>
    <row r="12" spans="1:40" ht="12.75">
      <c r="A12" s="824"/>
      <c r="B12" s="824"/>
      <c r="C12" s="824"/>
      <c r="D12" s="824"/>
      <c r="E12" s="824"/>
      <c r="F12" s="824"/>
      <c r="G12" s="824"/>
      <c r="H12" s="822"/>
      <c r="I12" s="822"/>
      <c r="J12" s="822"/>
      <c r="K12" s="822"/>
      <c r="L12" s="822"/>
      <c r="M12" s="823"/>
      <c r="N12" s="822"/>
      <c r="O12" s="822"/>
      <c r="P12" s="823"/>
      <c r="Q12" s="822"/>
      <c r="R12" s="822"/>
      <c r="S12" s="823"/>
      <c r="T12" s="822"/>
      <c r="U12" s="822"/>
      <c r="V12" s="822"/>
      <c r="W12" s="822"/>
      <c r="X12" s="822"/>
      <c r="Y12" s="822"/>
      <c r="Z12" s="822"/>
      <c r="AA12" s="822"/>
      <c r="AB12" s="822"/>
      <c r="AC12" s="822"/>
      <c r="AD12" s="822"/>
      <c r="AE12" s="822"/>
      <c r="AF12" s="822"/>
      <c r="AG12" s="822"/>
      <c r="AH12" s="822"/>
      <c r="AI12" s="822"/>
      <c r="AJ12" s="822"/>
      <c r="AK12" s="822"/>
      <c r="AL12" s="822"/>
      <c r="AM12" s="822"/>
      <c r="AN12" s="822"/>
    </row>
    <row r="13" spans="1:40" ht="12.75">
      <c r="A13" s="1415" t="s">
        <v>506</v>
      </c>
      <c r="B13" s="1333"/>
      <c r="C13" s="1333"/>
      <c r="D13" s="1333"/>
      <c r="E13" s="1333"/>
      <c r="F13" s="1333"/>
      <c r="G13" s="1334"/>
      <c r="H13" s="822"/>
      <c r="I13" s="822"/>
      <c r="J13" s="822"/>
      <c r="K13" s="1336" t="s">
        <v>195</v>
      </c>
      <c r="L13" s="1333"/>
      <c r="M13" s="1334"/>
      <c r="N13" s="1336" t="s">
        <v>196</v>
      </c>
      <c r="O13" s="1333"/>
      <c r="P13" s="1334"/>
      <c r="Q13" s="1336" t="s">
        <v>197</v>
      </c>
      <c r="R13" s="1333"/>
      <c r="S13" s="1334"/>
      <c r="T13" s="1337" t="s">
        <v>198</v>
      </c>
      <c r="U13" s="822"/>
      <c r="V13" s="822"/>
      <c r="W13" s="822"/>
      <c r="X13" s="822"/>
      <c r="Y13" s="822"/>
      <c r="Z13" s="822"/>
      <c r="AA13" s="822"/>
      <c r="AB13" s="822"/>
      <c r="AC13" s="822"/>
      <c r="AD13" s="822"/>
      <c r="AE13" s="822"/>
      <c r="AF13" s="822"/>
      <c r="AG13" s="822"/>
      <c r="AH13" s="822"/>
      <c r="AI13" s="822"/>
      <c r="AJ13" s="822"/>
      <c r="AK13" s="822"/>
      <c r="AL13" s="822"/>
      <c r="AM13" s="822"/>
      <c r="AN13" s="822"/>
    </row>
    <row r="14" spans="1:40" ht="56.25" thickBot="1">
      <c r="A14" s="825" t="s">
        <v>492</v>
      </c>
      <c r="B14" s="826" t="s">
        <v>200</v>
      </c>
      <c r="C14" s="826" t="s">
        <v>450</v>
      </c>
      <c r="D14" s="826" t="s">
        <v>451</v>
      </c>
      <c r="E14" s="826" t="s">
        <v>452</v>
      </c>
      <c r="F14" s="826" t="s">
        <v>453</v>
      </c>
      <c r="G14" s="826" t="s">
        <v>186</v>
      </c>
      <c r="H14" s="824"/>
      <c r="I14" s="824"/>
      <c r="J14" s="824"/>
      <c r="K14" s="827" t="s">
        <v>204</v>
      </c>
      <c r="L14" s="827"/>
      <c r="M14" s="828" t="s">
        <v>205</v>
      </c>
      <c r="N14" s="827" t="s">
        <v>204</v>
      </c>
      <c r="O14" s="827"/>
      <c r="P14" s="828" t="s">
        <v>205</v>
      </c>
      <c r="Q14" s="827" t="s">
        <v>204</v>
      </c>
      <c r="R14" s="827"/>
      <c r="S14" s="828" t="s">
        <v>205</v>
      </c>
      <c r="T14" s="1338"/>
      <c r="U14" s="824"/>
      <c r="V14" s="824"/>
      <c r="W14" s="824"/>
      <c r="X14" s="824"/>
      <c r="Y14" s="824"/>
      <c r="Z14" s="824"/>
      <c r="AA14" s="824"/>
      <c r="AB14" s="824"/>
      <c r="AC14" s="824"/>
      <c r="AD14" s="824"/>
      <c r="AE14" s="824"/>
      <c r="AF14" s="824"/>
      <c r="AG14" s="824"/>
      <c r="AH14" s="824"/>
      <c r="AI14" s="824"/>
      <c r="AJ14" s="824"/>
      <c r="AK14" s="824"/>
      <c r="AL14" s="824"/>
      <c r="AM14" s="824"/>
      <c r="AN14" s="824"/>
    </row>
    <row r="15" spans="1:40" ht="51.75" thickBot="1">
      <c r="A15" s="846" t="s">
        <v>493</v>
      </c>
      <c r="B15" s="841" t="s">
        <v>462</v>
      </c>
      <c r="C15" s="841">
        <v>6</v>
      </c>
      <c r="D15" s="841">
        <v>1</v>
      </c>
      <c r="E15" s="836">
        <f t="shared" ref="E15:E22" si="4">T15</f>
        <v>40.46</v>
      </c>
      <c r="F15" s="843">
        <f>ROUND(G15*12,2)</f>
        <v>80.88</v>
      </c>
      <c r="G15" s="877">
        <f t="shared" ref="G15:G22" si="5">ROUND(E15*D15/C15,2)</f>
        <v>6.74</v>
      </c>
      <c r="H15" s="822"/>
      <c r="I15" s="822"/>
      <c r="J15" s="822"/>
      <c r="K15" s="878" t="s">
        <v>272</v>
      </c>
      <c r="L15" s="879">
        <v>160537</v>
      </c>
      <c r="M15" s="880">
        <v>44</v>
      </c>
      <c r="N15" s="881" t="s">
        <v>494</v>
      </c>
      <c r="O15" s="882"/>
      <c r="P15" s="883">
        <v>38.9</v>
      </c>
      <c r="Q15" s="884" t="s">
        <v>495</v>
      </c>
      <c r="R15" s="885"/>
      <c r="S15" s="886">
        <v>38.49</v>
      </c>
      <c r="T15" s="836">
        <f t="shared" ref="T15:T22" si="6">ROUND(AVERAGE(M15,P15,S15),2)</f>
        <v>40.46</v>
      </c>
      <c r="U15" s="822"/>
      <c r="V15" s="822"/>
      <c r="W15" s="822"/>
      <c r="X15" s="822"/>
      <c r="Y15" s="822"/>
      <c r="Z15" s="822"/>
      <c r="AA15" s="822"/>
      <c r="AB15" s="822"/>
      <c r="AC15" s="822"/>
      <c r="AD15" s="822"/>
      <c r="AE15" s="822"/>
      <c r="AF15" s="822"/>
      <c r="AG15" s="822"/>
      <c r="AH15" s="822"/>
      <c r="AI15" s="822"/>
      <c r="AJ15" s="822"/>
      <c r="AK15" s="822"/>
      <c r="AL15" s="822"/>
      <c r="AM15" s="822"/>
      <c r="AN15" s="822"/>
    </row>
    <row r="16" spans="1:40" ht="39" thickBot="1">
      <c r="A16" s="846" t="s">
        <v>496</v>
      </c>
      <c r="B16" s="841" t="s">
        <v>462</v>
      </c>
      <c r="C16" s="841">
        <v>1</v>
      </c>
      <c r="D16" s="841">
        <v>3</v>
      </c>
      <c r="E16" s="836">
        <f t="shared" si="4"/>
        <v>3.87</v>
      </c>
      <c r="F16" s="843">
        <f t="shared" ref="F16:F22" si="7">ROUND(G16*12,2)</f>
        <v>139.32</v>
      </c>
      <c r="G16" s="877">
        <f t="shared" si="5"/>
        <v>11.61</v>
      </c>
      <c r="H16" s="822"/>
      <c r="I16" s="822"/>
      <c r="J16" s="822"/>
      <c r="K16" s="887" t="s">
        <v>272</v>
      </c>
      <c r="L16" s="888">
        <v>929451</v>
      </c>
      <c r="M16" s="889">
        <v>4.53</v>
      </c>
      <c r="N16" s="890" t="s">
        <v>497</v>
      </c>
      <c r="O16" s="891"/>
      <c r="P16" s="892">
        <v>3.19</v>
      </c>
      <c r="Q16" s="893" t="s">
        <v>498</v>
      </c>
      <c r="R16" s="894"/>
      <c r="S16" s="895">
        <v>3.9</v>
      </c>
      <c r="T16" s="836">
        <f t="shared" si="6"/>
        <v>3.87</v>
      </c>
      <c r="U16" s="822"/>
      <c r="V16" s="822"/>
      <c r="W16" s="822"/>
      <c r="X16" s="822"/>
      <c r="Y16" s="822"/>
      <c r="Z16" s="822"/>
      <c r="AA16" s="822"/>
      <c r="AB16" s="822"/>
      <c r="AC16" s="822"/>
      <c r="AD16" s="822"/>
      <c r="AE16" s="822"/>
      <c r="AF16" s="822"/>
      <c r="AG16" s="822"/>
      <c r="AH16" s="822"/>
      <c r="AI16" s="822"/>
      <c r="AJ16" s="822"/>
      <c r="AK16" s="822"/>
      <c r="AL16" s="822"/>
      <c r="AM16" s="822"/>
      <c r="AN16" s="822"/>
    </row>
    <row r="17" spans="1:40" ht="39" thickBot="1">
      <c r="A17" s="846" t="s">
        <v>499</v>
      </c>
      <c r="B17" s="841" t="s">
        <v>462</v>
      </c>
      <c r="C17" s="841">
        <v>1</v>
      </c>
      <c r="D17" s="841">
        <v>3</v>
      </c>
      <c r="E17" s="836">
        <f t="shared" si="4"/>
        <v>7.9</v>
      </c>
      <c r="F17" s="843">
        <f t="shared" si="7"/>
        <v>284.39999999999998</v>
      </c>
      <c r="G17" s="877">
        <f t="shared" si="5"/>
        <v>23.7</v>
      </c>
      <c r="H17" s="822"/>
      <c r="I17" s="822"/>
      <c r="J17" s="822"/>
      <c r="K17" s="887" t="s">
        <v>272</v>
      </c>
      <c r="L17" s="888">
        <v>982869</v>
      </c>
      <c r="M17" s="889">
        <v>7.5</v>
      </c>
      <c r="N17" s="890" t="s">
        <v>500</v>
      </c>
      <c r="O17" s="891"/>
      <c r="P17" s="892">
        <v>7.63</v>
      </c>
      <c r="Q17" s="893" t="s">
        <v>501</v>
      </c>
      <c r="R17" s="894"/>
      <c r="S17" s="895">
        <v>8.56</v>
      </c>
      <c r="T17" s="836">
        <f t="shared" si="6"/>
        <v>7.9</v>
      </c>
      <c r="U17" s="822"/>
      <c r="V17" s="822"/>
      <c r="W17" s="822"/>
      <c r="X17" s="822"/>
      <c r="Y17" s="822"/>
      <c r="Z17" s="822"/>
      <c r="AA17" s="822"/>
      <c r="AB17" s="822"/>
      <c r="AC17" s="822"/>
      <c r="AD17" s="822"/>
      <c r="AE17" s="822"/>
      <c r="AF17" s="822"/>
      <c r="AG17" s="822"/>
      <c r="AH17" s="822"/>
      <c r="AI17" s="822"/>
      <c r="AJ17" s="822"/>
      <c r="AK17" s="822"/>
      <c r="AL17" s="822"/>
      <c r="AM17" s="822"/>
      <c r="AN17" s="822"/>
    </row>
    <row r="18" spans="1:40" ht="77.25" thickBot="1">
      <c r="A18" s="846" t="s">
        <v>507</v>
      </c>
      <c r="B18" s="841" t="s">
        <v>462</v>
      </c>
      <c r="C18" s="841">
        <v>1</v>
      </c>
      <c r="D18" s="841">
        <v>1</v>
      </c>
      <c r="E18" s="836">
        <f t="shared" si="4"/>
        <v>6.79</v>
      </c>
      <c r="F18" s="843">
        <f t="shared" si="7"/>
        <v>81.48</v>
      </c>
      <c r="G18" s="877">
        <f t="shared" si="5"/>
        <v>6.79</v>
      </c>
      <c r="H18" s="822"/>
      <c r="I18" s="822"/>
      <c r="J18" s="822"/>
      <c r="K18" s="887" t="s">
        <v>272</v>
      </c>
      <c r="L18" s="888">
        <v>982869</v>
      </c>
      <c r="M18" s="889">
        <v>3.25</v>
      </c>
      <c r="N18" s="890" t="s">
        <v>508</v>
      </c>
      <c r="O18" s="891"/>
      <c r="P18" s="892">
        <v>8.92</v>
      </c>
      <c r="Q18" s="893" t="s">
        <v>509</v>
      </c>
      <c r="R18" s="894"/>
      <c r="S18" s="895">
        <v>8.19</v>
      </c>
      <c r="T18" s="836">
        <f t="shared" si="6"/>
        <v>6.79</v>
      </c>
      <c r="U18" s="822"/>
      <c r="V18" s="822"/>
      <c r="W18" s="822"/>
      <c r="X18" s="822"/>
      <c r="Y18" s="822"/>
      <c r="Z18" s="822"/>
      <c r="AA18" s="822"/>
      <c r="AB18" s="822"/>
      <c r="AC18" s="822"/>
      <c r="AD18" s="822"/>
      <c r="AE18" s="822"/>
      <c r="AF18" s="822"/>
      <c r="AG18" s="822"/>
      <c r="AH18" s="822"/>
      <c r="AI18" s="822"/>
      <c r="AJ18" s="822"/>
      <c r="AK18" s="822"/>
      <c r="AL18" s="822"/>
      <c r="AM18" s="822"/>
      <c r="AN18" s="822"/>
    </row>
    <row r="19" spans="1:40" ht="64.5" thickBot="1">
      <c r="A19" s="846" t="s">
        <v>502</v>
      </c>
      <c r="B19" s="841" t="s">
        <v>221</v>
      </c>
      <c r="C19" s="841">
        <v>1</v>
      </c>
      <c r="D19" s="841">
        <v>15</v>
      </c>
      <c r="E19" s="836">
        <f t="shared" si="4"/>
        <v>3.03</v>
      </c>
      <c r="F19" s="843">
        <f t="shared" si="7"/>
        <v>545.4</v>
      </c>
      <c r="G19" s="877">
        <f t="shared" si="5"/>
        <v>45.45</v>
      </c>
      <c r="H19" s="822"/>
      <c r="I19" s="822"/>
      <c r="J19" s="822"/>
      <c r="K19" s="887" t="s">
        <v>272</v>
      </c>
      <c r="L19" s="888">
        <v>200204</v>
      </c>
      <c r="M19" s="889">
        <v>3.4</v>
      </c>
      <c r="N19" s="890" t="s">
        <v>503</v>
      </c>
      <c r="O19" s="891"/>
      <c r="P19" s="892">
        <v>2.2999999999999998</v>
      </c>
      <c r="Q19" s="893" t="s">
        <v>504</v>
      </c>
      <c r="R19" s="894"/>
      <c r="S19" s="895">
        <v>3.4</v>
      </c>
      <c r="T19" s="836">
        <f t="shared" si="6"/>
        <v>3.03</v>
      </c>
      <c r="U19" s="822"/>
      <c r="V19" s="822"/>
      <c r="W19" s="822"/>
      <c r="X19" s="822"/>
      <c r="Y19" s="822"/>
      <c r="Z19" s="822"/>
      <c r="AA19" s="822"/>
      <c r="AB19" s="822"/>
      <c r="AC19" s="822"/>
      <c r="AD19" s="822"/>
      <c r="AE19" s="822"/>
      <c r="AF19" s="822"/>
      <c r="AG19" s="822"/>
      <c r="AH19" s="822"/>
      <c r="AI19" s="822"/>
      <c r="AJ19" s="822"/>
      <c r="AK19" s="822"/>
      <c r="AL19" s="822"/>
      <c r="AM19" s="822"/>
      <c r="AN19" s="822"/>
    </row>
    <row r="20" spans="1:40" ht="90" thickBot="1">
      <c r="A20" s="846" t="s">
        <v>510</v>
      </c>
      <c r="B20" s="841" t="s">
        <v>221</v>
      </c>
      <c r="C20" s="841">
        <v>6</v>
      </c>
      <c r="D20" s="841">
        <v>1</v>
      </c>
      <c r="E20" s="836">
        <f t="shared" si="4"/>
        <v>13.03</v>
      </c>
      <c r="F20" s="843">
        <f t="shared" si="7"/>
        <v>26.04</v>
      </c>
      <c r="G20" s="877">
        <f t="shared" si="5"/>
        <v>2.17</v>
      </c>
      <c r="H20" s="822"/>
      <c r="I20" s="822"/>
      <c r="J20" s="822"/>
      <c r="K20" s="887" t="s">
        <v>272</v>
      </c>
      <c r="L20" s="888" t="s">
        <v>511</v>
      </c>
      <c r="M20" s="889">
        <v>6.69</v>
      </c>
      <c r="N20" s="890" t="s">
        <v>512</v>
      </c>
      <c r="O20" s="891"/>
      <c r="P20" s="892">
        <v>11.42</v>
      </c>
      <c r="Q20" s="896" t="s">
        <v>513</v>
      </c>
      <c r="R20" s="894"/>
      <c r="S20" s="897">
        <v>20.99</v>
      </c>
      <c r="T20" s="836">
        <f t="shared" si="6"/>
        <v>13.03</v>
      </c>
      <c r="U20" s="822"/>
      <c r="V20" s="822"/>
      <c r="W20" s="822"/>
      <c r="X20" s="822"/>
      <c r="Y20" s="822"/>
      <c r="Z20" s="822"/>
      <c r="AA20" s="822"/>
      <c r="AB20" s="822"/>
      <c r="AC20" s="822"/>
      <c r="AD20" s="822"/>
      <c r="AE20" s="822"/>
      <c r="AF20" s="822"/>
      <c r="AG20" s="822"/>
      <c r="AH20" s="822"/>
      <c r="AI20" s="822"/>
      <c r="AJ20" s="822"/>
      <c r="AK20" s="822"/>
      <c r="AL20" s="822"/>
      <c r="AM20" s="822"/>
      <c r="AN20" s="822"/>
    </row>
    <row r="21" spans="1:40" ht="39" thickBot="1">
      <c r="A21" s="846" t="s">
        <v>514</v>
      </c>
      <c r="B21" s="841" t="s">
        <v>221</v>
      </c>
      <c r="C21" s="841">
        <v>1</v>
      </c>
      <c r="D21" s="841">
        <v>20</v>
      </c>
      <c r="E21" s="836">
        <f t="shared" si="4"/>
        <v>0.19</v>
      </c>
      <c r="F21" s="843">
        <f t="shared" si="7"/>
        <v>45.6</v>
      </c>
      <c r="G21" s="877">
        <f t="shared" si="5"/>
        <v>3.8</v>
      </c>
      <c r="H21" s="822"/>
      <c r="I21" s="822"/>
      <c r="J21" s="822"/>
      <c r="K21" s="887" t="s">
        <v>272</v>
      </c>
      <c r="L21" s="888">
        <v>135017</v>
      </c>
      <c r="M21" s="889">
        <v>0.17</v>
      </c>
      <c r="N21" s="890" t="s">
        <v>515</v>
      </c>
      <c r="O21" s="891"/>
      <c r="P21" s="892">
        <v>0.19</v>
      </c>
      <c r="Q21" s="893" t="s">
        <v>516</v>
      </c>
      <c r="R21" s="894"/>
      <c r="S21" s="895">
        <v>0.21</v>
      </c>
      <c r="T21" s="836">
        <f t="shared" si="6"/>
        <v>0.19</v>
      </c>
      <c r="U21" s="822"/>
      <c r="V21" s="822"/>
      <c r="W21" s="822"/>
      <c r="X21" s="822"/>
      <c r="Y21" s="822"/>
      <c r="Z21" s="822"/>
      <c r="AA21" s="822"/>
      <c r="AB21" s="822"/>
      <c r="AC21" s="822"/>
      <c r="AD21" s="822"/>
      <c r="AE21" s="822"/>
      <c r="AF21" s="822"/>
      <c r="AG21" s="822"/>
      <c r="AH21" s="822"/>
      <c r="AI21" s="822"/>
      <c r="AJ21" s="822"/>
      <c r="AK21" s="822"/>
      <c r="AL21" s="822"/>
      <c r="AM21" s="822"/>
      <c r="AN21" s="822"/>
    </row>
    <row r="22" spans="1:40" ht="90" thickBot="1">
      <c r="A22" s="846" t="s">
        <v>517</v>
      </c>
      <c r="B22" s="841" t="s">
        <v>221</v>
      </c>
      <c r="C22" s="841">
        <v>3</v>
      </c>
      <c r="D22" s="841">
        <v>1</v>
      </c>
      <c r="E22" s="836">
        <f t="shared" si="4"/>
        <v>27</v>
      </c>
      <c r="F22" s="843">
        <f t="shared" si="7"/>
        <v>108</v>
      </c>
      <c r="G22" s="877">
        <f t="shared" si="5"/>
        <v>9</v>
      </c>
      <c r="H22" s="822"/>
      <c r="I22" s="822"/>
      <c r="J22" s="822"/>
      <c r="K22" s="887" t="s">
        <v>272</v>
      </c>
      <c r="L22" s="888">
        <v>130074</v>
      </c>
      <c r="M22" s="889">
        <v>32.5</v>
      </c>
      <c r="N22" s="890" t="s">
        <v>518</v>
      </c>
      <c r="O22" s="891"/>
      <c r="P22" s="892">
        <v>25</v>
      </c>
      <c r="Q22" s="893" t="s">
        <v>519</v>
      </c>
      <c r="R22" s="894"/>
      <c r="S22" s="895">
        <v>23.5</v>
      </c>
      <c r="T22" s="836">
        <f t="shared" si="6"/>
        <v>27</v>
      </c>
      <c r="U22" s="822"/>
      <c r="V22" s="822"/>
      <c r="W22" s="822"/>
      <c r="X22" s="822"/>
      <c r="Y22" s="822"/>
      <c r="Z22" s="822"/>
      <c r="AA22" s="822"/>
      <c r="AB22" s="822"/>
      <c r="AC22" s="822"/>
      <c r="AD22" s="822"/>
      <c r="AE22" s="822"/>
      <c r="AF22" s="822"/>
      <c r="AG22" s="822"/>
      <c r="AH22" s="822"/>
      <c r="AI22" s="822"/>
      <c r="AJ22" s="822"/>
      <c r="AK22" s="822"/>
      <c r="AL22" s="822"/>
      <c r="AM22" s="822"/>
      <c r="AN22" s="822"/>
    </row>
    <row r="23" spans="1:40" ht="15.75" customHeight="1">
      <c r="A23" s="1418" t="s">
        <v>505</v>
      </c>
      <c r="B23" s="1333"/>
      <c r="C23" s="1333"/>
      <c r="D23" s="1333"/>
      <c r="E23" s="1334"/>
      <c r="F23" s="852">
        <f>ROUND(SUM(F15:F22),2)</f>
        <v>1311.12</v>
      </c>
      <c r="G23" s="832"/>
      <c r="H23" s="822"/>
      <c r="I23" s="822"/>
      <c r="J23" s="822"/>
      <c r="K23" s="822"/>
      <c r="L23" s="822"/>
      <c r="M23" s="823"/>
      <c r="N23" s="822"/>
      <c r="O23" s="822"/>
      <c r="P23" s="823"/>
      <c r="Q23" s="822"/>
      <c r="R23" s="822"/>
      <c r="S23" s="823"/>
      <c r="T23" s="822"/>
      <c r="U23" s="822"/>
      <c r="V23" s="822"/>
      <c r="W23" s="822"/>
      <c r="X23" s="822"/>
      <c r="Y23" s="822"/>
      <c r="Z23" s="822"/>
      <c r="AA23" s="822"/>
      <c r="AB23" s="822"/>
      <c r="AC23" s="822"/>
      <c r="AD23" s="822"/>
      <c r="AE23" s="822"/>
      <c r="AF23" s="822"/>
      <c r="AG23" s="822"/>
      <c r="AH23" s="822"/>
      <c r="AI23" s="822"/>
      <c r="AJ23" s="822"/>
      <c r="AK23" s="822"/>
      <c r="AL23" s="822"/>
      <c r="AM23" s="822"/>
      <c r="AN23" s="822"/>
    </row>
    <row r="24" spans="1:40" ht="15.75" customHeight="1">
      <c r="A24" s="1419" t="s">
        <v>473</v>
      </c>
      <c r="B24" s="1333"/>
      <c r="C24" s="1333"/>
      <c r="D24" s="1333"/>
      <c r="E24" s="1333"/>
      <c r="F24" s="1334"/>
      <c r="G24" s="876">
        <f>ROUND(SUM(G15:G22),2)</f>
        <v>109.26</v>
      </c>
      <c r="H24" s="822"/>
      <c r="I24" s="822"/>
      <c r="J24" s="822"/>
      <c r="K24" s="822"/>
      <c r="L24" s="822"/>
      <c r="M24" s="823"/>
      <c r="N24" s="822"/>
      <c r="O24" s="822"/>
      <c r="P24" s="823"/>
      <c r="Q24" s="822"/>
      <c r="R24" s="822"/>
      <c r="S24" s="823"/>
      <c r="T24" s="822"/>
      <c r="U24" s="822"/>
      <c r="V24" s="822"/>
      <c r="W24" s="822"/>
      <c r="X24" s="822"/>
      <c r="Y24" s="822"/>
      <c r="Z24" s="822"/>
      <c r="AA24" s="822"/>
      <c r="AB24" s="822"/>
      <c r="AC24" s="822"/>
      <c r="AD24" s="822"/>
      <c r="AE24" s="822"/>
      <c r="AF24" s="822"/>
      <c r="AG24" s="822"/>
      <c r="AH24" s="822"/>
      <c r="AI24" s="822"/>
      <c r="AJ24" s="822"/>
      <c r="AK24" s="822"/>
      <c r="AL24" s="822"/>
      <c r="AM24" s="822"/>
      <c r="AN24" s="822"/>
    </row>
    <row r="25" spans="1:40" ht="15.75" customHeight="1">
      <c r="A25" s="857"/>
      <c r="B25" s="822"/>
      <c r="C25" s="822"/>
      <c r="D25" s="822"/>
      <c r="E25" s="822"/>
      <c r="F25" s="822"/>
      <c r="G25" s="822"/>
      <c r="H25" s="822"/>
      <c r="I25" s="822"/>
      <c r="J25" s="822"/>
      <c r="K25" s="822"/>
      <c r="L25" s="822"/>
      <c r="M25" s="823"/>
      <c r="N25" s="822"/>
      <c r="O25" s="822"/>
      <c r="P25" s="823"/>
      <c r="Q25" s="822"/>
      <c r="R25" s="822"/>
      <c r="S25" s="823"/>
      <c r="T25" s="822"/>
      <c r="U25" s="822"/>
      <c r="V25" s="822"/>
      <c r="W25" s="822"/>
      <c r="X25" s="822"/>
      <c r="Y25" s="822"/>
      <c r="Z25" s="822"/>
      <c r="AA25" s="822"/>
      <c r="AB25" s="822"/>
      <c r="AC25" s="822"/>
      <c r="AD25" s="822"/>
      <c r="AE25" s="822"/>
      <c r="AF25" s="822"/>
      <c r="AG25" s="822"/>
      <c r="AH25" s="822"/>
      <c r="AI25" s="822"/>
      <c r="AJ25" s="822"/>
      <c r="AK25" s="822"/>
      <c r="AL25" s="822"/>
      <c r="AM25" s="822"/>
      <c r="AN25" s="822"/>
    </row>
    <row r="26" spans="1:40" ht="15.75" customHeight="1">
      <c r="A26" s="857"/>
      <c r="B26" s="822"/>
      <c r="C26" s="822"/>
      <c r="D26" s="822"/>
      <c r="E26" s="822"/>
      <c r="F26" s="822"/>
      <c r="G26" s="822"/>
      <c r="H26" s="822"/>
      <c r="I26" s="822"/>
      <c r="J26" s="822"/>
      <c r="K26" s="822"/>
      <c r="L26" s="822"/>
      <c r="M26" s="823"/>
      <c r="N26" s="822"/>
      <c r="O26" s="822"/>
      <c r="P26" s="823"/>
      <c r="Q26" s="822"/>
      <c r="R26" s="822"/>
      <c r="S26" s="823"/>
      <c r="T26" s="822"/>
      <c r="U26" s="822"/>
      <c r="V26" s="822"/>
      <c r="W26" s="822"/>
      <c r="X26" s="822"/>
      <c r="Y26" s="822"/>
      <c r="Z26" s="822"/>
      <c r="AA26" s="822"/>
      <c r="AB26" s="822"/>
      <c r="AC26" s="822"/>
      <c r="AD26" s="822"/>
      <c r="AE26" s="822"/>
      <c r="AF26" s="822"/>
      <c r="AG26" s="822"/>
      <c r="AH26" s="822"/>
      <c r="AI26" s="822"/>
      <c r="AJ26" s="822"/>
      <c r="AK26" s="822"/>
      <c r="AL26" s="822"/>
      <c r="AM26" s="822"/>
      <c r="AN26" s="822"/>
    </row>
    <row r="27" spans="1:40" ht="15.75" customHeight="1">
      <c r="A27" s="857"/>
      <c r="B27" s="822"/>
      <c r="C27" s="822"/>
      <c r="D27" s="822"/>
      <c r="E27" s="822"/>
      <c r="F27" s="822"/>
      <c r="G27" s="822"/>
      <c r="H27" s="822"/>
      <c r="I27" s="822"/>
      <c r="J27" s="822"/>
      <c r="K27" s="822"/>
      <c r="L27" s="822"/>
      <c r="M27" s="823"/>
      <c r="N27" s="822"/>
      <c r="O27" s="822"/>
      <c r="P27" s="823"/>
      <c r="Q27" s="822"/>
      <c r="R27" s="822"/>
      <c r="S27" s="823"/>
      <c r="T27" s="822"/>
      <c r="U27" s="822"/>
      <c r="V27" s="822"/>
      <c r="W27" s="822"/>
      <c r="X27" s="822"/>
      <c r="Y27" s="822"/>
      <c r="Z27" s="822"/>
      <c r="AA27" s="822"/>
      <c r="AB27" s="822"/>
      <c r="AC27" s="822"/>
      <c r="AD27" s="822"/>
      <c r="AE27" s="822"/>
      <c r="AF27" s="822"/>
      <c r="AG27" s="822"/>
      <c r="AH27" s="822"/>
      <c r="AI27" s="822"/>
      <c r="AJ27" s="822"/>
      <c r="AK27" s="822"/>
      <c r="AL27" s="822"/>
      <c r="AM27" s="822"/>
      <c r="AN27" s="822"/>
    </row>
    <row r="28" spans="1:40" ht="15.75" customHeight="1">
      <c r="A28" s="857"/>
      <c r="B28" s="822"/>
      <c r="C28" s="822"/>
      <c r="D28" s="822"/>
      <c r="E28" s="822"/>
      <c r="F28" s="822"/>
      <c r="G28" s="822"/>
      <c r="H28" s="822"/>
      <c r="I28" s="822"/>
      <c r="J28" s="822"/>
      <c r="K28" s="822"/>
      <c r="L28" s="822"/>
      <c r="M28" s="823"/>
      <c r="N28" s="822"/>
      <c r="O28" s="822"/>
      <c r="P28" s="823"/>
      <c r="Q28" s="822"/>
      <c r="R28" s="822"/>
      <c r="S28" s="823"/>
      <c r="T28" s="822"/>
      <c r="U28" s="822"/>
      <c r="V28" s="822"/>
      <c r="W28" s="822"/>
      <c r="X28" s="822"/>
      <c r="Y28" s="822"/>
      <c r="Z28" s="822"/>
      <c r="AA28" s="822"/>
      <c r="AB28" s="822"/>
      <c r="AC28" s="822"/>
      <c r="AD28" s="822"/>
      <c r="AE28" s="822"/>
      <c r="AF28" s="822"/>
      <c r="AG28" s="822"/>
      <c r="AH28" s="822"/>
      <c r="AI28" s="822"/>
      <c r="AJ28" s="822"/>
      <c r="AK28" s="822"/>
      <c r="AL28" s="822"/>
      <c r="AM28" s="822"/>
      <c r="AN28" s="822"/>
    </row>
    <row r="29" spans="1:40" ht="15.75" customHeight="1">
      <c r="A29" s="857"/>
      <c r="B29" s="822"/>
      <c r="C29" s="822"/>
      <c r="D29" s="822"/>
      <c r="E29" s="822"/>
      <c r="F29" s="822"/>
      <c r="G29" s="822"/>
      <c r="H29" s="822"/>
      <c r="I29" s="822"/>
      <c r="J29" s="822"/>
      <c r="K29" s="822"/>
      <c r="L29" s="822"/>
      <c r="M29" s="823"/>
      <c r="N29" s="822"/>
      <c r="O29" s="822"/>
      <c r="P29" s="823"/>
      <c r="Q29" s="822"/>
      <c r="R29" s="822"/>
      <c r="S29" s="823"/>
      <c r="T29" s="822"/>
      <c r="U29" s="822"/>
      <c r="V29" s="822"/>
      <c r="W29" s="822"/>
      <c r="X29" s="822"/>
      <c r="Y29" s="822"/>
      <c r="Z29" s="822"/>
      <c r="AA29" s="822"/>
      <c r="AB29" s="822"/>
      <c r="AC29" s="822"/>
      <c r="AD29" s="822"/>
      <c r="AE29" s="822"/>
      <c r="AF29" s="822"/>
      <c r="AG29" s="822"/>
      <c r="AH29" s="822"/>
      <c r="AI29" s="822"/>
      <c r="AJ29" s="822"/>
      <c r="AK29" s="822"/>
      <c r="AL29" s="822"/>
      <c r="AM29" s="822"/>
      <c r="AN29" s="822"/>
    </row>
    <row r="30" spans="1:40" ht="15.75" customHeight="1">
      <c r="A30" s="857"/>
      <c r="B30" s="822"/>
      <c r="C30" s="822"/>
      <c r="D30" s="822"/>
      <c r="E30" s="822"/>
      <c r="F30" s="822"/>
      <c r="G30" s="822"/>
      <c r="H30" s="822"/>
      <c r="I30" s="822"/>
      <c r="J30" s="822"/>
      <c r="K30" s="822"/>
      <c r="L30" s="822"/>
      <c r="M30" s="823"/>
      <c r="N30" s="822"/>
      <c r="O30" s="822"/>
      <c r="P30" s="823"/>
      <c r="Q30" s="822"/>
      <c r="R30" s="822"/>
      <c r="S30" s="823"/>
      <c r="T30" s="822"/>
      <c r="U30" s="822"/>
      <c r="V30" s="822"/>
      <c r="W30" s="822"/>
      <c r="X30" s="822"/>
      <c r="Y30" s="822"/>
      <c r="Z30" s="822"/>
      <c r="AA30" s="822"/>
      <c r="AB30" s="822"/>
      <c r="AC30" s="822"/>
      <c r="AD30" s="822"/>
      <c r="AE30" s="822"/>
      <c r="AF30" s="822"/>
      <c r="AG30" s="822"/>
      <c r="AH30" s="822"/>
      <c r="AI30" s="822"/>
      <c r="AJ30" s="822"/>
      <c r="AK30" s="822"/>
      <c r="AL30" s="822"/>
      <c r="AM30" s="822"/>
      <c r="AN30" s="822"/>
    </row>
    <row r="31" spans="1:40" ht="15.75" customHeight="1">
      <c r="A31" s="857"/>
      <c r="B31" s="822"/>
      <c r="C31" s="822"/>
      <c r="D31" s="822"/>
      <c r="E31" s="822"/>
      <c r="F31" s="822"/>
      <c r="G31" s="822"/>
      <c r="H31" s="822"/>
      <c r="I31" s="822"/>
      <c r="J31" s="822"/>
      <c r="K31" s="822"/>
      <c r="L31" s="822"/>
      <c r="M31" s="823"/>
      <c r="N31" s="822"/>
      <c r="O31" s="822"/>
      <c r="P31" s="823"/>
      <c r="Q31" s="822"/>
      <c r="R31" s="822"/>
      <c r="S31" s="823"/>
      <c r="T31" s="822"/>
      <c r="U31" s="822"/>
      <c r="V31" s="822"/>
      <c r="W31" s="822"/>
      <c r="X31" s="822"/>
      <c r="Y31" s="822"/>
      <c r="Z31" s="822"/>
      <c r="AA31" s="822"/>
      <c r="AB31" s="822"/>
      <c r="AC31" s="822"/>
      <c r="AD31" s="822"/>
      <c r="AE31" s="822"/>
      <c r="AF31" s="822"/>
      <c r="AG31" s="822"/>
      <c r="AH31" s="822"/>
      <c r="AI31" s="822"/>
      <c r="AJ31" s="822"/>
      <c r="AK31" s="822"/>
      <c r="AL31" s="822"/>
      <c r="AM31" s="822"/>
      <c r="AN31" s="822"/>
    </row>
    <row r="32" spans="1:40" ht="15.75" customHeight="1">
      <c r="A32" s="857"/>
      <c r="B32" s="822"/>
      <c r="C32" s="822"/>
      <c r="D32" s="822"/>
      <c r="E32" s="822"/>
      <c r="F32" s="822"/>
      <c r="G32" s="822"/>
      <c r="H32" s="822"/>
      <c r="I32" s="822"/>
      <c r="J32" s="822"/>
      <c r="K32" s="822"/>
      <c r="L32" s="822"/>
      <c r="M32" s="823"/>
      <c r="N32" s="822"/>
      <c r="O32" s="822"/>
      <c r="P32" s="823"/>
      <c r="Q32" s="822"/>
      <c r="R32" s="822"/>
      <c r="S32" s="823"/>
      <c r="T32" s="822"/>
      <c r="U32" s="822"/>
      <c r="V32" s="822"/>
      <c r="W32" s="822"/>
      <c r="X32" s="822"/>
      <c r="Y32" s="822"/>
      <c r="Z32" s="822"/>
      <c r="AA32" s="822"/>
      <c r="AB32" s="822"/>
      <c r="AC32" s="822"/>
      <c r="AD32" s="822"/>
      <c r="AE32" s="822"/>
      <c r="AF32" s="822"/>
      <c r="AG32" s="822"/>
      <c r="AH32" s="822"/>
      <c r="AI32" s="822"/>
      <c r="AJ32" s="822"/>
      <c r="AK32" s="822"/>
      <c r="AL32" s="822"/>
      <c r="AM32" s="822"/>
      <c r="AN32" s="822"/>
    </row>
    <row r="33" spans="1:40" ht="15.75" customHeight="1">
      <c r="A33" s="857"/>
      <c r="B33" s="822"/>
      <c r="C33" s="822"/>
      <c r="D33" s="822"/>
      <c r="E33" s="822"/>
      <c r="F33" s="822"/>
      <c r="G33" s="822"/>
      <c r="H33" s="822"/>
      <c r="I33" s="822"/>
      <c r="J33" s="822"/>
      <c r="K33" s="822"/>
      <c r="L33" s="822"/>
      <c r="M33" s="823"/>
      <c r="N33" s="822"/>
      <c r="O33" s="822"/>
      <c r="P33" s="823"/>
      <c r="Q33" s="822"/>
      <c r="R33" s="822"/>
      <c r="S33" s="823"/>
      <c r="T33" s="822"/>
      <c r="U33" s="822"/>
      <c r="V33" s="822"/>
      <c r="W33" s="822"/>
      <c r="X33" s="822"/>
      <c r="Y33" s="822"/>
      <c r="Z33" s="822"/>
      <c r="AA33" s="822"/>
      <c r="AB33" s="822"/>
      <c r="AC33" s="822"/>
      <c r="AD33" s="822"/>
      <c r="AE33" s="822"/>
      <c r="AF33" s="822"/>
      <c r="AG33" s="822"/>
      <c r="AH33" s="822"/>
      <c r="AI33" s="822"/>
      <c r="AJ33" s="822"/>
      <c r="AK33" s="822"/>
      <c r="AL33" s="822"/>
      <c r="AM33" s="822"/>
      <c r="AN33" s="822"/>
    </row>
    <row r="34" spans="1:40" ht="15.75" customHeight="1">
      <c r="A34" s="857"/>
      <c r="B34" s="822"/>
      <c r="C34" s="822"/>
      <c r="D34" s="822"/>
      <c r="E34" s="822"/>
      <c r="F34" s="822"/>
      <c r="G34" s="822"/>
      <c r="H34" s="822"/>
      <c r="I34" s="822"/>
      <c r="J34" s="822"/>
      <c r="K34" s="822"/>
      <c r="L34" s="822"/>
      <c r="M34" s="823"/>
      <c r="N34" s="822"/>
      <c r="O34" s="822"/>
      <c r="P34" s="823"/>
      <c r="Q34" s="822"/>
      <c r="R34" s="822"/>
      <c r="S34" s="823"/>
      <c r="T34" s="822"/>
      <c r="U34" s="822"/>
      <c r="V34" s="822"/>
      <c r="W34" s="822"/>
      <c r="X34" s="822"/>
      <c r="Y34" s="822"/>
      <c r="Z34" s="822"/>
      <c r="AA34" s="822"/>
      <c r="AB34" s="822"/>
      <c r="AC34" s="822"/>
      <c r="AD34" s="822"/>
      <c r="AE34" s="822"/>
      <c r="AF34" s="822"/>
      <c r="AG34" s="822"/>
      <c r="AH34" s="822"/>
      <c r="AI34" s="822"/>
      <c r="AJ34" s="822"/>
      <c r="AK34" s="822"/>
      <c r="AL34" s="822"/>
      <c r="AM34" s="822"/>
      <c r="AN34" s="822"/>
    </row>
    <row r="35" spans="1:40" ht="15.75" customHeight="1">
      <c r="A35" s="857"/>
      <c r="B35" s="822"/>
      <c r="C35" s="822"/>
      <c r="D35" s="822"/>
      <c r="E35" s="822"/>
      <c r="F35" s="822"/>
      <c r="G35" s="822"/>
      <c r="H35" s="822"/>
      <c r="I35" s="822"/>
      <c r="J35" s="822"/>
      <c r="K35" s="822"/>
      <c r="L35" s="822"/>
      <c r="M35" s="823"/>
      <c r="N35" s="822"/>
      <c r="O35" s="822"/>
      <c r="P35" s="823"/>
      <c r="Q35" s="822"/>
      <c r="R35" s="822"/>
      <c r="S35" s="823"/>
      <c r="T35" s="822"/>
      <c r="U35" s="822"/>
      <c r="V35" s="822"/>
      <c r="W35" s="822"/>
      <c r="X35" s="822"/>
      <c r="Y35" s="822"/>
      <c r="Z35" s="822"/>
      <c r="AA35" s="822"/>
      <c r="AB35" s="822"/>
      <c r="AC35" s="822"/>
      <c r="AD35" s="822"/>
      <c r="AE35" s="822"/>
      <c r="AF35" s="822"/>
      <c r="AG35" s="822"/>
      <c r="AH35" s="822"/>
      <c r="AI35" s="822"/>
      <c r="AJ35" s="822"/>
      <c r="AK35" s="822"/>
      <c r="AL35" s="822"/>
      <c r="AM35" s="822"/>
      <c r="AN35" s="822"/>
    </row>
    <row r="36" spans="1:40" ht="15.75" customHeight="1">
      <c r="A36" s="857"/>
      <c r="B36" s="822"/>
      <c r="C36" s="822"/>
      <c r="D36" s="822"/>
      <c r="E36" s="822"/>
      <c r="F36" s="822"/>
      <c r="G36" s="822"/>
      <c r="H36" s="822"/>
      <c r="I36" s="822"/>
      <c r="J36" s="822"/>
      <c r="K36" s="822"/>
      <c r="L36" s="822"/>
      <c r="M36" s="823"/>
      <c r="N36" s="822"/>
      <c r="O36" s="822"/>
      <c r="P36" s="823"/>
      <c r="Q36" s="822"/>
      <c r="R36" s="822"/>
      <c r="S36" s="823"/>
      <c r="T36" s="822"/>
      <c r="U36" s="822"/>
      <c r="V36" s="822"/>
      <c r="W36" s="822"/>
      <c r="X36" s="822"/>
      <c r="Y36" s="822"/>
      <c r="Z36" s="822"/>
      <c r="AA36" s="822"/>
      <c r="AB36" s="822"/>
      <c r="AC36" s="822"/>
      <c r="AD36" s="822"/>
      <c r="AE36" s="822"/>
      <c r="AF36" s="822"/>
      <c r="AG36" s="822"/>
      <c r="AH36" s="822"/>
      <c r="AI36" s="822"/>
      <c r="AJ36" s="822"/>
      <c r="AK36" s="822"/>
      <c r="AL36" s="822"/>
      <c r="AM36" s="822"/>
      <c r="AN36" s="822"/>
    </row>
    <row r="37" spans="1:40" ht="15.75" customHeight="1">
      <c r="A37" s="857"/>
      <c r="B37" s="822"/>
      <c r="C37" s="822"/>
      <c r="D37" s="822"/>
      <c r="E37" s="822"/>
      <c r="F37" s="822"/>
      <c r="G37" s="822"/>
      <c r="H37" s="822"/>
      <c r="I37" s="822"/>
      <c r="J37" s="822"/>
      <c r="K37" s="822"/>
      <c r="L37" s="822"/>
      <c r="M37" s="823"/>
      <c r="N37" s="822"/>
      <c r="O37" s="822"/>
      <c r="P37" s="823"/>
      <c r="Q37" s="822"/>
      <c r="R37" s="822"/>
      <c r="S37" s="823"/>
      <c r="T37" s="822"/>
      <c r="U37" s="822"/>
      <c r="V37" s="822"/>
      <c r="W37" s="822"/>
      <c r="X37" s="822"/>
      <c r="Y37" s="822"/>
      <c r="Z37" s="822"/>
      <c r="AA37" s="822"/>
      <c r="AB37" s="822"/>
      <c r="AC37" s="822"/>
      <c r="AD37" s="822"/>
      <c r="AE37" s="822"/>
      <c r="AF37" s="822"/>
      <c r="AG37" s="822"/>
      <c r="AH37" s="822"/>
      <c r="AI37" s="822"/>
      <c r="AJ37" s="822"/>
      <c r="AK37" s="822"/>
      <c r="AL37" s="822"/>
      <c r="AM37" s="822"/>
      <c r="AN37" s="822"/>
    </row>
    <row r="38" spans="1:40" ht="15.75" customHeight="1">
      <c r="A38" s="857"/>
      <c r="B38" s="822"/>
      <c r="C38" s="822"/>
      <c r="D38" s="822"/>
      <c r="E38" s="822"/>
      <c r="F38" s="822"/>
      <c r="G38" s="822"/>
      <c r="H38" s="822"/>
      <c r="I38" s="822"/>
      <c r="J38" s="822"/>
      <c r="K38" s="822"/>
      <c r="L38" s="822"/>
      <c r="M38" s="823"/>
      <c r="N38" s="822"/>
      <c r="O38" s="822"/>
      <c r="P38" s="823"/>
      <c r="Q38" s="822"/>
      <c r="R38" s="822"/>
      <c r="S38" s="823"/>
      <c r="T38" s="822"/>
      <c r="U38" s="822"/>
      <c r="V38" s="822"/>
      <c r="W38" s="822"/>
      <c r="X38" s="822"/>
      <c r="Y38" s="822"/>
      <c r="Z38" s="822"/>
      <c r="AA38" s="822"/>
      <c r="AB38" s="822"/>
      <c r="AC38" s="822"/>
      <c r="AD38" s="822"/>
      <c r="AE38" s="822"/>
      <c r="AF38" s="822"/>
      <c r="AG38" s="822"/>
      <c r="AH38" s="822"/>
      <c r="AI38" s="822"/>
      <c r="AJ38" s="822"/>
      <c r="AK38" s="822"/>
      <c r="AL38" s="822"/>
      <c r="AM38" s="822"/>
      <c r="AN38" s="822"/>
    </row>
    <row r="39" spans="1:40" ht="15.75" customHeight="1">
      <c r="A39" s="857"/>
      <c r="B39" s="822"/>
      <c r="C39" s="822"/>
      <c r="D39" s="822"/>
      <c r="E39" s="822"/>
      <c r="F39" s="822"/>
      <c r="G39" s="822"/>
      <c r="H39" s="822"/>
      <c r="I39" s="822"/>
      <c r="J39" s="822"/>
      <c r="K39" s="822"/>
      <c r="L39" s="822"/>
      <c r="M39" s="823"/>
      <c r="N39" s="822"/>
      <c r="O39" s="822"/>
      <c r="P39" s="823"/>
      <c r="Q39" s="822"/>
      <c r="R39" s="822"/>
      <c r="S39" s="823"/>
      <c r="T39" s="822"/>
      <c r="U39" s="822"/>
      <c r="V39" s="822"/>
      <c r="W39" s="822"/>
      <c r="X39" s="822"/>
      <c r="Y39" s="822"/>
      <c r="Z39" s="822"/>
      <c r="AA39" s="822"/>
      <c r="AB39" s="822"/>
      <c r="AC39" s="822"/>
      <c r="AD39" s="822"/>
      <c r="AE39" s="822"/>
      <c r="AF39" s="822"/>
      <c r="AG39" s="822"/>
      <c r="AH39" s="822"/>
      <c r="AI39" s="822"/>
      <c r="AJ39" s="822"/>
      <c r="AK39" s="822"/>
      <c r="AL39" s="822"/>
      <c r="AM39" s="822"/>
      <c r="AN39" s="822"/>
    </row>
    <row r="40" spans="1:40" ht="15.75" customHeight="1">
      <c r="A40" s="857"/>
      <c r="B40" s="822"/>
      <c r="C40" s="822"/>
      <c r="D40" s="822"/>
      <c r="E40" s="822"/>
      <c r="F40" s="822"/>
      <c r="G40" s="822"/>
      <c r="H40" s="822"/>
      <c r="I40" s="822"/>
      <c r="J40" s="822"/>
      <c r="K40" s="822"/>
      <c r="L40" s="822"/>
      <c r="M40" s="823"/>
      <c r="N40" s="822"/>
      <c r="O40" s="822"/>
      <c r="P40" s="823"/>
      <c r="Q40" s="822"/>
      <c r="R40" s="822"/>
      <c r="S40" s="823"/>
      <c r="T40" s="822"/>
      <c r="U40" s="822"/>
      <c r="V40" s="822"/>
      <c r="W40" s="822"/>
      <c r="X40" s="822"/>
      <c r="Y40" s="822"/>
      <c r="Z40" s="822"/>
      <c r="AA40" s="822"/>
      <c r="AB40" s="822"/>
      <c r="AC40" s="822"/>
      <c r="AD40" s="822"/>
      <c r="AE40" s="822"/>
      <c r="AF40" s="822"/>
      <c r="AG40" s="822"/>
      <c r="AH40" s="822"/>
      <c r="AI40" s="822"/>
      <c r="AJ40" s="822"/>
      <c r="AK40" s="822"/>
      <c r="AL40" s="822"/>
      <c r="AM40" s="822"/>
      <c r="AN40" s="822"/>
    </row>
    <row r="41" spans="1:40" ht="15.75" customHeight="1">
      <c r="A41" s="857"/>
      <c r="B41" s="822"/>
      <c r="C41" s="822"/>
      <c r="D41" s="822"/>
      <c r="E41" s="822"/>
      <c r="F41" s="822"/>
      <c r="G41" s="822"/>
      <c r="H41" s="822"/>
      <c r="I41" s="822"/>
      <c r="J41" s="822"/>
      <c r="K41" s="822"/>
      <c r="L41" s="822"/>
      <c r="M41" s="823"/>
      <c r="N41" s="822"/>
      <c r="O41" s="822"/>
      <c r="P41" s="823"/>
      <c r="Q41" s="822"/>
      <c r="R41" s="822"/>
      <c r="S41" s="823"/>
      <c r="T41" s="822"/>
      <c r="U41" s="822"/>
      <c r="V41" s="822"/>
      <c r="W41" s="822"/>
      <c r="X41" s="822"/>
      <c r="Y41" s="822"/>
      <c r="Z41" s="822"/>
      <c r="AA41" s="822"/>
      <c r="AB41" s="822"/>
      <c r="AC41" s="822"/>
      <c r="AD41" s="822"/>
      <c r="AE41" s="822"/>
      <c r="AF41" s="822"/>
      <c r="AG41" s="822"/>
      <c r="AH41" s="822"/>
      <c r="AI41" s="822"/>
      <c r="AJ41" s="822"/>
      <c r="AK41" s="822"/>
      <c r="AL41" s="822"/>
      <c r="AM41" s="822"/>
      <c r="AN41" s="822"/>
    </row>
    <row r="42" spans="1:40" ht="15.75" customHeight="1">
      <c r="A42" s="857"/>
      <c r="B42" s="822"/>
      <c r="C42" s="822"/>
      <c r="D42" s="822"/>
      <c r="E42" s="822"/>
      <c r="F42" s="822"/>
      <c r="G42" s="822"/>
      <c r="H42" s="822"/>
      <c r="I42" s="822"/>
      <c r="J42" s="822"/>
      <c r="K42" s="822"/>
      <c r="L42" s="822"/>
      <c r="M42" s="823"/>
      <c r="N42" s="822"/>
      <c r="O42" s="822"/>
      <c r="P42" s="823"/>
      <c r="Q42" s="822"/>
      <c r="R42" s="822"/>
      <c r="S42" s="823"/>
      <c r="T42" s="822"/>
      <c r="U42" s="822"/>
      <c r="V42" s="822"/>
      <c r="W42" s="822"/>
      <c r="X42" s="822"/>
      <c r="Y42" s="822"/>
      <c r="Z42" s="822"/>
      <c r="AA42" s="822"/>
      <c r="AB42" s="822"/>
      <c r="AC42" s="822"/>
      <c r="AD42" s="822"/>
      <c r="AE42" s="822"/>
      <c r="AF42" s="822"/>
      <c r="AG42" s="822"/>
      <c r="AH42" s="822"/>
      <c r="AI42" s="822"/>
      <c r="AJ42" s="822"/>
      <c r="AK42" s="822"/>
      <c r="AL42" s="822"/>
      <c r="AM42" s="822"/>
      <c r="AN42" s="822"/>
    </row>
    <row r="43" spans="1:40" ht="15.75" customHeight="1">
      <c r="A43" s="857"/>
      <c r="B43" s="822"/>
      <c r="C43" s="822"/>
      <c r="D43" s="822"/>
      <c r="E43" s="822"/>
      <c r="F43" s="822"/>
      <c r="G43" s="822"/>
      <c r="H43" s="822"/>
      <c r="I43" s="822"/>
      <c r="J43" s="822"/>
      <c r="K43" s="822"/>
      <c r="L43" s="822"/>
      <c r="M43" s="823"/>
      <c r="N43" s="822"/>
      <c r="O43" s="822"/>
      <c r="P43" s="823"/>
      <c r="Q43" s="822"/>
      <c r="R43" s="822"/>
      <c r="S43" s="823"/>
      <c r="T43" s="822"/>
      <c r="U43" s="822"/>
      <c r="V43" s="822"/>
      <c r="W43" s="822"/>
      <c r="X43" s="822"/>
      <c r="Y43" s="822"/>
      <c r="Z43" s="822"/>
      <c r="AA43" s="822"/>
      <c r="AB43" s="822"/>
      <c r="AC43" s="822"/>
      <c r="AD43" s="822"/>
      <c r="AE43" s="822"/>
      <c r="AF43" s="822"/>
      <c r="AG43" s="822"/>
      <c r="AH43" s="822"/>
      <c r="AI43" s="822"/>
      <c r="AJ43" s="822"/>
      <c r="AK43" s="822"/>
      <c r="AL43" s="822"/>
      <c r="AM43" s="822"/>
      <c r="AN43" s="822"/>
    </row>
    <row r="44" spans="1:40" ht="15.75" customHeight="1">
      <c r="A44" s="857"/>
      <c r="B44" s="822"/>
      <c r="C44" s="822"/>
      <c r="D44" s="822"/>
      <c r="E44" s="822"/>
      <c r="F44" s="822"/>
      <c r="G44" s="822"/>
      <c r="H44" s="822"/>
      <c r="I44" s="822"/>
      <c r="J44" s="822"/>
      <c r="K44" s="822"/>
      <c r="L44" s="822"/>
      <c r="M44" s="823"/>
      <c r="N44" s="822"/>
      <c r="O44" s="822"/>
      <c r="P44" s="823"/>
      <c r="Q44" s="822"/>
      <c r="R44" s="822"/>
      <c r="S44" s="823"/>
      <c r="T44" s="822"/>
      <c r="U44" s="822"/>
      <c r="V44" s="822"/>
      <c r="W44" s="822"/>
      <c r="X44" s="822"/>
      <c r="Y44" s="822"/>
      <c r="Z44" s="822"/>
      <c r="AA44" s="822"/>
      <c r="AB44" s="822"/>
      <c r="AC44" s="822"/>
      <c r="AD44" s="822"/>
      <c r="AE44" s="822"/>
      <c r="AF44" s="822"/>
      <c r="AG44" s="822"/>
      <c r="AH44" s="822"/>
      <c r="AI44" s="822"/>
      <c r="AJ44" s="822"/>
      <c r="AK44" s="822"/>
      <c r="AL44" s="822"/>
      <c r="AM44" s="822"/>
      <c r="AN44" s="822"/>
    </row>
    <row r="45" spans="1:40" ht="15.75" customHeight="1">
      <c r="A45" s="857"/>
      <c r="B45" s="822"/>
      <c r="C45" s="822"/>
      <c r="D45" s="822"/>
      <c r="E45" s="822"/>
      <c r="F45" s="822"/>
      <c r="G45" s="822"/>
      <c r="H45" s="822"/>
      <c r="I45" s="822"/>
      <c r="J45" s="822"/>
      <c r="K45" s="822"/>
      <c r="L45" s="822"/>
      <c r="M45" s="823"/>
      <c r="N45" s="822"/>
      <c r="O45" s="822"/>
      <c r="P45" s="823"/>
      <c r="Q45" s="822"/>
      <c r="R45" s="822"/>
      <c r="S45" s="823"/>
      <c r="T45" s="822"/>
      <c r="U45" s="822"/>
      <c r="V45" s="822"/>
      <c r="W45" s="822"/>
      <c r="X45" s="822"/>
      <c r="Y45" s="822"/>
      <c r="Z45" s="822"/>
      <c r="AA45" s="822"/>
      <c r="AB45" s="822"/>
      <c r="AC45" s="822"/>
      <c r="AD45" s="822"/>
      <c r="AE45" s="822"/>
      <c r="AF45" s="822"/>
      <c r="AG45" s="822"/>
      <c r="AH45" s="822"/>
      <c r="AI45" s="822"/>
      <c r="AJ45" s="822"/>
      <c r="AK45" s="822"/>
      <c r="AL45" s="822"/>
      <c r="AM45" s="822"/>
      <c r="AN45" s="822"/>
    </row>
    <row r="46" spans="1:40" ht="15.75" customHeight="1">
      <c r="A46" s="857"/>
      <c r="B46" s="822"/>
      <c r="C46" s="822"/>
      <c r="D46" s="822"/>
      <c r="E46" s="822"/>
      <c r="F46" s="822"/>
      <c r="G46" s="822"/>
      <c r="H46" s="822"/>
      <c r="I46" s="822"/>
      <c r="J46" s="822"/>
      <c r="K46" s="822"/>
      <c r="L46" s="822"/>
      <c r="M46" s="823"/>
      <c r="N46" s="822"/>
      <c r="O46" s="822"/>
      <c r="P46" s="823"/>
      <c r="Q46" s="822"/>
      <c r="R46" s="822"/>
      <c r="S46" s="823"/>
      <c r="T46" s="822"/>
      <c r="U46" s="822"/>
      <c r="V46" s="822"/>
      <c r="W46" s="822"/>
      <c r="X46" s="822"/>
      <c r="Y46" s="822"/>
      <c r="Z46" s="822"/>
      <c r="AA46" s="822"/>
      <c r="AB46" s="822"/>
      <c r="AC46" s="822"/>
      <c r="AD46" s="822"/>
      <c r="AE46" s="822"/>
      <c r="AF46" s="822"/>
      <c r="AG46" s="822"/>
      <c r="AH46" s="822"/>
      <c r="AI46" s="822"/>
      <c r="AJ46" s="822"/>
      <c r="AK46" s="822"/>
      <c r="AL46" s="822"/>
      <c r="AM46" s="822"/>
      <c r="AN46" s="822"/>
    </row>
    <row r="47" spans="1:40" ht="15.75" customHeight="1">
      <c r="A47" s="857"/>
      <c r="B47" s="822"/>
      <c r="C47" s="822"/>
      <c r="D47" s="822"/>
      <c r="E47" s="822"/>
      <c r="F47" s="822"/>
      <c r="G47" s="822"/>
      <c r="H47" s="822"/>
      <c r="I47" s="822"/>
      <c r="J47" s="822"/>
      <c r="K47" s="822"/>
      <c r="L47" s="822"/>
      <c r="M47" s="823"/>
      <c r="N47" s="822"/>
      <c r="O47" s="822"/>
      <c r="P47" s="823"/>
      <c r="Q47" s="822"/>
      <c r="R47" s="822"/>
      <c r="S47" s="823"/>
      <c r="T47" s="822"/>
      <c r="U47" s="822"/>
      <c r="V47" s="822"/>
      <c r="W47" s="822"/>
      <c r="X47" s="822"/>
      <c r="Y47" s="822"/>
      <c r="Z47" s="822"/>
      <c r="AA47" s="822"/>
      <c r="AB47" s="822"/>
      <c r="AC47" s="822"/>
      <c r="AD47" s="822"/>
      <c r="AE47" s="822"/>
      <c r="AF47" s="822"/>
      <c r="AG47" s="822"/>
      <c r="AH47" s="822"/>
      <c r="AI47" s="822"/>
      <c r="AJ47" s="822"/>
      <c r="AK47" s="822"/>
      <c r="AL47" s="822"/>
      <c r="AM47" s="822"/>
      <c r="AN47" s="822"/>
    </row>
    <row r="48" spans="1:40" ht="15.75" customHeight="1">
      <c r="A48" s="857"/>
      <c r="B48" s="822"/>
      <c r="C48" s="822"/>
      <c r="D48" s="822"/>
      <c r="E48" s="822"/>
      <c r="F48" s="822"/>
      <c r="G48" s="822"/>
      <c r="H48" s="822"/>
      <c r="I48" s="822"/>
      <c r="J48" s="822"/>
      <c r="K48" s="822"/>
      <c r="L48" s="822"/>
      <c r="M48" s="823"/>
      <c r="N48" s="822"/>
      <c r="O48" s="822"/>
      <c r="P48" s="823"/>
      <c r="Q48" s="822"/>
      <c r="R48" s="822"/>
      <c r="S48" s="823"/>
      <c r="T48" s="822"/>
      <c r="U48" s="822"/>
      <c r="V48" s="822"/>
      <c r="W48" s="822"/>
      <c r="X48" s="822"/>
      <c r="Y48" s="822"/>
      <c r="Z48" s="822"/>
      <c r="AA48" s="822"/>
      <c r="AB48" s="822"/>
      <c r="AC48" s="822"/>
      <c r="AD48" s="822"/>
      <c r="AE48" s="822"/>
      <c r="AF48" s="822"/>
      <c r="AG48" s="822"/>
      <c r="AH48" s="822"/>
      <c r="AI48" s="822"/>
      <c r="AJ48" s="822"/>
      <c r="AK48" s="822"/>
      <c r="AL48" s="822"/>
      <c r="AM48" s="822"/>
      <c r="AN48" s="822"/>
    </row>
    <row r="49" spans="1:40" ht="15.75" customHeight="1">
      <c r="A49" s="857"/>
      <c r="B49" s="822"/>
      <c r="C49" s="822"/>
      <c r="D49" s="822"/>
      <c r="E49" s="822"/>
      <c r="F49" s="822"/>
      <c r="G49" s="822"/>
      <c r="H49" s="822"/>
      <c r="I49" s="822"/>
      <c r="J49" s="822"/>
      <c r="K49" s="822"/>
      <c r="L49" s="822"/>
      <c r="M49" s="823"/>
      <c r="N49" s="822"/>
      <c r="O49" s="822"/>
      <c r="P49" s="823"/>
      <c r="Q49" s="822"/>
      <c r="R49" s="822"/>
      <c r="S49" s="823"/>
      <c r="T49" s="822"/>
      <c r="U49" s="822"/>
      <c r="V49" s="822"/>
      <c r="W49" s="822"/>
      <c r="X49" s="822"/>
      <c r="Y49" s="822"/>
      <c r="Z49" s="822"/>
      <c r="AA49" s="822"/>
      <c r="AB49" s="822"/>
      <c r="AC49" s="822"/>
      <c r="AD49" s="822"/>
      <c r="AE49" s="822"/>
      <c r="AF49" s="822"/>
      <c r="AG49" s="822"/>
      <c r="AH49" s="822"/>
      <c r="AI49" s="822"/>
      <c r="AJ49" s="822"/>
      <c r="AK49" s="822"/>
      <c r="AL49" s="822"/>
      <c r="AM49" s="822"/>
      <c r="AN49" s="822"/>
    </row>
    <row r="50" spans="1:40" ht="15.75" customHeight="1">
      <c r="A50" s="857"/>
      <c r="B50" s="822"/>
      <c r="C50" s="822"/>
      <c r="D50" s="822"/>
      <c r="E50" s="822"/>
      <c r="F50" s="822"/>
      <c r="G50" s="822"/>
      <c r="H50" s="822"/>
      <c r="I50" s="822"/>
      <c r="J50" s="822"/>
      <c r="K50" s="822"/>
      <c r="L50" s="822"/>
      <c r="M50" s="823"/>
      <c r="N50" s="822"/>
      <c r="O50" s="822"/>
      <c r="P50" s="823"/>
      <c r="Q50" s="822"/>
      <c r="R50" s="822"/>
      <c r="S50" s="823"/>
      <c r="T50" s="822"/>
      <c r="U50" s="822"/>
      <c r="V50" s="822"/>
      <c r="W50" s="822"/>
      <c r="X50" s="822"/>
      <c r="Y50" s="822"/>
      <c r="Z50" s="822"/>
      <c r="AA50" s="822"/>
      <c r="AB50" s="822"/>
      <c r="AC50" s="822"/>
      <c r="AD50" s="822"/>
      <c r="AE50" s="822"/>
      <c r="AF50" s="822"/>
      <c r="AG50" s="822"/>
      <c r="AH50" s="822"/>
      <c r="AI50" s="822"/>
      <c r="AJ50" s="822"/>
      <c r="AK50" s="822"/>
      <c r="AL50" s="822"/>
      <c r="AM50" s="822"/>
      <c r="AN50" s="822"/>
    </row>
    <row r="51" spans="1:40" ht="15.75" customHeight="1">
      <c r="A51" s="857"/>
      <c r="B51" s="822"/>
      <c r="C51" s="822"/>
      <c r="D51" s="822"/>
      <c r="E51" s="822"/>
      <c r="F51" s="822"/>
      <c r="G51" s="822"/>
      <c r="H51" s="822"/>
      <c r="I51" s="822"/>
      <c r="J51" s="822"/>
      <c r="K51" s="822"/>
      <c r="L51" s="822"/>
      <c r="M51" s="823"/>
      <c r="N51" s="822"/>
      <c r="O51" s="822"/>
      <c r="P51" s="823"/>
      <c r="Q51" s="822"/>
      <c r="R51" s="822"/>
      <c r="S51" s="823"/>
      <c r="T51" s="822"/>
      <c r="U51" s="822"/>
      <c r="V51" s="822"/>
      <c r="W51" s="822"/>
      <c r="X51" s="822"/>
      <c r="Y51" s="822"/>
      <c r="Z51" s="822"/>
      <c r="AA51" s="822"/>
      <c r="AB51" s="822"/>
      <c r="AC51" s="822"/>
      <c r="AD51" s="822"/>
      <c r="AE51" s="822"/>
      <c r="AF51" s="822"/>
      <c r="AG51" s="822"/>
      <c r="AH51" s="822"/>
      <c r="AI51" s="822"/>
      <c r="AJ51" s="822"/>
      <c r="AK51" s="822"/>
      <c r="AL51" s="822"/>
      <c r="AM51" s="822"/>
      <c r="AN51" s="822"/>
    </row>
    <row r="52" spans="1:40" ht="15.75" customHeight="1">
      <c r="A52" s="857"/>
      <c r="B52" s="822"/>
      <c r="C52" s="822"/>
      <c r="D52" s="822"/>
      <c r="E52" s="822"/>
      <c r="F52" s="822"/>
      <c r="G52" s="822"/>
      <c r="H52" s="822"/>
      <c r="I52" s="822"/>
      <c r="J52" s="822"/>
      <c r="K52" s="822"/>
      <c r="L52" s="822"/>
      <c r="M52" s="823"/>
      <c r="N52" s="822"/>
      <c r="O52" s="822"/>
      <c r="P52" s="823"/>
      <c r="Q52" s="822"/>
      <c r="R52" s="822"/>
      <c r="S52" s="823"/>
      <c r="T52" s="822"/>
      <c r="U52" s="822"/>
      <c r="V52" s="822"/>
      <c r="W52" s="822"/>
      <c r="X52" s="822"/>
      <c r="Y52" s="822"/>
      <c r="Z52" s="822"/>
      <c r="AA52" s="822"/>
      <c r="AB52" s="822"/>
      <c r="AC52" s="822"/>
      <c r="AD52" s="822"/>
      <c r="AE52" s="822"/>
      <c r="AF52" s="822"/>
      <c r="AG52" s="822"/>
      <c r="AH52" s="822"/>
      <c r="AI52" s="822"/>
      <c r="AJ52" s="822"/>
      <c r="AK52" s="822"/>
      <c r="AL52" s="822"/>
      <c r="AM52" s="822"/>
      <c r="AN52" s="822"/>
    </row>
    <row r="53" spans="1:40" ht="15.75" customHeight="1">
      <c r="A53" s="857"/>
      <c r="B53" s="822"/>
      <c r="C53" s="822"/>
      <c r="D53" s="822"/>
      <c r="E53" s="822"/>
      <c r="F53" s="822"/>
      <c r="G53" s="822"/>
      <c r="H53" s="822"/>
      <c r="I53" s="822"/>
      <c r="J53" s="822"/>
      <c r="K53" s="822"/>
      <c r="L53" s="822"/>
      <c r="M53" s="823"/>
      <c r="N53" s="822"/>
      <c r="O53" s="822"/>
      <c r="P53" s="823"/>
      <c r="Q53" s="822"/>
      <c r="R53" s="822"/>
      <c r="S53" s="823"/>
      <c r="T53" s="822"/>
      <c r="U53" s="822"/>
      <c r="V53" s="822"/>
      <c r="W53" s="822"/>
      <c r="X53" s="822"/>
      <c r="Y53" s="822"/>
      <c r="Z53" s="822"/>
      <c r="AA53" s="822"/>
      <c r="AB53" s="822"/>
      <c r="AC53" s="822"/>
      <c r="AD53" s="822"/>
      <c r="AE53" s="822"/>
      <c r="AF53" s="822"/>
      <c r="AG53" s="822"/>
      <c r="AH53" s="822"/>
      <c r="AI53" s="822"/>
      <c r="AJ53" s="822"/>
      <c r="AK53" s="822"/>
      <c r="AL53" s="822"/>
      <c r="AM53" s="822"/>
      <c r="AN53" s="822"/>
    </row>
    <row r="54" spans="1:40" ht="15.75" customHeight="1">
      <c r="A54" s="857"/>
      <c r="B54" s="822"/>
      <c r="C54" s="822"/>
      <c r="D54" s="822"/>
      <c r="E54" s="822"/>
      <c r="F54" s="822"/>
      <c r="G54" s="822"/>
      <c r="H54" s="822"/>
      <c r="I54" s="822"/>
      <c r="J54" s="822"/>
      <c r="K54" s="822"/>
      <c r="L54" s="822"/>
      <c r="M54" s="823"/>
      <c r="N54" s="822"/>
      <c r="O54" s="822"/>
      <c r="P54" s="823"/>
      <c r="Q54" s="822"/>
      <c r="R54" s="822"/>
      <c r="S54" s="823"/>
      <c r="T54" s="822"/>
      <c r="U54" s="822"/>
      <c r="V54" s="822"/>
      <c r="W54" s="822"/>
      <c r="X54" s="822"/>
      <c r="Y54" s="822"/>
      <c r="Z54" s="822"/>
      <c r="AA54" s="822"/>
      <c r="AB54" s="822"/>
      <c r="AC54" s="822"/>
      <c r="AD54" s="822"/>
      <c r="AE54" s="822"/>
      <c r="AF54" s="822"/>
      <c r="AG54" s="822"/>
      <c r="AH54" s="822"/>
      <c r="AI54" s="822"/>
      <c r="AJ54" s="822"/>
      <c r="AK54" s="822"/>
      <c r="AL54" s="822"/>
      <c r="AM54" s="822"/>
      <c r="AN54" s="822"/>
    </row>
    <row r="55" spans="1:40" ht="15.75" customHeight="1">
      <c r="A55" s="857"/>
      <c r="B55" s="822"/>
      <c r="C55" s="822"/>
      <c r="D55" s="822"/>
      <c r="E55" s="822"/>
      <c r="F55" s="822"/>
      <c r="G55" s="822"/>
      <c r="H55" s="822"/>
      <c r="I55" s="822"/>
      <c r="J55" s="822"/>
      <c r="K55" s="822"/>
      <c r="L55" s="822"/>
      <c r="M55" s="823"/>
      <c r="N55" s="822"/>
      <c r="O55" s="822"/>
      <c r="P55" s="823"/>
      <c r="Q55" s="822"/>
      <c r="R55" s="822"/>
      <c r="S55" s="823"/>
      <c r="T55" s="822"/>
      <c r="U55" s="822"/>
      <c r="V55" s="822"/>
      <c r="W55" s="822"/>
      <c r="X55" s="822"/>
      <c r="Y55" s="822"/>
      <c r="Z55" s="822"/>
      <c r="AA55" s="822"/>
      <c r="AB55" s="822"/>
      <c r="AC55" s="822"/>
      <c r="AD55" s="822"/>
      <c r="AE55" s="822"/>
      <c r="AF55" s="822"/>
      <c r="AG55" s="822"/>
      <c r="AH55" s="822"/>
      <c r="AI55" s="822"/>
      <c r="AJ55" s="822"/>
      <c r="AK55" s="822"/>
      <c r="AL55" s="822"/>
      <c r="AM55" s="822"/>
      <c r="AN55" s="822"/>
    </row>
    <row r="56" spans="1:40" ht="15.75" customHeight="1">
      <c r="A56" s="857"/>
      <c r="B56" s="822"/>
      <c r="C56" s="822"/>
      <c r="D56" s="822"/>
      <c r="E56" s="822"/>
      <c r="F56" s="822"/>
      <c r="G56" s="822"/>
      <c r="H56" s="822"/>
      <c r="I56" s="822"/>
      <c r="J56" s="822"/>
      <c r="K56" s="822"/>
      <c r="L56" s="822"/>
      <c r="M56" s="823"/>
      <c r="N56" s="822"/>
      <c r="O56" s="822"/>
      <c r="P56" s="823"/>
      <c r="Q56" s="822"/>
      <c r="R56" s="822"/>
      <c r="S56" s="823"/>
      <c r="T56" s="822"/>
      <c r="U56" s="822"/>
      <c r="V56" s="822"/>
      <c r="W56" s="822"/>
      <c r="X56" s="822"/>
      <c r="Y56" s="822"/>
      <c r="Z56" s="822"/>
      <c r="AA56" s="822"/>
      <c r="AB56" s="822"/>
      <c r="AC56" s="822"/>
      <c r="AD56" s="822"/>
      <c r="AE56" s="822"/>
      <c r="AF56" s="822"/>
      <c r="AG56" s="822"/>
      <c r="AH56" s="822"/>
      <c r="AI56" s="822"/>
      <c r="AJ56" s="822"/>
      <c r="AK56" s="822"/>
      <c r="AL56" s="822"/>
      <c r="AM56" s="822"/>
      <c r="AN56" s="822"/>
    </row>
    <row r="57" spans="1:40" ht="15.75" customHeight="1">
      <c r="A57" s="857"/>
      <c r="B57" s="822"/>
      <c r="C57" s="822"/>
      <c r="D57" s="822"/>
      <c r="E57" s="822"/>
      <c r="F57" s="822"/>
      <c r="G57" s="822"/>
      <c r="H57" s="822"/>
      <c r="I57" s="822"/>
      <c r="J57" s="822"/>
      <c r="K57" s="822"/>
      <c r="L57" s="822"/>
      <c r="M57" s="823"/>
      <c r="N57" s="822"/>
      <c r="O57" s="822"/>
      <c r="P57" s="823"/>
      <c r="Q57" s="822"/>
      <c r="R57" s="822"/>
      <c r="S57" s="823"/>
      <c r="T57" s="822"/>
      <c r="U57" s="822"/>
      <c r="V57" s="822"/>
      <c r="W57" s="822"/>
      <c r="X57" s="822"/>
      <c r="Y57" s="822"/>
      <c r="Z57" s="822"/>
      <c r="AA57" s="822"/>
      <c r="AB57" s="822"/>
      <c r="AC57" s="822"/>
      <c r="AD57" s="822"/>
      <c r="AE57" s="822"/>
      <c r="AF57" s="822"/>
      <c r="AG57" s="822"/>
      <c r="AH57" s="822"/>
      <c r="AI57" s="822"/>
      <c r="AJ57" s="822"/>
      <c r="AK57" s="822"/>
      <c r="AL57" s="822"/>
      <c r="AM57" s="822"/>
      <c r="AN57" s="822"/>
    </row>
    <row r="58" spans="1:40" ht="15.75" customHeight="1">
      <c r="A58" s="857"/>
      <c r="B58" s="822"/>
      <c r="C58" s="822"/>
      <c r="D58" s="822"/>
      <c r="E58" s="822"/>
      <c r="F58" s="822"/>
      <c r="G58" s="822"/>
      <c r="H58" s="822"/>
      <c r="I58" s="822"/>
      <c r="J58" s="822"/>
      <c r="K58" s="822"/>
      <c r="L58" s="822"/>
      <c r="M58" s="823"/>
      <c r="N58" s="822"/>
      <c r="O58" s="822"/>
      <c r="P58" s="823"/>
      <c r="Q58" s="822"/>
      <c r="R58" s="822"/>
      <c r="S58" s="823"/>
      <c r="T58" s="822"/>
      <c r="U58" s="822"/>
      <c r="V58" s="822"/>
      <c r="W58" s="822"/>
      <c r="X58" s="822"/>
      <c r="Y58" s="822"/>
      <c r="Z58" s="822"/>
      <c r="AA58" s="822"/>
      <c r="AB58" s="822"/>
      <c r="AC58" s="822"/>
      <c r="AD58" s="822"/>
      <c r="AE58" s="822"/>
      <c r="AF58" s="822"/>
      <c r="AG58" s="822"/>
      <c r="AH58" s="822"/>
      <c r="AI58" s="822"/>
      <c r="AJ58" s="822"/>
      <c r="AK58" s="822"/>
      <c r="AL58" s="822"/>
      <c r="AM58" s="822"/>
      <c r="AN58" s="822"/>
    </row>
    <row r="59" spans="1:40" ht="15.75" customHeight="1">
      <c r="A59" s="857"/>
      <c r="B59" s="822"/>
      <c r="C59" s="822"/>
      <c r="D59" s="822"/>
      <c r="E59" s="822"/>
      <c r="F59" s="822"/>
      <c r="G59" s="822"/>
      <c r="H59" s="822"/>
      <c r="I59" s="822"/>
      <c r="J59" s="822"/>
      <c r="K59" s="822"/>
      <c r="L59" s="822"/>
      <c r="M59" s="823"/>
      <c r="N59" s="822"/>
      <c r="O59" s="822"/>
      <c r="P59" s="823"/>
      <c r="Q59" s="822"/>
      <c r="R59" s="822"/>
      <c r="S59" s="823"/>
      <c r="T59" s="822"/>
      <c r="U59" s="822"/>
      <c r="V59" s="822"/>
      <c r="W59" s="822"/>
      <c r="X59" s="822"/>
      <c r="Y59" s="822"/>
      <c r="Z59" s="822"/>
      <c r="AA59" s="822"/>
      <c r="AB59" s="822"/>
      <c r="AC59" s="822"/>
      <c r="AD59" s="822"/>
      <c r="AE59" s="822"/>
      <c r="AF59" s="822"/>
      <c r="AG59" s="822"/>
      <c r="AH59" s="822"/>
      <c r="AI59" s="822"/>
      <c r="AJ59" s="822"/>
      <c r="AK59" s="822"/>
      <c r="AL59" s="822"/>
      <c r="AM59" s="822"/>
      <c r="AN59" s="822"/>
    </row>
    <row r="60" spans="1:40" ht="15.75" customHeight="1">
      <c r="A60" s="857"/>
      <c r="B60" s="822"/>
      <c r="C60" s="822"/>
      <c r="D60" s="822"/>
      <c r="E60" s="822"/>
      <c r="F60" s="822"/>
      <c r="G60" s="822"/>
      <c r="H60" s="822"/>
      <c r="I60" s="822"/>
      <c r="J60" s="822"/>
      <c r="K60" s="822"/>
      <c r="L60" s="822"/>
      <c r="M60" s="823"/>
      <c r="N60" s="822"/>
      <c r="O60" s="822"/>
      <c r="P60" s="823"/>
      <c r="Q60" s="822"/>
      <c r="R60" s="822"/>
      <c r="S60" s="823"/>
      <c r="T60" s="822"/>
      <c r="U60" s="822"/>
      <c r="V60" s="822"/>
      <c r="W60" s="822"/>
      <c r="X60" s="822"/>
      <c r="Y60" s="822"/>
      <c r="Z60" s="822"/>
      <c r="AA60" s="822"/>
      <c r="AB60" s="822"/>
      <c r="AC60" s="822"/>
      <c r="AD60" s="822"/>
      <c r="AE60" s="822"/>
      <c r="AF60" s="822"/>
      <c r="AG60" s="822"/>
      <c r="AH60" s="822"/>
      <c r="AI60" s="822"/>
      <c r="AJ60" s="822"/>
      <c r="AK60" s="822"/>
      <c r="AL60" s="822"/>
      <c r="AM60" s="822"/>
      <c r="AN60" s="822"/>
    </row>
    <row r="61" spans="1:40" ht="15.75" customHeight="1">
      <c r="A61" s="857"/>
      <c r="B61" s="822"/>
      <c r="C61" s="822"/>
      <c r="D61" s="822"/>
      <c r="E61" s="822"/>
      <c r="F61" s="822"/>
      <c r="G61" s="822"/>
      <c r="H61" s="822"/>
      <c r="I61" s="822"/>
      <c r="J61" s="822"/>
      <c r="K61" s="822"/>
      <c r="L61" s="822"/>
      <c r="M61" s="823"/>
      <c r="N61" s="822"/>
      <c r="O61" s="822"/>
      <c r="P61" s="823"/>
      <c r="Q61" s="822"/>
      <c r="R61" s="822"/>
      <c r="S61" s="823"/>
      <c r="T61" s="822"/>
      <c r="U61" s="822"/>
      <c r="V61" s="822"/>
      <c r="W61" s="822"/>
      <c r="X61" s="822"/>
      <c r="Y61" s="822"/>
      <c r="Z61" s="822"/>
      <c r="AA61" s="822"/>
      <c r="AB61" s="822"/>
      <c r="AC61" s="822"/>
      <c r="AD61" s="822"/>
      <c r="AE61" s="822"/>
      <c r="AF61" s="822"/>
      <c r="AG61" s="822"/>
      <c r="AH61" s="822"/>
      <c r="AI61" s="822"/>
      <c r="AJ61" s="822"/>
      <c r="AK61" s="822"/>
      <c r="AL61" s="822"/>
      <c r="AM61" s="822"/>
      <c r="AN61" s="822"/>
    </row>
    <row r="62" spans="1:40" ht="15.75" customHeight="1">
      <c r="A62" s="857"/>
      <c r="B62" s="822"/>
      <c r="C62" s="822"/>
      <c r="D62" s="822"/>
      <c r="E62" s="822"/>
      <c r="F62" s="822"/>
      <c r="G62" s="822"/>
      <c r="H62" s="822"/>
      <c r="I62" s="822"/>
      <c r="J62" s="822"/>
      <c r="K62" s="822"/>
      <c r="L62" s="822"/>
      <c r="M62" s="823"/>
      <c r="N62" s="822"/>
      <c r="O62" s="822"/>
      <c r="P62" s="823"/>
      <c r="Q62" s="822"/>
      <c r="R62" s="822"/>
      <c r="S62" s="823"/>
      <c r="T62" s="822"/>
      <c r="U62" s="822"/>
      <c r="V62" s="822"/>
      <c r="W62" s="822"/>
      <c r="X62" s="822"/>
      <c r="Y62" s="822"/>
      <c r="Z62" s="822"/>
      <c r="AA62" s="822"/>
      <c r="AB62" s="822"/>
      <c r="AC62" s="822"/>
      <c r="AD62" s="822"/>
      <c r="AE62" s="822"/>
      <c r="AF62" s="822"/>
      <c r="AG62" s="822"/>
      <c r="AH62" s="822"/>
      <c r="AI62" s="822"/>
      <c r="AJ62" s="822"/>
      <c r="AK62" s="822"/>
      <c r="AL62" s="822"/>
      <c r="AM62" s="822"/>
      <c r="AN62" s="822"/>
    </row>
    <row r="63" spans="1:40" ht="15.75" customHeight="1">
      <c r="A63" s="857"/>
      <c r="B63" s="822"/>
      <c r="C63" s="822"/>
      <c r="D63" s="822"/>
      <c r="E63" s="822"/>
      <c r="F63" s="822"/>
      <c r="G63" s="822"/>
      <c r="H63" s="822"/>
      <c r="I63" s="822"/>
      <c r="J63" s="822"/>
      <c r="K63" s="822"/>
      <c r="L63" s="822"/>
      <c r="M63" s="823"/>
      <c r="N63" s="822"/>
      <c r="O63" s="822"/>
      <c r="P63" s="823"/>
      <c r="Q63" s="822"/>
      <c r="R63" s="822"/>
      <c r="S63" s="823"/>
      <c r="T63" s="822"/>
      <c r="U63" s="822"/>
      <c r="V63" s="822"/>
      <c r="W63" s="822"/>
      <c r="X63" s="822"/>
      <c r="Y63" s="822"/>
      <c r="Z63" s="822"/>
      <c r="AA63" s="822"/>
      <c r="AB63" s="822"/>
      <c r="AC63" s="822"/>
      <c r="AD63" s="822"/>
      <c r="AE63" s="822"/>
      <c r="AF63" s="822"/>
      <c r="AG63" s="822"/>
      <c r="AH63" s="822"/>
      <c r="AI63" s="822"/>
      <c r="AJ63" s="822"/>
      <c r="AK63" s="822"/>
      <c r="AL63" s="822"/>
      <c r="AM63" s="822"/>
      <c r="AN63" s="822"/>
    </row>
    <row r="64" spans="1:40" ht="15.75" customHeight="1">
      <c r="A64" s="857"/>
      <c r="B64" s="822"/>
      <c r="C64" s="822"/>
      <c r="D64" s="822"/>
      <c r="E64" s="822"/>
      <c r="F64" s="822"/>
      <c r="G64" s="822"/>
      <c r="H64" s="822"/>
      <c r="I64" s="822"/>
      <c r="J64" s="822"/>
      <c r="K64" s="822"/>
      <c r="L64" s="822"/>
      <c r="M64" s="823"/>
      <c r="N64" s="822"/>
      <c r="O64" s="822"/>
      <c r="P64" s="823"/>
      <c r="Q64" s="822"/>
      <c r="R64" s="822"/>
      <c r="S64" s="823"/>
      <c r="T64" s="822"/>
      <c r="U64" s="822"/>
      <c r="V64" s="822"/>
      <c r="W64" s="822"/>
      <c r="X64" s="822"/>
      <c r="Y64" s="822"/>
      <c r="Z64" s="822"/>
      <c r="AA64" s="822"/>
      <c r="AB64" s="822"/>
      <c r="AC64" s="822"/>
      <c r="AD64" s="822"/>
      <c r="AE64" s="822"/>
      <c r="AF64" s="822"/>
      <c r="AG64" s="822"/>
      <c r="AH64" s="822"/>
      <c r="AI64" s="822"/>
      <c r="AJ64" s="822"/>
      <c r="AK64" s="822"/>
      <c r="AL64" s="822"/>
      <c r="AM64" s="822"/>
      <c r="AN64" s="822"/>
    </row>
    <row r="65" spans="1:40" ht="15.75" customHeight="1">
      <c r="A65" s="857"/>
      <c r="B65" s="822"/>
      <c r="C65" s="822"/>
      <c r="D65" s="822"/>
      <c r="E65" s="822"/>
      <c r="F65" s="822"/>
      <c r="G65" s="822"/>
      <c r="H65" s="822"/>
      <c r="I65" s="822"/>
      <c r="J65" s="822"/>
      <c r="K65" s="822"/>
      <c r="L65" s="822"/>
      <c r="M65" s="823"/>
      <c r="N65" s="822"/>
      <c r="O65" s="822"/>
      <c r="P65" s="823"/>
      <c r="Q65" s="822"/>
      <c r="R65" s="822"/>
      <c r="S65" s="823"/>
      <c r="T65" s="822"/>
      <c r="U65" s="822"/>
      <c r="V65" s="822"/>
      <c r="W65" s="822"/>
      <c r="X65" s="822"/>
      <c r="Y65" s="822"/>
      <c r="Z65" s="822"/>
      <c r="AA65" s="822"/>
      <c r="AB65" s="822"/>
      <c r="AC65" s="822"/>
      <c r="AD65" s="822"/>
      <c r="AE65" s="822"/>
      <c r="AF65" s="822"/>
      <c r="AG65" s="822"/>
      <c r="AH65" s="822"/>
      <c r="AI65" s="822"/>
      <c r="AJ65" s="822"/>
      <c r="AK65" s="822"/>
      <c r="AL65" s="822"/>
      <c r="AM65" s="822"/>
      <c r="AN65" s="822"/>
    </row>
    <row r="66" spans="1:40" ht="15.75" customHeight="1">
      <c r="A66" s="857"/>
      <c r="B66" s="822"/>
      <c r="C66" s="822"/>
      <c r="D66" s="822"/>
      <c r="E66" s="822"/>
      <c r="F66" s="822"/>
      <c r="G66" s="822"/>
      <c r="H66" s="822"/>
      <c r="I66" s="822"/>
      <c r="J66" s="822"/>
      <c r="K66" s="822"/>
      <c r="L66" s="822"/>
      <c r="M66" s="823"/>
      <c r="N66" s="822"/>
      <c r="O66" s="822"/>
      <c r="P66" s="823"/>
      <c r="Q66" s="822"/>
      <c r="R66" s="822"/>
      <c r="S66" s="823"/>
      <c r="T66" s="822"/>
      <c r="U66" s="822"/>
      <c r="V66" s="822"/>
      <c r="W66" s="822"/>
      <c r="X66" s="822"/>
      <c r="Y66" s="822"/>
      <c r="Z66" s="822"/>
      <c r="AA66" s="822"/>
      <c r="AB66" s="822"/>
      <c r="AC66" s="822"/>
      <c r="AD66" s="822"/>
      <c r="AE66" s="822"/>
      <c r="AF66" s="822"/>
      <c r="AG66" s="822"/>
      <c r="AH66" s="822"/>
      <c r="AI66" s="822"/>
      <c r="AJ66" s="822"/>
      <c r="AK66" s="822"/>
      <c r="AL66" s="822"/>
      <c r="AM66" s="822"/>
      <c r="AN66" s="822"/>
    </row>
    <row r="67" spans="1:40" ht="15.75" customHeight="1">
      <c r="A67" s="857"/>
      <c r="B67" s="822"/>
      <c r="C67" s="822"/>
      <c r="D67" s="822"/>
      <c r="E67" s="822"/>
      <c r="F67" s="822"/>
      <c r="G67" s="822"/>
      <c r="H67" s="822"/>
      <c r="I67" s="822"/>
      <c r="J67" s="822"/>
      <c r="K67" s="822"/>
      <c r="L67" s="822"/>
      <c r="M67" s="823"/>
      <c r="N67" s="822"/>
      <c r="O67" s="822"/>
      <c r="P67" s="823"/>
      <c r="Q67" s="822"/>
      <c r="R67" s="822"/>
      <c r="S67" s="823"/>
      <c r="T67" s="822"/>
      <c r="U67" s="822"/>
      <c r="V67" s="822"/>
      <c r="W67" s="822"/>
      <c r="X67" s="822"/>
      <c r="Y67" s="822"/>
      <c r="Z67" s="822"/>
      <c r="AA67" s="822"/>
      <c r="AB67" s="822"/>
      <c r="AC67" s="822"/>
      <c r="AD67" s="822"/>
      <c r="AE67" s="822"/>
      <c r="AF67" s="822"/>
      <c r="AG67" s="822"/>
      <c r="AH67" s="822"/>
      <c r="AI67" s="822"/>
      <c r="AJ67" s="822"/>
      <c r="AK67" s="822"/>
      <c r="AL67" s="822"/>
      <c r="AM67" s="822"/>
      <c r="AN67" s="822"/>
    </row>
    <row r="68" spans="1:40" ht="15.75" customHeight="1">
      <c r="A68" s="857"/>
      <c r="B68" s="822"/>
      <c r="C68" s="822"/>
      <c r="D68" s="822"/>
      <c r="E68" s="822"/>
      <c r="F68" s="822"/>
      <c r="G68" s="822"/>
      <c r="H68" s="822"/>
      <c r="I68" s="822"/>
      <c r="J68" s="822"/>
      <c r="K68" s="822"/>
      <c r="L68" s="822"/>
      <c r="M68" s="823"/>
      <c r="N68" s="822"/>
      <c r="O68" s="822"/>
      <c r="P68" s="823"/>
      <c r="Q68" s="822"/>
      <c r="R68" s="822"/>
      <c r="S68" s="823"/>
      <c r="T68" s="822"/>
      <c r="U68" s="822"/>
      <c r="V68" s="822"/>
      <c r="W68" s="822"/>
      <c r="X68" s="822"/>
      <c r="Y68" s="822"/>
      <c r="Z68" s="822"/>
      <c r="AA68" s="822"/>
      <c r="AB68" s="822"/>
      <c r="AC68" s="822"/>
      <c r="AD68" s="822"/>
      <c r="AE68" s="822"/>
      <c r="AF68" s="822"/>
      <c r="AG68" s="822"/>
      <c r="AH68" s="822"/>
      <c r="AI68" s="822"/>
      <c r="AJ68" s="822"/>
      <c r="AK68" s="822"/>
      <c r="AL68" s="822"/>
      <c r="AM68" s="822"/>
      <c r="AN68" s="822"/>
    </row>
    <row r="69" spans="1:40" ht="15.75" customHeight="1">
      <c r="A69" s="857"/>
      <c r="B69" s="822"/>
      <c r="C69" s="822"/>
      <c r="D69" s="822"/>
      <c r="E69" s="822"/>
      <c r="F69" s="822"/>
      <c r="G69" s="822"/>
      <c r="H69" s="822"/>
      <c r="I69" s="822"/>
      <c r="J69" s="822"/>
      <c r="K69" s="822"/>
      <c r="L69" s="822"/>
      <c r="M69" s="823"/>
      <c r="N69" s="822"/>
      <c r="O69" s="822"/>
      <c r="P69" s="823"/>
      <c r="Q69" s="822"/>
      <c r="R69" s="822"/>
      <c r="S69" s="823"/>
      <c r="T69" s="822"/>
      <c r="U69" s="822"/>
      <c r="V69" s="822"/>
      <c r="W69" s="822"/>
      <c r="X69" s="822"/>
      <c r="Y69" s="822"/>
      <c r="Z69" s="822"/>
      <c r="AA69" s="822"/>
      <c r="AB69" s="822"/>
      <c r="AC69" s="822"/>
      <c r="AD69" s="822"/>
      <c r="AE69" s="822"/>
      <c r="AF69" s="822"/>
      <c r="AG69" s="822"/>
      <c r="AH69" s="822"/>
      <c r="AI69" s="822"/>
      <c r="AJ69" s="822"/>
      <c r="AK69" s="822"/>
      <c r="AL69" s="822"/>
      <c r="AM69" s="822"/>
      <c r="AN69" s="822"/>
    </row>
    <row r="70" spans="1:40" ht="15.75" customHeight="1">
      <c r="A70" s="857"/>
      <c r="B70" s="822"/>
      <c r="C70" s="822"/>
      <c r="D70" s="822"/>
      <c r="E70" s="822"/>
      <c r="F70" s="822"/>
      <c r="G70" s="822"/>
      <c r="H70" s="822"/>
      <c r="I70" s="822"/>
      <c r="J70" s="822"/>
      <c r="K70" s="822"/>
      <c r="L70" s="822"/>
      <c r="M70" s="823"/>
      <c r="N70" s="822"/>
      <c r="O70" s="822"/>
      <c r="P70" s="823"/>
      <c r="Q70" s="822"/>
      <c r="R70" s="822"/>
      <c r="S70" s="823"/>
      <c r="T70" s="822"/>
      <c r="U70" s="822"/>
      <c r="V70" s="822"/>
      <c r="W70" s="822"/>
      <c r="X70" s="822"/>
      <c r="Y70" s="822"/>
      <c r="Z70" s="822"/>
      <c r="AA70" s="822"/>
      <c r="AB70" s="822"/>
      <c r="AC70" s="822"/>
      <c r="AD70" s="822"/>
      <c r="AE70" s="822"/>
      <c r="AF70" s="822"/>
      <c r="AG70" s="822"/>
      <c r="AH70" s="822"/>
      <c r="AI70" s="822"/>
      <c r="AJ70" s="822"/>
      <c r="AK70" s="822"/>
      <c r="AL70" s="822"/>
      <c r="AM70" s="822"/>
      <c r="AN70" s="822"/>
    </row>
    <row r="71" spans="1:40" ht="15.75" customHeight="1">
      <c r="A71" s="857"/>
      <c r="B71" s="822"/>
      <c r="C71" s="822"/>
      <c r="D71" s="822"/>
      <c r="E71" s="822"/>
      <c r="F71" s="822"/>
      <c r="G71" s="822"/>
      <c r="H71" s="822"/>
      <c r="I71" s="822"/>
      <c r="J71" s="822"/>
      <c r="K71" s="822"/>
      <c r="L71" s="822"/>
      <c r="M71" s="823"/>
      <c r="N71" s="822"/>
      <c r="O71" s="822"/>
      <c r="P71" s="823"/>
      <c r="Q71" s="822"/>
      <c r="R71" s="822"/>
      <c r="S71" s="823"/>
      <c r="T71" s="822"/>
      <c r="U71" s="822"/>
      <c r="V71" s="822"/>
      <c r="W71" s="822"/>
      <c r="X71" s="822"/>
      <c r="Y71" s="822"/>
      <c r="Z71" s="822"/>
      <c r="AA71" s="822"/>
      <c r="AB71" s="822"/>
      <c r="AC71" s="822"/>
      <c r="AD71" s="822"/>
      <c r="AE71" s="822"/>
      <c r="AF71" s="822"/>
      <c r="AG71" s="822"/>
      <c r="AH71" s="822"/>
      <c r="AI71" s="822"/>
      <c r="AJ71" s="822"/>
      <c r="AK71" s="822"/>
      <c r="AL71" s="822"/>
      <c r="AM71" s="822"/>
      <c r="AN71" s="822"/>
    </row>
    <row r="72" spans="1:40" ht="15.75" customHeight="1">
      <c r="A72" s="857"/>
      <c r="B72" s="822"/>
      <c r="C72" s="822"/>
      <c r="D72" s="822"/>
      <c r="E72" s="822"/>
      <c r="F72" s="822"/>
      <c r="G72" s="822"/>
      <c r="H72" s="822"/>
      <c r="I72" s="822"/>
      <c r="J72" s="822"/>
      <c r="K72" s="822"/>
      <c r="L72" s="822"/>
      <c r="M72" s="823"/>
      <c r="N72" s="822"/>
      <c r="O72" s="822"/>
      <c r="P72" s="823"/>
      <c r="Q72" s="822"/>
      <c r="R72" s="822"/>
      <c r="S72" s="823"/>
      <c r="T72" s="822"/>
      <c r="U72" s="822"/>
      <c r="V72" s="822"/>
      <c r="W72" s="822"/>
      <c r="X72" s="822"/>
      <c r="Y72" s="822"/>
      <c r="Z72" s="822"/>
      <c r="AA72" s="822"/>
      <c r="AB72" s="822"/>
      <c r="AC72" s="822"/>
      <c r="AD72" s="822"/>
      <c r="AE72" s="822"/>
      <c r="AF72" s="822"/>
      <c r="AG72" s="822"/>
      <c r="AH72" s="822"/>
      <c r="AI72" s="822"/>
      <c r="AJ72" s="822"/>
      <c r="AK72" s="822"/>
      <c r="AL72" s="822"/>
      <c r="AM72" s="822"/>
      <c r="AN72" s="822"/>
    </row>
    <row r="73" spans="1:40" ht="15.75" customHeight="1">
      <c r="A73" s="857"/>
      <c r="B73" s="822"/>
      <c r="C73" s="822"/>
      <c r="D73" s="822"/>
      <c r="E73" s="822"/>
      <c r="F73" s="822"/>
      <c r="G73" s="822"/>
      <c r="H73" s="822"/>
      <c r="I73" s="822"/>
      <c r="J73" s="822"/>
      <c r="K73" s="822"/>
      <c r="L73" s="822"/>
      <c r="M73" s="823"/>
      <c r="N73" s="822"/>
      <c r="O73" s="822"/>
      <c r="P73" s="823"/>
      <c r="Q73" s="822"/>
      <c r="R73" s="822"/>
      <c r="S73" s="823"/>
      <c r="T73" s="822"/>
      <c r="U73" s="822"/>
      <c r="V73" s="822"/>
      <c r="W73" s="822"/>
      <c r="X73" s="822"/>
      <c r="Y73" s="822"/>
      <c r="Z73" s="822"/>
      <c r="AA73" s="822"/>
      <c r="AB73" s="822"/>
      <c r="AC73" s="822"/>
      <c r="AD73" s="822"/>
      <c r="AE73" s="822"/>
      <c r="AF73" s="822"/>
      <c r="AG73" s="822"/>
      <c r="AH73" s="822"/>
      <c r="AI73" s="822"/>
      <c r="AJ73" s="822"/>
      <c r="AK73" s="822"/>
      <c r="AL73" s="822"/>
      <c r="AM73" s="822"/>
      <c r="AN73" s="822"/>
    </row>
    <row r="74" spans="1:40" ht="15.75" customHeight="1">
      <c r="A74" s="857"/>
      <c r="B74" s="822"/>
      <c r="C74" s="822"/>
      <c r="D74" s="822"/>
      <c r="E74" s="822"/>
      <c r="F74" s="822"/>
      <c r="G74" s="822"/>
      <c r="H74" s="822"/>
      <c r="I74" s="822"/>
      <c r="J74" s="822"/>
      <c r="K74" s="822"/>
      <c r="L74" s="822"/>
      <c r="M74" s="823"/>
      <c r="N74" s="822"/>
      <c r="O74" s="822"/>
      <c r="P74" s="823"/>
      <c r="Q74" s="822"/>
      <c r="R74" s="822"/>
      <c r="S74" s="823"/>
      <c r="T74" s="822"/>
      <c r="U74" s="822"/>
      <c r="V74" s="822"/>
      <c r="W74" s="822"/>
      <c r="X74" s="822"/>
      <c r="Y74" s="822"/>
      <c r="Z74" s="822"/>
      <c r="AA74" s="822"/>
      <c r="AB74" s="822"/>
      <c r="AC74" s="822"/>
      <c r="AD74" s="822"/>
      <c r="AE74" s="822"/>
      <c r="AF74" s="822"/>
      <c r="AG74" s="822"/>
      <c r="AH74" s="822"/>
      <c r="AI74" s="822"/>
      <c r="AJ74" s="822"/>
      <c r="AK74" s="822"/>
      <c r="AL74" s="822"/>
      <c r="AM74" s="822"/>
      <c r="AN74" s="822"/>
    </row>
    <row r="75" spans="1:40" ht="15.75" customHeight="1">
      <c r="A75" s="857"/>
      <c r="B75" s="822"/>
      <c r="C75" s="822"/>
      <c r="D75" s="822"/>
      <c r="E75" s="822"/>
      <c r="F75" s="822"/>
      <c r="G75" s="822"/>
      <c r="H75" s="822"/>
      <c r="I75" s="822"/>
      <c r="J75" s="822"/>
      <c r="K75" s="822"/>
      <c r="L75" s="822"/>
      <c r="M75" s="823"/>
      <c r="N75" s="822"/>
      <c r="O75" s="822"/>
      <c r="P75" s="823"/>
      <c r="Q75" s="822"/>
      <c r="R75" s="822"/>
      <c r="S75" s="823"/>
      <c r="T75" s="822"/>
      <c r="U75" s="822"/>
      <c r="V75" s="822"/>
      <c r="W75" s="822"/>
      <c r="X75" s="822"/>
      <c r="Y75" s="822"/>
      <c r="Z75" s="822"/>
      <c r="AA75" s="822"/>
      <c r="AB75" s="822"/>
      <c r="AC75" s="822"/>
      <c r="AD75" s="822"/>
      <c r="AE75" s="822"/>
      <c r="AF75" s="822"/>
      <c r="AG75" s="822"/>
      <c r="AH75" s="822"/>
      <c r="AI75" s="822"/>
      <c r="AJ75" s="822"/>
      <c r="AK75" s="822"/>
      <c r="AL75" s="822"/>
      <c r="AM75" s="822"/>
      <c r="AN75" s="822"/>
    </row>
    <row r="76" spans="1:40" ht="15.75" customHeight="1">
      <c r="A76" s="857"/>
      <c r="B76" s="822"/>
      <c r="C76" s="822"/>
      <c r="D76" s="822"/>
      <c r="E76" s="822"/>
      <c r="F76" s="822"/>
      <c r="G76" s="822"/>
      <c r="H76" s="822"/>
      <c r="I76" s="822"/>
      <c r="J76" s="822"/>
      <c r="K76" s="822"/>
      <c r="L76" s="822"/>
      <c r="M76" s="823"/>
      <c r="N76" s="822"/>
      <c r="O76" s="822"/>
      <c r="P76" s="823"/>
      <c r="Q76" s="822"/>
      <c r="R76" s="822"/>
      <c r="S76" s="823"/>
      <c r="T76" s="822"/>
      <c r="U76" s="822"/>
      <c r="V76" s="822"/>
      <c r="W76" s="822"/>
      <c r="X76" s="822"/>
      <c r="Y76" s="822"/>
      <c r="Z76" s="822"/>
      <c r="AA76" s="822"/>
      <c r="AB76" s="822"/>
      <c r="AC76" s="822"/>
      <c r="AD76" s="822"/>
      <c r="AE76" s="822"/>
      <c r="AF76" s="822"/>
      <c r="AG76" s="822"/>
      <c r="AH76" s="822"/>
      <c r="AI76" s="822"/>
      <c r="AJ76" s="822"/>
      <c r="AK76" s="822"/>
      <c r="AL76" s="822"/>
      <c r="AM76" s="822"/>
      <c r="AN76" s="822"/>
    </row>
    <row r="77" spans="1:40" ht="15.75" customHeight="1">
      <c r="A77" s="857"/>
      <c r="B77" s="822"/>
      <c r="C77" s="822"/>
      <c r="D77" s="822"/>
      <c r="E77" s="822"/>
      <c r="F77" s="822"/>
      <c r="G77" s="822"/>
      <c r="H77" s="822"/>
      <c r="I77" s="822"/>
      <c r="J77" s="822"/>
      <c r="K77" s="822"/>
      <c r="L77" s="822"/>
      <c r="M77" s="823"/>
      <c r="N77" s="822"/>
      <c r="O77" s="822"/>
      <c r="P77" s="823"/>
      <c r="Q77" s="822"/>
      <c r="R77" s="822"/>
      <c r="S77" s="823"/>
      <c r="T77" s="822"/>
      <c r="U77" s="822"/>
      <c r="V77" s="822"/>
      <c r="W77" s="822"/>
      <c r="X77" s="822"/>
      <c r="Y77" s="822"/>
      <c r="Z77" s="822"/>
      <c r="AA77" s="822"/>
      <c r="AB77" s="822"/>
      <c r="AC77" s="822"/>
      <c r="AD77" s="822"/>
      <c r="AE77" s="822"/>
      <c r="AF77" s="822"/>
      <c r="AG77" s="822"/>
      <c r="AH77" s="822"/>
      <c r="AI77" s="822"/>
      <c r="AJ77" s="822"/>
      <c r="AK77" s="822"/>
      <c r="AL77" s="822"/>
      <c r="AM77" s="822"/>
      <c r="AN77" s="822"/>
    </row>
    <row r="78" spans="1:40" ht="15.75" customHeight="1">
      <c r="A78" s="857"/>
      <c r="B78" s="822"/>
      <c r="C78" s="822"/>
      <c r="D78" s="822"/>
      <c r="E78" s="822"/>
      <c r="F78" s="822"/>
      <c r="G78" s="822"/>
      <c r="H78" s="822"/>
      <c r="I78" s="822"/>
      <c r="J78" s="822"/>
      <c r="K78" s="822"/>
      <c r="L78" s="822"/>
      <c r="M78" s="823"/>
      <c r="N78" s="822"/>
      <c r="O78" s="822"/>
      <c r="P78" s="823"/>
      <c r="Q78" s="822"/>
      <c r="R78" s="822"/>
      <c r="S78" s="823"/>
      <c r="T78" s="822"/>
      <c r="U78" s="822"/>
      <c r="V78" s="822"/>
      <c r="W78" s="822"/>
      <c r="X78" s="822"/>
      <c r="Y78" s="822"/>
      <c r="Z78" s="822"/>
      <c r="AA78" s="822"/>
      <c r="AB78" s="822"/>
      <c r="AC78" s="822"/>
      <c r="AD78" s="822"/>
      <c r="AE78" s="822"/>
      <c r="AF78" s="822"/>
      <c r="AG78" s="822"/>
      <c r="AH78" s="822"/>
      <c r="AI78" s="822"/>
      <c r="AJ78" s="822"/>
      <c r="AK78" s="822"/>
      <c r="AL78" s="822"/>
      <c r="AM78" s="822"/>
      <c r="AN78" s="822"/>
    </row>
    <row r="79" spans="1:40" ht="15.75" customHeight="1">
      <c r="A79" s="857"/>
      <c r="B79" s="822"/>
      <c r="C79" s="822"/>
      <c r="D79" s="822"/>
      <c r="E79" s="822"/>
      <c r="F79" s="822"/>
      <c r="G79" s="822"/>
      <c r="H79" s="822"/>
      <c r="I79" s="822"/>
      <c r="J79" s="822"/>
      <c r="K79" s="822"/>
      <c r="L79" s="822"/>
      <c r="M79" s="823"/>
      <c r="N79" s="822"/>
      <c r="O79" s="822"/>
      <c r="P79" s="823"/>
      <c r="Q79" s="822"/>
      <c r="R79" s="822"/>
      <c r="S79" s="823"/>
      <c r="T79" s="822"/>
      <c r="U79" s="822"/>
      <c r="V79" s="822"/>
      <c r="W79" s="822"/>
      <c r="X79" s="822"/>
      <c r="Y79" s="822"/>
      <c r="Z79" s="822"/>
      <c r="AA79" s="822"/>
      <c r="AB79" s="822"/>
      <c r="AC79" s="822"/>
      <c r="AD79" s="822"/>
      <c r="AE79" s="822"/>
      <c r="AF79" s="822"/>
      <c r="AG79" s="822"/>
      <c r="AH79" s="822"/>
      <c r="AI79" s="822"/>
      <c r="AJ79" s="822"/>
      <c r="AK79" s="822"/>
      <c r="AL79" s="822"/>
      <c r="AM79" s="822"/>
      <c r="AN79" s="822"/>
    </row>
    <row r="80" spans="1:40" ht="15.75" customHeight="1">
      <c r="A80" s="857"/>
      <c r="B80" s="822"/>
      <c r="C80" s="822"/>
      <c r="D80" s="822"/>
      <c r="E80" s="822"/>
      <c r="F80" s="822"/>
      <c r="G80" s="822"/>
      <c r="H80" s="822"/>
      <c r="I80" s="822"/>
      <c r="J80" s="822"/>
      <c r="K80" s="822"/>
      <c r="L80" s="822"/>
      <c r="M80" s="823"/>
      <c r="N80" s="822"/>
      <c r="O80" s="822"/>
      <c r="P80" s="823"/>
      <c r="Q80" s="822"/>
      <c r="R80" s="822"/>
      <c r="S80" s="823"/>
      <c r="T80" s="822"/>
      <c r="U80" s="822"/>
      <c r="V80" s="822"/>
      <c r="W80" s="822"/>
      <c r="X80" s="822"/>
      <c r="Y80" s="822"/>
      <c r="Z80" s="822"/>
      <c r="AA80" s="822"/>
      <c r="AB80" s="822"/>
      <c r="AC80" s="822"/>
      <c r="AD80" s="822"/>
      <c r="AE80" s="822"/>
      <c r="AF80" s="822"/>
      <c r="AG80" s="822"/>
      <c r="AH80" s="822"/>
      <c r="AI80" s="822"/>
      <c r="AJ80" s="822"/>
      <c r="AK80" s="822"/>
      <c r="AL80" s="822"/>
      <c r="AM80" s="822"/>
      <c r="AN80" s="822"/>
    </row>
    <row r="81" spans="1:40" ht="15.75" customHeight="1">
      <c r="A81" s="857"/>
      <c r="B81" s="822"/>
      <c r="C81" s="822"/>
      <c r="D81" s="822"/>
      <c r="E81" s="822"/>
      <c r="F81" s="822"/>
      <c r="G81" s="822"/>
      <c r="H81" s="822"/>
      <c r="I81" s="822"/>
      <c r="J81" s="822"/>
      <c r="K81" s="822"/>
      <c r="L81" s="822"/>
      <c r="M81" s="823"/>
      <c r="N81" s="822"/>
      <c r="O81" s="822"/>
      <c r="P81" s="823"/>
      <c r="Q81" s="822"/>
      <c r="R81" s="822"/>
      <c r="S81" s="823"/>
      <c r="T81" s="822"/>
      <c r="U81" s="822"/>
      <c r="V81" s="822"/>
      <c r="W81" s="822"/>
      <c r="X81" s="822"/>
      <c r="Y81" s="822"/>
      <c r="Z81" s="822"/>
      <c r="AA81" s="822"/>
      <c r="AB81" s="822"/>
      <c r="AC81" s="822"/>
      <c r="AD81" s="822"/>
      <c r="AE81" s="822"/>
      <c r="AF81" s="822"/>
      <c r="AG81" s="822"/>
      <c r="AH81" s="822"/>
      <c r="AI81" s="822"/>
      <c r="AJ81" s="822"/>
      <c r="AK81" s="822"/>
      <c r="AL81" s="822"/>
      <c r="AM81" s="822"/>
      <c r="AN81" s="822"/>
    </row>
    <row r="82" spans="1:40" ht="15.75" customHeight="1">
      <c r="A82" s="857"/>
      <c r="B82" s="822"/>
      <c r="C82" s="822"/>
      <c r="D82" s="822"/>
      <c r="E82" s="822"/>
      <c r="F82" s="822"/>
      <c r="G82" s="822"/>
      <c r="H82" s="822"/>
      <c r="I82" s="822"/>
      <c r="J82" s="822"/>
      <c r="K82" s="822"/>
      <c r="L82" s="822"/>
      <c r="M82" s="823"/>
      <c r="N82" s="822"/>
      <c r="O82" s="822"/>
      <c r="P82" s="823"/>
      <c r="Q82" s="822"/>
      <c r="R82" s="822"/>
      <c r="S82" s="823"/>
      <c r="T82" s="822"/>
      <c r="U82" s="822"/>
      <c r="V82" s="822"/>
      <c r="W82" s="822"/>
      <c r="X82" s="822"/>
      <c r="Y82" s="822"/>
      <c r="Z82" s="822"/>
      <c r="AA82" s="822"/>
      <c r="AB82" s="822"/>
      <c r="AC82" s="822"/>
      <c r="AD82" s="822"/>
      <c r="AE82" s="822"/>
      <c r="AF82" s="822"/>
      <c r="AG82" s="822"/>
      <c r="AH82" s="822"/>
      <c r="AI82" s="822"/>
      <c r="AJ82" s="822"/>
      <c r="AK82" s="822"/>
      <c r="AL82" s="822"/>
      <c r="AM82" s="822"/>
      <c r="AN82" s="822"/>
    </row>
    <row r="83" spans="1:40" ht="15.75" customHeight="1">
      <c r="A83" s="857"/>
      <c r="B83" s="822"/>
      <c r="C83" s="822"/>
      <c r="D83" s="822"/>
      <c r="E83" s="822"/>
      <c r="F83" s="822"/>
      <c r="G83" s="822"/>
      <c r="H83" s="822"/>
      <c r="I83" s="822"/>
      <c r="J83" s="822"/>
      <c r="K83" s="822"/>
      <c r="L83" s="822"/>
      <c r="M83" s="823"/>
      <c r="N83" s="822"/>
      <c r="O83" s="822"/>
      <c r="P83" s="823"/>
      <c r="Q83" s="822"/>
      <c r="R83" s="822"/>
      <c r="S83" s="823"/>
      <c r="T83" s="822"/>
      <c r="U83" s="822"/>
      <c r="V83" s="822"/>
      <c r="W83" s="822"/>
      <c r="X83" s="822"/>
      <c r="Y83" s="822"/>
      <c r="Z83" s="822"/>
      <c r="AA83" s="822"/>
      <c r="AB83" s="822"/>
      <c r="AC83" s="822"/>
      <c r="AD83" s="822"/>
      <c r="AE83" s="822"/>
      <c r="AF83" s="822"/>
      <c r="AG83" s="822"/>
      <c r="AH83" s="822"/>
      <c r="AI83" s="822"/>
      <c r="AJ83" s="822"/>
      <c r="AK83" s="822"/>
      <c r="AL83" s="822"/>
      <c r="AM83" s="822"/>
      <c r="AN83" s="822"/>
    </row>
    <row r="84" spans="1:40" ht="15.75" customHeight="1">
      <c r="A84" s="857"/>
      <c r="B84" s="822"/>
      <c r="C84" s="822"/>
      <c r="D84" s="822"/>
      <c r="E84" s="822"/>
      <c r="F84" s="822"/>
      <c r="G84" s="822"/>
      <c r="H84" s="822"/>
      <c r="I84" s="822"/>
      <c r="J84" s="822"/>
      <c r="K84" s="822"/>
      <c r="L84" s="822"/>
      <c r="M84" s="823"/>
      <c r="N84" s="822"/>
      <c r="O84" s="822"/>
      <c r="P84" s="823"/>
      <c r="Q84" s="822"/>
      <c r="R84" s="822"/>
      <c r="S84" s="823"/>
      <c r="T84" s="822"/>
      <c r="U84" s="822"/>
      <c r="V84" s="822"/>
      <c r="W84" s="822"/>
      <c r="X84" s="822"/>
      <c r="Y84" s="822"/>
      <c r="Z84" s="822"/>
      <c r="AA84" s="822"/>
      <c r="AB84" s="822"/>
      <c r="AC84" s="822"/>
      <c r="AD84" s="822"/>
      <c r="AE84" s="822"/>
      <c r="AF84" s="822"/>
      <c r="AG84" s="822"/>
      <c r="AH84" s="822"/>
      <c r="AI84" s="822"/>
      <c r="AJ84" s="822"/>
      <c r="AK84" s="822"/>
      <c r="AL84" s="822"/>
      <c r="AM84" s="822"/>
      <c r="AN84" s="822"/>
    </row>
    <row r="85" spans="1:40" ht="15.75" customHeight="1">
      <c r="A85" s="857"/>
      <c r="B85" s="822"/>
      <c r="C85" s="822"/>
      <c r="D85" s="822"/>
      <c r="E85" s="822"/>
      <c r="F85" s="822"/>
      <c r="G85" s="822"/>
      <c r="H85" s="822"/>
      <c r="I85" s="822"/>
      <c r="J85" s="822"/>
      <c r="K85" s="822"/>
      <c r="L85" s="822"/>
      <c r="M85" s="823"/>
      <c r="N85" s="822"/>
      <c r="O85" s="822"/>
      <c r="P85" s="823"/>
      <c r="Q85" s="822"/>
      <c r="R85" s="822"/>
      <c r="S85" s="823"/>
      <c r="T85" s="822"/>
      <c r="U85" s="822"/>
      <c r="V85" s="822"/>
      <c r="W85" s="822"/>
      <c r="X85" s="822"/>
      <c r="Y85" s="822"/>
      <c r="Z85" s="822"/>
      <c r="AA85" s="822"/>
      <c r="AB85" s="822"/>
      <c r="AC85" s="822"/>
      <c r="AD85" s="822"/>
      <c r="AE85" s="822"/>
      <c r="AF85" s="822"/>
      <c r="AG85" s="822"/>
      <c r="AH85" s="822"/>
      <c r="AI85" s="822"/>
      <c r="AJ85" s="822"/>
      <c r="AK85" s="822"/>
      <c r="AL85" s="822"/>
      <c r="AM85" s="822"/>
      <c r="AN85" s="822"/>
    </row>
    <row r="86" spans="1:40" ht="15.75" customHeight="1">
      <c r="A86" s="857"/>
      <c r="B86" s="822"/>
      <c r="C86" s="822"/>
      <c r="D86" s="822"/>
      <c r="E86" s="822"/>
      <c r="F86" s="822"/>
      <c r="G86" s="822"/>
      <c r="H86" s="822"/>
      <c r="I86" s="822"/>
      <c r="J86" s="822"/>
      <c r="K86" s="822"/>
      <c r="L86" s="822"/>
      <c r="M86" s="823"/>
      <c r="N86" s="822"/>
      <c r="O86" s="822"/>
      <c r="P86" s="823"/>
      <c r="Q86" s="822"/>
      <c r="R86" s="822"/>
      <c r="S86" s="823"/>
      <c r="T86" s="822"/>
      <c r="U86" s="822"/>
      <c r="V86" s="822"/>
      <c r="W86" s="822"/>
      <c r="X86" s="822"/>
      <c r="Y86" s="822"/>
      <c r="Z86" s="822"/>
      <c r="AA86" s="822"/>
      <c r="AB86" s="822"/>
      <c r="AC86" s="822"/>
      <c r="AD86" s="822"/>
      <c r="AE86" s="822"/>
      <c r="AF86" s="822"/>
      <c r="AG86" s="822"/>
      <c r="AH86" s="822"/>
      <c r="AI86" s="822"/>
      <c r="AJ86" s="822"/>
      <c r="AK86" s="822"/>
      <c r="AL86" s="822"/>
      <c r="AM86" s="822"/>
      <c r="AN86" s="822"/>
    </row>
    <row r="87" spans="1:40" ht="15.75" customHeight="1">
      <c r="A87" s="857"/>
      <c r="B87" s="822"/>
      <c r="C87" s="822"/>
      <c r="D87" s="822"/>
      <c r="E87" s="822"/>
      <c r="F87" s="822"/>
      <c r="G87" s="822"/>
      <c r="H87" s="822"/>
      <c r="I87" s="822"/>
      <c r="J87" s="822"/>
      <c r="K87" s="822"/>
      <c r="L87" s="822"/>
      <c r="M87" s="823"/>
      <c r="N87" s="822"/>
      <c r="O87" s="822"/>
      <c r="P87" s="823"/>
      <c r="Q87" s="822"/>
      <c r="R87" s="822"/>
      <c r="S87" s="823"/>
      <c r="T87" s="822"/>
      <c r="U87" s="822"/>
      <c r="V87" s="822"/>
      <c r="W87" s="822"/>
      <c r="X87" s="822"/>
      <c r="Y87" s="822"/>
      <c r="Z87" s="822"/>
      <c r="AA87" s="822"/>
      <c r="AB87" s="822"/>
      <c r="AC87" s="822"/>
      <c r="AD87" s="822"/>
      <c r="AE87" s="822"/>
      <c r="AF87" s="822"/>
      <c r="AG87" s="822"/>
      <c r="AH87" s="822"/>
      <c r="AI87" s="822"/>
      <c r="AJ87" s="822"/>
      <c r="AK87" s="822"/>
      <c r="AL87" s="822"/>
      <c r="AM87" s="822"/>
      <c r="AN87" s="822"/>
    </row>
    <row r="88" spans="1:40" ht="15.75" customHeight="1">
      <c r="A88" s="857"/>
      <c r="B88" s="822"/>
      <c r="C88" s="822"/>
      <c r="D88" s="822"/>
      <c r="E88" s="822"/>
      <c r="F88" s="822"/>
      <c r="G88" s="822"/>
      <c r="H88" s="822"/>
      <c r="I88" s="822"/>
      <c r="J88" s="822"/>
      <c r="K88" s="822"/>
      <c r="L88" s="822"/>
      <c r="M88" s="823"/>
      <c r="N88" s="822"/>
      <c r="O88" s="822"/>
      <c r="P88" s="823"/>
      <c r="Q88" s="822"/>
      <c r="R88" s="822"/>
      <c r="S88" s="823"/>
      <c r="T88" s="822"/>
      <c r="U88" s="822"/>
      <c r="V88" s="822"/>
      <c r="W88" s="822"/>
      <c r="X88" s="822"/>
      <c r="Y88" s="822"/>
      <c r="Z88" s="822"/>
      <c r="AA88" s="822"/>
      <c r="AB88" s="822"/>
      <c r="AC88" s="822"/>
      <c r="AD88" s="822"/>
      <c r="AE88" s="822"/>
      <c r="AF88" s="822"/>
      <c r="AG88" s="822"/>
      <c r="AH88" s="822"/>
      <c r="AI88" s="822"/>
      <c r="AJ88" s="822"/>
      <c r="AK88" s="822"/>
      <c r="AL88" s="822"/>
      <c r="AM88" s="822"/>
      <c r="AN88" s="822"/>
    </row>
    <row r="89" spans="1:40" ht="15.75" customHeight="1">
      <c r="A89" s="857"/>
      <c r="B89" s="822"/>
      <c r="C89" s="822"/>
      <c r="D89" s="822"/>
      <c r="E89" s="822"/>
      <c r="F89" s="822"/>
      <c r="G89" s="822"/>
      <c r="H89" s="822"/>
      <c r="I89" s="822"/>
      <c r="J89" s="822"/>
      <c r="K89" s="822"/>
      <c r="L89" s="822"/>
      <c r="M89" s="823"/>
      <c r="N89" s="822"/>
      <c r="O89" s="822"/>
      <c r="P89" s="823"/>
      <c r="Q89" s="822"/>
      <c r="R89" s="822"/>
      <c r="S89" s="823"/>
      <c r="T89" s="822"/>
      <c r="U89" s="822"/>
      <c r="V89" s="822"/>
      <c r="W89" s="822"/>
      <c r="X89" s="822"/>
      <c r="Y89" s="822"/>
      <c r="Z89" s="822"/>
      <c r="AA89" s="822"/>
      <c r="AB89" s="822"/>
      <c r="AC89" s="822"/>
      <c r="AD89" s="822"/>
      <c r="AE89" s="822"/>
      <c r="AF89" s="822"/>
      <c r="AG89" s="822"/>
      <c r="AH89" s="822"/>
      <c r="AI89" s="822"/>
      <c r="AJ89" s="822"/>
      <c r="AK89" s="822"/>
      <c r="AL89" s="822"/>
      <c r="AM89" s="822"/>
      <c r="AN89" s="822"/>
    </row>
    <row r="90" spans="1:40" ht="15.75" customHeight="1">
      <c r="A90" s="857"/>
      <c r="B90" s="822"/>
      <c r="C90" s="822"/>
      <c r="D90" s="822"/>
      <c r="E90" s="822"/>
      <c r="F90" s="822"/>
      <c r="G90" s="822"/>
      <c r="H90" s="822"/>
      <c r="I90" s="822"/>
      <c r="J90" s="822"/>
      <c r="K90" s="822"/>
      <c r="L90" s="822"/>
      <c r="M90" s="823"/>
      <c r="N90" s="822"/>
      <c r="O90" s="822"/>
      <c r="P90" s="823"/>
      <c r="Q90" s="822"/>
      <c r="R90" s="822"/>
      <c r="S90" s="823"/>
      <c r="T90" s="822"/>
      <c r="U90" s="822"/>
      <c r="V90" s="822"/>
      <c r="W90" s="822"/>
      <c r="X90" s="822"/>
      <c r="Y90" s="822"/>
      <c r="Z90" s="822"/>
      <c r="AA90" s="822"/>
      <c r="AB90" s="822"/>
      <c r="AC90" s="822"/>
      <c r="AD90" s="822"/>
      <c r="AE90" s="822"/>
      <c r="AF90" s="822"/>
      <c r="AG90" s="822"/>
      <c r="AH90" s="822"/>
      <c r="AI90" s="822"/>
      <c r="AJ90" s="822"/>
      <c r="AK90" s="822"/>
      <c r="AL90" s="822"/>
      <c r="AM90" s="822"/>
      <c r="AN90" s="822"/>
    </row>
    <row r="91" spans="1:40" ht="15.75" customHeight="1">
      <c r="A91" s="857"/>
      <c r="B91" s="822"/>
      <c r="C91" s="822"/>
      <c r="D91" s="822"/>
      <c r="E91" s="822"/>
      <c r="F91" s="822"/>
      <c r="G91" s="822"/>
      <c r="H91" s="822"/>
      <c r="I91" s="822"/>
      <c r="J91" s="822"/>
      <c r="K91" s="822"/>
      <c r="L91" s="822"/>
      <c r="M91" s="823"/>
      <c r="N91" s="822"/>
      <c r="O91" s="822"/>
      <c r="P91" s="823"/>
      <c r="Q91" s="822"/>
      <c r="R91" s="822"/>
      <c r="S91" s="823"/>
      <c r="T91" s="822"/>
      <c r="U91" s="822"/>
      <c r="V91" s="822"/>
      <c r="W91" s="822"/>
      <c r="X91" s="822"/>
      <c r="Y91" s="822"/>
      <c r="Z91" s="822"/>
      <c r="AA91" s="822"/>
      <c r="AB91" s="822"/>
      <c r="AC91" s="822"/>
      <c r="AD91" s="822"/>
      <c r="AE91" s="822"/>
      <c r="AF91" s="822"/>
      <c r="AG91" s="822"/>
      <c r="AH91" s="822"/>
      <c r="AI91" s="822"/>
      <c r="AJ91" s="822"/>
      <c r="AK91" s="822"/>
      <c r="AL91" s="822"/>
      <c r="AM91" s="822"/>
      <c r="AN91" s="822"/>
    </row>
    <row r="92" spans="1:40" ht="15.75" customHeight="1">
      <c r="A92" s="857"/>
      <c r="B92" s="822"/>
      <c r="C92" s="822"/>
      <c r="D92" s="822"/>
      <c r="E92" s="822"/>
      <c r="F92" s="822"/>
      <c r="G92" s="822"/>
      <c r="H92" s="822"/>
      <c r="I92" s="822"/>
      <c r="J92" s="822"/>
      <c r="K92" s="822"/>
      <c r="L92" s="822"/>
      <c r="M92" s="823"/>
      <c r="N92" s="822"/>
      <c r="O92" s="822"/>
      <c r="P92" s="823"/>
      <c r="Q92" s="822"/>
      <c r="R92" s="822"/>
      <c r="S92" s="823"/>
      <c r="T92" s="822"/>
      <c r="U92" s="822"/>
      <c r="V92" s="822"/>
      <c r="W92" s="822"/>
      <c r="X92" s="822"/>
      <c r="Y92" s="822"/>
      <c r="Z92" s="822"/>
      <c r="AA92" s="822"/>
      <c r="AB92" s="822"/>
      <c r="AC92" s="822"/>
      <c r="AD92" s="822"/>
      <c r="AE92" s="822"/>
      <c r="AF92" s="822"/>
      <c r="AG92" s="822"/>
      <c r="AH92" s="822"/>
      <c r="AI92" s="822"/>
      <c r="AJ92" s="822"/>
      <c r="AK92" s="822"/>
      <c r="AL92" s="822"/>
      <c r="AM92" s="822"/>
      <c r="AN92" s="822"/>
    </row>
    <row r="93" spans="1:40" ht="15.75" customHeight="1">
      <c r="A93" s="857"/>
      <c r="B93" s="822"/>
      <c r="C93" s="822"/>
      <c r="D93" s="822"/>
      <c r="E93" s="822"/>
      <c r="F93" s="822"/>
      <c r="G93" s="822"/>
      <c r="H93" s="822"/>
      <c r="I93" s="822"/>
      <c r="J93" s="822"/>
      <c r="K93" s="822"/>
      <c r="L93" s="822"/>
      <c r="M93" s="823"/>
      <c r="N93" s="822"/>
      <c r="O93" s="822"/>
      <c r="P93" s="823"/>
      <c r="Q93" s="822"/>
      <c r="R93" s="822"/>
      <c r="S93" s="823"/>
      <c r="T93" s="822"/>
      <c r="U93" s="822"/>
      <c r="V93" s="822"/>
      <c r="W93" s="822"/>
      <c r="X93" s="822"/>
      <c r="Y93" s="822"/>
      <c r="Z93" s="822"/>
      <c r="AA93" s="822"/>
      <c r="AB93" s="822"/>
      <c r="AC93" s="822"/>
      <c r="AD93" s="822"/>
      <c r="AE93" s="822"/>
      <c r="AF93" s="822"/>
      <c r="AG93" s="822"/>
      <c r="AH93" s="822"/>
      <c r="AI93" s="822"/>
      <c r="AJ93" s="822"/>
      <c r="AK93" s="822"/>
      <c r="AL93" s="822"/>
      <c r="AM93" s="822"/>
      <c r="AN93" s="822"/>
    </row>
    <row r="94" spans="1:40" ht="15.75" customHeight="1">
      <c r="A94" s="857"/>
      <c r="B94" s="822"/>
      <c r="C94" s="822"/>
      <c r="D94" s="822"/>
      <c r="E94" s="822"/>
      <c r="F94" s="822"/>
      <c r="G94" s="822"/>
      <c r="H94" s="822"/>
      <c r="I94" s="822"/>
      <c r="J94" s="822"/>
      <c r="K94" s="822"/>
      <c r="L94" s="822"/>
      <c r="M94" s="823"/>
      <c r="N94" s="822"/>
      <c r="O94" s="822"/>
      <c r="P94" s="823"/>
      <c r="Q94" s="822"/>
      <c r="R94" s="822"/>
      <c r="S94" s="823"/>
      <c r="T94" s="822"/>
      <c r="U94" s="822"/>
      <c r="V94" s="822"/>
      <c r="W94" s="822"/>
      <c r="X94" s="822"/>
      <c r="Y94" s="822"/>
      <c r="Z94" s="822"/>
      <c r="AA94" s="822"/>
      <c r="AB94" s="822"/>
      <c r="AC94" s="822"/>
      <c r="AD94" s="822"/>
      <c r="AE94" s="822"/>
      <c r="AF94" s="822"/>
      <c r="AG94" s="822"/>
      <c r="AH94" s="822"/>
      <c r="AI94" s="822"/>
      <c r="AJ94" s="822"/>
      <c r="AK94" s="822"/>
      <c r="AL94" s="822"/>
      <c r="AM94" s="822"/>
      <c r="AN94" s="822"/>
    </row>
    <row r="95" spans="1:40" ht="15.75" customHeight="1">
      <c r="A95" s="857"/>
      <c r="B95" s="822"/>
      <c r="C95" s="822"/>
      <c r="D95" s="822"/>
      <c r="E95" s="822"/>
      <c r="F95" s="822"/>
      <c r="G95" s="822"/>
      <c r="H95" s="822"/>
      <c r="I95" s="822"/>
      <c r="J95" s="822"/>
      <c r="K95" s="822"/>
      <c r="L95" s="822"/>
      <c r="M95" s="823"/>
      <c r="N95" s="822"/>
      <c r="O95" s="822"/>
      <c r="P95" s="823"/>
      <c r="Q95" s="822"/>
      <c r="R95" s="822"/>
      <c r="S95" s="823"/>
      <c r="T95" s="822"/>
      <c r="U95" s="822"/>
      <c r="V95" s="822"/>
      <c r="W95" s="822"/>
      <c r="X95" s="822"/>
      <c r="Y95" s="822"/>
      <c r="Z95" s="822"/>
      <c r="AA95" s="822"/>
      <c r="AB95" s="822"/>
      <c r="AC95" s="822"/>
      <c r="AD95" s="822"/>
      <c r="AE95" s="822"/>
      <c r="AF95" s="822"/>
      <c r="AG95" s="822"/>
      <c r="AH95" s="822"/>
      <c r="AI95" s="822"/>
      <c r="AJ95" s="822"/>
      <c r="AK95" s="822"/>
      <c r="AL95" s="822"/>
      <c r="AM95" s="822"/>
      <c r="AN95" s="822"/>
    </row>
    <row r="96" spans="1:40" ht="15.75" customHeight="1">
      <c r="A96" s="857"/>
      <c r="B96" s="822"/>
      <c r="C96" s="822"/>
      <c r="D96" s="822"/>
      <c r="E96" s="822"/>
      <c r="F96" s="822"/>
      <c r="G96" s="822"/>
      <c r="H96" s="822"/>
      <c r="I96" s="822"/>
      <c r="J96" s="822"/>
      <c r="K96" s="822"/>
      <c r="L96" s="822"/>
      <c r="M96" s="823"/>
      <c r="N96" s="822"/>
      <c r="O96" s="822"/>
      <c r="P96" s="823"/>
      <c r="Q96" s="822"/>
      <c r="R96" s="822"/>
      <c r="S96" s="823"/>
      <c r="T96" s="822"/>
      <c r="U96" s="822"/>
      <c r="V96" s="822"/>
      <c r="W96" s="822"/>
      <c r="X96" s="822"/>
      <c r="Y96" s="822"/>
      <c r="Z96" s="822"/>
      <c r="AA96" s="822"/>
      <c r="AB96" s="822"/>
      <c r="AC96" s="822"/>
      <c r="AD96" s="822"/>
      <c r="AE96" s="822"/>
      <c r="AF96" s="822"/>
      <c r="AG96" s="822"/>
      <c r="AH96" s="822"/>
      <c r="AI96" s="822"/>
      <c r="AJ96" s="822"/>
      <c r="AK96" s="822"/>
      <c r="AL96" s="822"/>
      <c r="AM96" s="822"/>
      <c r="AN96" s="822"/>
    </row>
    <row r="97" spans="1:40" ht="15.75" customHeight="1">
      <c r="A97" s="857"/>
      <c r="B97" s="822"/>
      <c r="C97" s="822"/>
      <c r="D97" s="822"/>
      <c r="E97" s="822"/>
      <c r="F97" s="822"/>
      <c r="G97" s="822"/>
      <c r="H97" s="822"/>
      <c r="I97" s="822"/>
      <c r="J97" s="822"/>
      <c r="K97" s="822"/>
      <c r="L97" s="822"/>
      <c r="M97" s="823"/>
      <c r="N97" s="822"/>
      <c r="O97" s="822"/>
      <c r="P97" s="823"/>
      <c r="Q97" s="822"/>
      <c r="R97" s="822"/>
      <c r="S97" s="823"/>
      <c r="T97" s="822"/>
      <c r="U97" s="822"/>
      <c r="V97" s="822"/>
      <c r="W97" s="822"/>
      <c r="X97" s="822"/>
      <c r="Y97" s="822"/>
      <c r="Z97" s="822"/>
      <c r="AA97" s="822"/>
      <c r="AB97" s="822"/>
      <c r="AC97" s="822"/>
      <c r="AD97" s="822"/>
      <c r="AE97" s="822"/>
      <c r="AF97" s="822"/>
      <c r="AG97" s="822"/>
      <c r="AH97" s="822"/>
      <c r="AI97" s="822"/>
      <c r="AJ97" s="822"/>
      <c r="AK97" s="822"/>
      <c r="AL97" s="822"/>
      <c r="AM97" s="822"/>
      <c r="AN97" s="822"/>
    </row>
    <row r="98" spans="1:40" ht="15.75" customHeight="1">
      <c r="A98" s="857"/>
      <c r="B98" s="822"/>
      <c r="C98" s="822"/>
      <c r="D98" s="822"/>
      <c r="E98" s="822"/>
      <c r="F98" s="822"/>
      <c r="G98" s="822"/>
      <c r="H98" s="822"/>
      <c r="I98" s="822"/>
      <c r="J98" s="822"/>
      <c r="K98" s="822"/>
      <c r="L98" s="822"/>
      <c r="M98" s="823"/>
      <c r="N98" s="822"/>
      <c r="O98" s="822"/>
      <c r="P98" s="823"/>
      <c r="Q98" s="822"/>
      <c r="R98" s="822"/>
      <c r="S98" s="823"/>
      <c r="T98" s="822"/>
      <c r="U98" s="822"/>
      <c r="V98" s="822"/>
      <c r="W98" s="822"/>
      <c r="X98" s="822"/>
      <c r="Y98" s="822"/>
      <c r="Z98" s="822"/>
      <c r="AA98" s="822"/>
      <c r="AB98" s="822"/>
      <c r="AC98" s="822"/>
      <c r="AD98" s="822"/>
      <c r="AE98" s="822"/>
      <c r="AF98" s="822"/>
      <c r="AG98" s="822"/>
      <c r="AH98" s="822"/>
      <c r="AI98" s="822"/>
      <c r="AJ98" s="822"/>
      <c r="AK98" s="822"/>
      <c r="AL98" s="822"/>
      <c r="AM98" s="822"/>
      <c r="AN98" s="822"/>
    </row>
    <row r="99" spans="1:40" ht="15.75" customHeight="1">
      <c r="A99" s="857"/>
      <c r="B99" s="822"/>
      <c r="C99" s="822"/>
      <c r="D99" s="822"/>
      <c r="E99" s="822"/>
      <c r="F99" s="822"/>
      <c r="G99" s="822"/>
      <c r="H99" s="822"/>
      <c r="I99" s="822"/>
      <c r="J99" s="822"/>
      <c r="K99" s="822"/>
      <c r="L99" s="822"/>
      <c r="M99" s="823"/>
      <c r="N99" s="822"/>
      <c r="O99" s="822"/>
      <c r="P99" s="823"/>
      <c r="Q99" s="822"/>
      <c r="R99" s="822"/>
      <c r="S99" s="823"/>
      <c r="T99" s="822"/>
      <c r="U99" s="822"/>
      <c r="V99" s="822"/>
      <c r="W99" s="822"/>
      <c r="X99" s="822"/>
      <c r="Y99" s="822"/>
      <c r="Z99" s="822"/>
      <c r="AA99" s="822"/>
      <c r="AB99" s="822"/>
      <c r="AC99" s="822"/>
      <c r="AD99" s="822"/>
      <c r="AE99" s="822"/>
      <c r="AF99" s="822"/>
      <c r="AG99" s="822"/>
      <c r="AH99" s="822"/>
      <c r="AI99" s="822"/>
      <c r="AJ99" s="822"/>
      <c r="AK99" s="822"/>
      <c r="AL99" s="822"/>
      <c r="AM99" s="822"/>
      <c r="AN99" s="822"/>
    </row>
    <row r="100" spans="1:40" ht="15.75" customHeight="1">
      <c r="A100" s="857"/>
      <c r="B100" s="822"/>
      <c r="C100" s="822"/>
      <c r="D100" s="822"/>
      <c r="E100" s="822"/>
      <c r="F100" s="822"/>
      <c r="G100" s="822"/>
      <c r="H100" s="822"/>
      <c r="I100" s="822"/>
      <c r="J100" s="822"/>
      <c r="K100" s="822"/>
      <c r="L100" s="822"/>
      <c r="M100" s="823"/>
      <c r="N100" s="822"/>
      <c r="O100" s="822"/>
      <c r="P100" s="823"/>
      <c r="Q100" s="822"/>
      <c r="R100" s="822"/>
      <c r="S100" s="823"/>
      <c r="T100" s="822"/>
      <c r="U100" s="822"/>
      <c r="V100" s="822"/>
      <c r="W100" s="822"/>
      <c r="X100" s="822"/>
      <c r="Y100" s="822"/>
      <c r="Z100" s="822"/>
      <c r="AA100" s="822"/>
      <c r="AB100" s="822"/>
      <c r="AC100" s="822"/>
      <c r="AD100" s="822"/>
      <c r="AE100" s="822"/>
      <c r="AF100" s="822"/>
      <c r="AG100" s="822"/>
      <c r="AH100" s="822"/>
      <c r="AI100" s="822"/>
      <c r="AJ100" s="822"/>
      <c r="AK100" s="822"/>
      <c r="AL100" s="822"/>
      <c r="AM100" s="822"/>
      <c r="AN100" s="822"/>
    </row>
    <row r="101" spans="1:40" ht="15.75" customHeight="1">
      <c r="A101" s="857"/>
      <c r="B101" s="822"/>
      <c r="C101" s="822"/>
      <c r="D101" s="822"/>
      <c r="E101" s="822"/>
      <c r="F101" s="822"/>
      <c r="G101" s="822"/>
      <c r="H101" s="822"/>
      <c r="I101" s="822"/>
      <c r="J101" s="822"/>
      <c r="K101" s="822"/>
      <c r="L101" s="822"/>
      <c r="M101" s="823"/>
      <c r="N101" s="822"/>
      <c r="O101" s="822"/>
      <c r="P101" s="823"/>
      <c r="Q101" s="822"/>
      <c r="R101" s="822"/>
      <c r="S101" s="823"/>
      <c r="T101" s="822"/>
      <c r="U101" s="822"/>
      <c r="V101" s="822"/>
      <c r="W101" s="822"/>
      <c r="X101" s="822"/>
      <c r="Y101" s="822"/>
      <c r="Z101" s="822"/>
      <c r="AA101" s="822"/>
      <c r="AB101" s="822"/>
      <c r="AC101" s="822"/>
      <c r="AD101" s="822"/>
      <c r="AE101" s="822"/>
      <c r="AF101" s="822"/>
      <c r="AG101" s="822"/>
      <c r="AH101" s="822"/>
      <c r="AI101" s="822"/>
      <c r="AJ101" s="822"/>
      <c r="AK101" s="822"/>
      <c r="AL101" s="822"/>
      <c r="AM101" s="822"/>
      <c r="AN101" s="822"/>
    </row>
    <row r="102" spans="1:40" ht="15.75" customHeight="1">
      <c r="A102" s="857"/>
      <c r="B102" s="822"/>
      <c r="C102" s="822"/>
      <c r="D102" s="822"/>
      <c r="E102" s="822"/>
      <c r="F102" s="822"/>
      <c r="G102" s="822"/>
      <c r="H102" s="822"/>
      <c r="I102" s="822"/>
      <c r="J102" s="822"/>
      <c r="K102" s="822"/>
      <c r="L102" s="822"/>
      <c r="M102" s="823"/>
      <c r="N102" s="822"/>
      <c r="O102" s="822"/>
      <c r="P102" s="823"/>
      <c r="Q102" s="822"/>
      <c r="R102" s="822"/>
      <c r="S102" s="823"/>
      <c r="T102" s="822"/>
      <c r="U102" s="822"/>
      <c r="V102" s="822"/>
      <c r="W102" s="822"/>
      <c r="X102" s="822"/>
      <c r="Y102" s="822"/>
      <c r="Z102" s="822"/>
      <c r="AA102" s="822"/>
      <c r="AB102" s="822"/>
      <c r="AC102" s="822"/>
      <c r="AD102" s="822"/>
      <c r="AE102" s="822"/>
      <c r="AF102" s="822"/>
      <c r="AG102" s="822"/>
      <c r="AH102" s="822"/>
      <c r="AI102" s="822"/>
      <c r="AJ102" s="822"/>
      <c r="AK102" s="822"/>
      <c r="AL102" s="822"/>
      <c r="AM102" s="822"/>
      <c r="AN102" s="822"/>
    </row>
    <row r="103" spans="1:40" ht="15.75" customHeight="1">
      <c r="A103" s="857"/>
      <c r="B103" s="822"/>
      <c r="C103" s="822"/>
      <c r="D103" s="822"/>
      <c r="E103" s="822"/>
      <c r="F103" s="822"/>
      <c r="G103" s="822"/>
      <c r="H103" s="822"/>
      <c r="I103" s="822"/>
      <c r="J103" s="822"/>
      <c r="K103" s="822"/>
      <c r="L103" s="822"/>
      <c r="M103" s="823"/>
      <c r="N103" s="822"/>
      <c r="O103" s="822"/>
      <c r="P103" s="823"/>
      <c r="Q103" s="822"/>
      <c r="R103" s="822"/>
      <c r="S103" s="823"/>
      <c r="T103" s="822"/>
      <c r="U103" s="822"/>
      <c r="V103" s="822"/>
      <c r="W103" s="822"/>
      <c r="X103" s="822"/>
      <c r="Y103" s="822"/>
      <c r="Z103" s="822"/>
      <c r="AA103" s="822"/>
      <c r="AB103" s="822"/>
      <c r="AC103" s="822"/>
      <c r="AD103" s="822"/>
      <c r="AE103" s="822"/>
      <c r="AF103" s="822"/>
      <c r="AG103" s="822"/>
      <c r="AH103" s="822"/>
      <c r="AI103" s="822"/>
      <c r="AJ103" s="822"/>
      <c r="AK103" s="822"/>
      <c r="AL103" s="822"/>
      <c r="AM103" s="822"/>
      <c r="AN103" s="822"/>
    </row>
    <row r="104" spans="1:40" ht="15.75" customHeight="1">
      <c r="A104" s="857"/>
      <c r="B104" s="822"/>
      <c r="C104" s="822"/>
      <c r="D104" s="822"/>
      <c r="E104" s="822"/>
      <c r="F104" s="822"/>
      <c r="G104" s="822"/>
      <c r="H104" s="822"/>
      <c r="I104" s="822"/>
      <c r="J104" s="822"/>
      <c r="K104" s="822"/>
      <c r="L104" s="822"/>
      <c r="M104" s="823"/>
      <c r="N104" s="822"/>
      <c r="O104" s="822"/>
      <c r="P104" s="823"/>
      <c r="Q104" s="822"/>
      <c r="R104" s="822"/>
      <c r="S104" s="823"/>
      <c r="T104" s="822"/>
      <c r="U104" s="822"/>
      <c r="V104" s="822"/>
      <c r="W104" s="822"/>
      <c r="X104" s="822"/>
      <c r="Y104" s="822"/>
      <c r="Z104" s="822"/>
      <c r="AA104" s="822"/>
      <c r="AB104" s="822"/>
      <c r="AC104" s="822"/>
      <c r="AD104" s="822"/>
      <c r="AE104" s="822"/>
      <c r="AF104" s="822"/>
      <c r="AG104" s="822"/>
      <c r="AH104" s="822"/>
      <c r="AI104" s="822"/>
      <c r="AJ104" s="822"/>
      <c r="AK104" s="822"/>
      <c r="AL104" s="822"/>
      <c r="AM104" s="822"/>
      <c r="AN104" s="822"/>
    </row>
    <row r="105" spans="1:40" ht="15.75" customHeight="1">
      <c r="A105" s="857"/>
      <c r="B105" s="822"/>
      <c r="C105" s="822"/>
      <c r="D105" s="822"/>
      <c r="E105" s="822"/>
      <c r="F105" s="822"/>
      <c r="G105" s="822"/>
      <c r="H105" s="822"/>
      <c r="I105" s="822"/>
      <c r="J105" s="822"/>
      <c r="K105" s="822"/>
      <c r="L105" s="822"/>
      <c r="M105" s="823"/>
      <c r="N105" s="822"/>
      <c r="O105" s="822"/>
      <c r="P105" s="823"/>
      <c r="Q105" s="822"/>
      <c r="R105" s="822"/>
      <c r="S105" s="823"/>
      <c r="T105" s="822"/>
      <c r="U105" s="822"/>
      <c r="V105" s="822"/>
      <c r="W105" s="822"/>
      <c r="X105" s="822"/>
      <c r="Y105" s="822"/>
      <c r="Z105" s="822"/>
      <c r="AA105" s="822"/>
      <c r="AB105" s="822"/>
      <c r="AC105" s="822"/>
      <c r="AD105" s="822"/>
      <c r="AE105" s="822"/>
      <c r="AF105" s="822"/>
      <c r="AG105" s="822"/>
      <c r="AH105" s="822"/>
      <c r="AI105" s="822"/>
      <c r="AJ105" s="822"/>
      <c r="AK105" s="822"/>
      <c r="AL105" s="822"/>
      <c r="AM105" s="822"/>
      <c r="AN105" s="822"/>
    </row>
    <row r="106" spans="1:40" ht="15.75" customHeight="1">
      <c r="A106" s="857"/>
      <c r="B106" s="822"/>
      <c r="C106" s="822"/>
      <c r="D106" s="822"/>
      <c r="E106" s="822"/>
      <c r="F106" s="822"/>
      <c r="G106" s="822"/>
      <c r="H106" s="822"/>
      <c r="I106" s="822"/>
      <c r="J106" s="822"/>
      <c r="K106" s="822"/>
      <c r="L106" s="822"/>
      <c r="M106" s="823"/>
      <c r="N106" s="822"/>
      <c r="O106" s="822"/>
      <c r="P106" s="823"/>
      <c r="Q106" s="822"/>
      <c r="R106" s="822"/>
      <c r="S106" s="823"/>
      <c r="T106" s="822"/>
      <c r="U106" s="822"/>
      <c r="V106" s="822"/>
      <c r="W106" s="822"/>
      <c r="X106" s="822"/>
      <c r="Y106" s="822"/>
      <c r="Z106" s="822"/>
      <c r="AA106" s="822"/>
      <c r="AB106" s="822"/>
      <c r="AC106" s="822"/>
      <c r="AD106" s="822"/>
      <c r="AE106" s="822"/>
      <c r="AF106" s="822"/>
      <c r="AG106" s="822"/>
      <c r="AH106" s="822"/>
      <c r="AI106" s="822"/>
      <c r="AJ106" s="822"/>
      <c r="AK106" s="822"/>
      <c r="AL106" s="822"/>
      <c r="AM106" s="822"/>
      <c r="AN106" s="822"/>
    </row>
    <row r="107" spans="1:40" ht="15.75" customHeight="1">
      <c r="A107" s="857"/>
      <c r="B107" s="822"/>
      <c r="C107" s="822"/>
      <c r="D107" s="822"/>
      <c r="E107" s="822"/>
      <c r="F107" s="822"/>
      <c r="G107" s="822"/>
      <c r="H107" s="822"/>
      <c r="I107" s="822"/>
      <c r="J107" s="822"/>
      <c r="K107" s="822"/>
      <c r="L107" s="822"/>
      <c r="M107" s="823"/>
      <c r="N107" s="822"/>
      <c r="O107" s="822"/>
      <c r="P107" s="823"/>
      <c r="Q107" s="822"/>
      <c r="R107" s="822"/>
      <c r="S107" s="823"/>
      <c r="T107" s="822"/>
      <c r="U107" s="822"/>
      <c r="V107" s="822"/>
      <c r="W107" s="822"/>
      <c r="X107" s="822"/>
      <c r="Y107" s="822"/>
      <c r="Z107" s="822"/>
      <c r="AA107" s="822"/>
      <c r="AB107" s="822"/>
      <c r="AC107" s="822"/>
      <c r="AD107" s="822"/>
      <c r="AE107" s="822"/>
      <c r="AF107" s="822"/>
      <c r="AG107" s="822"/>
      <c r="AH107" s="822"/>
      <c r="AI107" s="822"/>
      <c r="AJ107" s="822"/>
      <c r="AK107" s="822"/>
      <c r="AL107" s="822"/>
      <c r="AM107" s="822"/>
      <c r="AN107" s="822"/>
    </row>
    <row r="108" spans="1:40" ht="15.75" customHeight="1">
      <c r="A108" s="857"/>
      <c r="B108" s="822"/>
      <c r="C108" s="822"/>
      <c r="D108" s="822"/>
      <c r="E108" s="822"/>
      <c r="F108" s="822"/>
      <c r="G108" s="822"/>
      <c r="H108" s="822"/>
      <c r="I108" s="822"/>
      <c r="J108" s="822"/>
      <c r="K108" s="822"/>
      <c r="L108" s="822"/>
      <c r="M108" s="823"/>
      <c r="N108" s="822"/>
      <c r="O108" s="822"/>
      <c r="P108" s="823"/>
      <c r="Q108" s="822"/>
      <c r="R108" s="822"/>
      <c r="S108" s="823"/>
      <c r="T108" s="822"/>
      <c r="U108" s="822"/>
      <c r="V108" s="822"/>
      <c r="W108" s="822"/>
      <c r="X108" s="822"/>
      <c r="Y108" s="822"/>
      <c r="Z108" s="822"/>
      <c r="AA108" s="822"/>
      <c r="AB108" s="822"/>
      <c r="AC108" s="822"/>
      <c r="AD108" s="822"/>
      <c r="AE108" s="822"/>
      <c r="AF108" s="822"/>
      <c r="AG108" s="822"/>
      <c r="AH108" s="822"/>
      <c r="AI108" s="822"/>
      <c r="AJ108" s="822"/>
      <c r="AK108" s="822"/>
      <c r="AL108" s="822"/>
      <c r="AM108" s="822"/>
      <c r="AN108" s="822"/>
    </row>
    <row r="109" spans="1:40" ht="15.75" customHeight="1">
      <c r="A109" s="857"/>
      <c r="B109" s="822"/>
      <c r="C109" s="822"/>
      <c r="D109" s="822"/>
      <c r="E109" s="822"/>
      <c r="F109" s="822"/>
      <c r="G109" s="822"/>
      <c r="H109" s="822"/>
      <c r="I109" s="822"/>
      <c r="J109" s="822"/>
      <c r="K109" s="822"/>
      <c r="L109" s="822"/>
      <c r="M109" s="823"/>
      <c r="N109" s="822"/>
      <c r="O109" s="822"/>
      <c r="P109" s="823"/>
      <c r="Q109" s="822"/>
      <c r="R109" s="822"/>
      <c r="S109" s="823"/>
      <c r="T109" s="822"/>
      <c r="U109" s="822"/>
      <c r="V109" s="822"/>
      <c r="W109" s="822"/>
      <c r="X109" s="822"/>
      <c r="Y109" s="822"/>
      <c r="Z109" s="822"/>
      <c r="AA109" s="822"/>
      <c r="AB109" s="822"/>
      <c r="AC109" s="822"/>
      <c r="AD109" s="822"/>
      <c r="AE109" s="822"/>
      <c r="AF109" s="822"/>
      <c r="AG109" s="822"/>
      <c r="AH109" s="822"/>
      <c r="AI109" s="822"/>
      <c r="AJ109" s="822"/>
      <c r="AK109" s="822"/>
      <c r="AL109" s="822"/>
      <c r="AM109" s="822"/>
      <c r="AN109" s="822"/>
    </row>
    <row r="110" spans="1:40" ht="15.75" customHeight="1">
      <c r="A110" s="857"/>
      <c r="B110" s="822"/>
      <c r="C110" s="822"/>
      <c r="D110" s="822"/>
      <c r="E110" s="822"/>
      <c r="F110" s="822"/>
      <c r="G110" s="822"/>
      <c r="H110" s="822"/>
      <c r="I110" s="822"/>
      <c r="J110" s="822"/>
      <c r="K110" s="822"/>
      <c r="L110" s="822"/>
      <c r="M110" s="823"/>
      <c r="N110" s="822"/>
      <c r="O110" s="822"/>
      <c r="P110" s="823"/>
      <c r="Q110" s="822"/>
      <c r="R110" s="822"/>
      <c r="S110" s="823"/>
      <c r="T110" s="822"/>
      <c r="U110" s="822"/>
      <c r="V110" s="822"/>
      <c r="W110" s="822"/>
      <c r="X110" s="822"/>
      <c r="Y110" s="822"/>
      <c r="Z110" s="822"/>
      <c r="AA110" s="822"/>
      <c r="AB110" s="822"/>
      <c r="AC110" s="822"/>
      <c r="AD110" s="822"/>
      <c r="AE110" s="822"/>
      <c r="AF110" s="822"/>
      <c r="AG110" s="822"/>
      <c r="AH110" s="822"/>
      <c r="AI110" s="822"/>
      <c r="AJ110" s="822"/>
      <c r="AK110" s="822"/>
      <c r="AL110" s="822"/>
      <c r="AM110" s="822"/>
      <c r="AN110" s="822"/>
    </row>
    <row r="111" spans="1:40" ht="15.75" customHeight="1">
      <c r="A111" s="857"/>
      <c r="B111" s="822"/>
      <c r="C111" s="822"/>
      <c r="D111" s="822"/>
      <c r="E111" s="822"/>
      <c r="F111" s="822"/>
      <c r="G111" s="822"/>
      <c r="H111" s="822"/>
      <c r="I111" s="822"/>
      <c r="J111" s="822"/>
      <c r="K111" s="822"/>
      <c r="L111" s="822"/>
      <c r="M111" s="823"/>
      <c r="N111" s="822"/>
      <c r="O111" s="822"/>
      <c r="P111" s="823"/>
      <c r="Q111" s="822"/>
      <c r="R111" s="822"/>
      <c r="S111" s="823"/>
      <c r="T111" s="822"/>
      <c r="U111" s="822"/>
      <c r="V111" s="822"/>
      <c r="W111" s="822"/>
      <c r="X111" s="822"/>
      <c r="Y111" s="822"/>
      <c r="Z111" s="822"/>
      <c r="AA111" s="822"/>
      <c r="AB111" s="822"/>
      <c r="AC111" s="822"/>
      <c r="AD111" s="822"/>
      <c r="AE111" s="822"/>
      <c r="AF111" s="822"/>
      <c r="AG111" s="822"/>
      <c r="AH111" s="822"/>
      <c r="AI111" s="822"/>
      <c r="AJ111" s="822"/>
      <c r="AK111" s="822"/>
      <c r="AL111" s="822"/>
      <c r="AM111" s="822"/>
      <c r="AN111" s="822"/>
    </row>
    <row r="112" spans="1:40" ht="15.75" customHeight="1">
      <c r="A112" s="857"/>
      <c r="B112" s="822"/>
      <c r="C112" s="822"/>
      <c r="D112" s="822"/>
      <c r="E112" s="822"/>
      <c r="F112" s="822"/>
      <c r="G112" s="822"/>
      <c r="H112" s="822"/>
      <c r="I112" s="822"/>
      <c r="J112" s="822"/>
      <c r="K112" s="822"/>
      <c r="L112" s="822"/>
      <c r="M112" s="823"/>
      <c r="N112" s="822"/>
      <c r="O112" s="822"/>
      <c r="P112" s="823"/>
      <c r="Q112" s="822"/>
      <c r="R112" s="822"/>
      <c r="S112" s="823"/>
      <c r="T112" s="822"/>
      <c r="U112" s="822"/>
      <c r="V112" s="822"/>
      <c r="W112" s="822"/>
      <c r="X112" s="822"/>
      <c r="Y112" s="822"/>
      <c r="Z112" s="822"/>
      <c r="AA112" s="822"/>
      <c r="AB112" s="822"/>
      <c r="AC112" s="822"/>
      <c r="AD112" s="822"/>
      <c r="AE112" s="822"/>
      <c r="AF112" s="822"/>
      <c r="AG112" s="822"/>
      <c r="AH112" s="822"/>
      <c r="AI112" s="822"/>
      <c r="AJ112" s="822"/>
      <c r="AK112" s="822"/>
      <c r="AL112" s="822"/>
      <c r="AM112" s="822"/>
      <c r="AN112" s="822"/>
    </row>
    <row r="113" spans="1:40" ht="15.75" customHeight="1">
      <c r="A113" s="857"/>
      <c r="B113" s="822"/>
      <c r="C113" s="822"/>
      <c r="D113" s="822"/>
      <c r="E113" s="822"/>
      <c r="F113" s="822"/>
      <c r="G113" s="822"/>
      <c r="H113" s="822"/>
      <c r="I113" s="822"/>
      <c r="J113" s="822"/>
      <c r="K113" s="822"/>
      <c r="L113" s="822"/>
      <c r="M113" s="823"/>
      <c r="N113" s="822"/>
      <c r="O113" s="822"/>
      <c r="P113" s="823"/>
      <c r="Q113" s="822"/>
      <c r="R113" s="822"/>
      <c r="S113" s="823"/>
      <c r="T113" s="822"/>
      <c r="U113" s="822"/>
      <c r="V113" s="822"/>
      <c r="W113" s="822"/>
      <c r="X113" s="822"/>
      <c r="Y113" s="822"/>
      <c r="Z113" s="822"/>
      <c r="AA113" s="822"/>
      <c r="AB113" s="822"/>
      <c r="AC113" s="822"/>
      <c r="AD113" s="822"/>
      <c r="AE113" s="822"/>
      <c r="AF113" s="822"/>
      <c r="AG113" s="822"/>
      <c r="AH113" s="822"/>
      <c r="AI113" s="822"/>
      <c r="AJ113" s="822"/>
      <c r="AK113" s="822"/>
      <c r="AL113" s="822"/>
      <c r="AM113" s="822"/>
      <c r="AN113" s="822"/>
    </row>
    <row r="114" spans="1:40" ht="15.75" customHeight="1">
      <c r="A114" s="857"/>
      <c r="B114" s="822"/>
      <c r="C114" s="822"/>
      <c r="D114" s="822"/>
      <c r="E114" s="822"/>
      <c r="F114" s="822"/>
      <c r="G114" s="822"/>
      <c r="H114" s="822"/>
      <c r="I114" s="822"/>
      <c r="J114" s="822"/>
      <c r="K114" s="822"/>
      <c r="L114" s="822"/>
      <c r="M114" s="823"/>
      <c r="N114" s="822"/>
      <c r="O114" s="822"/>
      <c r="P114" s="823"/>
      <c r="Q114" s="822"/>
      <c r="R114" s="822"/>
      <c r="S114" s="823"/>
      <c r="T114" s="822"/>
      <c r="U114" s="822"/>
      <c r="V114" s="822"/>
      <c r="W114" s="822"/>
      <c r="X114" s="822"/>
      <c r="Y114" s="822"/>
      <c r="Z114" s="822"/>
      <c r="AA114" s="822"/>
      <c r="AB114" s="822"/>
      <c r="AC114" s="822"/>
      <c r="AD114" s="822"/>
      <c r="AE114" s="822"/>
      <c r="AF114" s="822"/>
      <c r="AG114" s="822"/>
      <c r="AH114" s="822"/>
      <c r="AI114" s="822"/>
      <c r="AJ114" s="822"/>
      <c r="AK114" s="822"/>
      <c r="AL114" s="822"/>
      <c r="AM114" s="822"/>
      <c r="AN114" s="822"/>
    </row>
    <row r="115" spans="1:40" ht="15.75" customHeight="1">
      <c r="A115" s="857"/>
      <c r="B115" s="822"/>
      <c r="C115" s="822"/>
      <c r="D115" s="822"/>
      <c r="E115" s="822"/>
      <c r="F115" s="822"/>
      <c r="G115" s="822"/>
      <c r="H115" s="822"/>
      <c r="I115" s="822"/>
      <c r="J115" s="822"/>
      <c r="K115" s="822"/>
      <c r="L115" s="822"/>
      <c r="M115" s="823"/>
      <c r="N115" s="822"/>
      <c r="O115" s="822"/>
      <c r="P115" s="823"/>
      <c r="Q115" s="822"/>
      <c r="R115" s="822"/>
      <c r="S115" s="823"/>
      <c r="T115" s="822"/>
      <c r="U115" s="822"/>
      <c r="V115" s="822"/>
      <c r="W115" s="822"/>
      <c r="X115" s="822"/>
      <c r="Y115" s="822"/>
      <c r="Z115" s="822"/>
      <c r="AA115" s="822"/>
      <c r="AB115" s="822"/>
      <c r="AC115" s="822"/>
      <c r="AD115" s="822"/>
      <c r="AE115" s="822"/>
      <c r="AF115" s="822"/>
      <c r="AG115" s="822"/>
      <c r="AH115" s="822"/>
      <c r="AI115" s="822"/>
      <c r="AJ115" s="822"/>
      <c r="AK115" s="822"/>
      <c r="AL115" s="822"/>
      <c r="AM115" s="822"/>
      <c r="AN115" s="822"/>
    </row>
    <row r="116" spans="1:40" ht="15.75" customHeight="1">
      <c r="A116" s="857"/>
      <c r="B116" s="822"/>
      <c r="C116" s="822"/>
      <c r="D116" s="822"/>
      <c r="E116" s="822"/>
      <c r="F116" s="822"/>
      <c r="G116" s="822"/>
      <c r="H116" s="822"/>
      <c r="I116" s="822"/>
      <c r="J116" s="822"/>
      <c r="K116" s="822"/>
      <c r="L116" s="822"/>
      <c r="M116" s="823"/>
      <c r="N116" s="822"/>
      <c r="O116" s="822"/>
      <c r="P116" s="823"/>
      <c r="Q116" s="822"/>
      <c r="R116" s="822"/>
      <c r="S116" s="823"/>
      <c r="T116" s="822"/>
      <c r="U116" s="822"/>
      <c r="V116" s="822"/>
      <c r="W116" s="822"/>
      <c r="X116" s="822"/>
      <c r="Y116" s="822"/>
      <c r="Z116" s="822"/>
      <c r="AA116" s="822"/>
      <c r="AB116" s="822"/>
      <c r="AC116" s="822"/>
      <c r="AD116" s="822"/>
      <c r="AE116" s="822"/>
      <c r="AF116" s="822"/>
      <c r="AG116" s="822"/>
      <c r="AH116" s="822"/>
      <c r="AI116" s="822"/>
      <c r="AJ116" s="822"/>
      <c r="AK116" s="822"/>
      <c r="AL116" s="822"/>
      <c r="AM116" s="822"/>
      <c r="AN116" s="822"/>
    </row>
    <row r="117" spans="1:40" ht="15.75" customHeight="1">
      <c r="A117" s="857"/>
      <c r="B117" s="822"/>
      <c r="C117" s="822"/>
      <c r="D117" s="822"/>
      <c r="E117" s="822"/>
      <c r="F117" s="822"/>
      <c r="G117" s="822"/>
      <c r="H117" s="822"/>
      <c r="I117" s="822"/>
      <c r="J117" s="822"/>
      <c r="K117" s="822"/>
      <c r="L117" s="822"/>
      <c r="M117" s="823"/>
      <c r="N117" s="822"/>
      <c r="O117" s="822"/>
      <c r="P117" s="823"/>
      <c r="Q117" s="822"/>
      <c r="R117" s="822"/>
      <c r="S117" s="823"/>
      <c r="T117" s="822"/>
      <c r="U117" s="822"/>
      <c r="V117" s="822"/>
      <c r="W117" s="822"/>
      <c r="X117" s="822"/>
      <c r="Y117" s="822"/>
      <c r="Z117" s="822"/>
      <c r="AA117" s="822"/>
      <c r="AB117" s="822"/>
      <c r="AC117" s="822"/>
      <c r="AD117" s="822"/>
      <c r="AE117" s="822"/>
      <c r="AF117" s="822"/>
      <c r="AG117" s="822"/>
      <c r="AH117" s="822"/>
      <c r="AI117" s="822"/>
      <c r="AJ117" s="822"/>
      <c r="AK117" s="822"/>
      <c r="AL117" s="822"/>
      <c r="AM117" s="822"/>
      <c r="AN117" s="822"/>
    </row>
    <row r="118" spans="1:40" ht="15.75" customHeight="1">
      <c r="A118" s="857"/>
      <c r="B118" s="822"/>
      <c r="C118" s="822"/>
      <c r="D118" s="822"/>
      <c r="E118" s="822"/>
      <c r="F118" s="822"/>
      <c r="G118" s="822"/>
      <c r="H118" s="822"/>
      <c r="I118" s="822"/>
      <c r="J118" s="822"/>
      <c r="K118" s="822"/>
      <c r="L118" s="822"/>
      <c r="M118" s="823"/>
      <c r="N118" s="822"/>
      <c r="O118" s="822"/>
      <c r="P118" s="823"/>
      <c r="Q118" s="822"/>
      <c r="R118" s="822"/>
      <c r="S118" s="823"/>
      <c r="T118" s="822"/>
      <c r="U118" s="822"/>
      <c r="V118" s="822"/>
      <c r="W118" s="822"/>
      <c r="X118" s="822"/>
      <c r="Y118" s="822"/>
      <c r="Z118" s="822"/>
      <c r="AA118" s="822"/>
      <c r="AB118" s="822"/>
      <c r="AC118" s="822"/>
      <c r="AD118" s="822"/>
      <c r="AE118" s="822"/>
      <c r="AF118" s="822"/>
      <c r="AG118" s="822"/>
      <c r="AH118" s="822"/>
      <c r="AI118" s="822"/>
      <c r="AJ118" s="822"/>
      <c r="AK118" s="822"/>
      <c r="AL118" s="822"/>
      <c r="AM118" s="822"/>
      <c r="AN118" s="822"/>
    </row>
    <row r="119" spans="1:40" ht="15.75" customHeight="1">
      <c r="A119" s="857"/>
      <c r="B119" s="822"/>
      <c r="C119" s="822"/>
      <c r="D119" s="822"/>
      <c r="E119" s="822"/>
      <c r="F119" s="822"/>
      <c r="G119" s="822"/>
      <c r="H119" s="822"/>
      <c r="I119" s="822"/>
      <c r="J119" s="822"/>
      <c r="K119" s="822"/>
      <c r="L119" s="822"/>
      <c r="M119" s="823"/>
      <c r="N119" s="822"/>
      <c r="O119" s="822"/>
      <c r="P119" s="823"/>
      <c r="Q119" s="822"/>
      <c r="R119" s="822"/>
      <c r="S119" s="823"/>
      <c r="T119" s="822"/>
      <c r="U119" s="822"/>
      <c r="V119" s="822"/>
      <c r="W119" s="822"/>
      <c r="X119" s="822"/>
      <c r="Y119" s="822"/>
      <c r="Z119" s="822"/>
      <c r="AA119" s="822"/>
      <c r="AB119" s="822"/>
      <c r="AC119" s="822"/>
      <c r="AD119" s="822"/>
      <c r="AE119" s="822"/>
      <c r="AF119" s="822"/>
      <c r="AG119" s="822"/>
      <c r="AH119" s="822"/>
      <c r="AI119" s="822"/>
      <c r="AJ119" s="822"/>
      <c r="AK119" s="822"/>
      <c r="AL119" s="822"/>
      <c r="AM119" s="822"/>
      <c r="AN119" s="822"/>
    </row>
    <row r="120" spans="1:40" ht="15.75" customHeight="1">
      <c r="A120" s="857"/>
      <c r="B120" s="822"/>
      <c r="C120" s="822"/>
      <c r="D120" s="822"/>
      <c r="E120" s="822"/>
      <c r="F120" s="822"/>
      <c r="G120" s="822"/>
      <c r="H120" s="822"/>
      <c r="I120" s="822"/>
      <c r="J120" s="822"/>
      <c r="K120" s="822"/>
      <c r="L120" s="822"/>
      <c r="M120" s="823"/>
      <c r="N120" s="822"/>
      <c r="O120" s="822"/>
      <c r="P120" s="823"/>
      <c r="Q120" s="822"/>
      <c r="R120" s="822"/>
      <c r="S120" s="823"/>
      <c r="T120" s="822"/>
      <c r="U120" s="822"/>
      <c r="V120" s="822"/>
      <c r="W120" s="822"/>
      <c r="X120" s="822"/>
      <c r="Y120" s="822"/>
      <c r="Z120" s="822"/>
      <c r="AA120" s="822"/>
      <c r="AB120" s="822"/>
      <c r="AC120" s="822"/>
      <c r="AD120" s="822"/>
      <c r="AE120" s="822"/>
      <c r="AF120" s="822"/>
      <c r="AG120" s="822"/>
      <c r="AH120" s="822"/>
      <c r="AI120" s="822"/>
      <c r="AJ120" s="822"/>
      <c r="AK120" s="822"/>
      <c r="AL120" s="822"/>
      <c r="AM120" s="822"/>
      <c r="AN120" s="822"/>
    </row>
    <row r="121" spans="1:40" ht="15.75" customHeight="1">
      <c r="A121" s="857"/>
      <c r="B121" s="822"/>
      <c r="C121" s="822"/>
      <c r="D121" s="822"/>
      <c r="E121" s="822"/>
      <c r="F121" s="822"/>
      <c r="G121" s="822"/>
      <c r="H121" s="822"/>
      <c r="I121" s="822"/>
      <c r="J121" s="822"/>
      <c r="K121" s="822"/>
      <c r="L121" s="822"/>
      <c r="M121" s="823"/>
      <c r="N121" s="822"/>
      <c r="O121" s="822"/>
      <c r="P121" s="823"/>
      <c r="Q121" s="822"/>
      <c r="R121" s="822"/>
      <c r="S121" s="823"/>
      <c r="T121" s="822"/>
      <c r="U121" s="822"/>
      <c r="V121" s="822"/>
      <c r="W121" s="822"/>
      <c r="X121" s="822"/>
      <c r="Y121" s="822"/>
      <c r="Z121" s="822"/>
      <c r="AA121" s="822"/>
      <c r="AB121" s="822"/>
      <c r="AC121" s="822"/>
      <c r="AD121" s="822"/>
      <c r="AE121" s="822"/>
      <c r="AF121" s="822"/>
      <c r="AG121" s="822"/>
      <c r="AH121" s="822"/>
      <c r="AI121" s="822"/>
      <c r="AJ121" s="822"/>
      <c r="AK121" s="822"/>
      <c r="AL121" s="822"/>
      <c r="AM121" s="822"/>
      <c r="AN121" s="822"/>
    </row>
    <row r="122" spans="1:40" ht="15.75" customHeight="1">
      <c r="A122" s="857"/>
      <c r="B122" s="822"/>
      <c r="C122" s="822"/>
      <c r="D122" s="822"/>
      <c r="E122" s="822"/>
      <c r="F122" s="822"/>
      <c r="G122" s="822"/>
      <c r="H122" s="822"/>
      <c r="I122" s="822"/>
      <c r="J122" s="822"/>
      <c r="K122" s="822"/>
      <c r="L122" s="822"/>
      <c r="M122" s="823"/>
      <c r="N122" s="822"/>
      <c r="O122" s="822"/>
      <c r="P122" s="823"/>
      <c r="Q122" s="822"/>
      <c r="R122" s="822"/>
      <c r="S122" s="823"/>
      <c r="T122" s="822"/>
      <c r="U122" s="822"/>
      <c r="V122" s="822"/>
      <c r="W122" s="822"/>
      <c r="X122" s="822"/>
      <c r="Y122" s="822"/>
      <c r="Z122" s="822"/>
      <c r="AA122" s="822"/>
      <c r="AB122" s="822"/>
      <c r="AC122" s="822"/>
      <c r="AD122" s="822"/>
      <c r="AE122" s="822"/>
      <c r="AF122" s="822"/>
      <c r="AG122" s="822"/>
      <c r="AH122" s="822"/>
      <c r="AI122" s="822"/>
      <c r="AJ122" s="822"/>
      <c r="AK122" s="822"/>
      <c r="AL122" s="822"/>
      <c r="AM122" s="822"/>
      <c r="AN122" s="822"/>
    </row>
    <row r="123" spans="1:40" ht="15.75" customHeight="1">
      <c r="A123" s="857"/>
      <c r="B123" s="822"/>
      <c r="C123" s="822"/>
      <c r="D123" s="822"/>
      <c r="E123" s="822"/>
      <c r="F123" s="822"/>
      <c r="G123" s="822"/>
      <c r="H123" s="822"/>
      <c r="I123" s="822"/>
      <c r="J123" s="822"/>
      <c r="K123" s="822"/>
      <c r="L123" s="822"/>
      <c r="M123" s="823"/>
      <c r="N123" s="822"/>
      <c r="O123" s="822"/>
      <c r="P123" s="823"/>
      <c r="Q123" s="822"/>
      <c r="R123" s="822"/>
      <c r="S123" s="823"/>
      <c r="T123" s="822"/>
      <c r="U123" s="822"/>
      <c r="V123" s="822"/>
      <c r="W123" s="822"/>
      <c r="X123" s="822"/>
      <c r="Y123" s="822"/>
      <c r="Z123" s="822"/>
      <c r="AA123" s="822"/>
      <c r="AB123" s="822"/>
      <c r="AC123" s="822"/>
      <c r="AD123" s="822"/>
      <c r="AE123" s="822"/>
      <c r="AF123" s="822"/>
      <c r="AG123" s="822"/>
      <c r="AH123" s="822"/>
      <c r="AI123" s="822"/>
      <c r="AJ123" s="822"/>
      <c r="AK123" s="822"/>
      <c r="AL123" s="822"/>
      <c r="AM123" s="822"/>
      <c r="AN123" s="822"/>
    </row>
    <row r="124" spans="1:40" ht="15.75" customHeight="1">
      <c r="A124" s="857"/>
      <c r="B124" s="822"/>
      <c r="C124" s="822"/>
      <c r="D124" s="822"/>
      <c r="E124" s="822"/>
      <c r="F124" s="822"/>
      <c r="G124" s="822"/>
      <c r="H124" s="822"/>
      <c r="I124" s="822"/>
      <c r="J124" s="822"/>
      <c r="K124" s="822"/>
      <c r="L124" s="822"/>
      <c r="M124" s="823"/>
      <c r="N124" s="822"/>
      <c r="O124" s="822"/>
      <c r="P124" s="823"/>
      <c r="Q124" s="822"/>
      <c r="R124" s="822"/>
      <c r="S124" s="823"/>
      <c r="T124" s="822"/>
      <c r="U124" s="822"/>
      <c r="V124" s="822"/>
      <c r="W124" s="822"/>
      <c r="X124" s="822"/>
      <c r="Y124" s="822"/>
      <c r="Z124" s="822"/>
      <c r="AA124" s="822"/>
      <c r="AB124" s="822"/>
      <c r="AC124" s="822"/>
      <c r="AD124" s="822"/>
      <c r="AE124" s="822"/>
      <c r="AF124" s="822"/>
      <c r="AG124" s="822"/>
      <c r="AH124" s="822"/>
      <c r="AI124" s="822"/>
      <c r="AJ124" s="822"/>
      <c r="AK124" s="822"/>
      <c r="AL124" s="822"/>
      <c r="AM124" s="822"/>
      <c r="AN124" s="822"/>
    </row>
    <row r="125" spans="1:40" ht="15.75" customHeight="1">
      <c r="A125" s="857"/>
      <c r="B125" s="822"/>
      <c r="C125" s="822"/>
      <c r="D125" s="822"/>
      <c r="E125" s="822"/>
      <c r="F125" s="822"/>
      <c r="G125" s="822"/>
      <c r="H125" s="822"/>
      <c r="I125" s="822"/>
      <c r="J125" s="822"/>
      <c r="K125" s="822"/>
      <c r="L125" s="822"/>
      <c r="M125" s="823"/>
      <c r="N125" s="822"/>
      <c r="O125" s="822"/>
      <c r="P125" s="823"/>
      <c r="Q125" s="822"/>
      <c r="R125" s="822"/>
      <c r="S125" s="823"/>
      <c r="T125" s="822"/>
      <c r="U125" s="822"/>
      <c r="V125" s="822"/>
      <c r="W125" s="822"/>
      <c r="X125" s="822"/>
      <c r="Y125" s="822"/>
      <c r="Z125" s="822"/>
      <c r="AA125" s="822"/>
      <c r="AB125" s="822"/>
      <c r="AC125" s="822"/>
      <c r="AD125" s="822"/>
      <c r="AE125" s="822"/>
      <c r="AF125" s="822"/>
      <c r="AG125" s="822"/>
      <c r="AH125" s="822"/>
      <c r="AI125" s="822"/>
      <c r="AJ125" s="822"/>
      <c r="AK125" s="822"/>
      <c r="AL125" s="822"/>
      <c r="AM125" s="822"/>
      <c r="AN125" s="822"/>
    </row>
    <row r="126" spans="1:40" ht="15.75" customHeight="1">
      <c r="A126" s="857"/>
      <c r="B126" s="822"/>
      <c r="C126" s="822"/>
      <c r="D126" s="822"/>
      <c r="E126" s="822"/>
      <c r="F126" s="822"/>
      <c r="G126" s="822"/>
      <c r="H126" s="822"/>
      <c r="I126" s="822"/>
      <c r="J126" s="822"/>
      <c r="K126" s="822"/>
      <c r="L126" s="822"/>
      <c r="M126" s="823"/>
      <c r="N126" s="822"/>
      <c r="O126" s="822"/>
      <c r="P126" s="823"/>
      <c r="Q126" s="822"/>
      <c r="R126" s="822"/>
      <c r="S126" s="823"/>
      <c r="T126" s="822"/>
      <c r="U126" s="822"/>
      <c r="V126" s="822"/>
      <c r="W126" s="822"/>
      <c r="X126" s="822"/>
      <c r="Y126" s="822"/>
      <c r="Z126" s="822"/>
      <c r="AA126" s="822"/>
      <c r="AB126" s="822"/>
      <c r="AC126" s="822"/>
      <c r="AD126" s="822"/>
      <c r="AE126" s="822"/>
      <c r="AF126" s="822"/>
      <c r="AG126" s="822"/>
      <c r="AH126" s="822"/>
      <c r="AI126" s="822"/>
      <c r="AJ126" s="822"/>
      <c r="AK126" s="822"/>
      <c r="AL126" s="822"/>
      <c r="AM126" s="822"/>
      <c r="AN126" s="822"/>
    </row>
    <row r="127" spans="1:40" ht="15.75" customHeight="1">
      <c r="A127" s="857"/>
      <c r="B127" s="822"/>
      <c r="C127" s="822"/>
      <c r="D127" s="822"/>
      <c r="E127" s="822"/>
      <c r="F127" s="822"/>
      <c r="G127" s="822"/>
      <c r="H127" s="822"/>
      <c r="I127" s="822"/>
      <c r="J127" s="822"/>
      <c r="K127" s="822"/>
      <c r="L127" s="822"/>
      <c r="M127" s="823"/>
      <c r="N127" s="822"/>
      <c r="O127" s="822"/>
      <c r="P127" s="823"/>
      <c r="Q127" s="822"/>
      <c r="R127" s="822"/>
      <c r="S127" s="823"/>
      <c r="T127" s="822"/>
      <c r="U127" s="822"/>
      <c r="V127" s="822"/>
      <c r="W127" s="822"/>
      <c r="X127" s="822"/>
      <c r="Y127" s="822"/>
      <c r="Z127" s="822"/>
      <c r="AA127" s="822"/>
      <c r="AB127" s="822"/>
      <c r="AC127" s="822"/>
      <c r="AD127" s="822"/>
      <c r="AE127" s="822"/>
      <c r="AF127" s="822"/>
      <c r="AG127" s="822"/>
      <c r="AH127" s="822"/>
      <c r="AI127" s="822"/>
      <c r="AJ127" s="822"/>
      <c r="AK127" s="822"/>
      <c r="AL127" s="822"/>
      <c r="AM127" s="822"/>
      <c r="AN127" s="822"/>
    </row>
    <row r="128" spans="1:40" ht="15.75" customHeight="1">
      <c r="A128" s="857"/>
      <c r="B128" s="822"/>
      <c r="C128" s="822"/>
      <c r="D128" s="822"/>
      <c r="E128" s="822"/>
      <c r="F128" s="822"/>
      <c r="G128" s="822"/>
      <c r="H128" s="822"/>
      <c r="I128" s="822"/>
      <c r="J128" s="822"/>
      <c r="K128" s="822"/>
      <c r="L128" s="822"/>
      <c r="M128" s="823"/>
      <c r="N128" s="822"/>
      <c r="O128" s="822"/>
      <c r="P128" s="823"/>
      <c r="Q128" s="822"/>
      <c r="R128" s="822"/>
      <c r="S128" s="823"/>
      <c r="T128" s="822"/>
      <c r="U128" s="822"/>
      <c r="V128" s="822"/>
      <c r="W128" s="822"/>
      <c r="X128" s="822"/>
      <c r="Y128" s="822"/>
      <c r="Z128" s="822"/>
      <c r="AA128" s="822"/>
      <c r="AB128" s="822"/>
      <c r="AC128" s="822"/>
      <c r="AD128" s="822"/>
      <c r="AE128" s="822"/>
      <c r="AF128" s="822"/>
      <c r="AG128" s="822"/>
      <c r="AH128" s="822"/>
      <c r="AI128" s="822"/>
      <c r="AJ128" s="822"/>
      <c r="AK128" s="822"/>
      <c r="AL128" s="822"/>
      <c r="AM128" s="822"/>
      <c r="AN128" s="822"/>
    </row>
    <row r="129" spans="1:40" ht="15.75" customHeight="1">
      <c r="A129" s="857"/>
      <c r="B129" s="822"/>
      <c r="C129" s="822"/>
      <c r="D129" s="822"/>
      <c r="E129" s="822"/>
      <c r="F129" s="822"/>
      <c r="G129" s="822"/>
      <c r="H129" s="822"/>
      <c r="I129" s="822"/>
      <c r="J129" s="822"/>
      <c r="K129" s="822"/>
      <c r="L129" s="822"/>
      <c r="M129" s="823"/>
      <c r="N129" s="822"/>
      <c r="O129" s="822"/>
      <c r="P129" s="823"/>
      <c r="Q129" s="822"/>
      <c r="R129" s="822"/>
      <c r="S129" s="823"/>
      <c r="T129" s="822"/>
      <c r="U129" s="822"/>
      <c r="V129" s="822"/>
      <c r="W129" s="822"/>
      <c r="X129" s="822"/>
      <c r="Y129" s="822"/>
      <c r="Z129" s="822"/>
      <c r="AA129" s="822"/>
      <c r="AB129" s="822"/>
      <c r="AC129" s="822"/>
      <c r="AD129" s="822"/>
      <c r="AE129" s="822"/>
      <c r="AF129" s="822"/>
      <c r="AG129" s="822"/>
      <c r="AH129" s="822"/>
      <c r="AI129" s="822"/>
      <c r="AJ129" s="822"/>
      <c r="AK129" s="822"/>
      <c r="AL129" s="822"/>
      <c r="AM129" s="822"/>
      <c r="AN129" s="822"/>
    </row>
    <row r="130" spans="1:40" ht="15.75" customHeight="1">
      <c r="A130" s="857"/>
      <c r="B130" s="822"/>
      <c r="C130" s="822"/>
      <c r="D130" s="822"/>
      <c r="E130" s="822"/>
      <c r="F130" s="822"/>
      <c r="G130" s="822"/>
      <c r="H130" s="822"/>
      <c r="I130" s="822"/>
      <c r="J130" s="822"/>
      <c r="K130" s="822"/>
      <c r="L130" s="822"/>
      <c r="M130" s="823"/>
      <c r="N130" s="822"/>
      <c r="O130" s="822"/>
      <c r="P130" s="823"/>
      <c r="Q130" s="822"/>
      <c r="R130" s="822"/>
      <c r="S130" s="823"/>
      <c r="T130" s="822"/>
      <c r="U130" s="822"/>
      <c r="V130" s="822"/>
      <c r="W130" s="822"/>
      <c r="X130" s="822"/>
      <c r="Y130" s="822"/>
      <c r="Z130" s="822"/>
      <c r="AA130" s="822"/>
      <c r="AB130" s="822"/>
      <c r="AC130" s="822"/>
      <c r="AD130" s="822"/>
      <c r="AE130" s="822"/>
      <c r="AF130" s="822"/>
      <c r="AG130" s="822"/>
      <c r="AH130" s="822"/>
      <c r="AI130" s="822"/>
      <c r="AJ130" s="822"/>
      <c r="AK130" s="822"/>
      <c r="AL130" s="822"/>
      <c r="AM130" s="822"/>
      <c r="AN130" s="822"/>
    </row>
    <row r="131" spans="1:40" ht="15.75" customHeight="1">
      <c r="A131" s="857"/>
      <c r="B131" s="822"/>
      <c r="C131" s="822"/>
      <c r="D131" s="822"/>
      <c r="E131" s="822"/>
      <c r="F131" s="822"/>
      <c r="G131" s="822"/>
      <c r="H131" s="822"/>
      <c r="I131" s="822"/>
      <c r="J131" s="822"/>
      <c r="K131" s="822"/>
      <c r="L131" s="822"/>
      <c r="M131" s="823"/>
      <c r="N131" s="822"/>
      <c r="O131" s="822"/>
      <c r="P131" s="823"/>
      <c r="Q131" s="822"/>
      <c r="R131" s="822"/>
      <c r="S131" s="823"/>
      <c r="T131" s="822"/>
      <c r="U131" s="822"/>
      <c r="V131" s="822"/>
      <c r="W131" s="822"/>
      <c r="X131" s="822"/>
      <c r="Y131" s="822"/>
      <c r="Z131" s="822"/>
      <c r="AA131" s="822"/>
      <c r="AB131" s="822"/>
      <c r="AC131" s="822"/>
      <c r="AD131" s="822"/>
      <c r="AE131" s="822"/>
      <c r="AF131" s="822"/>
      <c r="AG131" s="822"/>
      <c r="AH131" s="822"/>
      <c r="AI131" s="822"/>
      <c r="AJ131" s="822"/>
      <c r="AK131" s="822"/>
      <c r="AL131" s="822"/>
      <c r="AM131" s="822"/>
      <c r="AN131" s="822"/>
    </row>
    <row r="132" spans="1:40" ht="15.75" customHeight="1">
      <c r="A132" s="857"/>
      <c r="B132" s="822"/>
      <c r="C132" s="822"/>
      <c r="D132" s="822"/>
      <c r="E132" s="822"/>
      <c r="F132" s="822"/>
      <c r="G132" s="822"/>
      <c r="H132" s="822"/>
      <c r="I132" s="822"/>
      <c r="J132" s="822"/>
      <c r="K132" s="822"/>
      <c r="L132" s="822"/>
      <c r="M132" s="823"/>
      <c r="N132" s="822"/>
      <c r="O132" s="822"/>
      <c r="P132" s="823"/>
      <c r="Q132" s="822"/>
      <c r="R132" s="822"/>
      <c r="S132" s="823"/>
      <c r="T132" s="822"/>
      <c r="U132" s="822"/>
      <c r="V132" s="822"/>
      <c r="W132" s="822"/>
      <c r="X132" s="822"/>
      <c r="Y132" s="822"/>
      <c r="Z132" s="822"/>
      <c r="AA132" s="822"/>
      <c r="AB132" s="822"/>
      <c r="AC132" s="822"/>
      <c r="AD132" s="822"/>
      <c r="AE132" s="822"/>
      <c r="AF132" s="822"/>
      <c r="AG132" s="822"/>
      <c r="AH132" s="822"/>
      <c r="AI132" s="822"/>
      <c r="AJ132" s="822"/>
      <c r="AK132" s="822"/>
      <c r="AL132" s="822"/>
      <c r="AM132" s="822"/>
      <c r="AN132" s="822"/>
    </row>
    <row r="133" spans="1:40" ht="15.75" customHeight="1">
      <c r="A133" s="857"/>
      <c r="B133" s="822"/>
      <c r="C133" s="822"/>
      <c r="D133" s="822"/>
      <c r="E133" s="822"/>
      <c r="F133" s="822"/>
      <c r="G133" s="822"/>
      <c r="H133" s="822"/>
      <c r="I133" s="822"/>
      <c r="J133" s="822"/>
      <c r="K133" s="822"/>
      <c r="L133" s="822"/>
      <c r="M133" s="823"/>
      <c r="N133" s="822"/>
      <c r="O133" s="822"/>
      <c r="P133" s="823"/>
      <c r="Q133" s="822"/>
      <c r="R133" s="822"/>
      <c r="S133" s="823"/>
      <c r="T133" s="822"/>
      <c r="U133" s="822"/>
      <c r="V133" s="822"/>
      <c r="W133" s="822"/>
      <c r="X133" s="822"/>
      <c r="Y133" s="822"/>
      <c r="Z133" s="822"/>
      <c r="AA133" s="822"/>
      <c r="AB133" s="822"/>
      <c r="AC133" s="822"/>
      <c r="AD133" s="822"/>
      <c r="AE133" s="822"/>
      <c r="AF133" s="822"/>
      <c r="AG133" s="822"/>
      <c r="AH133" s="822"/>
      <c r="AI133" s="822"/>
      <c r="AJ133" s="822"/>
      <c r="AK133" s="822"/>
      <c r="AL133" s="822"/>
      <c r="AM133" s="822"/>
      <c r="AN133" s="822"/>
    </row>
    <row r="134" spans="1:40" ht="15.75" customHeight="1">
      <c r="A134" s="857"/>
      <c r="B134" s="822"/>
      <c r="C134" s="822"/>
      <c r="D134" s="822"/>
      <c r="E134" s="822"/>
      <c r="F134" s="822"/>
      <c r="G134" s="822"/>
      <c r="H134" s="822"/>
      <c r="I134" s="822"/>
      <c r="J134" s="822"/>
      <c r="K134" s="822"/>
      <c r="L134" s="822"/>
      <c r="M134" s="823"/>
      <c r="N134" s="822"/>
      <c r="O134" s="822"/>
      <c r="P134" s="823"/>
      <c r="Q134" s="822"/>
      <c r="R134" s="822"/>
      <c r="S134" s="823"/>
      <c r="T134" s="822"/>
      <c r="U134" s="822"/>
      <c r="V134" s="822"/>
      <c r="W134" s="822"/>
      <c r="X134" s="822"/>
      <c r="Y134" s="822"/>
      <c r="Z134" s="822"/>
      <c r="AA134" s="822"/>
      <c r="AB134" s="822"/>
      <c r="AC134" s="822"/>
      <c r="AD134" s="822"/>
      <c r="AE134" s="822"/>
      <c r="AF134" s="822"/>
      <c r="AG134" s="822"/>
      <c r="AH134" s="822"/>
      <c r="AI134" s="822"/>
      <c r="AJ134" s="822"/>
      <c r="AK134" s="822"/>
      <c r="AL134" s="822"/>
      <c r="AM134" s="822"/>
      <c r="AN134" s="822"/>
    </row>
    <row r="135" spans="1:40" ht="15.75" customHeight="1">
      <c r="A135" s="857"/>
      <c r="B135" s="822"/>
      <c r="C135" s="822"/>
      <c r="D135" s="822"/>
      <c r="E135" s="822"/>
      <c r="F135" s="822"/>
      <c r="G135" s="822"/>
      <c r="H135" s="822"/>
      <c r="I135" s="822"/>
      <c r="J135" s="822"/>
      <c r="K135" s="822"/>
      <c r="L135" s="822"/>
      <c r="M135" s="823"/>
      <c r="N135" s="822"/>
      <c r="O135" s="822"/>
      <c r="P135" s="823"/>
      <c r="Q135" s="822"/>
      <c r="R135" s="822"/>
      <c r="S135" s="823"/>
      <c r="T135" s="822"/>
      <c r="U135" s="822"/>
      <c r="V135" s="822"/>
      <c r="W135" s="822"/>
      <c r="X135" s="822"/>
      <c r="Y135" s="822"/>
      <c r="Z135" s="822"/>
      <c r="AA135" s="822"/>
      <c r="AB135" s="822"/>
      <c r="AC135" s="822"/>
      <c r="AD135" s="822"/>
      <c r="AE135" s="822"/>
      <c r="AF135" s="822"/>
      <c r="AG135" s="822"/>
      <c r="AH135" s="822"/>
      <c r="AI135" s="822"/>
      <c r="AJ135" s="822"/>
      <c r="AK135" s="822"/>
      <c r="AL135" s="822"/>
      <c r="AM135" s="822"/>
      <c r="AN135" s="822"/>
    </row>
    <row r="136" spans="1:40" ht="15.75" customHeight="1">
      <c r="A136" s="857"/>
      <c r="B136" s="822"/>
      <c r="C136" s="822"/>
      <c r="D136" s="822"/>
      <c r="E136" s="822"/>
      <c r="F136" s="822"/>
      <c r="G136" s="822"/>
      <c r="H136" s="822"/>
      <c r="I136" s="822"/>
      <c r="J136" s="822"/>
      <c r="K136" s="822"/>
      <c r="L136" s="822"/>
      <c r="M136" s="823"/>
      <c r="N136" s="822"/>
      <c r="O136" s="822"/>
      <c r="P136" s="823"/>
      <c r="Q136" s="822"/>
      <c r="R136" s="822"/>
      <c r="S136" s="823"/>
      <c r="T136" s="822"/>
      <c r="U136" s="822"/>
      <c r="V136" s="822"/>
      <c r="W136" s="822"/>
      <c r="X136" s="822"/>
      <c r="Y136" s="822"/>
      <c r="Z136" s="822"/>
      <c r="AA136" s="822"/>
      <c r="AB136" s="822"/>
      <c r="AC136" s="822"/>
      <c r="AD136" s="822"/>
      <c r="AE136" s="822"/>
      <c r="AF136" s="822"/>
      <c r="AG136" s="822"/>
      <c r="AH136" s="822"/>
      <c r="AI136" s="822"/>
      <c r="AJ136" s="822"/>
      <c r="AK136" s="822"/>
      <c r="AL136" s="822"/>
      <c r="AM136" s="822"/>
      <c r="AN136" s="822"/>
    </row>
    <row r="137" spans="1:40" ht="15.75" customHeight="1">
      <c r="A137" s="857"/>
      <c r="B137" s="822"/>
      <c r="C137" s="822"/>
      <c r="D137" s="822"/>
      <c r="E137" s="822"/>
      <c r="F137" s="822"/>
      <c r="G137" s="822"/>
      <c r="H137" s="822"/>
      <c r="I137" s="822"/>
      <c r="J137" s="822"/>
      <c r="K137" s="822"/>
      <c r="L137" s="822"/>
      <c r="M137" s="823"/>
      <c r="N137" s="822"/>
      <c r="O137" s="822"/>
      <c r="P137" s="823"/>
      <c r="Q137" s="822"/>
      <c r="R137" s="822"/>
      <c r="S137" s="823"/>
      <c r="T137" s="822"/>
      <c r="U137" s="822"/>
      <c r="V137" s="822"/>
      <c r="W137" s="822"/>
      <c r="X137" s="822"/>
      <c r="Y137" s="822"/>
      <c r="Z137" s="822"/>
      <c r="AA137" s="822"/>
      <c r="AB137" s="822"/>
      <c r="AC137" s="822"/>
      <c r="AD137" s="822"/>
      <c r="AE137" s="822"/>
      <c r="AF137" s="822"/>
      <c r="AG137" s="822"/>
      <c r="AH137" s="822"/>
      <c r="AI137" s="822"/>
      <c r="AJ137" s="822"/>
      <c r="AK137" s="822"/>
      <c r="AL137" s="822"/>
      <c r="AM137" s="822"/>
      <c r="AN137" s="822"/>
    </row>
    <row r="138" spans="1:40" ht="15.75" customHeight="1">
      <c r="A138" s="857"/>
      <c r="B138" s="822"/>
      <c r="C138" s="822"/>
      <c r="D138" s="822"/>
      <c r="E138" s="822"/>
      <c r="F138" s="822"/>
      <c r="G138" s="822"/>
      <c r="H138" s="822"/>
      <c r="I138" s="822"/>
      <c r="J138" s="822"/>
      <c r="K138" s="822"/>
      <c r="L138" s="822"/>
      <c r="M138" s="823"/>
      <c r="N138" s="822"/>
      <c r="O138" s="822"/>
      <c r="P138" s="823"/>
      <c r="Q138" s="822"/>
      <c r="R138" s="822"/>
      <c r="S138" s="823"/>
      <c r="T138" s="822"/>
      <c r="U138" s="822"/>
      <c r="V138" s="822"/>
      <c r="W138" s="822"/>
      <c r="X138" s="822"/>
      <c r="Y138" s="822"/>
      <c r="Z138" s="822"/>
      <c r="AA138" s="822"/>
      <c r="AB138" s="822"/>
      <c r="AC138" s="822"/>
      <c r="AD138" s="822"/>
      <c r="AE138" s="822"/>
      <c r="AF138" s="822"/>
      <c r="AG138" s="822"/>
      <c r="AH138" s="822"/>
      <c r="AI138" s="822"/>
      <c r="AJ138" s="822"/>
      <c r="AK138" s="822"/>
      <c r="AL138" s="822"/>
      <c r="AM138" s="822"/>
      <c r="AN138" s="822"/>
    </row>
    <row r="139" spans="1:40" ht="15.75" customHeight="1">
      <c r="A139" s="857"/>
      <c r="B139" s="822"/>
      <c r="C139" s="822"/>
      <c r="D139" s="822"/>
      <c r="E139" s="822"/>
      <c r="F139" s="822"/>
      <c r="G139" s="822"/>
      <c r="H139" s="822"/>
      <c r="I139" s="822"/>
      <c r="J139" s="822"/>
      <c r="K139" s="822"/>
      <c r="L139" s="822"/>
      <c r="M139" s="823"/>
      <c r="N139" s="822"/>
      <c r="O139" s="822"/>
      <c r="P139" s="823"/>
      <c r="Q139" s="822"/>
      <c r="R139" s="822"/>
      <c r="S139" s="823"/>
      <c r="T139" s="822"/>
      <c r="U139" s="822"/>
      <c r="V139" s="822"/>
      <c r="W139" s="822"/>
      <c r="X139" s="822"/>
      <c r="Y139" s="822"/>
      <c r="Z139" s="822"/>
      <c r="AA139" s="822"/>
      <c r="AB139" s="822"/>
      <c r="AC139" s="822"/>
      <c r="AD139" s="822"/>
      <c r="AE139" s="822"/>
      <c r="AF139" s="822"/>
      <c r="AG139" s="822"/>
      <c r="AH139" s="822"/>
      <c r="AI139" s="822"/>
      <c r="AJ139" s="822"/>
      <c r="AK139" s="822"/>
      <c r="AL139" s="822"/>
      <c r="AM139" s="822"/>
      <c r="AN139" s="822"/>
    </row>
    <row r="140" spans="1:40" ht="15.75" customHeight="1">
      <c r="A140" s="857"/>
      <c r="B140" s="822"/>
      <c r="C140" s="822"/>
      <c r="D140" s="822"/>
      <c r="E140" s="822"/>
      <c r="F140" s="822"/>
      <c r="G140" s="822"/>
      <c r="H140" s="822"/>
      <c r="I140" s="822"/>
      <c r="J140" s="822"/>
      <c r="K140" s="822"/>
      <c r="L140" s="822"/>
      <c r="M140" s="823"/>
      <c r="N140" s="822"/>
      <c r="O140" s="822"/>
      <c r="P140" s="823"/>
      <c r="Q140" s="822"/>
      <c r="R140" s="822"/>
      <c r="S140" s="823"/>
      <c r="T140" s="822"/>
      <c r="U140" s="822"/>
      <c r="V140" s="822"/>
      <c r="W140" s="822"/>
      <c r="X140" s="822"/>
      <c r="Y140" s="822"/>
      <c r="Z140" s="822"/>
      <c r="AA140" s="822"/>
      <c r="AB140" s="822"/>
      <c r="AC140" s="822"/>
      <c r="AD140" s="822"/>
      <c r="AE140" s="822"/>
      <c r="AF140" s="822"/>
      <c r="AG140" s="822"/>
      <c r="AH140" s="822"/>
      <c r="AI140" s="822"/>
      <c r="AJ140" s="822"/>
      <c r="AK140" s="822"/>
      <c r="AL140" s="822"/>
      <c r="AM140" s="822"/>
      <c r="AN140" s="822"/>
    </row>
    <row r="141" spans="1:40" ht="15.75" customHeight="1">
      <c r="A141" s="857"/>
      <c r="B141" s="822"/>
      <c r="C141" s="822"/>
      <c r="D141" s="822"/>
      <c r="E141" s="822"/>
      <c r="F141" s="822"/>
      <c r="G141" s="822"/>
      <c r="H141" s="822"/>
      <c r="I141" s="822"/>
      <c r="J141" s="822"/>
      <c r="K141" s="822"/>
      <c r="L141" s="822"/>
      <c r="M141" s="823"/>
      <c r="N141" s="822"/>
      <c r="O141" s="822"/>
      <c r="P141" s="823"/>
      <c r="Q141" s="822"/>
      <c r="R141" s="822"/>
      <c r="S141" s="823"/>
      <c r="T141" s="822"/>
      <c r="U141" s="822"/>
      <c r="V141" s="822"/>
      <c r="W141" s="822"/>
      <c r="X141" s="822"/>
      <c r="Y141" s="822"/>
      <c r="Z141" s="822"/>
      <c r="AA141" s="822"/>
      <c r="AB141" s="822"/>
      <c r="AC141" s="822"/>
      <c r="AD141" s="822"/>
      <c r="AE141" s="822"/>
      <c r="AF141" s="822"/>
      <c r="AG141" s="822"/>
      <c r="AH141" s="822"/>
      <c r="AI141" s="822"/>
      <c r="AJ141" s="822"/>
      <c r="AK141" s="822"/>
      <c r="AL141" s="822"/>
      <c r="AM141" s="822"/>
      <c r="AN141" s="822"/>
    </row>
    <row r="142" spans="1:40" ht="15.75" customHeight="1">
      <c r="A142" s="857"/>
      <c r="B142" s="822"/>
      <c r="C142" s="822"/>
      <c r="D142" s="822"/>
      <c r="E142" s="822"/>
      <c r="F142" s="822"/>
      <c r="G142" s="822"/>
      <c r="H142" s="822"/>
      <c r="I142" s="822"/>
      <c r="J142" s="822"/>
      <c r="K142" s="822"/>
      <c r="L142" s="822"/>
      <c r="M142" s="823"/>
      <c r="N142" s="822"/>
      <c r="O142" s="822"/>
      <c r="P142" s="823"/>
      <c r="Q142" s="822"/>
      <c r="R142" s="822"/>
      <c r="S142" s="823"/>
      <c r="T142" s="822"/>
      <c r="U142" s="822"/>
      <c r="V142" s="822"/>
      <c r="W142" s="822"/>
      <c r="X142" s="822"/>
      <c r="Y142" s="822"/>
      <c r="Z142" s="822"/>
      <c r="AA142" s="822"/>
      <c r="AB142" s="822"/>
      <c r="AC142" s="822"/>
      <c r="AD142" s="822"/>
      <c r="AE142" s="822"/>
      <c r="AF142" s="822"/>
      <c r="AG142" s="822"/>
      <c r="AH142" s="822"/>
      <c r="AI142" s="822"/>
      <c r="AJ142" s="822"/>
      <c r="AK142" s="822"/>
      <c r="AL142" s="822"/>
      <c r="AM142" s="822"/>
      <c r="AN142" s="822"/>
    </row>
    <row r="143" spans="1:40" ht="15.75" customHeight="1">
      <c r="A143" s="857"/>
      <c r="B143" s="822"/>
      <c r="C143" s="822"/>
      <c r="D143" s="822"/>
      <c r="E143" s="822"/>
      <c r="F143" s="822"/>
      <c r="G143" s="822"/>
      <c r="H143" s="822"/>
      <c r="I143" s="822"/>
      <c r="J143" s="822"/>
      <c r="K143" s="822"/>
      <c r="L143" s="822"/>
      <c r="M143" s="823"/>
      <c r="N143" s="822"/>
      <c r="O143" s="822"/>
      <c r="P143" s="823"/>
      <c r="Q143" s="822"/>
      <c r="R143" s="822"/>
      <c r="S143" s="823"/>
      <c r="T143" s="822"/>
      <c r="U143" s="822"/>
      <c r="V143" s="822"/>
      <c r="W143" s="822"/>
      <c r="X143" s="822"/>
      <c r="Y143" s="822"/>
      <c r="Z143" s="822"/>
      <c r="AA143" s="822"/>
      <c r="AB143" s="822"/>
      <c r="AC143" s="822"/>
      <c r="AD143" s="822"/>
      <c r="AE143" s="822"/>
      <c r="AF143" s="822"/>
      <c r="AG143" s="822"/>
      <c r="AH143" s="822"/>
      <c r="AI143" s="822"/>
      <c r="AJ143" s="822"/>
      <c r="AK143" s="822"/>
      <c r="AL143" s="822"/>
      <c r="AM143" s="822"/>
      <c r="AN143" s="822"/>
    </row>
    <row r="144" spans="1:40" ht="15.75" customHeight="1">
      <c r="A144" s="857"/>
      <c r="B144" s="822"/>
      <c r="C144" s="822"/>
      <c r="D144" s="822"/>
      <c r="E144" s="822"/>
      <c r="F144" s="822"/>
      <c r="G144" s="822"/>
      <c r="H144" s="822"/>
      <c r="I144" s="822"/>
      <c r="J144" s="822"/>
      <c r="K144" s="822"/>
      <c r="L144" s="822"/>
      <c r="M144" s="823"/>
      <c r="N144" s="822"/>
      <c r="O144" s="822"/>
      <c r="P144" s="823"/>
      <c r="Q144" s="822"/>
      <c r="R144" s="822"/>
      <c r="S144" s="823"/>
      <c r="T144" s="822"/>
      <c r="U144" s="822"/>
      <c r="V144" s="822"/>
      <c r="W144" s="822"/>
      <c r="X144" s="822"/>
      <c r="Y144" s="822"/>
      <c r="Z144" s="822"/>
      <c r="AA144" s="822"/>
      <c r="AB144" s="822"/>
      <c r="AC144" s="822"/>
      <c r="AD144" s="822"/>
      <c r="AE144" s="822"/>
      <c r="AF144" s="822"/>
      <c r="AG144" s="822"/>
      <c r="AH144" s="822"/>
      <c r="AI144" s="822"/>
      <c r="AJ144" s="822"/>
      <c r="AK144" s="822"/>
      <c r="AL144" s="822"/>
      <c r="AM144" s="822"/>
      <c r="AN144" s="822"/>
    </row>
    <row r="145" spans="1:40" ht="15.75" customHeight="1">
      <c r="A145" s="857"/>
      <c r="B145" s="822"/>
      <c r="C145" s="822"/>
      <c r="D145" s="822"/>
      <c r="E145" s="822"/>
      <c r="F145" s="822"/>
      <c r="G145" s="822"/>
      <c r="H145" s="822"/>
      <c r="I145" s="822"/>
      <c r="J145" s="822"/>
      <c r="K145" s="822"/>
      <c r="L145" s="822"/>
      <c r="M145" s="823"/>
      <c r="N145" s="822"/>
      <c r="O145" s="822"/>
      <c r="P145" s="823"/>
      <c r="Q145" s="822"/>
      <c r="R145" s="822"/>
      <c r="S145" s="823"/>
      <c r="T145" s="822"/>
      <c r="U145" s="822"/>
      <c r="V145" s="822"/>
      <c r="W145" s="822"/>
      <c r="X145" s="822"/>
      <c r="Y145" s="822"/>
      <c r="Z145" s="822"/>
      <c r="AA145" s="822"/>
      <c r="AB145" s="822"/>
      <c r="AC145" s="822"/>
      <c r="AD145" s="822"/>
      <c r="AE145" s="822"/>
      <c r="AF145" s="822"/>
      <c r="AG145" s="822"/>
      <c r="AH145" s="822"/>
      <c r="AI145" s="822"/>
      <c r="AJ145" s="822"/>
      <c r="AK145" s="822"/>
      <c r="AL145" s="822"/>
      <c r="AM145" s="822"/>
      <c r="AN145" s="822"/>
    </row>
    <row r="146" spans="1:40" ht="15.75" customHeight="1">
      <c r="A146" s="857"/>
      <c r="B146" s="822"/>
      <c r="C146" s="822"/>
      <c r="D146" s="822"/>
      <c r="E146" s="822"/>
      <c r="F146" s="822"/>
      <c r="G146" s="822"/>
      <c r="H146" s="822"/>
      <c r="I146" s="822"/>
      <c r="J146" s="822"/>
      <c r="K146" s="822"/>
      <c r="L146" s="822"/>
      <c r="M146" s="823"/>
      <c r="N146" s="822"/>
      <c r="O146" s="822"/>
      <c r="P146" s="823"/>
      <c r="Q146" s="822"/>
      <c r="R146" s="822"/>
      <c r="S146" s="823"/>
      <c r="T146" s="822"/>
      <c r="U146" s="822"/>
      <c r="V146" s="822"/>
      <c r="W146" s="822"/>
      <c r="X146" s="822"/>
      <c r="Y146" s="822"/>
      <c r="Z146" s="822"/>
      <c r="AA146" s="822"/>
      <c r="AB146" s="822"/>
      <c r="AC146" s="822"/>
      <c r="AD146" s="822"/>
      <c r="AE146" s="822"/>
      <c r="AF146" s="822"/>
      <c r="AG146" s="822"/>
      <c r="AH146" s="822"/>
      <c r="AI146" s="822"/>
      <c r="AJ146" s="822"/>
      <c r="AK146" s="822"/>
      <c r="AL146" s="822"/>
      <c r="AM146" s="822"/>
      <c r="AN146" s="822"/>
    </row>
    <row r="147" spans="1:40" ht="15.75" customHeight="1">
      <c r="A147" s="857"/>
      <c r="B147" s="822"/>
      <c r="C147" s="822"/>
      <c r="D147" s="822"/>
      <c r="E147" s="822"/>
      <c r="F147" s="822"/>
      <c r="G147" s="822"/>
      <c r="H147" s="822"/>
      <c r="I147" s="822"/>
      <c r="J147" s="822"/>
      <c r="K147" s="822"/>
      <c r="L147" s="822"/>
      <c r="M147" s="823"/>
      <c r="N147" s="822"/>
      <c r="O147" s="822"/>
      <c r="P147" s="823"/>
      <c r="Q147" s="822"/>
      <c r="R147" s="822"/>
      <c r="S147" s="823"/>
      <c r="T147" s="822"/>
      <c r="U147" s="822"/>
      <c r="V147" s="822"/>
      <c r="W147" s="822"/>
      <c r="X147" s="822"/>
      <c r="Y147" s="822"/>
      <c r="Z147" s="822"/>
      <c r="AA147" s="822"/>
      <c r="AB147" s="822"/>
      <c r="AC147" s="822"/>
      <c r="AD147" s="822"/>
      <c r="AE147" s="822"/>
      <c r="AF147" s="822"/>
      <c r="AG147" s="822"/>
      <c r="AH147" s="822"/>
      <c r="AI147" s="822"/>
      <c r="AJ147" s="822"/>
      <c r="AK147" s="822"/>
      <c r="AL147" s="822"/>
      <c r="AM147" s="822"/>
      <c r="AN147" s="822"/>
    </row>
    <row r="148" spans="1:40" ht="15.75" customHeight="1">
      <c r="A148" s="857"/>
      <c r="B148" s="822"/>
      <c r="C148" s="822"/>
      <c r="D148" s="822"/>
      <c r="E148" s="822"/>
      <c r="F148" s="822"/>
      <c r="G148" s="822"/>
      <c r="H148" s="822"/>
      <c r="I148" s="822"/>
      <c r="J148" s="822"/>
      <c r="K148" s="822"/>
      <c r="L148" s="822"/>
      <c r="M148" s="823"/>
      <c r="N148" s="822"/>
      <c r="O148" s="822"/>
      <c r="P148" s="823"/>
      <c r="Q148" s="822"/>
      <c r="R148" s="822"/>
      <c r="S148" s="823"/>
      <c r="T148" s="822"/>
      <c r="U148" s="822"/>
      <c r="V148" s="822"/>
      <c r="W148" s="822"/>
      <c r="X148" s="822"/>
      <c r="Y148" s="822"/>
      <c r="Z148" s="822"/>
      <c r="AA148" s="822"/>
      <c r="AB148" s="822"/>
      <c r="AC148" s="822"/>
      <c r="AD148" s="822"/>
      <c r="AE148" s="822"/>
      <c r="AF148" s="822"/>
      <c r="AG148" s="822"/>
      <c r="AH148" s="822"/>
      <c r="AI148" s="822"/>
      <c r="AJ148" s="822"/>
      <c r="AK148" s="822"/>
      <c r="AL148" s="822"/>
      <c r="AM148" s="822"/>
      <c r="AN148" s="822"/>
    </row>
    <row r="149" spans="1:40" ht="15.75" customHeight="1">
      <c r="A149" s="857"/>
      <c r="B149" s="822"/>
      <c r="C149" s="822"/>
      <c r="D149" s="822"/>
      <c r="E149" s="822"/>
      <c r="F149" s="822"/>
      <c r="G149" s="822"/>
      <c r="H149" s="822"/>
      <c r="I149" s="822"/>
      <c r="J149" s="822"/>
      <c r="K149" s="822"/>
      <c r="L149" s="822"/>
      <c r="M149" s="823"/>
      <c r="N149" s="822"/>
      <c r="O149" s="822"/>
      <c r="P149" s="823"/>
      <c r="Q149" s="822"/>
      <c r="R149" s="822"/>
      <c r="S149" s="823"/>
      <c r="T149" s="822"/>
      <c r="U149" s="822"/>
      <c r="V149" s="822"/>
      <c r="W149" s="822"/>
      <c r="X149" s="822"/>
      <c r="Y149" s="822"/>
      <c r="Z149" s="822"/>
      <c r="AA149" s="822"/>
      <c r="AB149" s="822"/>
      <c r="AC149" s="822"/>
      <c r="AD149" s="822"/>
      <c r="AE149" s="822"/>
      <c r="AF149" s="822"/>
      <c r="AG149" s="822"/>
      <c r="AH149" s="822"/>
      <c r="AI149" s="822"/>
      <c r="AJ149" s="822"/>
      <c r="AK149" s="822"/>
      <c r="AL149" s="822"/>
      <c r="AM149" s="822"/>
      <c r="AN149" s="822"/>
    </row>
    <row r="150" spans="1:40" ht="15.75" customHeight="1">
      <c r="A150" s="857"/>
      <c r="B150" s="822"/>
      <c r="C150" s="822"/>
      <c r="D150" s="822"/>
      <c r="E150" s="822"/>
      <c r="F150" s="822"/>
      <c r="G150" s="822"/>
      <c r="H150" s="822"/>
      <c r="I150" s="822"/>
      <c r="J150" s="822"/>
      <c r="K150" s="822"/>
      <c r="L150" s="822"/>
      <c r="M150" s="823"/>
      <c r="N150" s="822"/>
      <c r="O150" s="822"/>
      <c r="P150" s="823"/>
      <c r="Q150" s="822"/>
      <c r="R150" s="822"/>
      <c r="S150" s="823"/>
      <c r="T150" s="822"/>
      <c r="U150" s="822"/>
      <c r="V150" s="822"/>
      <c r="W150" s="822"/>
      <c r="X150" s="822"/>
      <c r="Y150" s="822"/>
      <c r="Z150" s="822"/>
      <c r="AA150" s="822"/>
      <c r="AB150" s="822"/>
      <c r="AC150" s="822"/>
      <c r="AD150" s="822"/>
      <c r="AE150" s="822"/>
      <c r="AF150" s="822"/>
      <c r="AG150" s="822"/>
      <c r="AH150" s="822"/>
      <c r="AI150" s="822"/>
      <c r="AJ150" s="822"/>
      <c r="AK150" s="822"/>
      <c r="AL150" s="822"/>
      <c r="AM150" s="822"/>
      <c r="AN150" s="822"/>
    </row>
    <row r="151" spans="1:40" ht="15.75" customHeight="1">
      <c r="A151" s="857"/>
      <c r="B151" s="822"/>
      <c r="C151" s="822"/>
      <c r="D151" s="822"/>
      <c r="E151" s="822"/>
      <c r="F151" s="822"/>
      <c r="G151" s="822"/>
      <c r="H151" s="822"/>
      <c r="I151" s="822"/>
      <c r="J151" s="822"/>
      <c r="K151" s="822"/>
      <c r="L151" s="822"/>
      <c r="M151" s="823"/>
      <c r="N151" s="822"/>
      <c r="O151" s="822"/>
      <c r="P151" s="823"/>
      <c r="Q151" s="822"/>
      <c r="R151" s="822"/>
      <c r="S151" s="823"/>
      <c r="T151" s="822"/>
      <c r="U151" s="822"/>
      <c r="V151" s="822"/>
      <c r="W151" s="822"/>
      <c r="X151" s="822"/>
      <c r="Y151" s="822"/>
      <c r="Z151" s="822"/>
      <c r="AA151" s="822"/>
      <c r="AB151" s="822"/>
      <c r="AC151" s="822"/>
      <c r="AD151" s="822"/>
      <c r="AE151" s="822"/>
      <c r="AF151" s="822"/>
      <c r="AG151" s="822"/>
      <c r="AH151" s="822"/>
      <c r="AI151" s="822"/>
      <c r="AJ151" s="822"/>
      <c r="AK151" s="822"/>
      <c r="AL151" s="822"/>
      <c r="AM151" s="822"/>
      <c r="AN151" s="822"/>
    </row>
    <row r="152" spans="1:40" ht="15.75" customHeight="1">
      <c r="A152" s="857"/>
      <c r="B152" s="822"/>
      <c r="C152" s="822"/>
      <c r="D152" s="822"/>
      <c r="E152" s="822"/>
      <c r="F152" s="822"/>
      <c r="G152" s="822"/>
      <c r="H152" s="822"/>
      <c r="I152" s="822"/>
      <c r="J152" s="822"/>
      <c r="K152" s="822"/>
      <c r="L152" s="822"/>
      <c r="M152" s="823"/>
      <c r="N152" s="822"/>
      <c r="O152" s="822"/>
      <c r="P152" s="823"/>
      <c r="Q152" s="822"/>
      <c r="R152" s="822"/>
      <c r="S152" s="823"/>
      <c r="T152" s="822"/>
      <c r="U152" s="822"/>
      <c r="V152" s="822"/>
      <c r="W152" s="822"/>
      <c r="X152" s="822"/>
      <c r="Y152" s="822"/>
      <c r="Z152" s="822"/>
      <c r="AA152" s="822"/>
      <c r="AB152" s="822"/>
      <c r="AC152" s="822"/>
      <c r="AD152" s="822"/>
      <c r="AE152" s="822"/>
      <c r="AF152" s="822"/>
      <c r="AG152" s="822"/>
      <c r="AH152" s="822"/>
      <c r="AI152" s="822"/>
      <c r="AJ152" s="822"/>
      <c r="AK152" s="822"/>
      <c r="AL152" s="822"/>
      <c r="AM152" s="822"/>
      <c r="AN152" s="822"/>
    </row>
    <row r="153" spans="1:40" ht="15.75" customHeight="1">
      <c r="A153" s="857"/>
      <c r="B153" s="822"/>
      <c r="C153" s="822"/>
      <c r="D153" s="822"/>
      <c r="E153" s="822"/>
      <c r="F153" s="822"/>
      <c r="G153" s="822"/>
      <c r="H153" s="822"/>
      <c r="I153" s="822"/>
      <c r="J153" s="822"/>
      <c r="K153" s="822"/>
      <c r="L153" s="822"/>
      <c r="M153" s="823"/>
      <c r="N153" s="822"/>
      <c r="O153" s="822"/>
      <c r="P153" s="823"/>
      <c r="Q153" s="822"/>
      <c r="R153" s="822"/>
      <c r="S153" s="823"/>
      <c r="T153" s="822"/>
      <c r="U153" s="822"/>
      <c r="V153" s="822"/>
      <c r="W153" s="822"/>
      <c r="X153" s="822"/>
      <c r="Y153" s="822"/>
      <c r="Z153" s="822"/>
      <c r="AA153" s="822"/>
      <c r="AB153" s="822"/>
      <c r="AC153" s="822"/>
      <c r="AD153" s="822"/>
      <c r="AE153" s="822"/>
      <c r="AF153" s="822"/>
      <c r="AG153" s="822"/>
      <c r="AH153" s="822"/>
      <c r="AI153" s="822"/>
      <c r="AJ153" s="822"/>
      <c r="AK153" s="822"/>
      <c r="AL153" s="822"/>
      <c r="AM153" s="822"/>
      <c r="AN153" s="822"/>
    </row>
    <row r="154" spans="1:40" ht="15.75" customHeight="1">
      <c r="A154" s="857"/>
      <c r="B154" s="822"/>
      <c r="C154" s="822"/>
      <c r="D154" s="822"/>
      <c r="E154" s="822"/>
      <c r="F154" s="822"/>
      <c r="G154" s="822"/>
      <c r="H154" s="822"/>
      <c r="I154" s="822"/>
      <c r="J154" s="822"/>
      <c r="K154" s="822"/>
      <c r="L154" s="822"/>
      <c r="M154" s="823"/>
      <c r="N154" s="822"/>
      <c r="O154" s="822"/>
      <c r="P154" s="823"/>
      <c r="Q154" s="822"/>
      <c r="R154" s="822"/>
      <c r="S154" s="823"/>
      <c r="T154" s="822"/>
      <c r="U154" s="822"/>
      <c r="V154" s="822"/>
      <c r="W154" s="822"/>
      <c r="X154" s="822"/>
      <c r="Y154" s="822"/>
      <c r="Z154" s="822"/>
      <c r="AA154" s="822"/>
      <c r="AB154" s="822"/>
      <c r="AC154" s="822"/>
      <c r="AD154" s="822"/>
      <c r="AE154" s="822"/>
      <c r="AF154" s="822"/>
      <c r="AG154" s="822"/>
      <c r="AH154" s="822"/>
      <c r="AI154" s="822"/>
      <c r="AJ154" s="822"/>
      <c r="AK154" s="822"/>
      <c r="AL154" s="822"/>
      <c r="AM154" s="822"/>
      <c r="AN154" s="822"/>
    </row>
    <row r="155" spans="1:40" ht="15.75" customHeight="1">
      <c r="A155" s="857"/>
      <c r="B155" s="822"/>
      <c r="C155" s="822"/>
      <c r="D155" s="822"/>
      <c r="E155" s="822"/>
      <c r="F155" s="822"/>
      <c r="G155" s="822"/>
      <c r="H155" s="822"/>
      <c r="I155" s="822"/>
      <c r="J155" s="822"/>
      <c r="K155" s="822"/>
      <c r="L155" s="822"/>
      <c r="M155" s="823"/>
      <c r="N155" s="822"/>
      <c r="O155" s="822"/>
      <c r="P155" s="823"/>
      <c r="Q155" s="822"/>
      <c r="R155" s="822"/>
      <c r="S155" s="823"/>
      <c r="T155" s="822"/>
      <c r="U155" s="822"/>
      <c r="V155" s="822"/>
      <c r="W155" s="822"/>
      <c r="X155" s="822"/>
      <c r="Y155" s="822"/>
      <c r="Z155" s="822"/>
      <c r="AA155" s="822"/>
      <c r="AB155" s="822"/>
      <c r="AC155" s="822"/>
      <c r="AD155" s="822"/>
      <c r="AE155" s="822"/>
      <c r="AF155" s="822"/>
      <c r="AG155" s="822"/>
      <c r="AH155" s="822"/>
      <c r="AI155" s="822"/>
      <c r="AJ155" s="822"/>
      <c r="AK155" s="822"/>
      <c r="AL155" s="822"/>
      <c r="AM155" s="822"/>
      <c r="AN155" s="822"/>
    </row>
    <row r="156" spans="1:40" ht="15.75" customHeight="1">
      <c r="A156" s="857"/>
      <c r="B156" s="822"/>
      <c r="C156" s="822"/>
      <c r="D156" s="822"/>
      <c r="E156" s="822"/>
      <c r="F156" s="822"/>
      <c r="G156" s="822"/>
      <c r="H156" s="822"/>
      <c r="I156" s="822"/>
      <c r="J156" s="822"/>
      <c r="K156" s="822"/>
      <c r="L156" s="822"/>
      <c r="M156" s="823"/>
      <c r="N156" s="822"/>
      <c r="O156" s="822"/>
      <c r="P156" s="823"/>
      <c r="Q156" s="822"/>
      <c r="R156" s="822"/>
      <c r="S156" s="823"/>
      <c r="T156" s="822"/>
      <c r="U156" s="822"/>
      <c r="V156" s="822"/>
      <c r="W156" s="822"/>
      <c r="X156" s="822"/>
      <c r="Y156" s="822"/>
      <c r="Z156" s="822"/>
      <c r="AA156" s="822"/>
      <c r="AB156" s="822"/>
      <c r="AC156" s="822"/>
      <c r="AD156" s="822"/>
      <c r="AE156" s="822"/>
      <c r="AF156" s="822"/>
      <c r="AG156" s="822"/>
      <c r="AH156" s="822"/>
      <c r="AI156" s="822"/>
      <c r="AJ156" s="822"/>
      <c r="AK156" s="822"/>
      <c r="AL156" s="822"/>
      <c r="AM156" s="822"/>
      <c r="AN156" s="822"/>
    </row>
    <row r="157" spans="1:40" ht="15.75" customHeight="1">
      <c r="A157" s="857"/>
      <c r="B157" s="822"/>
      <c r="C157" s="822"/>
      <c r="D157" s="822"/>
      <c r="E157" s="822"/>
      <c r="F157" s="822"/>
      <c r="G157" s="822"/>
      <c r="H157" s="822"/>
      <c r="I157" s="822"/>
      <c r="J157" s="822"/>
      <c r="K157" s="822"/>
      <c r="L157" s="822"/>
      <c r="M157" s="823"/>
      <c r="N157" s="822"/>
      <c r="O157" s="822"/>
      <c r="P157" s="823"/>
      <c r="Q157" s="822"/>
      <c r="R157" s="822"/>
      <c r="S157" s="823"/>
      <c r="T157" s="822"/>
      <c r="U157" s="822"/>
      <c r="V157" s="822"/>
      <c r="W157" s="822"/>
      <c r="X157" s="822"/>
      <c r="Y157" s="822"/>
      <c r="Z157" s="822"/>
      <c r="AA157" s="822"/>
      <c r="AB157" s="822"/>
      <c r="AC157" s="822"/>
      <c r="AD157" s="822"/>
      <c r="AE157" s="822"/>
      <c r="AF157" s="822"/>
      <c r="AG157" s="822"/>
      <c r="AH157" s="822"/>
      <c r="AI157" s="822"/>
      <c r="AJ157" s="822"/>
      <c r="AK157" s="822"/>
      <c r="AL157" s="822"/>
      <c r="AM157" s="822"/>
      <c r="AN157" s="822"/>
    </row>
    <row r="158" spans="1:40" ht="15.75" customHeight="1">
      <c r="A158" s="857"/>
      <c r="B158" s="822"/>
      <c r="C158" s="822"/>
      <c r="D158" s="822"/>
      <c r="E158" s="822"/>
      <c r="F158" s="822"/>
      <c r="G158" s="822"/>
      <c r="H158" s="822"/>
      <c r="I158" s="822"/>
      <c r="J158" s="822"/>
      <c r="K158" s="822"/>
      <c r="L158" s="822"/>
      <c r="M158" s="823"/>
      <c r="N158" s="822"/>
      <c r="O158" s="822"/>
      <c r="P158" s="823"/>
      <c r="Q158" s="822"/>
      <c r="R158" s="822"/>
      <c r="S158" s="823"/>
      <c r="T158" s="822"/>
      <c r="U158" s="822"/>
      <c r="V158" s="822"/>
      <c r="W158" s="822"/>
      <c r="X158" s="822"/>
      <c r="Y158" s="822"/>
      <c r="Z158" s="822"/>
      <c r="AA158" s="822"/>
      <c r="AB158" s="822"/>
      <c r="AC158" s="822"/>
      <c r="AD158" s="822"/>
      <c r="AE158" s="822"/>
      <c r="AF158" s="822"/>
      <c r="AG158" s="822"/>
      <c r="AH158" s="822"/>
      <c r="AI158" s="822"/>
      <c r="AJ158" s="822"/>
      <c r="AK158" s="822"/>
      <c r="AL158" s="822"/>
      <c r="AM158" s="822"/>
      <c r="AN158" s="822"/>
    </row>
    <row r="159" spans="1:40" ht="15.75" customHeight="1">
      <c r="A159" s="857"/>
      <c r="B159" s="822"/>
      <c r="C159" s="822"/>
      <c r="D159" s="822"/>
      <c r="E159" s="822"/>
      <c r="F159" s="822"/>
      <c r="G159" s="822"/>
      <c r="H159" s="822"/>
      <c r="I159" s="822"/>
      <c r="J159" s="822"/>
      <c r="K159" s="822"/>
      <c r="L159" s="822"/>
      <c r="M159" s="823"/>
      <c r="N159" s="822"/>
      <c r="O159" s="822"/>
      <c r="P159" s="823"/>
      <c r="Q159" s="822"/>
      <c r="R159" s="822"/>
      <c r="S159" s="823"/>
      <c r="T159" s="822"/>
      <c r="U159" s="822"/>
      <c r="V159" s="822"/>
      <c r="W159" s="822"/>
      <c r="X159" s="822"/>
      <c r="Y159" s="822"/>
      <c r="Z159" s="822"/>
      <c r="AA159" s="822"/>
      <c r="AB159" s="822"/>
      <c r="AC159" s="822"/>
      <c r="AD159" s="822"/>
      <c r="AE159" s="822"/>
      <c r="AF159" s="822"/>
      <c r="AG159" s="822"/>
      <c r="AH159" s="822"/>
      <c r="AI159" s="822"/>
      <c r="AJ159" s="822"/>
      <c r="AK159" s="822"/>
      <c r="AL159" s="822"/>
      <c r="AM159" s="822"/>
      <c r="AN159" s="822"/>
    </row>
    <row r="160" spans="1:40" ht="15.75" customHeight="1">
      <c r="A160" s="857"/>
      <c r="B160" s="822"/>
      <c r="C160" s="822"/>
      <c r="D160" s="822"/>
      <c r="E160" s="822"/>
      <c r="F160" s="822"/>
      <c r="G160" s="822"/>
      <c r="H160" s="822"/>
      <c r="I160" s="822"/>
      <c r="J160" s="822"/>
      <c r="K160" s="822"/>
      <c r="L160" s="822"/>
      <c r="M160" s="823"/>
      <c r="N160" s="822"/>
      <c r="O160" s="822"/>
      <c r="P160" s="823"/>
      <c r="Q160" s="822"/>
      <c r="R160" s="822"/>
      <c r="S160" s="823"/>
      <c r="T160" s="822"/>
      <c r="U160" s="822"/>
      <c r="V160" s="822"/>
      <c r="W160" s="822"/>
      <c r="X160" s="822"/>
      <c r="Y160" s="822"/>
      <c r="Z160" s="822"/>
      <c r="AA160" s="822"/>
      <c r="AB160" s="822"/>
      <c r="AC160" s="822"/>
      <c r="AD160" s="822"/>
      <c r="AE160" s="822"/>
      <c r="AF160" s="822"/>
      <c r="AG160" s="822"/>
      <c r="AH160" s="822"/>
      <c r="AI160" s="822"/>
      <c r="AJ160" s="822"/>
      <c r="AK160" s="822"/>
      <c r="AL160" s="822"/>
      <c r="AM160" s="822"/>
      <c r="AN160" s="822"/>
    </row>
    <row r="161" spans="1:40" ht="15.75" customHeight="1">
      <c r="A161" s="857"/>
      <c r="B161" s="822"/>
      <c r="C161" s="822"/>
      <c r="D161" s="822"/>
      <c r="E161" s="822"/>
      <c r="F161" s="822"/>
      <c r="G161" s="822"/>
      <c r="H161" s="822"/>
      <c r="I161" s="822"/>
      <c r="J161" s="822"/>
      <c r="K161" s="822"/>
      <c r="L161" s="822"/>
      <c r="M161" s="823"/>
      <c r="N161" s="822"/>
      <c r="O161" s="822"/>
      <c r="P161" s="823"/>
      <c r="Q161" s="822"/>
      <c r="R161" s="822"/>
      <c r="S161" s="823"/>
      <c r="T161" s="822"/>
      <c r="U161" s="822"/>
      <c r="V161" s="822"/>
      <c r="W161" s="822"/>
      <c r="X161" s="822"/>
      <c r="Y161" s="822"/>
      <c r="Z161" s="822"/>
      <c r="AA161" s="822"/>
      <c r="AB161" s="822"/>
      <c r="AC161" s="822"/>
      <c r="AD161" s="822"/>
      <c r="AE161" s="822"/>
      <c r="AF161" s="822"/>
      <c r="AG161" s="822"/>
      <c r="AH161" s="822"/>
      <c r="AI161" s="822"/>
      <c r="AJ161" s="822"/>
      <c r="AK161" s="822"/>
      <c r="AL161" s="822"/>
      <c r="AM161" s="822"/>
      <c r="AN161" s="822"/>
    </row>
    <row r="162" spans="1:40" ht="15.75" customHeight="1">
      <c r="A162" s="857"/>
      <c r="B162" s="822"/>
      <c r="C162" s="822"/>
      <c r="D162" s="822"/>
      <c r="E162" s="822"/>
      <c r="F162" s="822"/>
      <c r="G162" s="822"/>
      <c r="H162" s="822"/>
      <c r="I162" s="822"/>
      <c r="J162" s="822"/>
      <c r="K162" s="822"/>
      <c r="L162" s="822"/>
      <c r="M162" s="823"/>
      <c r="N162" s="822"/>
      <c r="O162" s="822"/>
      <c r="P162" s="823"/>
      <c r="Q162" s="822"/>
      <c r="R162" s="822"/>
      <c r="S162" s="823"/>
      <c r="T162" s="822"/>
      <c r="U162" s="822"/>
      <c r="V162" s="822"/>
      <c r="W162" s="822"/>
      <c r="X162" s="822"/>
      <c r="Y162" s="822"/>
      <c r="Z162" s="822"/>
      <c r="AA162" s="822"/>
      <c r="AB162" s="822"/>
      <c r="AC162" s="822"/>
      <c r="AD162" s="822"/>
      <c r="AE162" s="822"/>
      <c r="AF162" s="822"/>
      <c r="AG162" s="822"/>
      <c r="AH162" s="822"/>
      <c r="AI162" s="822"/>
      <c r="AJ162" s="822"/>
      <c r="AK162" s="822"/>
      <c r="AL162" s="822"/>
      <c r="AM162" s="822"/>
      <c r="AN162" s="822"/>
    </row>
    <row r="163" spans="1:40" ht="15.75" customHeight="1">
      <c r="A163" s="857"/>
      <c r="B163" s="822"/>
      <c r="C163" s="822"/>
      <c r="D163" s="822"/>
      <c r="E163" s="822"/>
      <c r="F163" s="822"/>
      <c r="G163" s="822"/>
      <c r="H163" s="822"/>
      <c r="I163" s="822"/>
      <c r="J163" s="822"/>
      <c r="K163" s="822"/>
      <c r="L163" s="822"/>
      <c r="M163" s="823"/>
      <c r="N163" s="822"/>
      <c r="O163" s="822"/>
      <c r="P163" s="823"/>
      <c r="Q163" s="822"/>
      <c r="R163" s="822"/>
      <c r="S163" s="823"/>
      <c r="T163" s="822"/>
      <c r="U163" s="822"/>
      <c r="V163" s="822"/>
      <c r="W163" s="822"/>
      <c r="X163" s="822"/>
      <c r="Y163" s="822"/>
      <c r="Z163" s="822"/>
      <c r="AA163" s="822"/>
      <c r="AB163" s="822"/>
      <c r="AC163" s="822"/>
      <c r="AD163" s="822"/>
      <c r="AE163" s="822"/>
      <c r="AF163" s="822"/>
      <c r="AG163" s="822"/>
      <c r="AH163" s="822"/>
      <c r="AI163" s="822"/>
      <c r="AJ163" s="822"/>
      <c r="AK163" s="822"/>
      <c r="AL163" s="822"/>
      <c r="AM163" s="822"/>
      <c r="AN163" s="822"/>
    </row>
    <row r="164" spans="1:40" ht="15.75" customHeight="1">
      <c r="A164" s="857"/>
      <c r="B164" s="822"/>
      <c r="C164" s="822"/>
      <c r="D164" s="822"/>
      <c r="E164" s="822"/>
      <c r="F164" s="822"/>
      <c r="G164" s="822"/>
      <c r="H164" s="822"/>
      <c r="I164" s="822"/>
      <c r="J164" s="822"/>
      <c r="K164" s="822"/>
      <c r="L164" s="822"/>
      <c r="M164" s="823"/>
      <c r="N164" s="822"/>
      <c r="O164" s="822"/>
      <c r="P164" s="823"/>
      <c r="Q164" s="822"/>
      <c r="R164" s="822"/>
      <c r="S164" s="823"/>
      <c r="T164" s="822"/>
      <c r="U164" s="822"/>
      <c r="V164" s="822"/>
      <c r="W164" s="822"/>
      <c r="X164" s="822"/>
      <c r="Y164" s="822"/>
      <c r="Z164" s="822"/>
      <c r="AA164" s="822"/>
      <c r="AB164" s="822"/>
      <c r="AC164" s="822"/>
      <c r="AD164" s="822"/>
      <c r="AE164" s="822"/>
      <c r="AF164" s="822"/>
      <c r="AG164" s="822"/>
      <c r="AH164" s="822"/>
      <c r="AI164" s="822"/>
      <c r="AJ164" s="822"/>
      <c r="AK164" s="822"/>
      <c r="AL164" s="822"/>
      <c r="AM164" s="822"/>
      <c r="AN164" s="822"/>
    </row>
    <row r="165" spans="1:40" ht="15.75" customHeight="1">
      <c r="A165" s="857"/>
      <c r="B165" s="822"/>
      <c r="C165" s="822"/>
      <c r="D165" s="822"/>
      <c r="E165" s="822"/>
      <c r="F165" s="822"/>
      <c r="G165" s="822"/>
      <c r="H165" s="822"/>
      <c r="I165" s="822"/>
      <c r="J165" s="822"/>
      <c r="K165" s="822"/>
      <c r="L165" s="822"/>
      <c r="M165" s="823"/>
      <c r="N165" s="822"/>
      <c r="O165" s="822"/>
      <c r="P165" s="823"/>
      <c r="Q165" s="822"/>
      <c r="R165" s="822"/>
      <c r="S165" s="823"/>
      <c r="T165" s="822"/>
      <c r="U165" s="822"/>
      <c r="V165" s="822"/>
      <c r="W165" s="822"/>
      <c r="X165" s="822"/>
      <c r="Y165" s="822"/>
      <c r="Z165" s="822"/>
      <c r="AA165" s="822"/>
      <c r="AB165" s="822"/>
      <c r="AC165" s="822"/>
      <c r="AD165" s="822"/>
      <c r="AE165" s="822"/>
      <c r="AF165" s="822"/>
      <c r="AG165" s="822"/>
      <c r="AH165" s="822"/>
      <c r="AI165" s="822"/>
      <c r="AJ165" s="822"/>
      <c r="AK165" s="822"/>
      <c r="AL165" s="822"/>
      <c r="AM165" s="822"/>
      <c r="AN165" s="822"/>
    </row>
    <row r="166" spans="1:40" ht="15.75" customHeight="1">
      <c r="A166" s="857"/>
      <c r="B166" s="822"/>
      <c r="C166" s="822"/>
      <c r="D166" s="822"/>
      <c r="E166" s="822"/>
      <c r="F166" s="822"/>
      <c r="G166" s="822"/>
      <c r="H166" s="822"/>
      <c r="I166" s="822"/>
      <c r="J166" s="822"/>
      <c r="K166" s="822"/>
      <c r="L166" s="822"/>
      <c r="M166" s="823"/>
      <c r="N166" s="822"/>
      <c r="O166" s="822"/>
      <c r="P166" s="823"/>
      <c r="Q166" s="822"/>
      <c r="R166" s="822"/>
      <c r="S166" s="823"/>
      <c r="T166" s="822"/>
      <c r="U166" s="822"/>
      <c r="V166" s="822"/>
      <c r="W166" s="822"/>
      <c r="X166" s="822"/>
      <c r="Y166" s="822"/>
      <c r="Z166" s="822"/>
      <c r="AA166" s="822"/>
      <c r="AB166" s="822"/>
      <c r="AC166" s="822"/>
      <c r="AD166" s="822"/>
      <c r="AE166" s="822"/>
      <c r="AF166" s="822"/>
      <c r="AG166" s="822"/>
      <c r="AH166" s="822"/>
      <c r="AI166" s="822"/>
      <c r="AJ166" s="822"/>
      <c r="AK166" s="822"/>
      <c r="AL166" s="822"/>
      <c r="AM166" s="822"/>
      <c r="AN166" s="822"/>
    </row>
    <row r="167" spans="1:40" ht="15.75" customHeight="1">
      <c r="A167" s="857"/>
      <c r="B167" s="822"/>
      <c r="C167" s="822"/>
      <c r="D167" s="822"/>
      <c r="E167" s="822"/>
      <c r="F167" s="822"/>
      <c r="G167" s="822"/>
      <c r="H167" s="822"/>
      <c r="I167" s="822"/>
      <c r="J167" s="822"/>
      <c r="K167" s="822"/>
      <c r="L167" s="822"/>
      <c r="M167" s="823"/>
      <c r="N167" s="822"/>
      <c r="O167" s="822"/>
      <c r="P167" s="823"/>
      <c r="Q167" s="822"/>
      <c r="R167" s="822"/>
      <c r="S167" s="823"/>
      <c r="T167" s="822"/>
      <c r="U167" s="822"/>
      <c r="V167" s="822"/>
      <c r="W167" s="822"/>
      <c r="X167" s="822"/>
      <c r="Y167" s="822"/>
      <c r="Z167" s="822"/>
      <c r="AA167" s="822"/>
      <c r="AB167" s="822"/>
      <c r="AC167" s="822"/>
      <c r="AD167" s="822"/>
      <c r="AE167" s="822"/>
      <c r="AF167" s="822"/>
      <c r="AG167" s="822"/>
      <c r="AH167" s="822"/>
      <c r="AI167" s="822"/>
      <c r="AJ167" s="822"/>
      <c r="AK167" s="822"/>
      <c r="AL167" s="822"/>
      <c r="AM167" s="822"/>
      <c r="AN167" s="822"/>
    </row>
    <row r="168" spans="1:40" ht="15.75" customHeight="1">
      <c r="A168" s="857"/>
      <c r="B168" s="822"/>
      <c r="C168" s="822"/>
      <c r="D168" s="822"/>
      <c r="E168" s="822"/>
      <c r="F168" s="822"/>
      <c r="G168" s="822"/>
      <c r="H168" s="822"/>
      <c r="I168" s="822"/>
      <c r="J168" s="822"/>
      <c r="K168" s="822"/>
      <c r="L168" s="822"/>
      <c r="M168" s="823"/>
      <c r="N168" s="822"/>
      <c r="O168" s="822"/>
      <c r="P168" s="823"/>
      <c r="Q168" s="822"/>
      <c r="R168" s="822"/>
      <c r="S168" s="823"/>
      <c r="T168" s="822"/>
      <c r="U168" s="822"/>
      <c r="V168" s="822"/>
      <c r="W168" s="822"/>
      <c r="X168" s="822"/>
      <c r="Y168" s="822"/>
      <c r="Z168" s="822"/>
      <c r="AA168" s="822"/>
      <c r="AB168" s="822"/>
      <c r="AC168" s="822"/>
      <c r="AD168" s="822"/>
      <c r="AE168" s="822"/>
      <c r="AF168" s="822"/>
      <c r="AG168" s="822"/>
      <c r="AH168" s="822"/>
      <c r="AI168" s="822"/>
      <c r="AJ168" s="822"/>
      <c r="AK168" s="822"/>
      <c r="AL168" s="822"/>
      <c r="AM168" s="822"/>
      <c r="AN168" s="822"/>
    </row>
    <row r="169" spans="1:40" ht="15.75" customHeight="1">
      <c r="A169" s="857"/>
      <c r="B169" s="822"/>
      <c r="C169" s="822"/>
      <c r="D169" s="822"/>
      <c r="E169" s="822"/>
      <c r="F169" s="822"/>
      <c r="G169" s="822"/>
      <c r="H169" s="822"/>
      <c r="I169" s="822"/>
      <c r="J169" s="822"/>
      <c r="K169" s="822"/>
      <c r="L169" s="822"/>
      <c r="M169" s="823"/>
      <c r="N169" s="822"/>
      <c r="O169" s="822"/>
      <c r="P169" s="823"/>
      <c r="Q169" s="822"/>
      <c r="R169" s="822"/>
      <c r="S169" s="823"/>
      <c r="T169" s="822"/>
      <c r="U169" s="822"/>
      <c r="V169" s="822"/>
      <c r="W169" s="822"/>
      <c r="X169" s="822"/>
      <c r="Y169" s="822"/>
      <c r="Z169" s="822"/>
      <c r="AA169" s="822"/>
      <c r="AB169" s="822"/>
      <c r="AC169" s="822"/>
      <c r="AD169" s="822"/>
      <c r="AE169" s="822"/>
      <c r="AF169" s="822"/>
      <c r="AG169" s="822"/>
      <c r="AH169" s="822"/>
      <c r="AI169" s="822"/>
      <c r="AJ169" s="822"/>
      <c r="AK169" s="822"/>
      <c r="AL169" s="822"/>
      <c r="AM169" s="822"/>
      <c r="AN169" s="822"/>
    </row>
    <row r="170" spans="1:40" ht="15.75" customHeight="1">
      <c r="A170" s="857"/>
      <c r="B170" s="822"/>
      <c r="C170" s="822"/>
      <c r="D170" s="822"/>
      <c r="E170" s="822"/>
      <c r="F170" s="822"/>
      <c r="G170" s="822"/>
      <c r="H170" s="822"/>
      <c r="I170" s="822"/>
      <c r="J170" s="822"/>
      <c r="K170" s="822"/>
      <c r="L170" s="822"/>
      <c r="M170" s="823"/>
      <c r="N170" s="822"/>
      <c r="O170" s="822"/>
      <c r="P170" s="823"/>
      <c r="Q170" s="822"/>
      <c r="R170" s="822"/>
      <c r="S170" s="823"/>
      <c r="T170" s="822"/>
      <c r="U170" s="822"/>
      <c r="V170" s="822"/>
      <c r="W170" s="822"/>
      <c r="X170" s="822"/>
      <c r="Y170" s="822"/>
      <c r="Z170" s="822"/>
      <c r="AA170" s="822"/>
      <c r="AB170" s="822"/>
      <c r="AC170" s="822"/>
      <c r="AD170" s="822"/>
      <c r="AE170" s="822"/>
      <c r="AF170" s="822"/>
      <c r="AG170" s="822"/>
      <c r="AH170" s="822"/>
      <c r="AI170" s="822"/>
      <c r="AJ170" s="822"/>
      <c r="AK170" s="822"/>
      <c r="AL170" s="822"/>
      <c r="AM170" s="822"/>
      <c r="AN170" s="822"/>
    </row>
    <row r="171" spans="1:40" ht="15.75" customHeight="1">
      <c r="A171" s="857"/>
      <c r="B171" s="822"/>
      <c r="C171" s="822"/>
      <c r="D171" s="822"/>
      <c r="E171" s="822"/>
      <c r="F171" s="822"/>
      <c r="G171" s="822"/>
      <c r="H171" s="822"/>
      <c r="I171" s="822"/>
      <c r="J171" s="822"/>
      <c r="K171" s="822"/>
      <c r="L171" s="822"/>
      <c r="M171" s="823"/>
      <c r="N171" s="822"/>
      <c r="O171" s="822"/>
      <c r="P171" s="823"/>
      <c r="Q171" s="822"/>
      <c r="R171" s="822"/>
      <c r="S171" s="823"/>
      <c r="T171" s="822"/>
      <c r="U171" s="822"/>
      <c r="V171" s="822"/>
      <c r="W171" s="822"/>
      <c r="X171" s="822"/>
      <c r="Y171" s="822"/>
      <c r="Z171" s="822"/>
      <c r="AA171" s="822"/>
      <c r="AB171" s="822"/>
      <c r="AC171" s="822"/>
      <c r="AD171" s="822"/>
      <c r="AE171" s="822"/>
      <c r="AF171" s="822"/>
      <c r="AG171" s="822"/>
      <c r="AH171" s="822"/>
      <c r="AI171" s="822"/>
      <c r="AJ171" s="822"/>
      <c r="AK171" s="822"/>
      <c r="AL171" s="822"/>
      <c r="AM171" s="822"/>
      <c r="AN171" s="822"/>
    </row>
    <row r="172" spans="1:40" ht="15.75" customHeight="1">
      <c r="A172" s="857"/>
      <c r="B172" s="822"/>
      <c r="C172" s="822"/>
      <c r="D172" s="822"/>
      <c r="E172" s="822"/>
      <c r="F172" s="822"/>
      <c r="G172" s="822"/>
      <c r="H172" s="822"/>
      <c r="I172" s="822"/>
      <c r="J172" s="822"/>
      <c r="K172" s="822"/>
      <c r="L172" s="822"/>
      <c r="M172" s="823"/>
      <c r="N172" s="822"/>
      <c r="O172" s="822"/>
      <c r="P172" s="823"/>
      <c r="Q172" s="822"/>
      <c r="R172" s="822"/>
      <c r="S172" s="823"/>
      <c r="T172" s="822"/>
      <c r="U172" s="822"/>
      <c r="V172" s="822"/>
      <c r="W172" s="822"/>
      <c r="X172" s="822"/>
      <c r="Y172" s="822"/>
      <c r="Z172" s="822"/>
      <c r="AA172" s="822"/>
      <c r="AB172" s="822"/>
      <c r="AC172" s="822"/>
      <c r="AD172" s="822"/>
      <c r="AE172" s="822"/>
      <c r="AF172" s="822"/>
      <c r="AG172" s="822"/>
      <c r="AH172" s="822"/>
      <c r="AI172" s="822"/>
      <c r="AJ172" s="822"/>
      <c r="AK172" s="822"/>
      <c r="AL172" s="822"/>
      <c r="AM172" s="822"/>
      <c r="AN172" s="822"/>
    </row>
    <row r="173" spans="1:40" ht="15.75" customHeight="1">
      <c r="A173" s="857"/>
      <c r="B173" s="822"/>
      <c r="C173" s="822"/>
      <c r="D173" s="822"/>
      <c r="E173" s="822"/>
      <c r="F173" s="822"/>
      <c r="G173" s="822"/>
      <c r="H173" s="822"/>
      <c r="I173" s="822"/>
      <c r="J173" s="822"/>
      <c r="K173" s="822"/>
      <c r="L173" s="822"/>
      <c r="M173" s="823"/>
      <c r="N173" s="822"/>
      <c r="O173" s="822"/>
      <c r="P173" s="823"/>
      <c r="Q173" s="822"/>
      <c r="R173" s="822"/>
      <c r="S173" s="823"/>
      <c r="T173" s="822"/>
      <c r="U173" s="822"/>
      <c r="V173" s="822"/>
      <c r="W173" s="822"/>
      <c r="X173" s="822"/>
      <c r="Y173" s="822"/>
      <c r="Z173" s="822"/>
      <c r="AA173" s="822"/>
      <c r="AB173" s="822"/>
      <c r="AC173" s="822"/>
      <c r="AD173" s="822"/>
      <c r="AE173" s="822"/>
      <c r="AF173" s="822"/>
      <c r="AG173" s="822"/>
      <c r="AH173" s="822"/>
      <c r="AI173" s="822"/>
      <c r="AJ173" s="822"/>
      <c r="AK173" s="822"/>
      <c r="AL173" s="822"/>
      <c r="AM173" s="822"/>
      <c r="AN173" s="822"/>
    </row>
    <row r="174" spans="1:40" ht="15.75" customHeight="1">
      <c r="A174" s="857"/>
      <c r="B174" s="822"/>
      <c r="C174" s="822"/>
      <c r="D174" s="822"/>
      <c r="E174" s="822"/>
      <c r="F174" s="822"/>
      <c r="G174" s="822"/>
      <c r="H174" s="822"/>
      <c r="I174" s="822"/>
      <c r="J174" s="822"/>
      <c r="K174" s="822"/>
      <c r="L174" s="822"/>
      <c r="M174" s="823"/>
      <c r="N174" s="822"/>
      <c r="O174" s="822"/>
      <c r="P174" s="823"/>
      <c r="Q174" s="822"/>
      <c r="R174" s="822"/>
      <c r="S174" s="823"/>
      <c r="T174" s="822"/>
      <c r="U174" s="822"/>
      <c r="V174" s="822"/>
      <c r="W174" s="822"/>
      <c r="X174" s="822"/>
      <c r="Y174" s="822"/>
      <c r="Z174" s="822"/>
      <c r="AA174" s="822"/>
      <c r="AB174" s="822"/>
      <c r="AC174" s="822"/>
      <c r="AD174" s="822"/>
      <c r="AE174" s="822"/>
      <c r="AF174" s="822"/>
      <c r="AG174" s="822"/>
      <c r="AH174" s="822"/>
      <c r="AI174" s="822"/>
      <c r="AJ174" s="822"/>
      <c r="AK174" s="822"/>
      <c r="AL174" s="822"/>
      <c r="AM174" s="822"/>
      <c r="AN174" s="822"/>
    </row>
    <row r="175" spans="1:40" ht="15.75" customHeight="1">
      <c r="A175" s="857"/>
      <c r="B175" s="822"/>
      <c r="C175" s="822"/>
      <c r="D175" s="822"/>
      <c r="E175" s="822"/>
      <c r="F175" s="822"/>
      <c r="G175" s="822"/>
      <c r="H175" s="822"/>
      <c r="I175" s="822"/>
      <c r="J175" s="822"/>
      <c r="K175" s="822"/>
      <c r="L175" s="822"/>
      <c r="M175" s="823"/>
      <c r="N175" s="822"/>
      <c r="O175" s="822"/>
      <c r="P175" s="823"/>
      <c r="Q175" s="822"/>
      <c r="R175" s="822"/>
      <c r="S175" s="823"/>
      <c r="T175" s="822"/>
      <c r="U175" s="822"/>
      <c r="V175" s="822"/>
      <c r="W175" s="822"/>
      <c r="X175" s="822"/>
      <c r="Y175" s="822"/>
      <c r="Z175" s="822"/>
      <c r="AA175" s="822"/>
      <c r="AB175" s="822"/>
      <c r="AC175" s="822"/>
      <c r="AD175" s="822"/>
      <c r="AE175" s="822"/>
      <c r="AF175" s="822"/>
      <c r="AG175" s="822"/>
      <c r="AH175" s="822"/>
      <c r="AI175" s="822"/>
      <c r="AJ175" s="822"/>
      <c r="AK175" s="822"/>
      <c r="AL175" s="822"/>
      <c r="AM175" s="822"/>
      <c r="AN175" s="822"/>
    </row>
    <row r="176" spans="1:40" ht="15.75" customHeight="1">
      <c r="A176" s="857"/>
      <c r="B176" s="822"/>
      <c r="C176" s="822"/>
      <c r="D176" s="822"/>
      <c r="E176" s="822"/>
      <c r="F176" s="822"/>
      <c r="G176" s="822"/>
      <c r="H176" s="822"/>
      <c r="I176" s="822"/>
      <c r="J176" s="822"/>
      <c r="K176" s="822"/>
      <c r="L176" s="822"/>
      <c r="M176" s="823"/>
      <c r="N176" s="822"/>
      <c r="O176" s="822"/>
      <c r="P176" s="823"/>
      <c r="Q176" s="822"/>
      <c r="R176" s="822"/>
      <c r="S176" s="823"/>
      <c r="T176" s="822"/>
      <c r="U176" s="822"/>
      <c r="V176" s="822"/>
      <c r="W176" s="822"/>
      <c r="X176" s="822"/>
      <c r="Y176" s="822"/>
      <c r="Z176" s="822"/>
      <c r="AA176" s="822"/>
      <c r="AB176" s="822"/>
      <c r="AC176" s="822"/>
      <c r="AD176" s="822"/>
      <c r="AE176" s="822"/>
      <c r="AF176" s="822"/>
      <c r="AG176" s="822"/>
      <c r="AH176" s="822"/>
      <c r="AI176" s="822"/>
      <c r="AJ176" s="822"/>
      <c r="AK176" s="822"/>
      <c r="AL176" s="822"/>
      <c r="AM176" s="822"/>
      <c r="AN176" s="822"/>
    </row>
    <row r="177" spans="1:40" ht="15.75" customHeight="1">
      <c r="A177" s="857"/>
      <c r="B177" s="822"/>
      <c r="C177" s="822"/>
      <c r="D177" s="822"/>
      <c r="E177" s="822"/>
      <c r="F177" s="822"/>
      <c r="G177" s="822"/>
      <c r="H177" s="822"/>
      <c r="I177" s="822"/>
      <c r="J177" s="822"/>
      <c r="K177" s="822"/>
      <c r="L177" s="822"/>
      <c r="M177" s="823"/>
      <c r="N177" s="822"/>
      <c r="O177" s="822"/>
      <c r="P177" s="823"/>
      <c r="Q177" s="822"/>
      <c r="R177" s="822"/>
      <c r="S177" s="823"/>
      <c r="T177" s="822"/>
      <c r="U177" s="822"/>
      <c r="V177" s="822"/>
      <c r="W177" s="822"/>
      <c r="X177" s="822"/>
      <c r="Y177" s="822"/>
      <c r="Z177" s="822"/>
      <c r="AA177" s="822"/>
      <c r="AB177" s="822"/>
      <c r="AC177" s="822"/>
      <c r="AD177" s="822"/>
      <c r="AE177" s="822"/>
      <c r="AF177" s="822"/>
      <c r="AG177" s="822"/>
      <c r="AH177" s="822"/>
      <c r="AI177" s="822"/>
      <c r="AJ177" s="822"/>
      <c r="AK177" s="822"/>
      <c r="AL177" s="822"/>
      <c r="AM177" s="822"/>
      <c r="AN177" s="822"/>
    </row>
    <row r="178" spans="1:40" ht="15.75" customHeight="1">
      <c r="A178" s="857"/>
      <c r="B178" s="822"/>
      <c r="C178" s="822"/>
      <c r="D178" s="822"/>
      <c r="E178" s="822"/>
      <c r="F178" s="822"/>
      <c r="G178" s="822"/>
      <c r="H178" s="822"/>
      <c r="I178" s="822"/>
      <c r="J178" s="822"/>
      <c r="K178" s="822"/>
      <c r="L178" s="822"/>
      <c r="M178" s="823"/>
      <c r="N178" s="822"/>
      <c r="O178" s="822"/>
      <c r="P178" s="823"/>
      <c r="Q178" s="822"/>
      <c r="R178" s="822"/>
      <c r="S178" s="823"/>
      <c r="T178" s="822"/>
      <c r="U178" s="822"/>
      <c r="V178" s="822"/>
      <c r="W178" s="822"/>
      <c r="X178" s="822"/>
      <c r="Y178" s="822"/>
      <c r="Z178" s="822"/>
      <c r="AA178" s="822"/>
      <c r="AB178" s="822"/>
      <c r="AC178" s="822"/>
      <c r="AD178" s="822"/>
      <c r="AE178" s="822"/>
      <c r="AF178" s="822"/>
      <c r="AG178" s="822"/>
      <c r="AH178" s="822"/>
      <c r="AI178" s="822"/>
      <c r="AJ178" s="822"/>
      <c r="AK178" s="822"/>
      <c r="AL178" s="822"/>
      <c r="AM178" s="822"/>
      <c r="AN178" s="822"/>
    </row>
    <row r="179" spans="1:40" ht="15.75" customHeight="1">
      <c r="A179" s="857"/>
      <c r="B179" s="822"/>
      <c r="C179" s="822"/>
      <c r="D179" s="822"/>
      <c r="E179" s="822"/>
      <c r="F179" s="822"/>
      <c r="G179" s="822"/>
      <c r="H179" s="822"/>
      <c r="I179" s="822"/>
      <c r="J179" s="822"/>
      <c r="K179" s="822"/>
      <c r="L179" s="822"/>
      <c r="M179" s="823"/>
      <c r="N179" s="822"/>
      <c r="O179" s="822"/>
      <c r="P179" s="823"/>
      <c r="Q179" s="822"/>
      <c r="R179" s="822"/>
      <c r="S179" s="823"/>
      <c r="T179" s="822"/>
      <c r="U179" s="822"/>
      <c r="V179" s="822"/>
      <c r="W179" s="822"/>
      <c r="X179" s="822"/>
      <c r="Y179" s="822"/>
      <c r="Z179" s="822"/>
      <c r="AA179" s="822"/>
      <c r="AB179" s="822"/>
      <c r="AC179" s="822"/>
      <c r="AD179" s="822"/>
      <c r="AE179" s="822"/>
      <c r="AF179" s="822"/>
      <c r="AG179" s="822"/>
      <c r="AH179" s="822"/>
      <c r="AI179" s="822"/>
      <c r="AJ179" s="822"/>
      <c r="AK179" s="822"/>
      <c r="AL179" s="822"/>
      <c r="AM179" s="822"/>
      <c r="AN179" s="822"/>
    </row>
    <row r="180" spans="1:40" ht="15.75" customHeight="1">
      <c r="A180" s="857"/>
      <c r="B180" s="822"/>
      <c r="C180" s="822"/>
      <c r="D180" s="822"/>
      <c r="E180" s="822"/>
      <c r="F180" s="822"/>
      <c r="G180" s="822"/>
      <c r="H180" s="822"/>
      <c r="I180" s="822"/>
      <c r="J180" s="822"/>
      <c r="K180" s="822"/>
      <c r="L180" s="822"/>
      <c r="M180" s="823"/>
      <c r="N180" s="822"/>
      <c r="O180" s="822"/>
      <c r="P180" s="823"/>
      <c r="Q180" s="822"/>
      <c r="R180" s="822"/>
      <c r="S180" s="823"/>
      <c r="T180" s="822"/>
      <c r="U180" s="822"/>
      <c r="V180" s="822"/>
      <c r="W180" s="822"/>
      <c r="X180" s="822"/>
      <c r="Y180" s="822"/>
      <c r="Z180" s="822"/>
      <c r="AA180" s="822"/>
      <c r="AB180" s="822"/>
      <c r="AC180" s="822"/>
      <c r="AD180" s="822"/>
      <c r="AE180" s="822"/>
      <c r="AF180" s="822"/>
      <c r="AG180" s="822"/>
      <c r="AH180" s="822"/>
      <c r="AI180" s="822"/>
      <c r="AJ180" s="822"/>
      <c r="AK180" s="822"/>
      <c r="AL180" s="822"/>
      <c r="AM180" s="822"/>
      <c r="AN180" s="822"/>
    </row>
    <row r="181" spans="1:40" ht="15.75" customHeight="1">
      <c r="A181" s="857"/>
      <c r="B181" s="822"/>
      <c r="C181" s="822"/>
      <c r="D181" s="822"/>
      <c r="E181" s="822"/>
      <c r="F181" s="822"/>
      <c r="G181" s="822"/>
      <c r="H181" s="822"/>
      <c r="I181" s="822"/>
      <c r="J181" s="822"/>
      <c r="K181" s="822"/>
      <c r="L181" s="822"/>
      <c r="M181" s="823"/>
      <c r="N181" s="822"/>
      <c r="O181" s="822"/>
      <c r="P181" s="823"/>
      <c r="Q181" s="822"/>
      <c r="R181" s="822"/>
      <c r="S181" s="823"/>
      <c r="T181" s="822"/>
      <c r="U181" s="822"/>
      <c r="V181" s="822"/>
      <c r="W181" s="822"/>
      <c r="X181" s="822"/>
      <c r="Y181" s="822"/>
      <c r="Z181" s="822"/>
      <c r="AA181" s="822"/>
      <c r="AB181" s="822"/>
      <c r="AC181" s="822"/>
      <c r="AD181" s="822"/>
      <c r="AE181" s="822"/>
      <c r="AF181" s="822"/>
      <c r="AG181" s="822"/>
      <c r="AH181" s="822"/>
      <c r="AI181" s="822"/>
      <c r="AJ181" s="822"/>
      <c r="AK181" s="822"/>
      <c r="AL181" s="822"/>
      <c r="AM181" s="822"/>
      <c r="AN181" s="822"/>
    </row>
    <row r="182" spans="1:40" ht="15.75" customHeight="1">
      <c r="A182" s="857"/>
      <c r="B182" s="822"/>
      <c r="C182" s="822"/>
      <c r="D182" s="822"/>
      <c r="E182" s="822"/>
      <c r="F182" s="822"/>
      <c r="G182" s="822"/>
      <c r="H182" s="822"/>
      <c r="I182" s="822"/>
      <c r="J182" s="822"/>
      <c r="K182" s="822"/>
      <c r="L182" s="822"/>
      <c r="M182" s="823"/>
      <c r="N182" s="822"/>
      <c r="O182" s="822"/>
      <c r="P182" s="823"/>
      <c r="Q182" s="822"/>
      <c r="R182" s="822"/>
      <c r="S182" s="823"/>
      <c r="T182" s="822"/>
      <c r="U182" s="822"/>
      <c r="V182" s="822"/>
      <c r="W182" s="822"/>
      <c r="X182" s="822"/>
      <c r="Y182" s="822"/>
      <c r="Z182" s="822"/>
      <c r="AA182" s="822"/>
      <c r="AB182" s="822"/>
      <c r="AC182" s="822"/>
      <c r="AD182" s="822"/>
      <c r="AE182" s="822"/>
      <c r="AF182" s="822"/>
      <c r="AG182" s="822"/>
      <c r="AH182" s="822"/>
      <c r="AI182" s="822"/>
      <c r="AJ182" s="822"/>
      <c r="AK182" s="822"/>
      <c r="AL182" s="822"/>
      <c r="AM182" s="822"/>
      <c r="AN182" s="822"/>
    </row>
    <row r="183" spans="1:40" ht="15.75" customHeight="1">
      <c r="A183" s="857"/>
      <c r="B183" s="822"/>
      <c r="C183" s="822"/>
      <c r="D183" s="822"/>
      <c r="E183" s="822"/>
      <c r="F183" s="822"/>
      <c r="G183" s="822"/>
      <c r="H183" s="822"/>
      <c r="I183" s="822"/>
      <c r="J183" s="822"/>
      <c r="K183" s="822"/>
      <c r="L183" s="822"/>
      <c r="M183" s="823"/>
      <c r="N183" s="822"/>
      <c r="O183" s="822"/>
      <c r="P183" s="823"/>
      <c r="Q183" s="822"/>
      <c r="R183" s="822"/>
      <c r="S183" s="823"/>
      <c r="T183" s="822"/>
      <c r="U183" s="822"/>
      <c r="V183" s="822"/>
      <c r="W183" s="822"/>
      <c r="X183" s="822"/>
      <c r="Y183" s="822"/>
      <c r="Z183" s="822"/>
      <c r="AA183" s="822"/>
      <c r="AB183" s="822"/>
      <c r="AC183" s="822"/>
      <c r="AD183" s="822"/>
      <c r="AE183" s="822"/>
      <c r="AF183" s="822"/>
      <c r="AG183" s="822"/>
      <c r="AH183" s="822"/>
      <c r="AI183" s="822"/>
      <c r="AJ183" s="822"/>
      <c r="AK183" s="822"/>
      <c r="AL183" s="822"/>
      <c r="AM183" s="822"/>
      <c r="AN183" s="822"/>
    </row>
    <row r="184" spans="1:40" ht="15.75" customHeight="1">
      <c r="A184" s="857"/>
      <c r="B184" s="822"/>
      <c r="C184" s="822"/>
      <c r="D184" s="822"/>
      <c r="E184" s="822"/>
      <c r="F184" s="822"/>
      <c r="G184" s="822"/>
      <c r="H184" s="822"/>
      <c r="I184" s="822"/>
      <c r="J184" s="822"/>
      <c r="K184" s="822"/>
      <c r="L184" s="822"/>
      <c r="M184" s="823"/>
      <c r="N184" s="822"/>
      <c r="O184" s="822"/>
      <c r="P184" s="823"/>
      <c r="Q184" s="822"/>
      <c r="R184" s="822"/>
      <c r="S184" s="823"/>
      <c r="T184" s="822"/>
      <c r="U184" s="822"/>
      <c r="V184" s="822"/>
      <c r="W184" s="822"/>
      <c r="X184" s="822"/>
      <c r="Y184" s="822"/>
      <c r="Z184" s="822"/>
      <c r="AA184" s="822"/>
      <c r="AB184" s="822"/>
      <c r="AC184" s="822"/>
      <c r="AD184" s="822"/>
      <c r="AE184" s="822"/>
      <c r="AF184" s="822"/>
      <c r="AG184" s="822"/>
      <c r="AH184" s="822"/>
      <c r="AI184" s="822"/>
      <c r="AJ184" s="822"/>
      <c r="AK184" s="822"/>
      <c r="AL184" s="822"/>
      <c r="AM184" s="822"/>
      <c r="AN184" s="822"/>
    </row>
    <row r="185" spans="1:40" ht="15.75" customHeight="1">
      <c r="A185" s="857"/>
      <c r="B185" s="822"/>
      <c r="C185" s="822"/>
      <c r="D185" s="822"/>
      <c r="E185" s="822"/>
      <c r="F185" s="822"/>
      <c r="G185" s="822"/>
      <c r="H185" s="822"/>
      <c r="I185" s="822"/>
      <c r="J185" s="822"/>
      <c r="K185" s="822"/>
      <c r="L185" s="822"/>
      <c r="M185" s="823"/>
      <c r="N185" s="822"/>
      <c r="O185" s="822"/>
      <c r="P185" s="823"/>
      <c r="Q185" s="822"/>
      <c r="R185" s="822"/>
      <c r="S185" s="823"/>
      <c r="T185" s="822"/>
      <c r="U185" s="822"/>
      <c r="V185" s="822"/>
      <c r="W185" s="822"/>
      <c r="X185" s="822"/>
      <c r="Y185" s="822"/>
      <c r="Z185" s="822"/>
      <c r="AA185" s="822"/>
      <c r="AB185" s="822"/>
      <c r="AC185" s="822"/>
      <c r="AD185" s="822"/>
      <c r="AE185" s="822"/>
      <c r="AF185" s="822"/>
      <c r="AG185" s="822"/>
      <c r="AH185" s="822"/>
      <c r="AI185" s="822"/>
      <c r="AJ185" s="822"/>
      <c r="AK185" s="822"/>
      <c r="AL185" s="822"/>
      <c r="AM185" s="822"/>
      <c r="AN185" s="822"/>
    </row>
    <row r="186" spans="1:40" ht="15.75" customHeight="1">
      <c r="A186" s="857"/>
      <c r="B186" s="822"/>
      <c r="C186" s="822"/>
      <c r="D186" s="822"/>
      <c r="E186" s="822"/>
      <c r="F186" s="822"/>
      <c r="G186" s="822"/>
      <c r="H186" s="822"/>
      <c r="I186" s="822"/>
      <c r="J186" s="822"/>
      <c r="K186" s="822"/>
      <c r="L186" s="822"/>
      <c r="M186" s="823"/>
      <c r="N186" s="822"/>
      <c r="O186" s="822"/>
      <c r="P186" s="823"/>
      <c r="Q186" s="822"/>
      <c r="R186" s="822"/>
      <c r="S186" s="823"/>
      <c r="T186" s="822"/>
      <c r="U186" s="822"/>
      <c r="V186" s="822"/>
      <c r="W186" s="822"/>
      <c r="X186" s="822"/>
      <c r="Y186" s="822"/>
      <c r="Z186" s="822"/>
      <c r="AA186" s="822"/>
      <c r="AB186" s="822"/>
      <c r="AC186" s="822"/>
      <c r="AD186" s="822"/>
      <c r="AE186" s="822"/>
      <c r="AF186" s="822"/>
      <c r="AG186" s="822"/>
      <c r="AH186" s="822"/>
      <c r="AI186" s="822"/>
      <c r="AJ186" s="822"/>
      <c r="AK186" s="822"/>
      <c r="AL186" s="822"/>
      <c r="AM186" s="822"/>
      <c r="AN186" s="822"/>
    </row>
    <row r="187" spans="1:40" ht="15.75" customHeight="1">
      <c r="A187" s="857"/>
      <c r="B187" s="822"/>
      <c r="C187" s="822"/>
      <c r="D187" s="822"/>
      <c r="E187" s="822"/>
      <c r="F187" s="822"/>
      <c r="G187" s="822"/>
      <c r="H187" s="822"/>
      <c r="I187" s="822"/>
      <c r="J187" s="822"/>
      <c r="K187" s="822"/>
      <c r="L187" s="822"/>
      <c r="M187" s="823"/>
      <c r="N187" s="822"/>
      <c r="O187" s="822"/>
      <c r="P187" s="823"/>
      <c r="Q187" s="822"/>
      <c r="R187" s="822"/>
      <c r="S187" s="823"/>
      <c r="T187" s="822"/>
      <c r="U187" s="822"/>
      <c r="V187" s="822"/>
      <c r="W187" s="822"/>
      <c r="X187" s="822"/>
      <c r="Y187" s="822"/>
      <c r="Z187" s="822"/>
      <c r="AA187" s="822"/>
      <c r="AB187" s="822"/>
      <c r="AC187" s="822"/>
      <c r="AD187" s="822"/>
      <c r="AE187" s="822"/>
      <c r="AF187" s="822"/>
      <c r="AG187" s="822"/>
      <c r="AH187" s="822"/>
      <c r="AI187" s="822"/>
      <c r="AJ187" s="822"/>
      <c r="AK187" s="822"/>
      <c r="AL187" s="822"/>
      <c r="AM187" s="822"/>
      <c r="AN187" s="822"/>
    </row>
    <row r="188" spans="1:40" ht="15.75" customHeight="1">
      <c r="A188" s="857"/>
      <c r="B188" s="822"/>
      <c r="C188" s="822"/>
      <c r="D188" s="822"/>
      <c r="E188" s="822"/>
      <c r="F188" s="822"/>
      <c r="G188" s="822"/>
      <c r="H188" s="822"/>
      <c r="I188" s="822"/>
      <c r="J188" s="822"/>
      <c r="K188" s="822"/>
      <c r="L188" s="822"/>
      <c r="M188" s="823"/>
      <c r="N188" s="822"/>
      <c r="O188" s="822"/>
      <c r="P188" s="823"/>
      <c r="Q188" s="822"/>
      <c r="R188" s="822"/>
      <c r="S188" s="823"/>
      <c r="T188" s="822"/>
      <c r="U188" s="822"/>
      <c r="V188" s="822"/>
      <c r="W188" s="822"/>
      <c r="X188" s="822"/>
      <c r="Y188" s="822"/>
      <c r="Z188" s="822"/>
      <c r="AA188" s="822"/>
      <c r="AB188" s="822"/>
      <c r="AC188" s="822"/>
      <c r="AD188" s="822"/>
      <c r="AE188" s="822"/>
      <c r="AF188" s="822"/>
      <c r="AG188" s="822"/>
      <c r="AH188" s="822"/>
      <c r="AI188" s="822"/>
      <c r="AJ188" s="822"/>
      <c r="AK188" s="822"/>
      <c r="AL188" s="822"/>
      <c r="AM188" s="822"/>
      <c r="AN188" s="822"/>
    </row>
    <row r="189" spans="1:40" ht="15.75" customHeight="1">
      <c r="A189" s="857"/>
      <c r="B189" s="822"/>
      <c r="C189" s="822"/>
      <c r="D189" s="822"/>
      <c r="E189" s="822"/>
      <c r="F189" s="822"/>
      <c r="G189" s="822"/>
      <c r="H189" s="822"/>
      <c r="I189" s="822"/>
      <c r="J189" s="822"/>
      <c r="K189" s="822"/>
      <c r="L189" s="822"/>
      <c r="M189" s="823"/>
      <c r="N189" s="822"/>
      <c r="O189" s="822"/>
      <c r="P189" s="823"/>
      <c r="Q189" s="822"/>
      <c r="R189" s="822"/>
      <c r="S189" s="823"/>
      <c r="T189" s="822"/>
      <c r="U189" s="822"/>
      <c r="V189" s="822"/>
      <c r="W189" s="822"/>
      <c r="X189" s="822"/>
      <c r="Y189" s="822"/>
      <c r="Z189" s="822"/>
      <c r="AA189" s="822"/>
      <c r="AB189" s="822"/>
      <c r="AC189" s="822"/>
      <c r="AD189" s="822"/>
      <c r="AE189" s="822"/>
      <c r="AF189" s="822"/>
      <c r="AG189" s="822"/>
      <c r="AH189" s="822"/>
      <c r="AI189" s="822"/>
      <c r="AJ189" s="822"/>
      <c r="AK189" s="822"/>
      <c r="AL189" s="822"/>
      <c r="AM189" s="822"/>
      <c r="AN189" s="822"/>
    </row>
    <row r="190" spans="1:40" ht="15.75" customHeight="1">
      <c r="A190" s="857"/>
      <c r="B190" s="822"/>
      <c r="C190" s="822"/>
      <c r="D190" s="822"/>
      <c r="E190" s="822"/>
      <c r="F190" s="822"/>
      <c r="G190" s="822"/>
      <c r="H190" s="822"/>
      <c r="I190" s="822"/>
      <c r="J190" s="822"/>
      <c r="K190" s="822"/>
      <c r="L190" s="822"/>
      <c r="M190" s="823"/>
      <c r="N190" s="822"/>
      <c r="O190" s="822"/>
      <c r="P190" s="823"/>
      <c r="Q190" s="822"/>
      <c r="R190" s="822"/>
      <c r="S190" s="823"/>
      <c r="T190" s="822"/>
      <c r="U190" s="822"/>
      <c r="V190" s="822"/>
      <c r="W190" s="822"/>
      <c r="X190" s="822"/>
      <c r="Y190" s="822"/>
      <c r="Z190" s="822"/>
      <c r="AA190" s="822"/>
      <c r="AB190" s="822"/>
      <c r="AC190" s="822"/>
      <c r="AD190" s="822"/>
      <c r="AE190" s="822"/>
      <c r="AF190" s="822"/>
      <c r="AG190" s="822"/>
      <c r="AH190" s="822"/>
      <c r="AI190" s="822"/>
      <c r="AJ190" s="822"/>
      <c r="AK190" s="822"/>
      <c r="AL190" s="822"/>
      <c r="AM190" s="822"/>
      <c r="AN190" s="822"/>
    </row>
    <row r="191" spans="1:40" ht="15.75" customHeight="1">
      <c r="A191" s="857"/>
      <c r="B191" s="822"/>
      <c r="C191" s="822"/>
      <c r="D191" s="822"/>
      <c r="E191" s="822"/>
      <c r="F191" s="822"/>
      <c r="G191" s="822"/>
      <c r="H191" s="822"/>
      <c r="I191" s="822"/>
      <c r="J191" s="822"/>
      <c r="K191" s="822"/>
      <c r="L191" s="822"/>
      <c r="M191" s="823"/>
      <c r="N191" s="822"/>
      <c r="O191" s="822"/>
      <c r="P191" s="823"/>
      <c r="Q191" s="822"/>
      <c r="R191" s="822"/>
      <c r="S191" s="823"/>
      <c r="T191" s="822"/>
      <c r="U191" s="822"/>
      <c r="V191" s="822"/>
      <c r="W191" s="822"/>
      <c r="X191" s="822"/>
      <c r="Y191" s="822"/>
      <c r="Z191" s="822"/>
      <c r="AA191" s="822"/>
      <c r="AB191" s="822"/>
      <c r="AC191" s="822"/>
      <c r="AD191" s="822"/>
      <c r="AE191" s="822"/>
      <c r="AF191" s="822"/>
      <c r="AG191" s="822"/>
      <c r="AH191" s="822"/>
      <c r="AI191" s="822"/>
      <c r="AJ191" s="822"/>
      <c r="AK191" s="822"/>
      <c r="AL191" s="822"/>
      <c r="AM191" s="822"/>
      <c r="AN191" s="822"/>
    </row>
    <row r="192" spans="1:40" ht="15.75" customHeight="1">
      <c r="A192" s="857"/>
      <c r="B192" s="822"/>
      <c r="C192" s="822"/>
      <c r="D192" s="822"/>
      <c r="E192" s="822"/>
      <c r="F192" s="822"/>
      <c r="G192" s="822"/>
      <c r="H192" s="822"/>
      <c r="I192" s="822"/>
      <c r="J192" s="822"/>
      <c r="K192" s="822"/>
      <c r="L192" s="822"/>
      <c r="M192" s="823"/>
      <c r="N192" s="822"/>
      <c r="O192" s="822"/>
      <c r="P192" s="823"/>
      <c r="Q192" s="822"/>
      <c r="R192" s="822"/>
      <c r="S192" s="823"/>
      <c r="T192" s="822"/>
      <c r="U192" s="822"/>
      <c r="V192" s="822"/>
      <c r="W192" s="822"/>
      <c r="X192" s="822"/>
      <c r="Y192" s="822"/>
      <c r="Z192" s="822"/>
      <c r="AA192" s="822"/>
      <c r="AB192" s="822"/>
      <c r="AC192" s="822"/>
      <c r="AD192" s="822"/>
      <c r="AE192" s="822"/>
      <c r="AF192" s="822"/>
      <c r="AG192" s="822"/>
      <c r="AH192" s="822"/>
      <c r="AI192" s="822"/>
      <c r="AJ192" s="822"/>
      <c r="AK192" s="822"/>
      <c r="AL192" s="822"/>
      <c r="AM192" s="822"/>
      <c r="AN192" s="822"/>
    </row>
    <row r="193" spans="1:40" ht="15.75" customHeight="1">
      <c r="A193" s="857"/>
      <c r="B193" s="822"/>
      <c r="C193" s="822"/>
      <c r="D193" s="822"/>
      <c r="E193" s="822"/>
      <c r="F193" s="822"/>
      <c r="G193" s="822"/>
      <c r="H193" s="822"/>
      <c r="I193" s="822"/>
      <c r="J193" s="822"/>
      <c r="K193" s="822"/>
      <c r="L193" s="822"/>
      <c r="M193" s="823"/>
      <c r="N193" s="822"/>
      <c r="O193" s="822"/>
      <c r="P193" s="823"/>
      <c r="Q193" s="822"/>
      <c r="R193" s="822"/>
      <c r="S193" s="823"/>
      <c r="T193" s="822"/>
      <c r="U193" s="822"/>
      <c r="V193" s="822"/>
      <c r="W193" s="822"/>
      <c r="X193" s="822"/>
      <c r="Y193" s="822"/>
      <c r="Z193" s="822"/>
      <c r="AA193" s="822"/>
      <c r="AB193" s="822"/>
      <c r="AC193" s="822"/>
      <c r="AD193" s="822"/>
      <c r="AE193" s="822"/>
      <c r="AF193" s="822"/>
      <c r="AG193" s="822"/>
      <c r="AH193" s="822"/>
      <c r="AI193" s="822"/>
      <c r="AJ193" s="822"/>
      <c r="AK193" s="822"/>
      <c r="AL193" s="822"/>
      <c r="AM193" s="822"/>
      <c r="AN193" s="822"/>
    </row>
    <row r="194" spans="1:40" ht="15.75" customHeight="1">
      <c r="A194" s="857"/>
      <c r="B194" s="822"/>
      <c r="C194" s="822"/>
      <c r="D194" s="822"/>
      <c r="E194" s="822"/>
      <c r="F194" s="822"/>
      <c r="G194" s="822"/>
      <c r="H194" s="822"/>
      <c r="I194" s="822"/>
      <c r="J194" s="822"/>
      <c r="K194" s="822"/>
      <c r="L194" s="822"/>
      <c r="M194" s="823"/>
      <c r="N194" s="822"/>
      <c r="O194" s="822"/>
      <c r="P194" s="823"/>
      <c r="Q194" s="822"/>
      <c r="R194" s="822"/>
      <c r="S194" s="823"/>
      <c r="T194" s="822"/>
      <c r="U194" s="822"/>
      <c r="V194" s="822"/>
      <c r="W194" s="822"/>
      <c r="X194" s="822"/>
      <c r="Y194" s="822"/>
      <c r="Z194" s="822"/>
      <c r="AA194" s="822"/>
      <c r="AB194" s="822"/>
      <c r="AC194" s="822"/>
      <c r="AD194" s="822"/>
      <c r="AE194" s="822"/>
      <c r="AF194" s="822"/>
      <c r="AG194" s="822"/>
      <c r="AH194" s="822"/>
      <c r="AI194" s="822"/>
      <c r="AJ194" s="822"/>
      <c r="AK194" s="822"/>
      <c r="AL194" s="822"/>
      <c r="AM194" s="822"/>
      <c r="AN194" s="822"/>
    </row>
    <row r="195" spans="1:40" ht="15.75" customHeight="1">
      <c r="A195" s="857"/>
      <c r="B195" s="822"/>
      <c r="C195" s="822"/>
      <c r="D195" s="822"/>
      <c r="E195" s="822"/>
      <c r="F195" s="822"/>
      <c r="G195" s="822"/>
      <c r="H195" s="822"/>
      <c r="I195" s="822"/>
      <c r="J195" s="822"/>
      <c r="K195" s="822"/>
      <c r="L195" s="822"/>
      <c r="M195" s="823"/>
      <c r="N195" s="822"/>
      <c r="O195" s="822"/>
      <c r="P195" s="823"/>
      <c r="Q195" s="822"/>
      <c r="R195" s="822"/>
      <c r="S195" s="823"/>
      <c r="T195" s="822"/>
      <c r="U195" s="822"/>
      <c r="V195" s="822"/>
      <c r="W195" s="822"/>
      <c r="X195" s="822"/>
      <c r="Y195" s="822"/>
      <c r="Z195" s="822"/>
      <c r="AA195" s="822"/>
      <c r="AB195" s="822"/>
      <c r="AC195" s="822"/>
      <c r="AD195" s="822"/>
      <c r="AE195" s="822"/>
      <c r="AF195" s="822"/>
      <c r="AG195" s="822"/>
      <c r="AH195" s="822"/>
      <c r="AI195" s="822"/>
      <c r="AJ195" s="822"/>
      <c r="AK195" s="822"/>
      <c r="AL195" s="822"/>
      <c r="AM195" s="822"/>
      <c r="AN195" s="822"/>
    </row>
    <row r="196" spans="1:40" ht="15.75" customHeight="1">
      <c r="A196" s="857"/>
      <c r="B196" s="822"/>
      <c r="C196" s="822"/>
      <c r="D196" s="822"/>
      <c r="E196" s="822"/>
      <c r="F196" s="822"/>
      <c r="G196" s="822"/>
      <c r="H196" s="822"/>
      <c r="I196" s="822"/>
      <c r="J196" s="822"/>
      <c r="K196" s="822"/>
      <c r="L196" s="822"/>
      <c r="M196" s="823"/>
      <c r="N196" s="822"/>
      <c r="O196" s="822"/>
      <c r="P196" s="823"/>
      <c r="Q196" s="822"/>
      <c r="R196" s="822"/>
      <c r="S196" s="823"/>
      <c r="T196" s="822"/>
      <c r="U196" s="822"/>
      <c r="V196" s="822"/>
      <c r="W196" s="822"/>
      <c r="X196" s="822"/>
      <c r="Y196" s="822"/>
      <c r="Z196" s="822"/>
      <c r="AA196" s="822"/>
      <c r="AB196" s="822"/>
      <c r="AC196" s="822"/>
      <c r="AD196" s="822"/>
      <c r="AE196" s="822"/>
      <c r="AF196" s="822"/>
      <c r="AG196" s="822"/>
      <c r="AH196" s="822"/>
      <c r="AI196" s="822"/>
      <c r="AJ196" s="822"/>
      <c r="AK196" s="822"/>
      <c r="AL196" s="822"/>
      <c r="AM196" s="822"/>
      <c r="AN196" s="822"/>
    </row>
    <row r="197" spans="1:40" ht="15.75" customHeight="1">
      <c r="A197" s="857"/>
      <c r="B197" s="822"/>
      <c r="C197" s="822"/>
      <c r="D197" s="822"/>
      <c r="E197" s="822"/>
      <c r="F197" s="822"/>
      <c r="G197" s="822"/>
      <c r="H197" s="822"/>
      <c r="I197" s="822"/>
      <c r="J197" s="822"/>
      <c r="K197" s="822"/>
      <c r="L197" s="822"/>
      <c r="M197" s="823"/>
      <c r="N197" s="822"/>
      <c r="O197" s="822"/>
      <c r="P197" s="823"/>
      <c r="Q197" s="822"/>
      <c r="R197" s="822"/>
      <c r="S197" s="823"/>
      <c r="T197" s="822"/>
      <c r="U197" s="822"/>
      <c r="V197" s="822"/>
      <c r="W197" s="822"/>
      <c r="X197" s="822"/>
      <c r="Y197" s="822"/>
      <c r="Z197" s="822"/>
      <c r="AA197" s="822"/>
      <c r="AB197" s="822"/>
      <c r="AC197" s="822"/>
      <c r="AD197" s="822"/>
      <c r="AE197" s="822"/>
      <c r="AF197" s="822"/>
      <c r="AG197" s="822"/>
      <c r="AH197" s="822"/>
      <c r="AI197" s="822"/>
      <c r="AJ197" s="822"/>
      <c r="AK197" s="822"/>
      <c r="AL197" s="822"/>
      <c r="AM197" s="822"/>
      <c r="AN197" s="822"/>
    </row>
    <row r="198" spans="1:40" ht="15.75" customHeight="1">
      <c r="A198" s="857"/>
      <c r="B198" s="822"/>
      <c r="C198" s="822"/>
      <c r="D198" s="822"/>
      <c r="E198" s="822"/>
      <c r="F198" s="822"/>
      <c r="G198" s="822"/>
      <c r="H198" s="822"/>
      <c r="I198" s="822"/>
      <c r="J198" s="822"/>
      <c r="K198" s="822"/>
      <c r="L198" s="822"/>
      <c r="M198" s="823"/>
      <c r="N198" s="822"/>
      <c r="O198" s="822"/>
      <c r="P198" s="823"/>
      <c r="Q198" s="822"/>
      <c r="R198" s="822"/>
      <c r="S198" s="823"/>
      <c r="T198" s="822"/>
      <c r="U198" s="822"/>
      <c r="V198" s="822"/>
      <c r="W198" s="822"/>
      <c r="X198" s="822"/>
      <c r="Y198" s="822"/>
      <c r="Z198" s="822"/>
      <c r="AA198" s="822"/>
      <c r="AB198" s="822"/>
      <c r="AC198" s="822"/>
      <c r="AD198" s="822"/>
      <c r="AE198" s="822"/>
      <c r="AF198" s="822"/>
      <c r="AG198" s="822"/>
      <c r="AH198" s="822"/>
      <c r="AI198" s="822"/>
      <c r="AJ198" s="822"/>
      <c r="AK198" s="822"/>
      <c r="AL198" s="822"/>
      <c r="AM198" s="822"/>
      <c r="AN198" s="822"/>
    </row>
    <row r="199" spans="1:40" ht="15.75" customHeight="1">
      <c r="A199" s="857"/>
      <c r="B199" s="822"/>
      <c r="C199" s="822"/>
      <c r="D199" s="822"/>
      <c r="E199" s="822"/>
      <c r="F199" s="822"/>
      <c r="G199" s="822"/>
      <c r="H199" s="822"/>
      <c r="I199" s="822"/>
      <c r="J199" s="822"/>
      <c r="K199" s="822"/>
      <c r="L199" s="822"/>
      <c r="M199" s="823"/>
      <c r="N199" s="822"/>
      <c r="O199" s="822"/>
      <c r="P199" s="823"/>
      <c r="Q199" s="822"/>
      <c r="R199" s="822"/>
      <c r="S199" s="823"/>
      <c r="T199" s="822"/>
      <c r="U199" s="822"/>
      <c r="V199" s="822"/>
      <c r="W199" s="822"/>
      <c r="X199" s="822"/>
      <c r="Y199" s="822"/>
      <c r="Z199" s="822"/>
      <c r="AA199" s="822"/>
      <c r="AB199" s="822"/>
      <c r="AC199" s="822"/>
      <c r="AD199" s="822"/>
      <c r="AE199" s="822"/>
      <c r="AF199" s="822"/>
      <c r="AG199" s="822"/>
      <c r="AH199" s="822"/>
      <c r="AI199" s="822"/>
      <c r="AJ199" s="822"/>
      <c r="AK199" s="822"/>
      <c r="AL199" s="822"/>
      <c r="AM199" s="822"/>
      <c r="AN199" s="822"/>
    </row>
    <row r="200" spans="1:40" ht="15.75" customHeight="1">
      <c r="A200" s="857"/>
      <c r="B200" s="822"/>
      <c r="C200" s="822"/>
      <c r="D200" s="822"/>
      <c r="E200" s="822"/>
      <c r="F200" s="822"/>
      <c r="G200" s="822"/>
      <c r="H200" s="822"/>
      <c r="I200" s="822"/>
      <c r="J200" s="822"/>
      <c r="K200" s="822"/>
      <c r="L200" s="822"/>
      <c r="M200" s="823"/>
      <c r="N200" s="822"/>
      <c r="O200" s="822"/>
      <c r="P200" s="823"/>
      <c r="Q200" s="822"/>
      <c r="R200" s="822"/>
      <c r="S200" s="823"/>
      <c r="T200" s="822"/>
      <c r="U200" s="822"/>
      <c r="V200" s="822"/>
      <c r="W200" s="822"/>
      <c r="X200" s="822"/>
      <c r="Y200" s="822"/>
      <c r="Z200" s="822"/>
      <c r="AA200" s="822"/>
      <c r="AB200" s="822"/>
      <c r="AC200" s="822"/>
      <c r="AD200" s="822"/>
      <c r="AE200" s="822"/>
      <c r="AF200" s="822"/>
      <c r="AG200" s="822"/>
      <c r="AH200" s="822"/>
      <c r="AI200" s="822"/>
      <c r="AJ200" s="822"/>
      <c r="AK200" s="822"/>
      <c r="AL200" s="822"/>
      <c r="AM200" s="822"/>
      <c r="AN200" s="822"/>
    </row>
    <row r="201" spans="1:40" ht="15.75" customHeight="1">
      <c r="A201" s="857"/>
      <c r="B201" s="822"/>
      <c r="C201" s="822"/>
      <c r="D201" s="822"/>
      <c r="E201" s="822"/>
      <c r="F201" s="822"/>
      <c r="G201" s="822"/>
      <c r="H201" s="822"/>
      <c r="I201" s="822"/>
      <c r="J201" s="822"/>
      <c r="K201" s="822"/>
      <c r="L201" s="822"/>
      <c r="M201" s="823"/>
      <c r="N201" s="822"/>
      <c r="O201" s="822"/>
      <c r="P201" s="823"/>
      <c r="Q201" s="822"/>
      <c r="R201" s="822"/>
      <c r="S201" s="823"/>
      <c r="T201" s="822"/>
      <c r="U201" s="822"/>
      <c r="V201" s="822"/>
      <c r="W201" s="822"/>
      <c r="X201" s="822"/>
      <c r="Y201" s="822"/>
      <c r="Z201" s="822"/>
      <c r="AA201" s="822"/>
      <c r="AB201" s="822"/>
      <c r="AC201" s="822"/>
      <c r="AD201" s="822"/>
      <c r="AE201" s="822"/>
      <c r="AF201" s="822"/>
      <c r="AG201" s="822"/>
      <c r="AH201" s="822"/>
      <c r="AI201" s="822"/>
      <c r="AJ201" s="822"/>
      <c r="AK201" s="822"/>
      <c r="AL201" s="822"/>
      <c r="AM201" s="822"/>
      <c r="AN201" s="822"/>
    </row>
    <row r="202" spans="1:40" ht="15.75" customHeight="1">
      <c r="A202" s="857"/>
      <c r="B202" s="822"/>
      <c r="C202" s="822"/>
      <c r="D202" s="822"/>
      <c r="E202" s="822"/>
      <c r="F202" s="822"/>
      <c r="G202" s="822"/>
      <c r="H202" s="822"/>
      <c r="I202" s="822"/>
      <c r="J202" s="822"/>
      <c r="K202" s="822"/>
      <c r="L202" s="822"/>
      <c r="M202" s="823"/>
      <c r="N202" s="822"/>
      <c r="O202" s="822"/>
      <c r="P202" s="823"/>
      <c r="Q202" s="822"/>
      <c r="R202" s="822"/>
      <c r="S202" s="823"/>
      <c r="T202" s="822"/>
      <c r="U202" s="822"/>
      <c r="V202" s="822"/>
      <c r="W202" s="822"/>
      <c r="X202" s="822"/>
      <c r="Y202" s="822"/>
      <c r="Z202" s="822"/>
      <c r="AA202" s="822"/>
      <c r="AB202" s="822"/>
      <c r="AC202" s="822"/>
      <c r="AD202" s="822"/>
      <c r="AE202" s="822"/>
      <c r="AF202" s="822"/>
      <c r="AG202" s="822"/>
      <c r="AH202" s="822"/>
      <c r="AI202" s="822"/>
      <c r="AJ202" s="822"/>
      <c r="AK202" s="822"/>
      <c r="AL202" s="822"/>
      <c r="AM202" s="822"/>
      <c r="AN202" s="822"/>
    </row>
    <row r="203" spans="1:40" ht="15.75" customHeight="1">
      <c r="A203" s="857"/>
      <c r="B203" s="822"/>
      <c r="C203" s="822"/>
      <c r="D203" s="822"/>
      <c r="E203" s="822"/>
      <c r="F203" s="822"/>
      <c r="G203" s="822"/>
      <c r="H203" s="822"/>
      <c r="I203" s="822"/>
      <c r="J203" s="822"/>
      <c r="K203" s="822"/>
      <c r="L203" s="822"/>
      <c r="M203" s="823"/>
      <c r="N203" s="822"/>
      <c r="O203" s="822"/>
      <c r="P203" s="823"/>
      <c r="Q203" s="822"/>
      <c r="R203" s="822"/>
      <c r="S203" s="823"/>
      <c r="T203" s="822"/>
      <c r="U203" s="822"/>
      <c r="V203" s="822"/>
      <c r="W203" s="822"/>
      <c r="X203" s="822"/>
      <c r="Y203" s="822"/>
      <c r="Z203" s="822"/>
      <c r="AA203" s="822"/>
      <c r="AB203" s="822"/>
      <c r="AC203" s="822"/>
      <c r="AD203" s="822"/>
      <c r="AE203" s="822"/>
      <c r="AF203" s="822"/>
      <c r="AG203" s="822"/>
      <c r="AH203" s="822"/>
      <c r="AI203" s="822"/>
      <c r="AJ203" s="822"/>
      <c r="AK203" s="822"/>
      <c r="AL203" s="822"/>
      <c r="AM203" s="822"/>
      <c r="AN203" s="822"/>
    </row>
    <row r="204" spans="1:40" ht="15.75" customHeight="1">
      <c r="A204" s="857"/>
      <c r="B204" s="822"/>
      <c r="C204" s="822"/>
      <c r="D204" s="822"/>
      <c r="E204" s="822"/>
      <c r="F204" s="822"/>
      <c r="G204" s="822"/>
      <c r="H204" s="822"/>
      <c r="I204" s="822"/>
      <c r="J204" s="822"/>
      <c r="K204" s="822"/>
      <c r="L204" s="822"/>
      <c r="M204" s="823"/>
      <c r="N204" s="822"/>
      <c r="O204" s="822"/>
      <c r="P204" s="823"/>
      <c r="Q204" s="822"/>
      <c r="R204" s="822"/>
      <c r="S204" s="823"/>
      <c r="T204" s="822"/>
      <c r="U204" s="822"/>
      <c r="V204" s="822"/>
      <c r="W204" s="822"/>
      <c r="X204" s="822"/>
      <c r="Y204" s="822"/>
      <c r="Z204" s="822"/>
      <c r="AA204" s="822"/>
      <c r="AB204" s="822"/>
      <c r="AC204" s="822"/>
      <c r="AD204" s="822"/>
      <c r="AE204" s="822"/>
      <c r="AF204" s="822"/>
      <c r="AG204" s="822"/>
      <c r="AH204" s="822"/>
      <c r="AI204" s="822"/>
      <c r="AJ204" s="822"/>
      <c r="AK204" s="822"/>
      <c r="AL204" s="822"/>
      <c r="AM204" s="822"/>
      <c r="AN204" s="822"/>
    </row>
    <row r="205" spans="1:40" ht="15.75" customHeight="1">
      <c r="A205" s="857"/>
      <c r="B205" s="822"/>
      <c r="C205" s="822"/>
      <c r="D205" s="822"/>
      <c r="E205" s="822"/>
      <c r="F205" s="822"/>
      <c r="G205" s="822"/>
      <c r="H205" s="822"/>
      <c r="I205" s="822"/>
      <c r="J205" s="822"/>
      <c r="K205" s="822"/>
      <c r="L205" s="822"/>
      <c r="M205" s="823"/>
      <c r="N205" s="822"/>
      <c r="O205" s="822"/>
      <c r="P205" s="823"/>
      <c r="Q205" s="822"/>
      <c r="R205" s="822"/>
      <c r="S205" s="823"/>
      <c r="T205" s="822"/>
      <c r="U205" s="822"/>
      <c r="V205" s="822"/>
      <c r="W205" s="822"/>
      <c r="X205" s="822"/>
      <c r="Y205" s="822"/>
      <c r="Z205" s="822"/>
      <c r="AA205" s="822"/>
      <c r="AB205" s="822"/>
      <c r="AC205" s="822"/>
      <c r="AD205" s="822"/>
      <c r="AE205" s="822"/>
      <c r="AF205" s="822"/>
      <c r="AG205" s="822"/>
      <c r="AH205" s="822"/>
      <c r="AI205" s="822"/>
      <c r="AJ205" s="822"/>
      <c r="AK205" s="822"/>
      <c r="AL205" s="822"/>
      <c r="AM205" s="822"/>
      <c r="AN205" s="822"/>
    </row>
    <row r="206" spans="1:40" ht="15.75" customHeight="1">
      <c r="A206" s="857"/>
      <c r="B206" s="822"/>
      <c r="C206" s="822"/>
      <c r="D206" s="822"/>
      <c r="E206" s="822"/>
      <c r="F206" s="822"/>
      <c r="G206" s="822"/>
      <c r="H206" s="822"/>
      <c r="I206" s="822"/>
      <c r="J206" s="822"/>
      <c r="K206" s="822"/>
      <c r="L206" s="822"/>
      <c r="M206" s="823"/>
      <c r="N206" s="822"/>
      <c r="O206" s="822"/>
      <c r="P206" s="823"/>
      <c r="Q206" s="822"/>
      <c r="R206" s="822"/>
      <c r="S206" s="823"/>
      <c r="T206" s="822"/>
      <c r="U206" s="822"/>
      <c r="V206" s="822"/>
      <c r="W206" s="822"/>
      <c r="X206" s="822"/>
      <c r="Y206" s="822"/>
      <c r="Z206" s="822"/>
      <c r="AA206" s="822"/>
      <c r="AB206" s="822"/>
      <c r="AC206" s="822"/>
      <c r="AD206" s="822"/>
      <c r="AE206" s="822"/>
      <c r="AF206" s="822"/>
      <c r="AG206" s="822"/>
      <c r="AH206" s="822"/>
      <c r="AI206" s="822"/>
      <c r="AJ206" s="822"/>
      <c r="AK206" s="822"/>
      <c r="AL206" s="822"/>
      <c r="AM206" s="822"/>
      <c r="AN206" s="822"/>
    </row>
    <row r="207" spans="1:40" ht="15.75" customHeight="1">
      <c r="A207" s="857"/>
      <c r="B207" s="822"/>
      <c r="C207" s="822"/>
      <c r="D207" s="822"/>
      <c r="E207" s="822"/>
      <c r="F207" s="822"/>
      <c r="G207" s="822"/>
      <c r="H207" s="822"/>
      <c r="I207" s="822"/>
      <c r="J207" s="822"/>
      <c r="K207" s="822"/>
      <c r="L207" s="822"/>
      <c r="M207" s="823"/>
      <c r="N207" s="822"/>
      <c r="O207" s="822"/>
      <c r="P207" s="823"/>
      <c r="Q207" s="822"/>
      <c r="R207" s="822"/>
      <c r="S207" s="823"/>
      <c r="T207" s="822"/>
      <c r="U207" s="822"/>
      <c r="V207" s="822"/>
      <c r="W207" s="822"/>
      <c r="X207" s="822"/>
      <c r="Y207" s="822"/>
      <c r="Z207" s="822"/>
      <c r="AA207" s="822"/>
      <c r="AB207" s="822"/>
      <c r="AC207" s="822"/>
      <c r="AD207" s="822"/>
      <c r="AE207" s="822"/>
      <c r="AF207" s="822"/>
      <c r="AG207" s="822"/>
      <c r="AH207" s="822"/>
      <c r="AI207" s="822"/>
      <c r="AJ207" s="822"/>
      <c r="AK207" s="822"/>
      <c r="AL207" s="822"/>
      <c r="AM207" s="822"/>
      <c r="AN207" s="822"/>
    </row>
    <row r="208" spans="1:40" ht="15.75" customHeight="1">
      <c r="A208" s="857"/>
      <c r="B208" s="822"/>
      <c r="C208" s="822"/>
      <c r="D208" s="822"/>
      <c r="E208" s="822"/>
      <c r="F208" s="822"/>
      <c r="G208" s="822"/>
      <c r="H208" s="822"/>
      <c r="I208" s="822"/>
      <c r="J208" s="822"/>
      <c r="K208" s="822"/>
      <c r="L208" s="822"/>
      <c r="M208" s="823"/>
      <c r="N208" s="822"/>
      <c r="O208" s="822"/>
      <c r="P208" s="823"/>
      <c r="Q208" s="822"/>
      <c r="R208" s="822"/>
      <c r="S208" s="823"/>
      <c r="T208" s="822"/>
      <c r="U208" s="822"/>
      <c r="V208" s="822"/>
      <c r="W208" s="822"/>
      <c r="X208" s="822"/>
      <c r="Y208" s="822"/>
      <c r="Z208" s="822"/>
      <c r="AA208" s="822"/>
      <c r="AB208" s="822"/>
      <c r="AC208" s="822"/>
      <c r="AD208" s="822"/>
      <c r="AE208" s="822"/>
      <c r="AF208" s="822"/>
      <c r="AG208" s="822"/>
      <c r="AH208" s="822"/>
      <c r="AI208" s="822"/>
      <c r="AJ208" s="822"/>
      <c r="AK208" s="822"/>
      <c r="AL208" s="822"/>
      <c r="AM208" s="822"/>
      <c r="AN208" s="822"/>
    </row>
    <row r="209" spans="1:40" ht="15.75" customHeight="1">
      <c r="A209" s="857"/>
      <c r="B209" s="822"/>
      <c r="C209" s="822"/>
      <c r="D209" s="822"/>
      <c r="E209" s="822"/>
      <c r="F209" s="822"/>
      <c r="G209" s="822"/>
      <c r="H209" s="822"/>
      <c r="I209" s="822"/>
      <c r="J209" s="822"/>
      <c r="K209" s="822"/>
      <c r="L209" s="822"/>
      <c r="M209" s="823"/>
      <c r="N209" s="822"/>
      <c r="O209" s="822"/>
      <c r="P209" s="823"/>
      <c r="Q209" s="822"/>
      <c r="R209" s="822"/>
      <c r="S209" s="823"/>
      <c r="T209" s="822"/>
      <c r="U209" s="822"/>
      <c r="V209" s="822"/>
      <c r="W209" s="822"/>
      <c r="X209" s="822"/>
      <c r="Y209" s="822"/>
      <c r="Z209" s="822"/>
      <c r="AA209" s="822"/>
      <c r="AB209" s="822"/>
      <c r="AC209" s="822"/>
      <c r="AD209" s="822"/>
      <c r="AE209" s="822"/>
      <c r="AF209" s="822"/>
      <c r="AG209" s="822"/>
      <c r="AH209" s="822"/>
      <c r="AI209" s="822"/>
      <c r="AJ209" s="822"/>
      <c r="AK209" s="822"/>
      <c r="AL209" s="822"/>
      <c r="AM209" s="822"/>
      <c r="AN209" s="822"/>
    </row>
    <row r="210" spans="1:40" ht="15.75" customHeight="1">
      <c r="A210" s="857"/>
      <c r="B210" s="822"/>
      <c r="C210" s="822"/>
      <c r="D210" s="822"/>
      <c r="E210" s="822"/>
      <c r="F210" s="822"/>
      <c r="G210" s="822"/>
      <c r="H210" s="822"/>
      <c r="I210" s="822"/>
      <c r="J210" s="822"/>
      <c r="K210" s="822"/>
      <c r="L210" s="822"/>
      <c r="M210" s="823"/>
      <c r="N210" s="822"/>
      <c r="O210" s="822"/>
      <c r="P210" s="823"/>
      <c r="Q210" s="822"/>
      <c r="R210" s="822"/>
      <c r="S210" s="823"/>
      <c r="T210" s="822"/>
      <c r="U210" s="822"/>
      <c r="V210" s="822"/>
      <c r="W210" s="822"/>
      <c r="X210" s="822"/>
      <c r="Y210" s="822"/>
      <c r="Z210" s="822"/>
      <c r="AA210" s="822"/>
      <c r="AB210" s="822"/>
      <c r="AC210" s="822"/>
      <c r="AD210" s="822"/>
      <c r="AE210" s="822"/>
      <c r="AF210" s="822"/>
      <c r="AG210" s="822"/>
      <c r="AH210" s="822"/>
      <c r="AI210" s="822"/>
      <c r="AJ210" s="822"/>
      <c r="AK210" s="822"/>
      <c r="AL210" s="822"/>
      <c r="AM210" s="822"/>
      <c r="AN210" s="822"/>
    </row>
    <row r="211" spans="1:40" ht="15.75" customHeight="1">
      <c r="A211" s="857"/>
      <c r="B211" s="822"/>
      <c r="C211" s="822"/>
      <c r="D211" s="822"/>
      <c r="E211" s="822"/>
      <c r="F211" s="822"/>
      <c r="G211" s="822"/>
      <c r="H211" s="822"/>
      <c r="I211" s="822"/>
      <c r="J211" s="822"/>
      <c r="K211" s="822"/>
      <c r="L211" s="822"/>
      <c r="M211" s="823"/>
      <c r="N211" s="822"/>
      <c r="O211" s="822"/>
      <c r="P211" s="823"/>
      <c r="Q211" s="822"/>
      <c r="R211" s="822"/>
      <c r="S211" s="823"/>
      <c r="T211" s="822"/>
      <c r="U211" s="822"/>
      <c r="V211" s="822"/>
      <c r="W211" s="822"/>
      <c r="X211" s="822"/>
      <c r="Y211" s="822"/>
      <c r="Z211" s="822"/>
      <c r="AA211" s="822"/>
      <c r="AB211" s="822"/>
      <c r="AC211" s="822"/>
      <c r="AD211" s="822"/>
      <c r="AE211" s="822"/>
      <c r="AF211" s="822"/>
      <c r="AG211" s="822"/>
      <c r="AH211" s="822"/>
      <c r="AI211" s="822"/>
      <c r="AJ211" s="822"/>
      <c r="AK211" s="822"/>
      <c r="AL211" s="822"/>
      <c r="AM211" s="822"/>
      <c r="AN211" s="822"/>
    </row>
    <row r="212" spans="1:40" ht="15.75" customHeight="1">
      <c r="A212" s="857"/>
      <c r="B212" s="822"/>
      <c r="C212" s="822"/>
      <c r="D212" s="822"/>
      <c r="E212" s="822"/>
      <c r="F212" s="822"/>
      <c r="G212" s="822"/>
      <c r="H212" s="822"/>
      <c r="I212" s="822"/>
      <c r="J212" s="822"/>
      <c r="K212" s="822"/>
      <c r="L212" s="822"/>
      <c r="M212" s="823"/>
      <c r="N212" s="822"/>
      <c r="O212" s="822"/>
      <c r="P212" s="823"/>
      <c r="Q212" s="822"/>
      <c r="R212" s="822"/>
      <c r="S212" s="823"/>
      <c r="T212" s="822"/>
      <c r="U212" s="822"/>
      <c r="V212" s="822"/>
      <c r="W212" s="822"/>
      <c r="X212" s="822"/>
      <c r="Y212" s="822"/>
      <c r="Z212" s="822"/>
      <c r="AA212" s="822"/>
      <c r="AB212" s="822"/>
      <c r="AC212" s="822"/>
      <c r="AD212" s="822"/>
      <c r="AE212" s="822"/>
      <c r="AF212" s="822"/>
      <c r="AG212" s="822"/>
      <c r="AH212" s="822"/>
      <c r="AI212" s="822"/>
      <c r="AJ212" s="822"/>
      <c r="AK212" s="822"/>
      <c r="AL212" s="822"/>
      <c r="AM212" s="822"/>
      <c r="AN212" s="822"/>
    </row>
    <row r="213" spans="1:40" ht="15.75" customHeight="1">
      <c r="A213" s="857"/>
      <c r="B213" s="822"/>
      <c r="C213" s="822"/>
      <c r="D213" s="822"/>
      <c r="E213" s="822"/>
      <c r="F213" s="822"/>
      <c r="G213" s="822"/>
      <c r="H213" s="822"/>
      <c r="I213" s="822"/>
      <c r="J213" s="822"/>
      <c r="K213" s="822"/>
      <c r="L213" s="822"/>
      <c r="M213" s="823"/>
      <c r="N213" s="822"/>
      <c r="O213" s="822"/>
      <c r="P213" s="823"/>
      <c r="Q213" s="822"/>
      <c r="R213" s="822"/>
      <c r="S213" s="823"/>
      <c r="T213" s="822"/>
      <c r="U213" s="822"/>
      <c r="V213" s="822"/>
      <c r="W213" s="822"/>
      <c r="X213" s="822"/>
      <c r="Y213" s="822"/>
      <c r="Z213" s="822"/>
      <c r="AA213" s="822"/>
      <c r="AB213" s="822"/>
      <c r="AC213" s="822"/>
      <c r="AD213" s="822"/>
      <c r="AE213" s="822"/>
      <c r="AF213" s="822"/>
      <c r="AG213" s="822"/>
      <c r="AH213" s="822"/>
      <c r="AI213" s="822"/>
      <c r="AJ213" s="822"/>
      <c r="AK213" s="822"/>
      <c r="AL213" s="822"/>
      <c r="AM213" s="822"/>
      <c r="AN213" s="822"/>
    </row>
    <row r="214" spans="1:40" ht="15.75" customHeight="1">
      <c r="A214" s="857"/>
      <c r="B214" s="822"/>
      <c r="C214" s="822"/>
      <c r="D214" s="822"/>
      <c r="E214" s="822"/>
      <c r="F214" s="822"/>
      <c r="G214" s="822"/>
      <c r="H214" s="822"/>
      <c r="I214" s="822"/>
      <c r="J214" s="822"/>
      <c r="K214" s="822"/>
      <c r="L214" s="822"/>
      <c r="M214" s="823"/>
      <c r="N214" s="822"/>
      <c r="O214" s="822"/>
      <c r="P214" s="823"/>
      <c r="Q214" s="822"/>
      <c r="R214" s="822"/>
      <c r="S214" s="823"/>
      <c r="T214" s="822"/>
      <c r="U214" s="822"/>
      <c r="V214" s="822"/>
      <c r="W214" s="822"/>
      <c r="X214" s="822"/>
      <c r="Y214" s="822"/>
      <c r="Z214" s="822"/>
      <c r="AA214" s="822"/>
      <c r="AB214" s="822"/>
      <c r="AC214" s="822"/>
      <c r="AD214" s="822"/>
      <c r="AE214" s="822"/>
      <c r="AF214" s="822"/>
      <c r="AG214" s="822"/>
      <c r="AH214" s="822"/>
      <c r="AI214" s="822"/>
      <c r="AJ214" s="822"/>
      <c r="AK214" s="822"/>
      <c r="AL214" s="822"/>
      <c r="AM214" s="822"/>
      <c r="AN214" s="822"/>
    </row>
    <row r="215" spans="1:40" ht="15.75" customHeight="1">
      <c r="A215" s="857"/>
      <c r="B215" s="822"/>
      <c r="C215" s="822"/>
      <c r="D215" s="822"/>
      <c r="E215" s="822"/>
      <c r="F215" s="822"/>
      <c r="G215" s="822"/>
      <c r="H215" s="822"/>
      <c r="I215" s="822"/>
      <c r="J215" s="822"/>
      <c r="K215" s="822"/>
      <c r="L215" s="822"/>
      <c r="M215" s="823"/>
      <c r="N215" s="822"/>
      <c r="O215" s="822"/>
      <c r="P215" s="823"/>
      <c r="Q215" s="822"/>
      <c r="R215" s="822"/>
      <c r="S215" s="823"/>
      <c r="T215" s="822"/>
      <c r="U215" s="822"/>
      <c r="V215" s="822"/>
      <c r="W215" s="822"/>
      <c r="X215" s="822"/>
      <c r="Y215" s="822"/>
      <c r="Z215" s="822"/>
      <c r="AA215" s="822"/>
      <c r="AB215" s="822"/>
      <c r="AC215" s="822"/>
      <c r="AD215" s="822"/>
      <c r="AE215" s="822"/>
      <c r="AF215" s="822"/>
      <c r="AG215" s="822"/>
      <c r="AH215" s="822"/>
      <c r="AI215" s="822"/>
      <c r="AJ215" s="822"/>
      <c r="AK215" s="822"/>
      <c r="AL215" s="822"/>
      <c r="AM215" s="822"/>
      <c r="AN215" s="822"/>
    </row>
    <row r="216" spans="1:40" ht="15.75" customHeight="1">
      <c r="A216" s="857"/>
      <c r="B216" s="822"/>
      <c r="C216" s="822"/>
      <c r="D216" s="822"/>
      <c r="E216" s="822"/>
      <c r="F216" s="822"/>
      <c r="G216" s="822"/>
      <c r="H216" s="822"/>
      <c r="I216" s="822"/>
      <c r="J216" s="822"/>
      <c r="K216" s="822"/>
      <c r="L216" s="822"/>
      <c r="M216" s="823"/>
      <c r="N216" s="822"/>
      <c r="O216" s="822"/>
      <c r="P216" s="823"/>
      <c r="Q216" s="822"/>
      <c r="R216" s="822"/>
      <c r="S216" s="823"/>
      <c r="T216" s="822"/>
      <c r="U216" s="822"/>
      <c r="V216" s="822"/>
      <c r="W216" s="822"/>
      <c r="X216" s="822"/>
      <c r="Y216" s="822"/>
      <c r="Z216" s="822"/>
      <c r="AA216" s="822"/>
      <c r="AB216" s="822"/>
      <c r="AC216" s="822"/>
      <c r="AD216" s="822"/>
      <c r="AE216" s="822"/>
      <c r="AF216" s="822"/>
      <c r="AG216" s="822"/>
      <c r="AH216" s="822"/>
      <c r="AI216" s="822"/>
      <c r="AJ216" s="822"/>
      <c r="AK216" s="822"/>
      <c r="AL216" s="822"/>
      <c r="AM216" s="822"/>
      <c r="AN216" s="822"/>
    </row>
    <row r="217" spans="1:40" ht="15.75" customHeight="1">
      <c r="A217" s="857"/>
      <c r="B217" s="822"/>
      <c r="C217" s="822"/>
      <c r="D217" s="822"/>
      <c r="E217" s="822"/>
      <c r="F217" s="822"/>
      <c r="G217" s="822"/>
      <c r="H217" s="822"/>
      <c r="I217" s="822"/>
      <c r="J217" s="822"/>
      <c r="K217" s="822"/>
      <c r="L217" s="822"/>
      <c r="M217" s="823"/>
      <c r="N217" s="822"/>
      <c r="O217" s="822"/>
      <c r="P217" s="823"/>
      <c r="Q217" s="822"/>
      <c r="R217" s="822"/>
      <c r="S217" s="823"/>
      <c r="T217" s="822"/>
      <c r="U217" s="822"/>
      <c r="V217" s="822"/>
      <c r="W217" s="822"/>
      <c r="X217" s="822"/>
      <c r="Y217" s="822"/>
      <c r="Z217" s="822"/>
      <c r="AA217" s="822"/>
      <c r="AB217" s="822"/>
      <c r="AC217" s="822"/>
      <c r="AD217" s="822"/>
      <c r="AE217" s="822"/>
      <c r="AF217" s="822"/>
      <c r="AG217" s="822"/>
      <c r="AH217" s="822"/>
      <c r="AI217" s="822"/>
      <c r="AJ217" s="822"/>
      <c r="AK217" s="822"/>
      <c r="AL217" s="822"/>
      <c r="AM217" s="822"/>
      <c r="AN217" s="822"/>
    </row>
    <row r="218" spans="1:40" ht="15.75" customHeight="1">
      <c r="A218" s="857"/>
      <c r="B218" s="822"/>
      <c r="C218" s="822"/>
      <c r="D218" s="822"/>
      <c r="E218" s="822"/>
      <c r="F218" s="822"/>
      <c r="G218" s="822"/>
      <c r="H218" s="822"/>
      <c r="I218" s="822"/>
      <c r="J218" s="822"/>
      <c r="K218" s="822"/>
      <c r="L218" s="822"/>
      <c r="M218" s="823"/>
      <c r="N218" s="822"/>
      <c r="O218" s="822"/>
      <c r="P218" s="823"/>
      <c r="Q218" s="822"/>
      <c r="R218" s="822"/>
      <c r="S218" s="823"/>
      <c r="T218" s="822"/>
      <c r="U218" s="822"/>
      <c r="V218" s="822"/>
      <c r="W218" s="822"/>
      <c r="X218" s="822"/>
      <c r="Y218" s="822"/>
      <c r="Z218" s="822"/>
      <c r="AA218" s="822"/>
      <c r="AB218" s="822"/>
      <c r="AC218" s="822"/>
      <c r="AD218" s="822"/>
      <c r="AE218" s="822"/>
      <c r="AF218" s="822"/>
      <c r="AG218" s="822"/>
      <c r="AH218" s="822"/>
      <c r="AI218" s="822"/>
      <c r="AJ218" s="822"/>
      <c r="AK218" s="822"/>
      <c r="AL218" s="822"/>
      <c r="AM218" s="822"/>
      <c r="AN218" s="822"/>
    </row>
    <row r="219" spans="1:40" ht="15.75" customHeight="1">
      <c r="A219" s="857"/>
      <c r="B219" s="822"/>
      <c r="C219" s="822"/>
      <c r="D219" s="822"/>
      <c r="E219" s="822"/>
      <c r="F219" s="822"/>
      <c r="G219" s="822"/>
      <c r="H219" s="822"/>
      <c r="I219" s="822"/>
      <c r="J219" s="822"/>
      <c r="K219" s="822"/>
      <c r="L219" s="822"/>
      <c r="M219" s="823"/>
      <c r="N219" s="822"/>
      <c r="O219" s="822"/>
      <c r="P219" s="823"/>
      <c r="Q219" s="822"/>
      <c r="R219" s="822"/>
      <c r="S219" s="823"/>
      <c r="T219" s="822"/>
      <c r="U219" s="822"/>
      <c r="V219" s="822"/>
      <c r="W219" s="822"/>
      <c r="X219" s="822"/>
      <c r="Y219" s="822"/>
      <c r="Z219" s="822"/>
      <c r="AA219" s="822"/>
      <c r="AB219" s="822"/>
      <c r="AC219" s="822"/>
      <c r="AD219" s="822"/>
      <c r="AE219" s="822"/>
      <c r="AF219" s="822"/>
      <c r="AG219" s="822"/>
      <c r="AH219" s="822"/>
      <c r="AI219" s="822"/>
      <c r="AJ219" s="822"/>
      <c r="AK219" s="822"/>
      <c r="AL219" s="822"/>
      <c r="AM219" s="822"/>
      <c r="AN219" s="822"/>
    </row>
    <row r="220" spans="1:40" ht="15.75" customHeight="1">
      <c r="A220" s="857"/>
      <c r="B220" s="822"/>
      <c r="C220" s="822"/>
      <c r="D220" s="822"/>
      <c r="E220" s="822"/>
      <c r="F220" s="822"/>
      <c r="G220" s="822"/>
      <c r="H220" s="822"/>
      <c r="I220" s="822"/>
      <c r="J220" s="822"/>
      <c r="K220" s="822"/>
      <c r="L220" s="822"/>
      <c r="M220" s="823"/>
      <c r="N220" s="822"/>
      <c r="O220" s="822"/>
      <c r="P220" s="823"/>
      <c r="Q220" s="822"/>
      <c r="R220" s="822"/>
      <c r="S220" s="823"/>
      <c r="T220" s="822"/>
      <c r="U220" s="822"/>
      <c r="V220" s="822"/>
      <c r="W220" s="822"/>
      <c r="X220" s="822"/>
      <c r="Y220" s="822"/>
      <c r="Z220" s="822"/>
      <c r="AA220" s="822"/>
      <c r="AB220" s="822"/>
      <c r="AC220" s="822"/>
      <c r="AD220" s="822"/>
      <c r="AE220" s="822"/>
      <c r="AF220" s="822"/>
      <c r="AG220" s="822"/>
      <c r="AH220" s="822"/>
      <c r="AI220" s="822"/>
      <c r="AJ220" s="822"/>
      <c r="AK220" s="822"/>
      <c r="AL220" s="822"/>
      <c r="AM220" s="822"/>
      <c r="AN220" s="822"/>
    </row>
    <row r="221" spans="1:40" ht="15.75" customHeight="1">
      <c r="A221" s="857"/>
      <c r="B221" s="822"/>
      <c r="C221" s="822"/>
      <c r="D221" s="822"/>
      <c r="E221" s="822"/>
      <c r="F221" s="822"/>
      <c r="G221" s="822"/>
      <c r="H221" s="822"/>
      <c r="I221" s="822"/>
      <c r="J221" s="822"/>
      <c r="K221" s="822"/>
      <c r="L221" s="822"/>
      <c r="M221" s="823"/>
      <c r="N221" s="822"/>
      <c r="O221" s="822"/>
      <c r="P221" s="823"/>
      <c r="Q221" s="822"/>
      <c r="R221" s="822"/>
      <c r="S221" s="823"/>
      <c r="T221" s="822"/>
      <c r="U221" s="822"/>
      <c r="V221" s="822"/>
      <c r="W221" s="822"/>
      <c r="X221" s="822"/>
      <c r="Y221" s="822"/>
      <c r="Z221" s="822"/>
      <c r="AA221" s="822"/>
      <c r="AB221" s="822"/>
      <c r="AC221" s="822"/>
      <c r="AD221" s="822"/>
      <c r="AE221" s="822"/>
      <c r="AF221" s="822"/>
      <c r="AG221" s="822"/>
      <c r="AH221" s="822"/>
      <c r="AI221" s="822"/>
      <c r="AJ221" s="822"/>
      <c r="AK221" s="822"/>
      <c r="AL221" s="822"/>
      <c r="AM221" s="822"/>
      <c r="AN221" s="822"/>
    </row>
    <row r="222" spans="1:40" ht="15.75" customHeight="1">
      <c r="A222" s="857"/>
      <c r="B222" s="822"/>
      <c r="C222" s="822"/>
      <c r="D222" s="822"/>
      <c r="E222" s="822"/>
      <c r="F222" s="822"/>
      <c r="G222" s="822"/>
      <c r="H222" s="822"/>
      <c r="I222" s="822"/>
      <c r="J222" s="822"/>
      <c r="K222" s="822"/>
      <c r="L222" s="822"/>
      <c r="M222" s="823"/>
      <c r="N222" s="822"/>
      <c r="O222" s="822"/>
      <c r="P222" s="823"/>
      <c r="Q222" s="822"/>
      <c r="R222" s="822"/>
      <c r="S222" s="823"/>
      <c r="T222" s="822"/>
      <c r="U222" s="822"/>
      <c r="V222" s="822"/>
      <c r="W222" s="822"/>
      <c r="X222" s="822"/>
      <c r="Y222" s="822"/>
      <c r="Z222" s="822"/>
      <c r="AA222" s="822"/>
      <c r="AB222" s="822"/>
      <c r="AC222" s="822"/>
      <c r="AD222" s="822"/>
      <c r="AE222" s="822"/>
      <c r="AF222" s="822"/>
      <c r="AG222" s="822"/>
      <c r="AH222" s="822"/>
      <c r="AI222" s="822"/>
      <c r="AJ222" s="822"/>
      <c r="AK222" s="822"/>
      <c r="AL222" s="822"/>
      <c r="AM222" s="822"/>
      <c r="AN222" s="822"/>
    </row>
    <row r="223" spans="1:40" ht="15.75" customHeight="1">
      <c r="A223" s="857"/>
      <c r="B223" s="822"/>
      <c r="C223" s="822"/>
      <c r="D223" s="822"/>
      <c r="E223" s="822"/>
      <c r="F223" s="822"/>
      <c r="G223" s="822"/>
      <c r="H223" s="822"/>
      <c r="I223" s="822"/>
      <c r="J223" s="822"/>
      <c r="K223" s="822"/>
      <c r="L223" s="822"/>
      <c r="M223" s="823"/>
      <c r="N223" s="822"/>
      <c r="O223" s="822"/>
      <c r="P223" s="823"/>
      <c r="Q223" s="822"/>
      <c r="R223" s="822"/>
      <c r="S223" s="823"/>
      <c r="T223" s="822"/>
      <c r="U223" s="822"/>
      <c r="V223" s="822"/>
      <c r="W223" s="822"/>
      <c r="X223" s="822"/>
      <c r="Y223" s="822"/>
      <c r="Z223" s="822"/>
      <c r="AA223" s="822"/>
      <c r="AB223" s="822"/>
      <c r="AC223" s="822"/>
      <c r="AD223" s="822"/>
      <c r="AE223" s="822"/>
      <c r="AF223" s="822"/>
      <c r="AG223" s="822"/>
      <c r="AH223" s="822"/>
      <c r="AI223" s="822"/>
      <c r="AJ223" s="822"/>
      <c r="AK223" s="822"/>
      <c r="AL223" s="822"/>
      <c r="AM223" s="822"/>
      <c r="AN223" s="822"/>
    </row>
    <row r="224" spans="1:40" ht="15.75" customHeight="1">
      <c r="A224" s="857"/>
      <c r="B224" s="822"/>
      <c r="C224" s="822"/>
      <c r="D224" s="822"/>
      <c r="E224" s="822"/>
      <c r="F224" s="822"/>
      <c r="G224" s="822"/>
      <c r="H224" s="822"/>
      <c r="I224" s="822"/>
      <c r="J224" s="822"/>
      <c r="K224" s="822"/>
      <c r="L224" s="822"/>
      <c r="M224" s="823"/>
      <c r="N224" s="822"/>
      <c r="O224" s="822"/>
      <c r="P224" s="823"/>
      <c r="Q224" s="822"/>
      <c r="R224" s="822"/>
      <c r="S224" s="823"/>
      <c r="T224" s="822"/>
      <c r="U224" s="822"/>
      <c r="V224" s="822"/>
      <c r="W224" s="822"/>
      <c r="X224" s="822"/>
      <c r="Y224" s="822"/>
      <c r="Z224" s="822"/>
      <c r="AA224" s="822"/>
      <c r="AB224" s="822"/>
      <c r="AC224" s="822"/>
      <c r="AD224" s="822"/>
      <c r="AE224" s="822"/>
      <c r="AF224" s="822"/>
      <c r="AG224" s="822"/>
      <c r="AH224" s="822"/>
      <c r="AI224" s="822"/>
      <c r="AJ224" s="822"/>
      <c r="AK224" s="822"/>
      <c r="AL224" s="822"/>
      <c r="AM224" s="822"/>
      <c r="AN224" s="822"/>
    </row>
    <row r="225" spans="13:19" ht="15.75" customHeight="1">
      <c r="M225" s="875"/>
      <c r="P225" s="875"/>
      <c r="S225" s="875"/>
    </row>
    <row r="226" spans="13:19" ht="15.75" customHeight="1">
      <c r="M226" s="875"/>
      <c r="P226" s="875"/>
      <c r="S226" s="875"/>
    </row>
    <row r="227" spans="13:19" ht="15.75" customHeight="1">
      <c r="M227" s="875"/>
      <c r="P227" s="875"/>
      <c r="S227" s="875"/>
    </row>
    <row r="228" spans="13:19" ht="15.75" customHeight="1">
      <c r="M228" s="875"/>
      <c r="P228" s="875"/>
      <c r="S228" s="875"/>
    </row>
    <row r="229" spans="13:19" ht="15.75" customHeight="1">
      <c r="M229" s="875"/>
      <c r="P229" s="875"/>
      <c r="S229" s="875"/>
    </row>
    <row r="230" spans="13:19" ht="15.75" customHeight="1">
      <c r="M230" s="875"/>
      <c r="P230" s="875"/>
      <c r="S230" s="875"/>
    </row>
    <row r="231" spans="13:19" ht="15.75" customHeight="1">
      <c r="M231" s="875"/>
      <c r="P231" s="875"/>
      <c r="S231" s="875"/>
    </row>
    <row r="232" spans="13:19" ht="15.75" customHeight="1">
      <c r="M232" s="875"/>
      <c r="P232" s="875"/>
      <c r="S232" s="875"/>
    </row>
    <row r="233" spans="13:19" ht="15.75" customHeight="1">
      <c r="M233" s="875"/>
      <c r="P233" s="875"/>
      <c r="S233" s="875"/>
    </row>
    <row r="234" spans="13:19" ht="15.75" customHeight="1">
      <c r="M234" s="875"/>
      <c r="P234" s="875"/>
      <c r="S234" s="875"/>
    </row>
    <row r="235" spans="13:19" ht="15.75" customHeight="1">
      <c r="M235" s="875"/>
      <c r="P235" s="875"/>
      <c r="S235" s="875"/>
    </row>
    <row r="236" spans="13:19" ht="15.75" customHeight="1">
      <c r="M236" s="875"/>
      <c r="P236" s="875"/>
      <c r="S236" s="875"/>
    </row>
    <row r="237" spans="13:19" ht="15.75" customHeight="1">
      <c r="M237" s="875"/>
      <c r="P237" s="875"/>
      <c r="S237" s="875"/>
    </row>
    <row r="238" spans="13:19" ht="15.75" customHeight="1">
      <c r="M238" s="875"/>
      <c r="P238" s="875"/>
      <c r="S238" s="875"/>
    </row>
    <row r="239" spans="13:19" ht="15.75" customHeight="1">
      <c r="M239" s="875"/>
      <c r="P239" s="875"/>
      <c r="S239" s="875"/>
    </row>
    <row r="240" spans="13:19" ht="15.75" customHeight="1">
      <c r="M240" s="875"/>
      <c r="P240" s="875"/>
      <c r="S240" s="875"/>
    </row>
    <row r="241" spans="13:19" ht="15.75" customHeight="1">
      <c r="M241" s="875"/>
      <c r="P241" s="875"/>
      <c r="S241" s="875"/>
    </row>
    <row r="242" spans="13:19" ht="15.75" customHeight="1">
      <c r="M242" s="875"/>
      <c r="P242" s="875"/>
      <c r="S242" s="875"/>
    </row>
    <row r="243" spans="13:19" ht="15.75" customHeight="1">
      <c r="M243" s="875"/>
      <c r="P243" s="875"/>
      <c r="S243" s="875"/>
    </row>
    <row r="244" spans="13:19" ht="15.75" customHeight="1">
      <c r="M244" s="875"/>
      <c r="P244" s="875"/>
      <c r="S244" s="875"/>
    </row>
    <row r="245" spans="13:19" ht="15.75" customHeight="1">
      <c r="M245" s="875"/>
      <c r="P245" s="875"/>
      <c r="S245" s="875"/>
    </row>
    <row r="246" spans="13:19" ht="15.75" customHeight="1">
      <c r="M246" s="875"/>
      <c r="P246" s="875"/>
      <c r="S246" s="875"/>
    </row>
    <row r="247" spans="13:19" ht="15.75" customHeight="1">
      <c r="M247" s="875"/>
      <c r="P247" s="875"/>
      <c r="S247" s="875"/>
    </row>
    <row r="248" spans="13:19" ht="15.75" customHeight="1">
      <c r="M248" s="875"/>
      <c r="P248" s="875"/>
      <c r="S248" s="875"/>
    </row>
    <row r="249" spans="13:19" ht="15.75" customHeight="1">
      <c r="M249" s="875"/>
      <c r="P249" s="875"/>
      <c r="S249" s="875"/>
    </row>
    <row r="250" spans="13:19" ht="15.75" customHeight="1">
      <c r="M250" s="875"/>
      <c r="P250" s="875"/>
      <c r="S250" s="875"/>
    </row>
    <row r="251" spans="13:19" ht="15.75" customHeight="1">
      <c r="M251" s="875"/>
      <c r="P251" s="875"/>
      <c r="S251" s="875"/>
    </row>
    <row r="252" spans="13:19" ht="15.75" customHeight="1">
      <c r="M252" s="875"/>
      <c r="P252" s="875"/>
      <c r="S252" s="875"/>
    </row>
    <row r="253" spans="13:19" ht="15.75" customHeight="1">
      <c r="M253" s="875"/>
      <c r="P253" s="875"/>
      <c r="S253" s="875"/>
    </row>
    <row r="254" spans="13:19" ht="15.75" customHeight="1">
      <c r="M254" s="875"/>
      <c r="P254" s="875"/>
      <c r="S254" s="875"/>
    </row>
    <row r="255" spans="13:19" ht="15.75" customHeight="1">
      <c r="M255" s="875"/>
      <c r="P255" s="875"/>
      <c r="S255" s="875"/>
    </row>
    <row r="256" spans="13:19" ht="15.75" customHeight="1">
      <c r="M256" s="875"/>
      <c r="P256" s="875"/>
      <c r="S256" s="875"/>
    </row>
    <row r="257" spans="13:19" ht="15.75" customHeight="1">
      <c r="M257" s="875"/>
      <c r="P257" s="875"/>
      <c r="S257" s="875"/>
    </row>
    <row r="258" spans="13:19" ht="15.75" customHeight="1">
      <c r="M258" s="875"/>
      <c r="P258" s="875"/>
      <c r="S258" s="875"/>
    </row>
    <row r="259" spans="13:19" ht="15.75" customHeight="1">
      <c r="M259" s="875"/>
      <c r="P259" s="875"/>
      <c r="S259" s="875"/>
    </row>
    <row r="260" spans="13:19" ht="15.75" customHeight="1">
      <c r="M260" s="875"/>
      <c r="P260" s="875"/>
      <c r="S260" s="875"/>
    </row>
    <row r="261" spans="13:19" ht="15.75" customHeight="1">
      <c r="M261" s="875"/>
      <c r="P261" s="875"/>
      <c r="S261" s="875"/>
    </row>
    <row r="262" spans="13:19" ht="15.75" customHeight="1">
      <c r="M262" s="875"/>
      <c r="P262" s="875"/>
      <c r="S262" s="875"/>
    </row>
    <row r="263" spans="13:19" ht="15.75" customHeight="1">
      <c r="M263" s="875"/>
      <c r="P263" s="875"/>
      <c r="S263" s="875"/>
    </row>
    <row r="264" spans="13:19" ht="15.75" customHeight="1">
      <c r="M264" s="875"/>
      <c r="P264" s="875"/>
      <c r="S264" s="875"/>
    </row>
    <row r="265" spans="13:19" ht="15.75" customHeight="1">
      <c r="M265" s="875"/>
      <c r="P265" s="875"/>
      <c r="S265" s="875"/>
    </row>
    <row r="266" spans="13:19" ht="15.75" customHeight="1">
      <c r="M266" s="875"/>
      <c r="P266" s="875"/>
      <c r="S266" s="875"/>
    </row>
    <row r="267" spans="13:19" ht="15.75" customHeight="1">
      <c r="M267" s="875"/>
      <c r="P267" s="875"/>
      <c r="S267" s="875"/>
    </row>
    <row r="268" spans="13:19" ht="15.75" customHeight="1">
      <c r="M268" s="875"/>
      <c r="P268" s="875"/>
      <c r="S268" s="875"/>
    </row>
    <row r="269" spans="13:19" ht="15.75" customHeight="1">
      <c r="M269" s="875"/>
      <c r="P269" s="875"/>
      <c r="S269" s="875"/>
    </row>
    <row r="270" spans="13:19" ht="15.75" customHeight="1">
      <c r="M270" s="875"/>
      <c r="P270" s="875"/>
      <c r="S270" s="875"/>
    </row>
    <row r="271" spans="13:19" ht="15.75" customHeight="1">
      <c r="M271" s="875"/>
      <c r="P271" s="875"/>
      <c r="S271" s="875"/>
    </row>
    <row r="272" spans="13:19" ht="15.75" customHeight="1">
      <c r="M272" s="875"/>
      <c r="P272" s="875"/>
      <c r="S272" s="875"/>
    </row>
    <row r="273" spans="13:19" ht="15.75" customHeight="1">
      <c r="M273" s="875"/>
      <c r="P273" s="875"/>
      <c r="S273" s="875"/>
    </row>
    <row r="274" spans="13:19" ht="15.75" customHeight="1">
      <c r="M274" s="875"/>
      <c r="P274" s="875"/>
      <c r="S274" s="875"/>
    </row>
    <row r="275" spans="13:19" ht="15.75" customHeight="1">
      <c r="M275" s="875"/>
      <c r="P275" s="875"/>
      <c r="S275" s="875"/>
    </row>
    <row r="276" spans="13:19" ht="15.75" customHeight="1">
      <c r="M276" s="875"/>
      <c r="P276" s="875"/>
      <c r="S276" s="875"/>
    </row>
    <row r="277" spans="13:19" ht="15.75" customHeight="1">
      <c r="M277" s="875"/>
      <c r="P277" s="875"/>
      <c r="S277" s="875"/>
    </row>
    <row r="278" spans="13:19" ht="15.75" customHeight="1">
      <c r="M278" s="875"/>
      <c r="P278" s="875"/>
      <c r="S278" s="875"/>
    </row>
    <row r="279" spans="13:19" ht="15.75" customHeight="1">
      <c r="M279" s="875"/>
      <c r="P279" s="875"/>
      <c r="S279" s="875"/>
    </row>
    <row r="280" spans="13:19" ht="15.75" customHeight="1">
      <c r="M280" s="875"/>
      <c r="P280" s="875"/>
      <c r="S280" s="875"/>
    </row>
    <row r="281" spans="13:19" ht="15.75" customHeight="1">
      <c r="M281" s="875"/>
      <c r="P281" s="875"/>
      <c r="S281" s="875"/>
    </row>
    <row r="282" spans="13:19" ht="15.75" customHeight="1">
      <c r="M282" s="875"/>
      <c r="P282" s="875"/>
      <c r="S282" s="875"/>
    </row>
    <row r="283" spans="13:19" ht="15.75" customHeight="1">
      <c r="M283" s="875"/>
      <c r="P283" s="875"/>
      <c r="S283" s="875"/>
    </row>
    <row r="284" spans="13:19" ht="15.75" customHeight="1">
      <c r="M284" s="875"/>
      <c r="P284" s="875"/>
      <c r="S284" s="875"/>
    </row>
    <row r="285" spans="13:19" ht="15.75" customHeight="1">
      <c r="M285" s="875"/>
      <c r="P285" s="875"/>
      <c r="S285" s="875"/>
    </row>
    <row r="286" spans="13:19" ht="15.75" customHeight="1">
      <c r="M286" s="875"/>
      <c r="P286" s="875"/>
      <c r="S286" s="875"/>
    </row>
    <row r="287" spans="13:19" ht="15.75" customHeight="1">
      <c r="M287" s="875"/>
      <c r="P287" s="875"/>
      <c r="S287" s="875"/>
    </row>
    <row r="288" spans="13:19" ht="15.75" customHeight="1">
      <c r="M288" s="875"/>
      <c r="P288" s="875"/>
      <c r="S288" s="875"/>
    </row>
    <row r="289" spans="13:19" ht="15.75" customHeight="1">
      <c r="M289" s="875"/>
      <c r="P289" s="875"/>
      <c r="S289" s="875"/>
    </row>
    <row r="290" spans="13:19" ht="15.75" customHeight="1">
      <c r="M290" s="875"/>
      <c r="P290" s="875"/>
      <c r="S290" s="875"/>
    </row>
    <row r="291" spans="13:19" ht="15.75" customHeight="1">
      <c r="M291" s="875"/>
      <c r="P291" s="875"/>
      <c r="S291" s="875"/>
    </row>
    <row r="292" spans="13:19" ht="15.75" customHeight="1">
      <c r="M292" s="875"/>
      <c r="P292" s="875"/>
      <c r="S292" s="875"/>
    </row>
    <row r="293" spans="13:19" ht="15.75" customHeight="1">
      <c r="M293" s="875"/>
      <c r="P293" s="875"/>
      <c r="S293" s="875"/>
    </row>
    <row r="294" spans="13:19" ht="15.75" customHeight="1">
      <c r="M294" s="875"/>
      <c r="P294" s="875"/>
      <c r="S294" s="875"/>
    </row>
    <row r="295" spans="13:19" ht="15.75" customHeight="1">
      <c r="M295" s="875"/>
      <c r="P295" s="875"/>
      <c r="S295" s="875"/>
    </row>
    <row r="296" spans="13:19" ht="15.75" customHeight="1">
      <c r="M296" s="875"/>
      <c r="P296" s="875"/>
      <c r="S296" s="875"/>
    </row>
    <row r="297" spans="13:19" ht="15.75" customHeight="1">
      <c r="M297" s="875"/>
      <c r="P297" s="875"/>
      <c r="S297" s="875"/>
    </row>
    <row r="298" spans="13:19" ht="15.75" customHeight="1">
      <c r="M298" s="875"/>
      <c r="P298" s="875"/>
      <c r="S298" s="875"/>
    </row>
    <row r="299" spans="13:19" ht="15.75" customHeight="1">
      <c r="M299" s="875"/>
      <c r="P299" s="875"/>
      <c r="S299" s="875"/>
    </row>
    <row r="300" spans="13:19" ht="15.75" customHeight="1">
      <c r="M300" s="875"/>
      <c r="P300" s="875"/>
      <c r="S300" s="875"/>
    </row>
    <row r="301" spans="13:19" ht="15.75" customHeight="1">
      <c r="M301" s="875"/>
      <c r="P301" s="875"/>
      <c r="S301" s="875"/>
    </row>
    <row r="302" spans="13:19" ht="15.75" customHeight="1">
      <c r="M302" s="875"/>
      <c r="P302" s="875"/>
      <c r="S302" s="875"/>
    </row>
    <row r="303" spans="13:19" ht="15.75" customHeight="1">
      <c r="M303" s="875"/>
      <c r="P303" s="875"/>
      <c r="S303" s="875"/>
    </row>
    <row r="304" spans="13:19" ht="15.75" customHeight="1">
      <c r="M304" s="875"/>
      <c r="P304" s="875"/>
      <c r="S304" s="875"/>
    </row>
    <row r="305" spans="13:19" ht="15.75" customHeight="1">
      <c r="M305" s="875"/>
      <c r="P305" s="875"/>
      <c r="S305" s="875"/>
    </row>
    <row r="306" spans="13:19" ht="15.75" customHeight="1">
      <c r="M306" s="875"/>
      <c r="P306" s="875"/>
      <c r="S306" s="875"/>
    </row>
    <row r="307" spans="13:19" ht="15.75" customHeight="1">
      <c r="M307" s="875"/>
      <c r="P307" s="875"/>
      <c r="S307" s="875"/>
    </row>
    <row r="308" spans="13:19" ht="15.75" customHeight="1">
      <c r="M308" s="875"/>
      <c r="P308" s="875"/>
      <c r="S308" s="875"/>
    </row>
    <row r="309" spans="13:19" ht="15.75" customHeight="1">
      <c r="M309" s="875"/>
      <c r="P309" s="875"/>
      <c r="S309" s="875"/>
    </row>
    <row r="310" spans="13:19" ht="15.75" customHeight="1">
      <c r="M310" s="875"/>
      <c r="P310" s="875"/>
      <c r="S310" s="875"/>
    </row>
    <row r="311" spans="13:19" ht="15.75" customHeight="1">
      <c r="M311" s="875"/>
      <c r="P311" s="875"/>
      <c r="S311" s="875"/>
    </row>
    <row r="312" spans="13:19" ht="15.75" customHeight="1">
      <c r="M312" s="875"/>
      <c r="P312" s="875"/>
      <c r="S312" s="875"/>
    </row>
    <row r="313" spans="13:19" ht="15.75" customHeight="1">
      <c r="M313" s="875"/>
      <c r="P313" s="875"/>
      <c r="S313" s="875"/>
    </row>
    <row r="314" spans="13:19" ht="15.75" customHeight="1">
      <c r="M314" s="875"/>
      <c r="P314" s="875"/>
      <c r="S314" s="875"/>
    </row>
    <row r="315" spans="13:19" ht="15.75" customHeight="1">
      <c r="M315" s="875"/>
      <c r="P315" s="875"/>
      <c r="S315" s="875"/>
    </row>
    <row r="316" spans="13:19" ht="15.75" customHeight="1">
      <c r="M316" s="875"/>
      <c r="P316" s="875"/>
      <c r="S316" s="875"/>
    </row>
    <row r="317" spans="13:19" ht="15.75" customHeight="1">
      <c r="M317" s="875"/>
      <c r="P317" s="875"/>
      <c r="S317" s="875"/>
    </row>
    <row r="318" spans="13:19" ht="15.75" customHeight="1">
      <c r="M318" s="875"/>
      <c r="P318" s="875"/>
      <c r="S318" s="875"/>
    </row>
    <row r="319" spans="13:19" ht="15.75" customHeight="1">
      <c r="M319" s="875"/>
      <c r="P319" s="875"/>
      <c r="S319" s="875"/>
    </row>
    <row r="320" spans="13:19" ht="15.75" customHeight="1">
      <c r="M320" s="875"/>
      <c r="P320" s="875"/>
      <c r="S320" s="875"/>
    </row>
    <row r="321" spans="13:19" ht="15.75" customHeight="1">
      <c r="M321" s="875"/>
      <c r="P321" s="875"/>
      <c r="S321" s="875"/>
    </row>
    <row r="322" spans="13:19" ht="15.75" customHeight="1">
      <c r="M322" s="875"/>
      <c r="P322" s="875"/>
      <c r="S322" s="875"/>
    </row>
    <row r="323" spans="13:19" ht="15.75" customHeight="1">
      <c r="M323" s="875"/>
      <c r="P323" s="875"/>
      <c r="S323" s="875"/>
    </row>
    <row r="324" spans="13:19" ht="15.75" customHeight="1">
      <c r="M324" s="875"/>
      <c r="P324" s="875"/>
      <c r="S324" s="875"/>
    </row>
    <row r="325" spans="13:19" ht="15.75" customHeight="1">
      <c r="M325" s="875"/>
      <c r="P325" s="875"/>
      <c r="S325" s="875"/>
    </row>
    <row r="326" spans="13:19" ht="15.75" customHeight="1">
      <c r="M326" s="875"/>
      <c r="P326" s="875"/>
      <c r="S326" s="875"/>
    </row>
    <row r="327" spans="13:19" ht="15.75" customHeight="1">
      <c r="M327" s="875"/>
      <c r="P327" s="875"/>
      <c r="S327" s="875"/>
    </row>
    <row r="328" spans="13:19" ht="15.75" customHeight="1">
      <c r="M328" s="875"/>
      <c r="P328" s="875"/>
      <c r="S328" s="875"/>
    </row>
    <row r="329" spans="13:19" ht="15.75" customHeight="1">
      <c r="M329" s="875"/>
      <c r="P329" s="875"/>
      <c r="S329" s="875"/>
    </row>
    <row r="330" spans="13:19" ht="15.75" customHeight="1">
      <c r="M330" s="875"/>
      <c r="P330" s="875"/>
      <c r="S330" s="875"/>
    </row>
    <row r="331" spans="13:19" ht="15.75" customHeight="1">
      <c r="M331" s="875"/>
      <c r="P331" s="875"/>
      <c r="S331" s="875"/>
    </row>
    <row r="332" spans="13:19" ht="15.75" customHeight="1">
      <c r="M332" s="875"/>
      <c r="P332" s="875"/>
      <c r="S332" s="875"/>
    </row>
    <row r="333" spans="13:19" ht="15.75" customHeight="1">
      <c r="M333" s="875"/>
      <c r="P333" s="875"/>
      <c r="S333" s="875"/>
    </row>
    <row r="334" spans="13:19" ht="15.75" customHeight="1">
      <c r="M334" s="875"/>
      <c r="P334" s="875"/>
      <c r="S334" s="875"/>
    </row>
    <row r="335" spans="13:19" ht="15.75" customHeight="1">
      <c r="M335" s="875"/>
      <c r="P335" s="875"/>
      <c r="S335" s="875"/>
    </row>
    <row r="336" spans="13:19" ht="15.75" customHeight="1">
      <c r="M336" s="875"/>
      <c r="P336" s="875"/>
      <c r="S336" s="875"/>
    </row>
    <row r="337" spans="13:19" ht="15.75" customHeight="1">
      <c r="M337" s="875"/>
      <c r="P337" s="875"/>
      <c r="S337" s="875"/>
    </row>
    <row r="338" spans="13:19" ht="15.75" customHeight="1">
      <c r="M338" s="875"/>
      <c r="P338" s="875"/>
      <c r="S338" s="875"/>
    </row>
    <row r="339" spans="13:19" ht="15.75" customHeight="1">
      <c r="M339" s="875"/>
      <c r="P339" s="875"/>
      <c r="S339" s="875"/>
    </row>
    <row r="340" spans="13:19" ht="15.75" customHeight="1">
      <c r="M340" s="875"/>
      <c r="P340" s="875"/>
      <c r="S340" s="875"/>
    </row>
    <row r="341" spans="13:19" ht="15.75" customHeight="1">
      <c r="M341" s="875"/>
      <c r="P341" s="875"/>
      <c r="S341" s="875"/>
    </row>
    <row r="342" spans="13:19" ht="15.75" customHeight="1">
      <c r="M342" s="875"/>
      <c r="P342" s="875"/>
      <c r="S342" s="875"/>
    </row>
    <row r="343" spans="13:19" ht="15.75" customHeight="1">
      <c r="M343" s="875"/>
      <c r="P343" s="875"/>
      <c r="S343" s="875"/>
    </row>
    <row r="344" spans="13:19" ht="15.75" customHeight="1">
      <c r="M344" s="875"/>
      <c r="P344" s="875"/>
      <c r="S344" s="875"/>
    </row>
    <row r="345" spans="13:19" ht="15.75" customHeight="1">
      <c r="M345" s="875"/>
      <c r="P345" s="875"/>
      <c r="S345" s="875"/>
    </row>
    <row r="346" spans="13:19" ht="15.75" customHeight="1">
      <c r="M346" s="875"/>
      <c r="P346" s="875"/>
      <c r="S346" s="875"/>
    </row>
    <row r="347" spans="13:19" ht="15.75" customHeight="1">
      <c r="M347" s="875"/>
      <c r="P347" s="875"/>
      <c r="S347" s="875"/>
    </row>
    <row r="348" spans="13:19" ht="15.75" customHeight="1">
      <c r="M348" s="875"/>
      <c r="P348" s="875"/>
      <c r="S348" s="875"/>
    </row>
    <row r="349" spans="13:19" ht="15.75" customHeight="1">
      <c r="M349" s="875"/>
      <c r="P349" s="875"/>
      <c r="S349" s="875"/>
    </row>
    <row r="350" spans="13:19" ht="15.75" customHeight="1">
      <c r="M350" s="875"/>
      <c r="P350" s="875"/>
      <c r="S350" s="875"/>
    </row>
    <row r="351" spans="13:19" ht="15.75" customHeight="1">
      <c r="M351" s="875"/>
      <c r="P351" s="875"/>
      <c r="S351" s="875"/>
    </row>
    <row r="352" spans="13:19" ht="15.75" customHeight="1">
      <c r="M352" s="875"/>
      <c r="P352" s="875"/>
      <c r="S352" s="875"/>
    </row>
    <row r="353" spans="13:19" ht="15.75" customHeight="1">
      <c r="M353" s="875"/>
      <c r="P353" s="875"/>
      <c r="S353" s="875"/>
    </row>
    <row r="354" spans="13:19" ht="15.75" customHeight="1">
      <c r="M354" s="875"/>
      <c r="P354" s="875"/>
      <c r="S354" s="875"/>
    </row>
    <row r="355" spans="13:19" ht="15.75" customHeight="1">
      <c r="M355" s="875"/>
      <c r="P355" s="875"/>
      <c r="S355" s="875"/>
    </row>
    <row r="356" spans="13:19" ht="15.75" customHeight="1">
      <c r="M356" s="875"/>
      <c r="P356" s="875"/>
      <c r="S356" s="875"/>
    </row>
    <row r="357" spans="13:19" ht="15.75" customHeight="1">
      <c r="M357" s="875"/>
      <c r="P357" s="875"/>
      <c r="S357" s="875"/>
    </row>
    <row r="358" spans="13:19" ht="15.75" customHeight="1">
      <c r="M358" s="875"/>
      <c r="P358" s="875"/>
      <c r="S358" s="875"/>
    </row>
    <row r="359" spans="13:19" ht="15.75" customHeight="1">
      <c r="M359" s="875"/>
      <c r="P359" s="875"/>
      <c r="S359" s="875"/>
    </row>
    <row r="360" spans="13:19" ht="15.75" customHeight="1">
      <c r="M360" s="875"/>
      <c r="P360" s="875"/>
      <c r="S360" s="875"/>
    </row>
    <row r="361" spans="13:19" ht="15.75" customHeight="1">
      <c r="M361" s="875"/>
      <c r="P361" s="875"/>
      <c r="S361" s="875"/>
    </row>
    <row r="362" spans="13:19" ht="15.75" customHeight="1">
      <c r="M362" s="875"/>
      <c r="P362" s="875"/>
      <c r="S362" s="875"/>
    </row>
    <row r="363" spans="13:19" ht="15.75" customHeight="1">
      <c r="M363" s="875"/>
      <c r="P363" s="875"/>
      <c r="S363" s="875"/>
    </row>
    <row r="364" spans="13:19" ht="15.75" customHeight="1">
      <c r="M364" s="875"/>
      <c r="P364" s="875"/>
      <c r="S364" s="875"/>
    </row>
    <row r="365" spans="13:19" ht="15.75" customHeight="1">
      <c r="M365" s="875"/>
      <c r="P365" s="875"/>
      <c r="S365" s="875"/>
    </row>
    <row r="366" spans="13:19" ht="15.75" customHeight="1">
      <c r="M366" s="875"/>
      <c r="P366" s="875"/>
      <c r="S366" s="875"/>
    </row>
    <row r="367" spans="13:19" ht="15.75" customHeight="1">
      <c r="M367" s="875"/>
      <c r="P367" s="875"/>
      <c r="S367" s="875"/>
    </row>
    <row r="368" spans="13:19" ht="15.75" customHeight="1">
      <c r="M368" s="875"/>
      <c r="P368" s="875"/>
      <c r="S368" s="875"/>
    </row>
    <row r="369" spans="13:19" ht="15.75" customHeight="1">
      <c r="M369" s="875"/>
      <c r="P369" s="875"/>
      <c r="S369" s="875"/>
    </row>
    <row r="370" spans="13:19" ht="15.75" customHeight="1">
      <c r="M370" s="875"/>
      <c r="P370" s="875"/>
      <c r="S370" s="875"/>
    </row>
    <row r="371" spans="13:19" ht="15.75" customHeight="1">
      <c r="M371" s="875"/>
      <c r="P371" s="875"/>
      <c r="S371" s="875"/>
    </row>
    <row r="372" spans="13:19" ht="15.75" customHeight="1">
      <c r="M372" s="875"/>
      <c r="P372" s="875"/>
      <c r="S372" s="875"/>
    </row>
    <row r="373" spans="13:19" ht="15.75" customHeight="1">
      <c r="M373" s="875"/>
      <c r="P373" s="875"/>
      <c r="S373" s="875"/>
    </row>
    <row r="374" spans="13:19" ht="15.75" customHeight="1">
      <c r="M374" s="875"/>
      <c r="P374" s="875"/>
      <c r="S374" s="875"/>
    </row>
    <row r="375" spans="13:19" ht="15.75" customHeight="1">
      <c r="M375" s="875"/>
      <c r="P375" s="875"/>
      <c r="S375" s="875"/>
    </row>
    <row r="376" spans="13:19" ht="15.75" customHeight="1">
      <c r="M376" s="875"/>
      <c r="P376" s="875"/>
      <c r="S376" s="875"/>
    </row>
    <row r="377" spans="13:19" ht="15.75" customHeight="1">
      <c r="M377" s="875"/>
      <c r="P377" s="875"/>
      <c r="S377" s="875"/>
    </row>
    <row r="378" spans="13:19" ht="15.75" customHeight="1">
      <c r="M378" s="875"/>
      <c r="P378" s="875"/>
      <c r="S378" s="875"/>
    </row>
    <row r="379" spans="13:19" ht="15.75" customHeight="1">
      <c r="M379" s="875"/>
      <c r="P379" s="875"/>
      <c r="S379" s="875"/>
    </row>
    <row r="380" spans="13:19" ht="15.75" customHeight="1">
      <c r="M380" s="875"/>
      <c r="P380" s="875"/>
      <c r="S380" s="875"/>
    </row>
    <row r="381" spans="13:19" ht="15.75" customHeight="1">
      <c r="M381" s="875"/>
      <c r="P381" s="875"/>
      <c r="S381" s="875"/>
    </row>
    <row r="382" spans="13:19" ht="15.75" customHeight="1">
      <c r="M382" s="875"/>
      <c r="P382" s="875"/>
      <c r="S382" s="875"/>
    </row>
    <row r="383" spans="13:19" ht="15.75" customHeight="1">
      <c r="M383" s="875"/>
      <c r="P383" s="875"/>
      <c r="S383" s="875"/>
    </row>
    <row r="384" spans="13:19" ht="15.75" customHeight="1">
      <c r="M384" s="875"/>
      <c r="P384" s="875"/>
      <c r="S384" s="875"/>
    </row>
    <row r="385" spans="13:19" ht="15.75" customHeight="1">
      <c r="M385" s="875"/>
      <c r="P385" s="875"/>
      <c r="S385" s="875"/>
    </row>
    <row r="386" spans="13:19" ht="15.75" customHeight="1">
      <c r="M386" s="875"/>
      <c r="P386" s="875"/>
      <c r="S386" s="875"/>
    </row>
    <row r="387" spans="13:19" ht="15.75" customHeight="1">
      <c r="M387" s="875"/>
      <c r="P387" s="875"/>
      <c r="S387" s="875"/>
    </row>
    <row r="388" spans="13:19" ht="15.75" customHeight="1">
      <c r="M388" s="875"/>
      <c r="P388" s="875"/>
      <c r="S388" s="875"/>
    </row>
    <row r="389" spans="13:19" ht="15.75" customHeight="1">
      <c r="M389" s="875"/>
      <c r="P389" s="875"/>
      <c r="S389" s="875"/>
    </row>
    <row r="390" spans="13:19" ht="15.75" customHeight="1">
      <c r="M390" s="875"/>
      <c r="P390" s="875"/>
      <c r="S390" s="875"/>
    </row>
    <row r="391" spans="13:19" ht="15.75" customHeight="1">
      <c r="M391" s="875"/>
      <c r="P391" s="875"/>
      <c r="S391" s="875"/>
    </row>
    <row r="392" spans="13:19" ht="15.75" customHeight="1">
      <c r="M392" s="875"/>
      <c r="P392" s="875"/>
      <c r="S392" s="875"/>
    </row>
    <row r="393" spans="13:19" ht="15.75" customHeight="1">
      <c r="M393" s="875"/>
      <c r="P393" s="875"/>
      <c r="S393" s="875"/>
    </row>
    <row r="394" spans="13:19" ht="15.75" customHeight="1">
      <c r="M394" s="875"/>
      <c r="P394" s="875"/>
      <c r="S394" s="875"/>
    </row>
    <row r="395" spans="13:19" ht="15.75" customHeight="1">
      <c r="M395" s="875"/>
      <c r="P395" s="875"/>
      <c r="S395" s="875"/>
    </row>
    <row r="396" spans="13:19" ht="15.75" customHeight="1">
      <c r="M396" s="875"/>
      <c r="P396" s="875"/>
      <c r="S396" s="875"/>
    </row>
    <row r="397" spans="13:19" ht="15.75" customHeight="1">
      <c r="M397" s="875"/>
      <c r="P397" s="875"/>
      <c r="S397" s="875"/>
    </row>
    <row r="398" spans="13:19" ht="15.75" customHeight="1">
      <c r="M398" s="875"/>
      <c r="P398" s="875"/>
      <c r="S398" s="875"/>
    </row>
    <row r="399" spans="13:19" ht="15.75" customHeight="1">
      <c r="M399" s="875"/>
      <c r="P399" s="875"/>
      <c r="S399" s="875"/>
    </row>
    <row r="400" spans="13:19" ht="15.75" customHeight="1">
      <c r="M400" s="875"/>
      <c r="P400" s="875"/>
      <c r="S400" s="875"/>
    </row>
    <row r="401" spans="13:19" ht="15.75" customHeight="1">
      <c r="M401" s="875"/>
      <c r="P401" s="875"/>
      <c r="S401" s="875"/>
    </row>
    <row r="402" spans="13:19" ht="15.75" customHeight="1">
      <c r="M402" s="875"/>
      <c r="P402" s="875"/>
      <c r="S402" s="875"/>
    </row>
    <row r="403" spans="13:19" ht="15.75" customHeight="1">
      <c r="M403" s="875"/>
      <c r="P403" s="875"/>
      <c r="S403" s="875"/>
    </row>
    <row r="404" spans="13:19" ht="15.75" customHeight="1">
      <c r="M404" s="875"/>
      <c r="P404" s="875"/>
      <c r="S404" s="875"/>
    </row>
    <row r="405" spans="13:19" ht="15.75" customHeight="1">
      <c r="M405" s="875"/>
      <c r="P405" s="875"/>
      <c r="S405" s="875"/>
    </row>
    <row r="406" spans="13:19" ht="15.75" customHeight="1">
      <c r="M406" s="875"/>
      <c r="P406" s="875"/>
      <c r="S406" s="875"/>
    </row>
    <row r="407" spans="13:19" ht="15.75" customHeight="1">
      <c r="M407" s="875"/>
      <c r="P407" s="875"/>
      <c r="S407" s="875"/>
    </row>
    <row r="408" spans="13:19" ht="15.75" customHeight="1">
      <c r="M408" s="875"/>
      <c r="P408" s="875"/>
      <c r="S408" s="875"/>
    </row>
    <row r="409" spans="13:19" ht="15.75" customHeight="1">
      <c r="M409" s="875"/>
      <c r="P409" s="875"/>
      <c r="S409" s="875"/>
    </row>
    <row r="410" spans="13:19" ht="15.75" customHeight="1">
      <c r="M410" s="875"/>
      <c r="P410" s="875"/>
      <c r="S410" s="875"/>
    </row>
    <row r="411" spans="13:19" ht="15.75" customHeight="1">
      <c r="M411" s="875"/>
      <c r="P411" s="875"/>
      <c r="S411" s="875"/>
    </row>
    <row r="412" spans="13:19" ht="15.75" customHeight="1">
      <c r="M412" s="875"/>
      <c r="P412" s="875"/>
      <c r="S412" s="875"/>
    </row>
    <row r="413" spans="13:19" ht="15.75" customHeight="1">
      <c r="M413" s="875"/>
      <c r="P413" s="875"/>
      <c r="S413" s="875"/>
    </row>
    <row r="414" spans="13:19" ht="15.75" customHeight="1">
      <c r="M414" s="875"/>
      <c r="P414" s="875"/>
      <c r="S414" s="875"/>
    </row>
    <row r="415" spans="13:19" ht="15.75" customHeight="1">
      <c r="M415" s="875"/>
      <c r="P415" s="875"/>
      <c r="S415" s="875"/>
    </row>
    <row r="416" spans="13:19" ht="15.75" customHeight="1">
      <c r="M416" s="875"/>
      <c r="P416" s="875"/>
      <c r="S416" s="875"/>
    </row>
    <row r="417" spans="13:19" ht="15.75" customHeight="1">
      <c r="M417" s="875"/>
      <c r="P417" s="875"/>
      <c r="S417" s="875"/>
    </row>
    <row r="418" spans="13:19" ht="15.75" customHeight="1">
      <c r="M418" s="875"/>
      <c r="P418" s="875"/>
      <c r="S418" s="875"/>
    </row>
    <row r="419" spans="13:19" ht="15.75" customHeight="1">
      <c r="M419" s="875"/>
      <c r="P419" s="875"/>
      <c r="S419" s="875"/>
    </row>
    <row r="420" spans="13:19" ht="15.75" customHeight="1">
      <c r="M420" s="875"/>
      <c r="P420" s="875"/>
      <c r="S420" s="875"/>
    </row>
    <row r="421" spans="13:19" ht="15.75" customHeight="1">
      <c r="M421" s="875"/>
      <c r="P421" s="875"/>
      <c r="S421" s="875"/>
    </row>
    <row r="422" spans="13:19" ht="15.75" customHeight="1">
      <c r="M422" s="875"/>
      <c r="P422" s="875"/>
      <c r="S422" s="875"/>
    </row>
    <row r="423" spans="13:19" ht="15.75" customHeight="1">
      <c r="M423" s="875"/>
      <c r="P423" s="875"/>
      <c r="S423" s="875"/>
    </row>
    <row r="424" spans="13:19" ht="15.75" customHeight="1">
      <c r="M424" s="875"/>
      <c r="P424" s="875"/>
      <c r="S424" s="875"/>
    </row>
    <row r="425" spans="13:19" ht="15.75" customHeight="1">
      <c r="M425" s="875"/>
      <c r="P425" s="875"/>
      <c r="S425" s="875"/>
    </row>
    <row r="426" spans="13:19" ht="15.75" customHeight="1">
      <c r="M426" s="875"/>
      <c r="P426" s="875"/>
      <c r="S426" s="875"/>
    </row>
    <row r="427" spans="13:19" ht="15.75" customHeight="1">
      <c r="M427" s="875"/>
      <c r="P427" s="875"/>
      <c r="S427" s="875"/>
    </row>
    <row r="428" spans="13:19" ht="15.75" customHeight="1">
      <c r="M428" s="875"/>
      <c r="P428" s="875"/>
      <c r="S428" s="875"/>
    </row>
    <row r="429" spans="13:19" ht="15.75" customHeight="1">
      <c r="M429" s="875"/>
      <c r="P429" s="875"/>
      <c r="S429" s="875"/>
    </row>
    <row r="430" spans="13:19" ht="15.75" customHeight="1">
      <c r="M430" s="875"/>
      <c r="P430" s="875"/>
      <c r="S430" s="875"/>
    </row>
    <row r="431" spans="13:19" ht="15.75" customHeight="1">
      <c r="M431" s="875"/>
      <c r="P431" s="875"/>
      <c r="S431" s="875"/>
    </row>
    <row r="432" spans="13:19" ht="15.75" customHeight="1">
      <c r="M432" s="875"/>
      <c r="P432" s="875"/>
      <c r="S432" s="875"/>
    </row>
    <row r="433" spans="13:19" ht="15.75" customHeight="1">
      <c r="M433" s="875"/>
      <c r="P433" s="875"/>
      <c r="S433" s="875"/>
    </row>
    <row r="434" spans="13:19" ht="15.75" customHeight="1">
      <c r="M434" s="875"/>
      <c r="P434" s="875"/>
      <c r="S434" s="875"/>
    </row>
    <row r="435" spans="13:19" ht="15.75" customHeight="1">
      <c r="M435" s="875"/>
      <c r="P435" s="875"/>
      <c r="S435" s="875"/>
    </row>
    <row r="436" spans="13:19" ht="15.75" customHeight="1">
      <c r="M436" s="875"/>
      <c r="P436" s="875"/>
      <c r="S436" s="875"/>
    </row>
    <row r="437" spans="13:19" ht="15.75" customHeight="1">
      <c r="M437" s="875"/>
      <c r="P437" s="875"/>
      <c r="S437" s="875"/>
    </row>
    <row r="438" spans="13:19" ht="15.75" customHeight="1">
      <c r="M438" s="875"/>
      <c r="P438" s="875"/>
      <c r="S438" s="875"/>
    </row>
    <row r="439" spans="13:19" ht="15.75" customHeight="1">
      <c r="M439" s="875"/>
      <c r="P439" s="875"/>
      <c r="S439" s="875"/>
    </row>
    <row r="440" spans="13:19" ht="15.75" customHeight="1">
      <c r="M440" s="875"/>
      <c r="P440" s="875"/>
      <c r="S440" s="875"/>
    </row>
    <row r="441" spans="13:19" ht="15.75" customHeight="1">
      <c r="M441" s="875"/>
      <c r="P441" s="875"/>
      <c r="S441" s="875"/>
    </row>
    <row r="442" spans="13:19" ht="15.75" customHeight="1">
      <c r="M442" s="875"/>
      <c r="P442" s="875"/>
      <c r="S442" s="875"/>
    </row>
    <row r="443" spans="13:19" ht="15.75" customHeight="1">
      <c r="M443" s="875"/>
      <c r="P443" s="875"/>
      <c r="S443" s="875"/>
    </row>
    <row r="444" spans="13:19" ht="15.75" customHeight="1">
      <c r="M444" s="875"/>
      <c r="P444" s="875"/>
      <c r="S444" s="875"/>
    </row>
    <row r="445" spans="13:19" ht="15.75" customHeight="1">
      <c r="M445" s="875"/>
      <c r="P445" s="875"/>
      <c r="S445" s="875"/>
    </row>
    <row r="446" spans="13:19" ht="15.75" customHeight="1">
      <c r="M446" s="875"/>
      <c r="P446" s="875"/>
      <c r="S446" s="875"/>
    </row>
    <row r="447" spans="13:19" ht="15.75" customHeight="1">
      <c r="M447" s="875"/>
      <c r="P447" s="875"/>
      <c r="S447" s="875"/>
    </row>
    <row r="448" spans="13:19" ht="15.75" customHeight="1">
      <c r="M448" s="875"/>
      <c r="P448" s="875"/>
      <c r="S448" s="875"/>
    </row>
    <row r="449" spans="13:19" ht="15.75" customHeight="1">
      <c r="M449" s="875"/>
      <c r="P449" s="875"/>
      <c r="S449" s="875"/>
    </row>
    <row r="450" spans="13:19" ht="15.75" customHeight="1">
      <c r="M450" s="875"/>
      <c r="P450" s="875"/>
      <c r="S450" s="875"/>
    </row>
    <row r="451" spans="13:19" ht="15.75" customHeight="1">
      <c r="M451" s="875"/>
      <c r="P451" s="875"/>
      <c r="S451" s="875"/>
    </row>
    <row r="452" spans="13:19" ht="15.75" customHeight="1">
      <c r="M452" s="875"/>
      <c r="P452" s="875"/>
      <c r="S452" s="875"/>
    </row>
    <row r="453" spans="13:19" ht="15.75" customHeight="1">
      <c r="M453" s="875"/>
      <c r="P453" s="875"/>
      <c r="S453" s="875"/>
    </row>
    <row r="454" spans="13:19" ht="15.75" customHeight="1">
      <c r="M454" s="875"/>
      <c r="P454" s="875"/>
      <c r="S454" s="875"/>
    </row>
    <row r="455" spans="13:19" ht="15.75" customHeight="1">
      <c r="M455" s="875"/>
      <c r="P455" s="875"/>
      <c r="S455" s="875"/>
    </row>
    <row r="456" spans="13:19" ht="15.75" customHeight="1">
      <c r="M456" s="875"/>
      <c r="P456" s="875"/>
      <c r="S456" s="875"/>
    </row>
    <row r="457" spans="13:19" ht="15.75" customHeight="1">
      <c r="M457" s="875"/>
      <c r="P457" s="875"/>
      <c r="S457" s="875"/>
    </row>
    <row r="458" spans="13:19" ht="15.75" customHeight="1">
      <c r="M458" s="875"/>
      <c r="P458" s="875"/>
      <c r="S458" s="875"/>
    </row>
    <row r="459" spans="13:19" ht="15.75" customHeight="1">
      <c r="M459" s="875"/>
      <c r="P459" s="875"/>
      <c r="S459" s="875"/>
    </row>
    <row r="460" spans="13:19" ht="15.75" customHeight="1">
      <c r="M460" s="875"/>
      <c r="P460" s="875"/>
      <c r="S460" s="875"/>
    </row>
    <row r="461" spans="13:19" ht="15.75" customHeight="1">
      <c r="M461" s="875"/>
      <c r="P461" s="875"/>
      <c r="S461" s="875"/>
    </row>
    <row r="462" spans="13:19" ht="15.75" customHeight="1">
      <c r="M462" s="875"/>
      <c r="P462" s="875"/>
      <c r="S462" s="875"/>
    </row>
    <row r="463" spans="13:19" ht="15.75" customHeight="1">
      <c r="M463" s="875"/>
      <c r="P463" s="875"/>
      <c r="S463" s="875"/>
    </row>
    <row r="464" spans="13:19" ht="15.75" customHeight="1">
      <c r="M464" s="875"/>
      <c r="P464" s="875"/>
      <c r="S464" s="875"/>
    </row>
    <row r="465" spans="13:19" ht="15.75" customHeight="1">
      <c r="M465" s="875"/>
      <c r="P465" s="875"/>
      <c r="S465" s="875"/>
    </row>
    <row r="466" spans="13:19" ht="15.75" customHeight="1">
      <c r="M466" s="875"/>
      <c r="P466" s="875"/>
      <c r="S466" s="875"/>
    </row>
    <row r="467" spans="13:19" ht="15.75" customHeight="1">
      <c r="M467" s="875"/>
      <c r="P467" s="875"/>
      <c r="S467" s="875"/>
    </row>
    <row r="468" spans="13:19" ht="15.75" customHeight="1">
      <c r="M468" s="875"/>
      <c r="P468" s="875"/>
      <c r="S468" s="875"/>
    </row>
    <row r="469" spans="13:19" ht="15.75" customHeight="1">
      <c r="M469" s="875"/>
      <c r="P469" s="875"/>
      <c r="S469" s="875"/>
    </row>
    <row r="470" spans="13:19" ht="15.75" customHeight="1">
      <c r="M470" s="875"/>
      <c r="P470" s="875"/>
      <c r="S470" s="875"/>
    </row>
    <row r="471" spans="13:19" ht="15.75" customHeight="1">
      <c r="M471" s="875"/>
      <c r="P471" s="875"/>
      <c r="S471" s="875"/>
    </row>
    <row r="472" spans="13:19" ht="15.75" customHeight="1">
      <c r="M472" s="875"/>
      <c r="P472" s="875"/>
      <c r="S472" s="875"/>
    </row>
    <row r="473" spans="13:19" ht="15.75" customHeight="1">
      <c r="M473" s="875"/>
      <c r="P473" s="875"/>
      <c r="S473" s="875"/>
    </row>
    <row r="474" spans="13:19" ht="15.75" customHeight="1">
      <c r="M474" s="875"/>
      <c r="P474" s="875"/>
      <c r="S474" s="875"/>
    </row>
    <row r="475" spans="13:19" ht="15.75" customHeight="1">
      <c r="M475" s="875"/>
      <c r="P475" s="875"/>
      <c r="S475" s="875"/>
    </row>
    <row r="476" spans="13:19" ht="15.75" customHeight="1">
      <c r="M476" s="875"/>
      <c r="P476" s="875"/>
      <c r="S476" s="875"/>
    </row>
    <row r="477" spans="13:19" ht="15.75" customHeight="1">
      <c r="M477" s="875"/>
      <c r="P477" s="875"/>
      <c r="S477" s="875"/>
    </row>
    <row r="478" spans="13:19" ht="15.75" customHeight="1">
      <c r="M478" s="875"/>
      <c r="P478" s="875"/>
      <c r="S478" s="875"/>
    </row>
    <row r="479" spans="13:19" ht="15.75" customHeight="1">
      <c r="M479" s="875"/>
      <c r="P479" s="875"/>
      <c r="S479" s="875"/>
    </row>
    <row r="480" spans="13:19" ht="15.75" customHeight="1">
      <c r="M480" s="875"/>
      <c r="P480" s="875"/>
      <c r="S480" s="875"/>
    </row>
    <row r="481" spans="13:19" ht="15.75" customHeight="1">
      <c r="M481" s="875"/>
      <c r="P481" s="875"/>
      <c r="S481" s="875"/>
    </row>
    <row r="482" spans="13:19" ht="15.75" customHeight="1">
      <c r="M482" s="875"/>
      <c r="P482" s="875"/>
      <c r="S482" s="875"/>
    </row>
    <row r="483" spans="13:19" ht="15.75" customHeight="1">
      <c r="M483" s="875"/>
      <c r="P483" s="875"/>
      <c r="S483" s="875"/>
    </row>
    <row r="484" spans="13:19" ht="15.75" customHeight="1">
      <c r="M484" s="875"/>
      <c r="P484" s="875"/>
      <c r="S484" s="875"/>
    </row>
    <row r="485" spans="13:19" ht="15.75" customHeight="1">
      <c r="M485" s="875"/>
      <c r="P485" s="875"/>
      <c r="S485" s="875"/>
    </row>
    <row r="486" spans="13:19" ht="15.75" customHeight="1">
      <c r="M486" s="875"/>
      <c r="P486" s="875"/>
      <c r="S486" s="875"/>
    </row>
    <row r="487" spans="13:19" ht="15.75" customHeight="1">
      <c r="M487" s="875"/>
      <c r="P487" s="875"/>
      <c r="S487" s="875"/>
    </row>
    <row r="488" spans="13:19" ht="15.75" customHeight="1">
      <c r="M488" s="875"/>
      <c r="P488" s="875"/>
      <c r="S488" s="875"/>
    </row>
    <row r="489" spans="13:19" ht="15.75" customHeight="1">
      <c r="M489" s="875"/>
      <c r="P489" s="875"/>
      <c r="S489" s="875"/>
    </row>
    <row r="490" spans="13:19" ht="15.75" customHeight="1">
      <c r="M490" s="875"/>
      <c r="P490" s="875"/>
      <c r="S490" s="875"/>
    </row>
    <row r="491" spans="13:19" ht="15.75" customHeight="1">
      <c r="M491" s="875"/>
      <c r="P491" s="875"/>
      <c r="S491" s="875"/>
    </row>
    <row r="492" spans="13:19" ht="15.75" customHeight="1">
      <c r="M492" s="875"/>
      <c r="P492" s="875"/>
      <c r="S492" s="875"/>
    </row>
    <row r="493" spans="13:19" ht="15.75" customHeight="1">
      <c r="M493" s="875"/>
      <c r="P493" s="875"/>
      <c r="S493" s="875"/>
    </row>
    <row r="494" spans="13:19" ht="15.75" customHeight="1">
      <c r="M494" s="875"/>
      <c r="P494" s="875"/>
      <c r="S494" s="875"/>
    </row>
    <row r="495" spans="13:19" ht="15.75" customHeight="1">
      <c r="M495" s="875"/>
      <c r="P495" s="875"/>
      <c r="S495" s="875"/>
    </row>
    <row r="496" spans="13:19" ht="15.75" customHeight="1">
      <c r="M496" s="875"/>
      <c r="P496" s="875"/>
      <c r="S496" s="875"/>
    </row>
    <row r="497" spans="13:19" ht="15.75" customHeight="1">
      <c r="M497" s="875"/>
      <c r="P497" s="875"/>
      <c r="S497" s="875"/>
    </row>
    <row r="498" spans="13:19" ht="15.75" customHeight="1">
      <c r="M498" s="875"/>
      <c r="P498" s="875"/>
      <c r="S498" s="875"/>
    </row>
    <row r="499" spans="13:19" ht="15.75" customHeight="1">
      <c r="M499" s="875"/>
      <c r="P499" s="875"/>
      <c r="S499" s="875"/>
    </row>
    <row r="500" spans="13:19" ht="15.75" customHeight="1">
      <c r="M500" s="875"/>
      <c r="P500" s="875"/>
      <c r="S500" s="875"/>
    </row>
    <row r="501" spans="13:19" ht="15.75" customHeight="1">
      <c r="M501" s="875"/>
      <c r="P501" s="875"/>
      <c r="S501" s="875"/>
    </row>
    <row r="502" spans="13:19" ht="15.75" customHeight="1">
      <c r="M502" s="875"/>
      <c r="P502" s="875"/>
      <c r="S502" s="875"/>
    </row>
    <row r="503" spans="13:19" ht="15.75" customHeight="1">
      <c r="M503" s="875"/>
      <c r="P503" s="875"/>
      <c r="S503" s="875"/>
    </row>
    <row r="504" spans="13:19" ht="15.75" customHeight="1">
      <c r="M504" s="875"/>
      <c r="P504" s="875"/>
      <c r="S504" s="875"/>
    </row>
    <row r="505" spans="13:19" ht="15.75" customHeight="1">
      <c r="M505" s="875"/>
      <c r="P505" s="875"/>
      <c r="S505" s="875"/>
    </row>
    <row r="506" spans="13:19" ht="15.75" customHeight="1">
      <c r="M506" s="875"/>
      <c r="P506" s="875"/>
      <c r="S506" s="875"/>
    </row>
    <row r="507" spans="13:19" ht="15.75" customHeight="1">
      <c r="M507" s="875"/>
      <c r="P507" s="875"/>
      <c r="S507" s="875"/>
    </row>
    <row r="508" spans="13:19" ht="15.75" customHeight="1">
      <c r="M508" s="875"/>
      <c r="P508" s="875"/>
      <c r="S508" s="875"/>
    </row>
    <row r="509" spans="13:19" ht="15.75" customHeight="1">
      <c r="M509" s="875"/>
      <c r="P509" s="875"/>
      <c r="S509" s="875"/>
    </row>
    <row r="510" spans="13:19" ht="15.75" customHeight="1">
      <c r="M510" s="875"/>
      <c r="P510" s="875"/>
      <c r="S510" s="875"/>
    </row>
    <row r="511" spans="13:19" ht="15.75" customHeight="1">
      <c r="M511" s="875"/>
      <c r="P511" s="875"/>
      <c r="S511" s="875"/>
    </row>
    <row r="512" spans="13:19" ht="15.75" customHeight="1">
      <c r="M512" s="875"/>
      <c r="P512" s="875"/>
      <c r="S512" s="875"/>
    </row>
    <row r="513" spans="13:19" ht="15.75" customHeight="1">
      <c r="M513" s="875"/>
      <c r="P513" s="875"/>
      <c r="S513" s="875"/>
    </row>
    <row r="514" spans="13:19" ht="15.75" customHeight="1">
      <c r="M514" s="875"/>
      <c r="P514" s="875"/>
      <c r="S514" s="875"/>
    </row>
    <row r="515" spans="13:19" ht="15.75" customHeight="1">
      <c r="M515" s="875"/>
      <c r="P515" s="875"/>
      <c r="S515" s="875"/>
    </row>
    <row r="516" spans="13:19" ht="15.75" customHeight="1">
      <c r="M516" s="875"/>
      <c r="P516" s="875"/>
      <c r="S516" s="875"/>
    </row>
    <row r="517" spans="13:19" ht="15.75" customHeight="1">
      <c r="M517" s="875"/>
      <c r="P517" s="875"/>
      <c r="S517" s="875"/>
    </row>
    <row r="518" spans="13:19" ht="15.75" customHeight="1">
      <c r="M518" s="875"/>
      <c r="P518" s="875"/>
      <c r="S518" s="875"/>
    </row>
    <row r="519" spans="13:19" ht="15.75" customHeight="1">
      <c r="M519" s="875"/>
      <c r="P519" s="875"/>
      <c r="S519" s="875"/>
    </row>
    <row r="520" spans="13:19" ht="15.75" customHeight="1">
      <c r="M520" s="875"/>
      <c r="P520" s="875"/>
      <c r="S520" s="875"/>
    </row>
    <row r="521" spans="13:19" ht="15.75" customHeight="1">
      <c r="M521" s="875"/>
      <c r="P521" s="875"/>
      <c r="S521" s="875"/>
    </row>
    <row r="522" spans="13:19" ht="15.75" customHeight="1">
      <c r="M522" s="875"/>
      <c r="P522" s="875"/>
      <c r="S522" s="875"/>
    </row>
    <row r="523" spans="13:19" ht="15.75" customHeight="1">
      <c r="M523" s="875"/>
      <c r="P523" s="875"/>
      <c r="S523" s="875"/>
    </row>
    <row r="524" spans="13:19" ht="15.75" customHeight="1">
      <c r="M524" s="875"/>
      <c r="P524" s="875"/>
      <c r="S524" s="875"/>
    </row>
    <row r="525" spans="13:19" ht="15.75" customHeight="1">
      <c r="M525" s="875"/>
      <c r="P525" s="875"/>
      <c r="S525" s="875"/>
    </row>
    <row r="526" spans="13:19" ht="15.75" customHeight="1">
      <c r="M526" s="875"/>
      <c r="P526" s="875"/>
      <c r="S526" s="875"/>
    </row>
    <row r="527" spans="13:19" ht="15.75" customHeight="1">
      <c r="M527" s="875"/>
      <c r="P527" s="875"/>
      <c r="S527" s="875"/>
    </row>
    <row r="528" spans="13:19" ht="15.75" customHeight="1">
      <c r="M528" s="875"/>
      <c r="P528" s="875"/>
      <c r="S528" s="875"/>
    </row>
    <row r="529" spans="13:19" ht="15.75" customHeight="1">
      <c r="M529" s="875"/>
      <c r="P529" s="875"/>
      <c r="S529" s="875"/>
    </row>
    <row r="530" spans="13:19" ht="15.75" customHeight="1">
      <c r="M530" s="875"/>
      <c r="P530" s="875"/>
      <c r="S530" s="875"/>
    </row>
    <row r="531" spans="13:19" ht="15.75" customHeight="1">
      <c r="M531" s="875"/>
      <c r="P531" s="875"/>
      <c r="S531" s="875"/>
    </row>
    <row r="532" spans="13:19" ht="15.75" customHeight="1">
      <c r="M532" s="875"/>
      <c r="P532" s="875"/>
      <c r="S532" s="875"/>
    </row>
    <row r="533" spans="13:19" ht="15.75" customHeight="1">
      <c r="M533" s="875"/>
      <c r="P533" s="875"/>
      <c r="S533" s="875"/>
    </row>
    <row r="534" spans="13:19" ht="15.75" customHeight="1">
      <c r="M534" s="875"/>
      <c r="P534" s="875"/>
      <c r="S534" s="875"/>
    </row>
    <row r="535" spans="13:19" ht="15.75" customHeight="1">
      <c r="M535" s="875"/>
      <c r="P535" s="875"/>
      <c r="S535" s="875"/>
    </row>
    <row r="536" spans="13:19" ht="15.75" customHeight="1">
      <c r="M536" s="875"/>
      <c r="P536" s="875"/>
      <c r="S536" s="875"/>
    </row>
    <row r="537" spans="13:19" ht="15.75" customHeight="1">
      <c r="M537" s="875"/>
      <c r="P537" s="875"/>
      <c r="S537" s="875"/>
    </row>
    <row r="538" spans="13:19" ht="15.75" customHeight="1">
      <c r="M538" s="875"/>
      <c r="P538" s="875"/>
      <c r="S538" s="875"/>
    </row>
    <row r="539" spans="13:19" ht="15.75" customHeight="1">
      <c r="M539" s="875"/>
      <c r="P539" s="875"/>
      <c r="S539" s="875"/>
    </row>
    <row r="540" spans="13:19" ht="15.75" customHeight="1">
      <c r="M540" s="875"/>
      <c r="P540" s="875"/>
      <c r="S540" s="875"/>
    </row>
    <row r="541" spans="13:19" ht="15.75" customHeight="1">
      <c r="M541" s="875"/>
      <c r="P541" s="875"/>
      <c r="S541" s="875"/>
    </row>
    <row r="542" spans="13:19" ht="15.75" customHeight="1">
      <c r="M542" s="875"/>
      <c r="P542" s="875"/>
      <c r="S542" s="875"/>
    </row>
    <row r="543" spans="13:19" ht="15.75" customHeight="1">
      <c r="M543" s="875"/>
      <c r="P543" s="875"/>
      <c r="S543" s="875"/>
    </row>
    <row r="544" spans="13:19" ht="15.75" customHeight="1">
      <c r="M544" s="875"/>
      <c r="P544" s="875"/>
      <c r="S544" s="875"/>
    </row>
    <row r="545" spans="13:19" ht="15.75" customHeight="1">
      <c r="M545" s="875"/>
      <c r="P545" s="875"/>
      <c r="S545" s="875"/>
    </row>
    <row r="546" spans="13:19" ht="15.75" customHeight="1">
      <c r="M546" s="875"/>
      <c r="P546" s="875"/>
      <c r="S546" s="875"/>
    </row>
    <row r="547" spans="13:19" ht="15.75" customHeight="1">
      <c r="M547" s="875"/>
      <c r="P547" s="875"/>
      <c r="S547" s="875"/>
    </row>
    <row r="548" spans="13:19" ht="15.75" customHeight="1">
      <c r="M548" s="875"/>
      <c r="P548" s="875"/>
      <c r="S548" s="875"/>
    </row>
    <row r="549" spans="13:19" ht="15.75" customHeight="1">
      <c r="M549" s="875"/>
      <c r="P549" s="875"/>
      <c r="S549" s="875"/>
    </row>
    <row r="550" spans="13:19" ht="15.75" customHeight="1">
      <c r="M550" s="875"/>
      <c r="P550" s="875"/>
      <c r="S550" s="875"/>
    </row>
    <row r="551" spans="13:19" ht="15.75" customHeight="1">
      <c r="M551" s="875"/>
      <c r="P551" s="875"/>
      <c r="S551" s="875"/>
    </row>
    <row r="552" spans="13:19" ht="15.75" customHeight="1">
      <c r="M552" s="875"/>
      <c r="P552" s="875"/>
      <c r="S552" s="875"/>
    </row>
    <row r="553" spans="13:19" ht="15.75" customHeight="1">
      <c r="M553" s="875"/>
      <c r="P553" s="875"/>
      <c r="S553" s="875"/>
    </row>
    <row r="554" spans="13:19" ht="15.75" customHeight="1">
      <c r="M554" s="875"/>
      <c r="P554" s="875"/>
      <c r="S554" s="875"/>
    </row>
    <row r="555" spans="13:19" ht="15.75" customHeight="1">
      <c r="M555" s="875"/>
      <c r="P555" s="875"/>
      <c r="S555" s="875"/>
    </row>
    <row r="556" spans="13:19" ht="15.75" customHeight="1">
      <c r="M556" s="875"/>
      <c r="P556" s="875"/>
      <c r="S556" s="875"/>
    </row>
    <row r="557" spans="13:19" ht="15.75" customHeight="1">
      <c r="M557" s="875"/>
      <c r="P557" s="875"/>
      <c r="S557" s="875"/>
    </row>
    <row r="558" spans="13:19" ht="15.75" customHeight="1">
      <c r="M558" s="875"/>
      <c r="P558" s="875"/>
      <c r="S558" s="875"/>
    </row>
    <row r="559" spans="13:19" ht="15.75" customHeight="1">
      <c r="M559" s="875"/>
      <c r="P559" s="875"/>
      <c r="S559" s="875"/>
    </row>
    <row r="560" spans="13:19" ht="15.75" customHeight="1">
      <c r="M560" s="875"/>
      <c r="P560" s="875"/>
      <c r="S560" s="875"/>
    </row>
    <row r="561" spans="13:19" ht="15.75" customHeight="1">
      <c r="M561" s="875"/>
      <c r="P561" s="875"/>
      <c r="S561" s="875"/>
    </row>
    <row r="562" spans="13:19" ht="15.75" customHeight="1">
      <c r="M562" s="875"/>
      <c r="P562" s="875"/>
      <c r="S562" s="875"/>
    </row>
    <row r="563" spans="13:19" ht="15.75" customHeight="1">
      <c r="M563" s="875"/>
      <c r="P563" s="875"/>
      <c r="S563" s="875"/>
    </row>
    <row r="564" spans="13:19" ht="15.75" customHeight="1">
      <c r="M564" s="875"/>
      <c r="P564" s="875"/>
      <c r="S564" s="875"/>
    </row>
    <row r="565" spans="13:19" ht="15.75" customHeight="1">
      <c r="M565" s="875"/>
      <c r="P565" s="875"/>
      <c r="S565" s="875"/>
    </row>
    <row r="566" spans="13:19" ht="15.75" customHeight="1">
      <c r="M566" s="875"/>
      <c r="P566" s="875"/>
      <c r="S566" s="875"/>
    </row>
    <row r="567" spans="13:19" ht="15.75" customHeight="1">
      <c r="M567" s="875"/>
      <c r="P567" s="875"/>
      <c r="S567" s="875"/>
    </row>
    <row r="568" spans="13:19" ht="15.75" customHeight="1">
      <c r="M568" s="875"/>
      <c r="P568" s="875"/>
      <c r="S568" s="875"/>
    </row>
    <row r="569" spans="13:19" ht="15.75" customHeight="1">
      <c r="M569" s="875"/>
      <c r="P569" s="875"/>
      <c r="S569" s="875"/>
    </row>
    <row r="570" spans="13:19" ht="15.75" customHeight="1">
      <c r="M570" s="875"/>
      <c r="P570" s="875"/>
      <c r="S570" s="875"/>
    </row>
    <row r="571" spans="13:19" ht="15.75" customHeight="1">
      <c r="M571" s="875"/>
      <c r="P571" s="875"/>
      <c r="S571" s="875"/>
    </row>
    <row r="572" spans="13:19" ht="15.75" customHeight="1">
      <c r="M572" s="875"/>
      <c r="P572" s="875"/>
      <c r="S572" s="875"/>
    </row>
    <row r="573" spans="13:19" ht="15.75" customHeight="1">
      <c r="M573" s="875"/>
      <c r="P573" s="875"/>
      <c r="S573" s="875"/>
    </row>
    <row r="574" spans="13:19" ht="15.75" customHeight="1">
      <c r="M574" s="875"/>
      <c r="P574" s="875"/>
      <c r="S574" s="875"/>
    </row>
    <row r="575" spans="13:19" ht="15.75" customHeight="1">
      <c r="M575" s="875"/>
      <c r="P575" s="875"/>
      <c r="S575" s="875"/>
    </row>
    <row r="576" spans="13:19" ht="15.75" customHeight="1">
      <c r="M576" s="875"/>
      <c r="P576" s="875"/>
      <c r="S576" s="875"/>
    </row>
    <row r="577" spans="13:19" ht="15.75" customHeight="1">
      <c r="M577" s="875"/>
      <c r="P577" s="875"/>
      <c r="S577" s="875"/>
    </row>
    <row r="578" spans="13:19" ht="15.75" customHeight="1">
      <c r="M578" s="875"/>
      <c r="P578" s="875"/>
      <c r="S578" s="875"/>
    </row>
    <row r="579" spans="13:19" ht="15.75" customHeight="1">
      <c r="M579" s="875"/>
      <c r="P579" s="875"/>
      <c r="S579" s="875"/>
    </row>
    <row r="580" spans="13:19" ht="15.75" customHeight="1">
      <c r="M580" s="875"/>
      <c r="P580" s="875"/>
      <c r="S580" s="875"/>
    </row>
    <row r="581" spans="13:19" ht="15.75" customHeight="1">
      <c r="M581" s="875"/>
      <c r="P581" s="875"/>
      <c r="S581" s="875"/>
    </row>
    <row r="582" spans="13:19" ht="15.75" customHeight="1">
      <c r="M582" s="875"/>
      <c r="P582" s="875"/>
      <c r="S582" s="875"/>
    </row>
    <row r="583" spans="13:19" ht="15.75" customHeight="1">
      <c r="M583" s="875"/>
      <c r="P583" s="875"/>
      <c r="S583" s="875"/>
    </row>
    <row r="584" spans="13:19" ht="15.75" customHeight="1">
      <c r="M584" s="875"/>
      <c r="P584" s="875"/>
      <c r="S584" s="875"/>
    </row>
    <row r="585" spans="13:19" ht="15.75" customHeight="1">
      <c r="M585" s="875"/>
      <c r="P585" s="875"/>
      <c r="S585" s="875"/>
    </row>
    <row r="586" spans="13:19" ht="15.75" customHeight="1">
      <c r="M586" s="875"/>
      <c r="P586" s="875"/>
      <c r="S586" s="875"/>
    </row>
    <row r="587" spans="13:19" ht="15.75" customHeight="1">
      <c r="M587" s="875"/>
      <c r="P587" s="875"/>
      <c r="S587" s="875"/>
    </row>
    <row r="588" spans="13:19" ht="15.75" customHeight="1">
      <c r="M588" s="875"/>
      <c r="P588" s="875"/>
      <c r="S588" s="875"/>
    </row>
    <row r="589" spans="13:19" ht="15.75" customHeight="1">
      <c r="M589" s="875"/>
      <c r="P589" s="875"/>
      <c r="S589" s="875"/>
    </row>
    <row r="590" spans="13:19" ht="15.75" customHeight="1">
      <c r="M590" s="875"/>
      <c r="P590" s="875"/>
      <c r="S590" s="875"/>
    </row>
    <row r="591" spans="13:19" ht="15.75" customHeight="1">
      <c r="M591" s="875"/>
      <c r="P591" s="875"/>
      <c r="S591" s="875"/>
    </row>
    <row r="592" spans="13:19" ht="15.75" customHeight="1">
      <c r="M592" s="875"/>
      <c r="P592" s="875"/>
      <c r="S592" s="875"/>
    </row>
    <row r="593" spans="13:19" ht="15.75" customHeight="1">
      <c r="M593" s="875"/>
      <c r="P593" s="875"/>
      <c r="S593" s="875"/>
    </row>
    <row r="594" spans="13:19" ht="15.75" customHeight="1">
      <c r="M594" s="875"/>
      <c r="P594" s="875"/>
      <c r="S594" s="875"/>
    </row>
    <row r="595" spans="13:19" ht="15.75" customHeight="1">
      <c r="M595" s="875"/>
      <c r="P595" s="875"/>
      <c r="S595" s="875"/>
    </row>
    <row r="596" spans="13:19" ht="15.75" customHeight="1">
      <c r="M596" s="875"/>
      <c r="P596" s="875"/>
      <c r="S596" s="875"/>
    </row>
    <row r="597" spans="13:19" ht="15.75" customHeight="1">
      <c r="M597" s="875"/>
      <c r="P597" s="875"/>
      <c r="S597" s="875"/>
    </row>
    <row r="598" spans="13:19" ht="15.75" customHeight="1">
      <c r="M598" s="875"/>
      <c r="P598" s="875"/>
      <c r="S598" s="875"/>
    </row>
    <row r="599" spans="13:19" ht="15.75" customHeight="1">
      <c r="M599" s="875"/>
      <c r="P599" s="875"/>
      <c r="S599" s="875"/>
    </row>
    <row r="600" spans="13:19" ht="15.75" customHeight="1">
      <c r="M600" s="875"/>
      <c r="P600" s="875"/>
      <c r="S600" s="875"/>
    </row>
    <row r="601" spans="13:19" ht="15.75" customHeight="1">
      <c r="M601" s="875"/>
      <c r="P601" s="875"/>
      <c r="S601" s="875"/>
    </row>
    <row r="602" spans="13:19" ht="15.75" customHeight="1">
      <c r="M602" s="875"/>
      <c r="P602" s="875"/>
      <c r="S602" s="875"/>
    </row>
    <row r="603" spans="13:19" ht="15.75" customHeight="1">
      <c r="M603" s="875"/>
      <c r="P603" s="875"/>
      <c r="S603" s="875"/>
    </row>
    <row r="604" spans="13:19" ht="15.75" customHeight="1">
      <c r="M604" s="875"/>
      <c r="P604" s="875"/>
      <c r="S604" s="875"/>
    </row>
    <row r="605" spans="13:19" ht="15.75" customHeight="1">
      <c r="M605" s="875"/>
      <c r="P605" s="875"/>
      <c r="S605" s="875"/>
    </row>
    <row r="606" spans="13:19" ht="15.75" customHeight="1">
      <c r="M606" s="875"/>
      <c r="P606" s="875"/>
      <c r="S606" s="875"/>
    </row>
    <row r="607" spans="13:19" ht="15.75" customHeight="1">
      <c r="M607" s="875"/>
      <c r="P607" s="875"/>
      <c r="S607" s="875"/>
    </row>
    <row r="608" spans="13:19" ht="15.75" customHeight="1">
      <c r="M608" s="875"/>
      <c r="P608" s="875"/>
      <c r="S608" s="875"/>
    </row>
    <row r="609" spans="13:19" ht="15.75" customHeight="1">
      <c r="M609" s="875"/>
      <c r="P609" s="875"/>
      <c r="S609" s="875"/>
    </row>
    <row r="610" spans="13:19" ht="15.75" customHeight="1">
      <c r="M610" s="875"/>
      <c r="P610" s="875"/>
      <c r="S610" s="875"/>
    </row>
    <row r="611" spans="13:19" ht="15.75" customHeight="1">
      <c r="M611" s="875"/>
      <c r="P611" s="875"/>
      <c r="S611" s="875"/>
    </row>
    <row r="612" spans="13:19" ht="15.75" customHeight="1">
      <c r="M612" s="875"/>
      <c r="P612" s="875"/>
      <c r="S612" s="875"/>
    </row>
    <row r="613" spans="13:19" ht="15.75" customHeight="1">
      <c r="M613" s="875"/>
      <c r="P613" s="875"/>
      <c r="S613" s="875"/>
    </row>
    <row r="614" spans="13:19" ht="15.75" customHeight="1">
      <c r="M614" s="875"/>
      <c r="P614" s="875"/>
      <c r="S614" s="875"/>
    </row>
    <row r="615" spans="13:19" ht="15.75" customHeight="1">
      <c r="M615" s="875"/>
      <c r="P615" s="875"/>
      <c r="S615" s="875"/>
    </row>
    <row r="616" spans="13:19" ht="15.75" customHeight="1">
      <c r="M616" s="875"/>
      <c r="P616" s="875"/>
      <c r="S616" s="875"/>
    </row>
    <row r="617" spans="13:19" ht="15.75" customHeight="1">
      <c r="M617" s="875"/>
      <c r="P617" s="875"/>
      <c r="S617" s="875"/>
    </row>
    <row r="618" spans="13:19" ht="15.75" customHeight="1">
      <c r="M618" s="875"/>
      <c r="P618" s="875"/>
      <c r="S618" s="875"/>
    </row>
    <row r="619" spans="13:19" ht="15.75" customHeight="1">
      <c r="M619" s="875"/>
      <c r="P619" s="875"/>
      <c r="S619" s="875"/>
    </row>
    <row r="620" spans="13:19" ht="15.75" customHeight="1">
      <c r="M620" s="875"/>
      <c r="P620" s="875"/>
      <c r="S620" s="875"/>
    </row>
    <row r="621" spans="13:19" ht="15.75" customHeight="1">
      <c r="M621" s="875"/>
      <c r="P621" s="875"/>
      <c r="S621" s="875"/>
    </row>
    <row r="622" spans="13:19" ht="15.75" customHeight="1">
      <c r="M622" s="875"/>
      <c r="P622" s="875"/>
      <c r="S622" s="875"/>
    </row>
    <row r="623" spans="13:19" ht="15.75" customHeight="1">
      <c r="M623" s="875"/>
      <c r="P623" s="875"/>
      <c r="S623" s="875"/>
    </row>
    <row r="624" spans="13:19" ht="15.75" customHeight="1">
      <c r="M624" s="875"/>
      <c r="P624" s="875"/>
      <c r="S624" s="875"/>
    </row>
    <row r="625" spans="13:19" ht="15.75" customHeight="1">
      <c r="M625" s="875"/>
      <c r="P625" s="875"/>
      <c r="S625" s="875"/>
    </row>
    <row r="626" spans="13:19" ht="15.75" customHeight="1">
      <c r="M626" s="875"/>
      <c r="P626" s="875"/>
      <c r="S626" s="875"/>
    </row>
    <row r="627" spans="13:19" ht="15.75" customHeight="1">
      <c r="M627" s="875"/>
      <c r="P627" s="875"/>
      <c r="S627" s="875"/>
    </row>
    <row r="628" spans="13:19" ht="15.75" customHeight="1">
      <c r="M628" s="875"/>
      <c r="P628" s="875"/>
      <c r="S628" s="875"/>
    </row>
    <row r="629" spans="13:19" ht="15.75" customHeight="1">
      <c r="M629" s="875"/>
      <c r="P629" s="875"/>
      <c r="S629" s="875"/>
    </row>
    <row r="630" spans="13:19" ht="15.75" customHeight="1">
      <c r="M630" s="875"/>
      <c r="P630" s="875"/>
      <c r="S630" s="875"/>
    </row>
    <row r="631" spans="13:19" ht="15.75" customHeight="1">
      <c r="M631" s="875"/>
      <c r="P631" s="875"/>
      <c r="S631" s="875"/>
    </row>
    <row r="632" spans="13:19" ht="15.75" customHeight="1">
      <c r="M632" s="875"/>
      <c r="P632" s="875"/>
      <c r="S632" s="875"/>
    </row>
    <row r="633" spans="13:19" ht="15.75" customHeight="1">
      <c r="M633" s="875"/>
      <c r="P633" s="875"/>
      <c r="S633" s="875"/>
    </row>
    <row r="634" spans="13:19" ht="15.75" customHeight="1">
      <c r="M634" s="875"/>
      <c r="P634" s="875"/>
      <c r="S634" s="875"/>
    </row>
    <row r="635" spans="13:19" ht="15.75" customHeight="1">
      <c r="M635" s="875"/>
      <c r="P635" s="875"/>
      <c r="S635" s="875"/>
    </row>
    <row r="636" spans="13:19" ht="15.75" customHeight="1">
      <c r="M636" s="875"/>
      <c r="P636" s="875"/>
      <c r="S636" s="875"/>
    </row>
    <row r="637" spans="13:19" ht="15.75" customHeight="1">
      <c r="M637" s="875"/>
      <c r="P637" s="875"/>
      <c r="S637" s="875"/>
    </row>
    <row r="638" spans="13:19" ht="15.75" customHeight="1">
      <c r="M638" s="875"/>
      <c r="P638" s="875"/>
      <c r="S638" s="875"/>
    </row>
    <row r="639" spans="13:19" ht="15.75" customHeight="1">
      <c r="M639" s="875"/>
      <c r="P639" s="875"/>
      <c r="S639" s="875"/>
    </row>
    <row r="640" spans="13:19" ht="15.75" customHeight="1">
      <c r="M640" s="875"/>
      <c r="P640" s="875"/>
      <c r="S640" s="875"/>
    </row>
    <row r="641" spans="13:19" ht="15.75" customHeight="1">
      <c r="M641" s="875"/>
      <c r="P641" s="875"/>
      <c r="S641" s="875"/>
    </row>
    <row r="642" spans="13:19" ht="15.75" customHeight="1">
      <c r="M642" s="875"/>
      <c r="P642" s="875"/>
      <c r="S642" s="875"/>
    </row>
    <row r="643" spans="13:19" ht="15.75" customHeight="1">
      <c r="M643" s="875"/>
      <c r="P643" s="875"/>
      <c r="S643" s="875"/>
    </row>
    <row r="644" spans="13:19" ht="15.75" customHeight="1">
      <c r="M644" s="875"/>
      <c r="P644" s="875"/>
      <c r="S644" s="875"/>
    </row>
    <row r="645" spans="13:19" ht="15.75" customHeight="1">
      <c r="M645" s="875"/>
      <c r="P645" s="875"/>
      <c r="S645" s="875"/>
    </row>
    <row r="646" spans="13:19" ht="15.75" customHeight="1">
      <c r="M646" s="875"/>
      <c r="P646" s="875"/>
      <c r="S646" s="875"/>
    </row>
    <row r="647" spans="13:19" ht="15.75" customHeight="1">
      <c r="M647" s="875"/>
      <c r="P647" s="875"/>
      <c r="S647" s="875"/>
    </row>
    <row r="648" spans="13:19" ht="15.75" customHeight="1">
      <c r="M648" s="875"/>
      <c r="P648" s="875"/>
      <c r="S648" s="875"/>
    </row>
    <row r="649" spans="13:19" ht="15.75" customHeight="1">
      <c r="M649" s="875"/>
      <c r="P649" s="875"/>
      <c r="S649" s="875"/>
    </row>
    <row r="650" spans="13:19" ht="15.75" customHeight="1">
      <c r="M650" s="875"/>
      <c r="P650" s="875"/>
      <c r="S650" s="875"/>
    </row>
    <row r="651" spans="13:19" ht="15.75" customHeight="1">
      <c r="M651" s="875"/>
      <c r="P651" s="875"/>
      <c r="S651" s="875"/>
    </row>
    <row r="652" spans="13:19" ht="15.75" customHeight="1">
      <c r="M652" s="875"/>
      <c r="P652" s="875"/>
      <c r="S652" s="875"/>
    </row>
    <row r="653" spans="13:19" ht="15.75" customHeight="1">
      <c r="M653" s="875"/>
      <c r="P653" s="875"/>
      <c r="S653" s="875"/>
    </row>
    <row r="654" spans="13:19" ht="15.75" customHeight="1">
      <c r="M654" s="875"/>
      <c r="P654" s="875"/>
      <c r="S654" s="875"/>
    </row>
    <row r="655" spans="13:19" ht="15.75" customHeight="1">
      <c r="M655" s="875"/>
      <c r="P655" s="875"/>
      <c r="S655" s="875"/>
    </row>
    <row r="656" spans="13:19" ht="15.75" customHeight="1">
      <c r="M656" s="875"/>
      <c r="P656" s="875"/>
      <c r="S656" s="875"/>
    </row>
    <row r="657" spans="13:19" ht="15.75" customHeight="1">
      <c r="M657" s="875"/>
      <c r="P657" s="875"/>
      <c r="S657" s="875"/>
    </row>
    <row r="658" spans="13:19" ht="15.75" customHeight="1">
      <c r="M658" s="875"/>
      <c r="P658" s="875"/>
      <c r="S658" s="875"/>
    </row>
    <row r="659" spans="13:19" ht="15.75" customHeight="1">
      <c r="M659" s="875"/>
      <c r="P659" s="875"/>
      <c r="S659" s="875"/>
    </row>
    <row r="660" spans="13:19" ht="15.75" customHeight="1">
      <c r="M660" s="875"/>
      <c r="P660" s="875"/>
      <c r="S660" s="875"/>
    </row>
    <row r="661" spans="13:19" ht="15.75" customHeight="1">
      <c r="M661" s="875"/>
      <c r="P661" s="875"/>
      <c r="S661" s="875"/>
    </row>
    <row r="662" spans="13:19" ht="15.75" customHeight="1">
      <c r="M662" s="875"/>
      <c r="P662" s="875"/>
      <c r="S662" s="875"/>
    </row>
    <row r="663" spans="13:19" ht="15.75" customHeight="1">
      <c r="M663" s="875"/>
      <c r="P663" s="875"/>
      <c r="S663" s="875"/>
    </row>
    <row r="664" spans="13:19" ht="15.75" customHeight="1">
      <c r="M664" s="875"/>
      <c r="P664" s="875"/>
      <c r="S664" s="875"/>
    </row>
    <row r="665" spans="13:19" ht="15.75" customHeight="1">
      <c r="M665" s="875"/>
      <c r="P665" s="875"/>
      <c r="S665" s="875"/>
    </row>
    <row r="666" spans="13:19" ht="15.75" customHeight="1">
      <c r="M666" s="875"/>
      <c r="P666" s="875"/>
      <c r="S666" s="875"/>
    </row>
    <row r="667" spans="13:19" ht="15.75" customHeight="1">
      <c r="M667" s="875"/>
      <c r="P667" s="875"/>
      <c r="S667" s="875"/>
    </row>
    <row r="668" spans="13:19" ht="15.75" customHeight="1">
      <c r="M668" s="875"/>
      <c r="P668" s="875"/>
      <c r="S668" s="875"/>
    </row>
    <row r="669" spans="13:19" ht="15.75" customHeight="1">
      <c r="M669" s="875"/>
      <c r="P669" s="875"/>
      <c r="S669" s="875"/>
    </row>
    <row r="670" spans="13:19" ht="15.75" customHeight="1">
      <c r="M670" s="875"/>
      <c r="P670" s="875"/>
      <c r="S670" s="875"/>
    </row>
    <row r="671" spans="13:19" ht="15.75" customHeight="1">
      <c r="M671" s="875"/>
      <c r="P671" s="875"/>
      <c r="S671" s="875"/>
    </row>
    <row r="672" spans="13:19" ht="15.75" customHeight="1">
      <c r="M672" s="875"/>
      <c r="P672" s="875"/>
      <c r="S672" s="875"/>
    </row>
    <row r="673" spans="13:19" ht="15.75" customHeight="1">
      <c r="M673" s="875"/>
      <c r="P673" s="875"/>
      <c r="S673" s="875"/>
    </row>
    <row r="674" spans="13:19" ht="15.75" customHeight="1">
      <c r="M674" s="875"/>
      <c r="P674" s="875"/>
      <c r="S674" s="875"/>
    </row>
    <row r="675" spans="13:19" ht="15.75" customHeight="1">
      <c r="M675" s="875"/>
      <c r="P675" s="875"/>
      <c r="S675" s="875"/>
    </row>
    <row r="676" spans="13:19" ht="15.75" customHeight="1">
      <c r="M676" s="875"/>
      <c r="P676" s="875"/>
      <c r="S676" s="875"/>
    </row>
    <row r="677" spans="13:19" ht="15.75" customHeight="1">
      <c r="M677" s="875"/>
      <c r="P677" s="875"/>
      <c r="S677" s="875"/>
    </row>
    <row r="678" spans="13:19" ht="15.75" customHeight="1">
      <c r="M678" s="875"/>
      <c r="P678" s="875"/>
      <c r="S678" s="875"/>
    </row>
    <row r="679" spans="13:19" ht="15.75" customHeight="1">
      <c r="M679" s="875"/>
      <c r="P679" s="875"/>
      <c r="S679" s="875"/>
    </row>
    <row r="680" spans="13:19" ht="15.75" customHeight="1">
      <c r="M680" s="875"/>
      <c r="P680" s="875"/>
      <c r="S680" s="875"/>
    </row>
    <row r="681" spans="13:19" ht="15.75" customHeight="1">
      <c r="M681" s="875"/>
      <c r="P681" s="875"/>
      <c r="S681" s="875"/>
    </row>
    <row r="682" spans="13:19" ht="15.75" customHeight="1">
      <c r="M682" s="875"/>
      <c r="P682" s="875"/>
      <c r="S682" s="875"/>
    </row>
    <row r="683" spans="13:19" ht="15.75" customHeight="1">
      <c r="M683" s="875"/>
      <c r="P683" s="875"/>
      <c r="S683" s="875"/>
    </row>
    <row r="684" spans="13:19" ht="15.75" customHeight="1">
      <c r="M684" s="875"/>
      <c r="P684" s="875"/>
      <c r="S684" s="875"/>
    </row>
    <row r="685" spans="13:19" ht="15.75" customHeight="1">
      <c r="M685" s="875"/>
      <c r="P685" s="875"/>
      <c r="S685" s="875"/>
    </row>
    <row r="686" spans="13:19" ht="15.75" customHeight="1">
      <c r="M686" s="875"/>
      <c r="P686" s="875"/>
      <c r="S686" s="875"/>
    </row>
    <row r="687" spans="13:19" ht="15.75" customHeight="1">
      <c r="M687" s="875"/>
      <c r="P687" s="875"/>
      <c r="S687" s="875"/>
    </row>
    <row r="688" spans="13:19" ht="15.75" customHeight="1">
      <c r="M688" s="875"/>
      <c r="P688" s="875"/>
      <c r="S688" s="875"/>
    </row>
    <row r="689" spans="13:19" ht="15.75" customHeight="1">
      <c r="M689" s="875"/>
      <c r="P689" s="875"/>
      <c r="S689" s="875"/>
    </row>
    <row r="690" spans="13:19" ht="15.75" customHeight="1">
      <c r="M690" s="875"/>
      <c r="P690" s="875"/>
      <c r="S690" s="875"/>
    </row>
    <row r="691" spans="13:19" ht="15.75" customHeight="1">
      <c r="M691" s="875"/>
      <c r="P691" s="875"/>
      <c r="S691" s="875"/>
    </row>
    <row r="692" spans="13:19" ht="15.75" customHeight="1">
      <c r="M692" s="875"/>
      <c r="P692" s="875"/>
      <c r="S692" s="875"/>
    </row>
    <row r="693" spans="13:19" ht="15.75" customHeight="1">
      <c r="M693" s="875"/>
      <c r="P693" s="875"/>
      <c r="S693" s="875"/>
    </row>
    <row r="694" spans="13:19" ht="15.75" customHeight="1">
      <c r="M694" s="875"/>
      <c r="P694" s="875"/>
      <c r="S694" s="875"/>
    </row>
    <row r="695" spans="13:19" ht="15.75" customHeight="1">
      <c r="M695" s="875"/>
      <c r="P695" s="875"/>
      <c r="S695" s="875"/>
    </row>
    <row r="696" spans="13:19" ht="15.75" customHeight="1">
      <c r="M696" s="875"/>
      <c r="P696" s="875"/>
      <c r="S696" s="875"/>
    </row>
    <row r="697" spans="13:19" ht="15.75" customHeight="1">
      <c r="M697" s="875"/>
      <c r="P697" s="875"/>
      <c r="S697" s="875"/>
    </row>
    <row r="698" spans="13:19" ht="15.75" customHeight="1">
      <c r="M698" s="875"/>
      <c r="P698" s="875"/>
      <c r="S698" s="875"/>
    </row>
    <row r="699" spans="13:19" ht="15.75" customHeight="1">
      <c r="M699" s="875"/>
      <c r="P699" s="875"/>
      <c r="S699" s="875"/>
    </row>
    <row r="700" spans="13:19" ht="15.75" customHeight="1">
      <c r="M700" s="875"/>
      <c r="P700" s="875"/>
      <c r="S700" s="875"/>
    </row>
    <row r="701" spans="13:19" ht="15.75" customHeight="1">
      <c r="M701" s="875"/>
      <c r="P701" s="875"/>
      <c r="S701" s="875"/>
    </row>
    <row r="702" spans="13:19" ht="15.75" customHeight="1">
      <c r="M702" s="875"/>
      <c r="P702" s="875"/>
      <c r="S702" s="875"/>
    </row>
    <row r="703" spans="13:19" ht="15.75" customHeight="1">
      <c r="M703" s="875"/>
      <c r="P703" s="875"/>
      <c r="S703" s="875"/>
    </row>
    <row r="704" spans="13:19" ht="15.75" customHeight="1">
      <c r="M704" s="875"/>
      <c r="P704" s="875"/>
      <c r="S704" s="875"/>
    </row>
    <row r="705" spans="13:19" ht="15.75" customHeight="1">
      <c r="M705" s="875"/>
      <c r="P705" s="875"/>
      <c r="S705" s="875"/>
    </row>
    <row r="706" spans="13:19" ht="15.75" customHeight="1">
      <c r="M706" s="875"/>
      <c r="P706" s="875"/>
      <c r="S706" s="875"/>
    </row>
    <row r="707" spans="13:19" ht="15.75" customHeight="1">
      <c r="M707" s="875"/>
      <c r="P707" s="875"/>
      <c r="S707" s="875"/>
    </row>
    <row r="708" spans="13:19" ht="15.75" customHeight="1">
      <c r="M708" s="875"/>
      <c r="P708" s="875"/>
      <c r="S708" s="875"/>
    </row>
    <row r="709" spans="13:19" ht="15.75" customHeight="1">
      <c r="M709" s="875"/>
      <c r="P709" s="875"/>
      <c r="S709" s="875"/>
    </row>
    <row r="710" spans="13:19" ht="15.75" customHeight="1">
      <c r="M710" s="875"/>
      <c r="P710" s="875"/>
      <c r="S710" s="875"/>
    </row>
    <row r="711" spans="13:19" ht="15.75" customHeight="1">
      <c r="M711" s="875"/>
      <c r="P711" s="875"/>
      <c r="S711" s="875"/>
    </row>
    <row r="712" spans="13:19" ht="15.75" customHeight="1">
      <c r="M712" s="875"/>
      <c r="P712" s="875"/>
      <c r="S712" s="875"/>
    </row>
    <row r="713" spans="13:19" ht="15.75" customHeight="1">
      <c r="M713" s="875"/>
      <c r="P713" s="875"/>
      <c r="S713" s="875"/>
    </row>
    <row r="714" spans="13:19" ht="15.75" customHeight="1">
      <c r="M714" s="875"/>
      <c r="P714" s="875"/>
      <c r="S714" s="875"/>
    </row>
    <row r="715" spans="13:19" ht="15.75" customHeight="1">
      <c r="M715" s="875"/>
      <c r="P715" s="875"/>
      <c r="S715" s="875"/>
    </row>
    <row r="716" spans="13:19" ht="15.75" customHeight="1">
      <c r="M716" s="875"/>
      <c r="P716" s="875"/>
      <c r="S716" s="875"/>
    </row>
    <row r="717" spans="13:19" ht="15.75" customHeight="1">
      <c r="M717" s="875"/>
      <c r="P717" s="875"/>
      <c r="S717" s="875"/>
    </row>
    <row r="718" spans="13:19" ht="15.75" customHeight="1">
      <c r="M718" s="875"/>
      <c r="P718" s="875"/>
      <c r="S718" s="875"/>
    </row>
    <row r="719" spans="13:19" ht="15.75" customHeight="1">
      <c r="M719" s="875"/>
      <c r="P719" s="875"/>
      <c r="S719" s="875"/>
    </row>
    <row r="720" spans="13:19" ht="15.75" customHeight="1">
      <c r="M720" s="875"/>
      <c r="P720" s="875"/>
      <c r="S720" s="875"/>
    </row>
    <row r="721" spans="13:19" ht="15.75" customHeight="1">
      <c r="M721" s="875"/>
      <c r="P721" s="875"/>
      <c r="S721" s="875"/>
    </row>
    <row r="722" spans="13:19" ht="15.75" customHeight="1">
      <c r="M722" s="875"/>
      <c r="P722" s="875"/>
      <c r="S722" s="875"/>
    </row>
    <row r="723" spans="13:19" ht="15.75" customHeight="1">
      <c r="M723" s="875"/>
      <c r="P723" s="875"/>
      <c r="S723" s="875"/>
    </row>
    <row r="724" spans="13:19" ht="15.75" customHeight="1">
      <c r="M724" s="875"/>
      <c r="P724" s="875"/>
      <c r="S724" s="875"/>
    </row>
    <row r="725" spans="13:19" ht="15.75" customHeight="1">
      <c r="M725" s="875"/>
      <c r="P725" s="875"/>
      <c r="S725" s="875"/>
    </row>
    <row r="726" spans="13:19" ht="15.75" customHeight="1">
      <c r="M726" s="875"/>
      <c r="P726" s="875"/>
      <c r="S726" s="875"/>
    </row>
    <row r="727" spans="13:19" ht="15.75" customHeight="1">
      <c r="M727" s="875"/>
      <c r="P727" s="875"/>
      <c r="S727" s="875"/>
    </row>
    <row r="728" spans="13:19" ht="15.75" customHeight="1">
      <c r="M728" s="875"/>
      <c r="P728" s="875"/>
      <c r="S728" s="875"/>
    </row>
    <row r="729" spans="13:19" ht="15.75" customHeight="1">
      <c r="M729" s="875"/>
      <c r="P729" s="875"/>
      <c r="S729" s="875"/>
    </row>
    <row r="730" spans="13:19" ht="15.75" customHeight="1">
      <c r="M730" s="875"/>
      <c r="P730" s="875"/>
      <c r="S730" s="875"/>
    </row>
    <row r="731" spans="13:19" ht="15.75" customHeight="1">
      <c r="M731" s="875"/>
      <c r="P731" s="875"/>
      <c r="S731" s="875"/>
    </row>
    <row r="732" spans="13:19" ht="15.75" customHeight="1">
      <c r="M732" s="875"/>
      <c r="P732" s="875"/>
      <c r="S732" s="875"/>
    </row>
    <row r="733" spans="13:19" ht="15.75" customHeight="1">
      <c r="M733" s="875"/>
      <c r="P733" s="875"/>
      <c r="S733" s="875"/>
    </row>
    <row r="734" spans="13:19" ht="15.75" customHeight="1">
      <c r="M734" s="875"/>
      <c r="P734" s="875"/>
      <c r="S734" s="875"/>
    </row>
    <row r="735" spans="13:19" ht="15.75" customHeight="1">
      <c r="M735" s="875"/>
      <c r="P735" s="875"/>
      <c r="S735" s="875"/>
    </row>
    <row r="736" spans="13:19" ht="15.75" customHeight="1">
      <c r="M736" s="875"/>
      <c r="P736" s="875"/>
      <c r="S736" s="875"/>
    </row>
    <row r="737" spans="13:19" ht="15.75" customHeight="1">
      <c r="M737" s="875"/>
      <c r="P737" s="875"/>
      <c r="S737" s="875"/>
    </row>
    <row r="738" spans="13:19" ht="15.75" customHeight="1">
      <c r="M738" s="875"/>
      <c r="P738" s="875"/>
      <c r="S738" s="875"/>
    </row>
    <row r="739" spans="13:19" ht="15.75" customHeight="1">
      <c r="M739" s="875"/>
      <c r="P739" s="875"/>
      <c r="S739" s="875"/>
    </row>
    <row r="740" spans="13:19" ht="15.75" customHeight="1">
      <c r="M740" s="875"/>
      <c r="P740" s="875"/>
      <c r="S740" s="875"/>
    </row>
    <row r="741" spans="13:19" ht="15.75" customHeight="1">
      <c r="M741" s="875"/>
      <c r="P741" s="875"/>
      <c r="S741" s="875"/>
    </row>
    <row r="742" spans="13:19" ht="15.75" customHeight="1">
      <c r="M742" s="875"/>
      <c r="P742" s="875"/>
      <c r="S742" s="875"/>
    </row>
    <row r="743" spans="13:19" ht="15.75" customHeight="1">
      <c r="M743" s="875"/>
      <c r="P743" s="875"/>
      <c r="S743" s="875"/>
    </row>
    <row r="744" spans="13:19" ht="15.75" customHeight="1">
      <c r="M744" s="875"/>
      <c r="P744" s="875"/>
      <c r="S744" s="875"/>
    </row>
    <row r="745" spans="13:19" ht="15.75" customHeight="1">
      <c r="M745" s="875"/>
      <c r="P745" s="875"/>
      <c r="S745" s="875"/>
    </row>
    <row r="746" spans="13:19" ht="15.75" customHeight="1">
      <c r="M746" s="875"/>
      <c r="P746" s="875"/>
      <c r="S746" s="875"/>
    </row>
    <row r="747" spans="13:19" ht="15.75" customHeight="1">
      <c r="M747" s="875"/>
      <c r="P747" s="875"/>
      <c r="S747" s="875"/>
    </row>
    <row r="748" spans="13:19" ht="15.75" customHeight="1">
      <c r="M748" s="875"/>
      <c r="P748" s="875"/>
      <c r="S748" s="875"/>
    </row>
    <row r="749" spans="13:19" ht="15.75" customHeight="1">
      <c r="M749" s="875"/>
      <c r="P749" s="875"/>
      <c r="S749" s="875"/>
    </row>
    <row r="750" spans="13:19" ht="15.75" customHeight="1">
      <c r="M750" s="875"/>
      <c r="P750" s="875"/>
      <c r="S750" s="875"/>
    </row>
    <row r="751" spans="13:19" ht="15.75" customHeight="1">
      <c r="M751" s="875"/>
      <c r="P751" s="875"/>
      <c r="S751" s="875"/>
    </row>
    <row r="752" spans="13:19" ht="15.75" customHeight="1">
      <c r="M752" s="875"/>
      <c r="P752" s="875"/>
      <c r="S752" s="875"/>
    </row>
    <row r="753" spans="13:19" ht="15.75" customHeight="1">
      <c r="M753" s="875"/>
      <c r="P753" s="875"/>
      <c r="S753" s="875"/>
    </row>
    <row r="754" spans="13:19" ht="15.75" customHeight="1">
      <c r="M754" s="875"/>
      <c r="P754" s="875"/>
      <c r="S754" s="875"/>
    </row>
    <row r="755" spans="13:19" ht="15.75" customHeight="1">
      <c r="M755" s="875"/>
      <c r="P755" s="875"/>
      <c r="S755" s="875"/>
    </row>
    <row r="756" spans="13:19" ht="15.75" customHeight="1">
      <c r="M756" s="875"/>
      <c r="P756" s="875"/>
      <c r="S756" s="875"/>
    </row>
    <row r="757" spans="13:19" ht="15.75" customHeight="1">
      <c r="M757" s="875"/>
      <c r="P757" s="875"/>
      <c r="S757" s="875"/>
    </row>
    <row r="758" spans="13:19" ht="15.75" customHeight="1">
      <c r="M758" s="875"/>
      <c r="P758" s="875"/>
      <c r="S758" s="875"/>
    </row>
    <row r="759" spans="13:19" ht="15.75" customHeight="1">
      <c r="M759" s="875"/>
      <c r="P759" s="875"/>
      <c r="S759" s="875"/>
    </row>
    <row r="760" spans="13:19" ht="15.75" customHeight="1">
      <c r="M760" s="875"/>
      <c r="P760" s="875"/>
      <c r="S760" s="875"/>
    </row>
    <row r="761" spans="13:19" ht="15.75" customHeight="1">
      <c r="M761" s="875"/>
      <c r="P761" s="875"/>
      <c r="S761" s="875"/>
    </row>
    <row r="762" spans="13:19" ht="15.75" customHeight="1">
      <c r="M762" s="875"/>
      <c r="P762" s="875"/>
      <c r="S762" s="875"/>
    </row>
    <row r="763" spans="13:19" ht="15.75" customHeight="1">
      <c r="M763" s="875"/>
      <c r="P763" s="875"/>
      <c r="S763" s="875"/>
    </row>
    <row r="764" spans="13:19" ht="15.75" customHeight="1">
      <c r="M764" s="875"/>
      <c r="P764" s="875"/>
      <c r="S764" s="875"/>
    </row>
    <row r="765" spans="13:19" ht="15.75" customHeight="1">
      <c r="M765" s="875"/>
      <c r="P765" s="875"/>
      <c r="S765" s="875"/>
    </row>
    <row r="766" spans="13:19" ht="15.75" customHeight="1">
      <c r="M766" s="875"/>
      <c r="P766" s="875"/>
      <c r="S766" s="875"/>
    </row>
    <row r="767" spans="13:19" ht="15.75" customHeight="1">
      <c r="M767" s="875"/>
      <c r="P767" s="875"/>
      <c r="S767" s="875"/>
    </row>
    <row r="768" spans="13:19" ht="15.75" customHeight="1">
      <c r="M768" s="875"/>
      <c r="P768" s="875"/>
      <c r="S768" s="875"/>
    </row>
    <row r="769" spans="13:19" ht="15.75" customHeight="1">
      <c r="M769" s="875"/>
      <c r="P769" s="875"/>
      <c r="S769" s="875"/>
    </row>
    <row r="770" spans="13:19" ht="15.75" customHeight="1">
      <c r="M770" s="875"/>
      <c r="P770" s="875"/>
      <c r="S770" s="875"/>
    </row>
    <row r="771" spans="13:19" ht="15.75" customHeight="1">
      <c r="M771" s="875"/>
      <c r="P771" s="875"/>
      <c r="S771" s="875"/>
    </row>
    <row r="772" spans="13:19" ht="15.75" customHeight="1">
      <c r="M772" s="875"/>
      <c r="P772" s="875"/>
      <c r="S772" s="875"/>
    </row>
    <row r="773" spans="13:19" ht="15.75" customHeight="1">
      <c r="M773" s="875"/>
      <c r="P773" s="875"/>
      <c r="S773" s="875"/>
    </row>
    <row r="774" spans="13:19" ht="15.75" customHeight="1">
      <c r="M774" s="875"/>
      <c r="P774" s="875"/>
      <c r="S774" s="875"/>
    </row>
    <row r="775" spans="13:19" ht="15.75" customHeight="1">
      <c r="M775" s="875"/>
      <c r="P775" s="875"/>
      <c r="S775" s="875"/>
    </row>
    <row r="776" spans="13:19" ht="15.75" customHeight="1">
      <c r="M776" s="875"/>
      <c r="P776" s="875"/>
      <c r="S776" s="875"/>
    </row>
    <row r="777" spans="13:19" ht="15.75" customHeight="1">
      <c r="M777" s="875"/>
      <c r="P777" s="875"/>
      <c r="S777" s="875"/>
    </row>
    <row r="778" spans="13:19" ht="15.75" customHeight="1">
      <c r="M778" s="875"/>
      <c r="P778" s="875"/>
      <c r="S778" s="875"/>
    </row>
    <row r="779" spans="13:19" ht="15.75" customHeight="1">
      <c r="M779" s="875"/>
      <c r="P779" s="875"/>
      <c r="S779" s="875"/>
    </row>
    <row r="780" spans="13:19" ht="15.75" customHeight="1">
      <c r="M780" s="875"/>
      <c r="P780" s="875"/>
      <c r="S780" s="875"/>
    </row>
    <row r="781" spans="13:19" ht="15.75" customHeight="1">
      <c r="M781" s="875"/>
      <c r="P781" s="875"/>
      <c r="S781" s="875"/>
    </row>
    <row r="782" spans="13:19" ht="15.75" customHeight="1">
      <c r="M782" s="875"/>
      <c r="P782" s="875"/>
      <c r="S782" s="875"/>
    </row>
    <row r="783" spans="13:19" ht="15.75" customHeight="1">
      <c r="M783" s="875"/>
      <c r="P783" s="875"/>
      <c r="S783" s="875"/>
    </row>
    <row r="784" spans="13:19" ht="15.75" customHeight="1">
      <c r="M784" s="875"/>
      <c r="P784" s="875"/>
      <c r="S784" s="875"/>
    </row>
    <row r="785" spans="13:19" ht="15.75" customHeight="1">
      <c r="M785" s="875"/>
      <c r="P785" s="875"/>
      <c r="S785" s="875"/>
    </row>
    <row r="786" spans="13:19" ht="15.75" customHeight="1">
      <c r="M786" s="875"/>
      <c r="P786" s="875"/>
      <c r="S786" s="875"/>
    </row>
    <row r="787" spans="13:19" ht="15.75" customHeight="1">
      <c r="M787" s="875"/>
      <c r="P787" s="875"/>
      <c r="S787" s="875"/>
    </row>
    <row r="788" spans="13:19" ht="15.75" customHeight="1">
      <c r="M788" s="875"/>
      <c r="P788" s="875"/>
      <c r="S788" s="875"/>
    </row>
    <row r="789" spans="13:19" ht="15.75" customHeight="1">
      <c r="M789" s="875"/>
      <c r="P789" s="875"/>
      <c r="S789" s="875"/>
    </row>
    <row r="790" spans="13:19" ht="15.75" customHeight="1">
      <c r="M790" s="875"/>
      <c r="P790" s="875"/>
      <c r="S790" s="875"/>
    </row>
    <row r="791" spans="13:19" ht="15.75" customHeight="1">
      <c r="M791" s="875"/>
      <c r="P791" s="875"/>
      <c r="S791" s="875"/>
    </row>
    <row r="792" spans="13:19" ht="15.75" customHeight="1">
      <c r="M792" s="875"/>
      <c r="P792" s="875"/>
      <c r="S792" s="875"/>
    </row>
    <row r="793" spans="13:19" ht="15.75" customHeight="1">
      <c r="M793" s="875"/>
      <c r="P793" s="875"/>
      <c r="S793" s="875"/>
    </row>
    <row r="794" spans="13:19" ht="15.75" customHeight="1">
      <c r="M794" s="875"/>
      <c r="P794" s="875"/>
      <c r="S794" s="875"/>
    </row>
    <row r="795" spans="13:19" ht="15.75" customHeight="1">
      <c r="M795" s="875"/>
      <c r="P795" s="875"/>
      <c r="S795" s="875"/>
    </row>
    <row r="796" spans="13:19" ht="15.75" customHeight="1">
      <c r="M796" s="875"/>
      <c r="P796" s="875"/>
      <c r="S796" s="875"/>
    </row>
    <row r="797" spans="13:19" ht="15.75" customHeight="1">
      <c r="M797" s="875"/>
      <c r="P797" s="875"/>
      <c r="S797" s="875"/>
    </row>
    <row r="798" spans="13:19" ht="15.75" customHeight="1">
      <c r="M798" s="875"/>
      <c r="P798" s="875"/>
      <c r="S798" s="875"/>
    </row>
    <row r="799" spans="13:19" ht="15.75" customHeight="1">
      <c r="M799" s="875"/>
      <c r="P799" s="875"/>
      <c r="S799" s="875"/>
    </row>
    <row r="800" spans="13:19" ht="15.75" customHeight="1">
      <c r="M800" s="875"/>
      <c r="P800" s="875"/>
      <c r="S800" s="875"/>
    </row>
    <row r="801" spans="13:19" ht="15.75" customHeight="1">
      <c r="M801" s="875"/>
      <c r="P801" s="875"/>
      <c r="S801" s="875"/>
    </row>
    <row r="802" spans="13:19" ht="15.75" customHeight="1">
      <c r="M802" s="875"/>
      <c r="P802" s="875"/>
      <c r="S802" s="875"/>
    </row>
    <row r="803" spans="13:19" ht="15.75" customHeight="1">
      <c r="M803" s="875"/>
      <c r="P803" s="875"/>
      <c r="S803" s="875"/>
    </row>
    <row r="804" spans="13:19" ht="15.75" customHeight="1">
      <c r="M804" s="875"/>
      <c r="P804" s="875"/>
      <c r="S804" s="875"/>
    </row>
    <row r="805" spans="13:19" ht="15.75" customHeight="1">
      <c r="M805" s="875"/>
      <c r="P805" s="875"/>
      <c r="S805" s="875"/>
    </row>
    <row r="806" spans="13:19" ht="15.75" customHeight="1">
      <c r="M806" s="875"/>
      <c r="P806" s="875"/>
      <c r="S806" s="875"/>
    </row>
    <row r="807" spans="13:19" ht="15.75" customHeight="1">
      <c r="M807" s="875"/>
      <c r="P807" s="875"/>
      <c r="S807" s="875"/>
    </row>
    <row r="808" spans="13:19" ht="15.75" customHeight="1">
      <c r="M808" s="875"/>
      <c r="P808" s="875"/>
      <c r="S808" s="875"/>
    </row>
    <row r="809" spans="13:19" ht="15.75" customHeight="1">
      <c r="M809" s="875"/>
      <c r="P809" s="875"/>
      <c r="S809" s="875"/>
    </row>
    <row r="810" spans="13:19" ht="15.75" customHeight="1">
      <c r="M810" s="875"/>
      <c r="P810" s="875"/>
      <c r="S810" s="875"/>
    </row>
    <row r="811" spans="13:19" ht="15.75" customHeight="1">
      <c r="M811" s="875"/>
      <c r="P811" s="875"/>
      <c r="S811" s="875"/>
    </row>
    <row r="812" spans="13:19" ht="15.75" customHeight="1">
      <c r="M812" s="875"/>
      <c r="P812" s="875"/>
      <c r="S812" s="875"/>
    </row>
    <row r="813" spans="13:19" ht="15.75" customHeight="1">
      <c r="M813" s="875"/>
      <c r="P813" s="875"/>
      <c r="S813" s="875"/>
    </row>
    <row r="814" spans="13:19" ht="15.75" customHeight="1">
      <c r="M814" s="875"/>
      <c r="P814" s="875"/>
      <c r="S814" s="875"/>
    </row>
    <row r="815" spans="13:19" ht="15.75" customHeight="1">
      <c r="M815" s="875"/>
      <c r="P815" s="875"/>
      <c r="S815" s="875"/>
    </row>
    <row r="816" spans="13:19" ht="15.75" customHeight="1">
      <c r="M816" s="875"/>
      <c r="P816" s="875"/>
      <c r="S816" s="875"/>
    </row>
    <row r="817" spans="13:19" ht="15.75" customHeight="1">
      <c r="M817" s="875"/>
      <c r="P817" s="875"/>
      <c r="S817" s="875"/>
    </row>
    <row r="818" spans="13:19" ht="15.75" customHeight="1">
      <c r="M818" s="875"/>
      <c r="P818" s="875"/>
      <c r="S818" s="875"/>
    </row>
    <row r="819" spans="13:19" ht="15.75" customHeight="1">
      <c r="M819" s="875"/>
      <c r="P819" s="875"/>
      <c r="S819" s="875"/>
    </row>
    <row r="820" spans="13:19" ht="15.75" customHeight="1">
      <c r="M820" s="875"/>
      <c r="P820" s="875"/>
      <c r="S820" s="875"/>
    </row>
    <row r="821" spans="13:19" ht="15.75" customHeight="1">
      <c r="M821" s="875"/>
      <c r="P821" s="875"/>
      <c r="S821" s="875"/>
    </row>
    <row r="822" spans="13:19" ht="15.75" customHeight="1">
      <c r="M822" s="875"/>
      <c r="P822" s="875"/>
      <c r="S822" s="875"/>
    </row>
    <row r="823" spans="13:19" ht="15.75" customHeight="1">
      <c r="M823" s="875"/>
      <c r="P823" s="875"/>
      <c r="S823" s="875"/>
    </row>
    <row r="824" spans="13:19" ht="15.75" customHeight="1">
      <c r="M824" s="875"/>
      <c r="P824" s="875"/>
      <c r="S824" s="875"/>
    </row>
    <row r="825" spans="13:19" ht="15.75" customHeight="1">
      <c r="M825" s="875"/>
      <c r="P825" s="875"/>
      <c r="S825" s="875"/>
    </row>
    <row r="826" spans="13:19" ht="15.75" customHeight="1">
      <c r="M826" s="875"/>
      <c r="P826" s="875"/>
      <c r="S826" s="875"/>
    </row>
    <row r="827" spans="13:19" ht="15.75" customHeight="1">
      <c r="M827" s="875"/>
      <c r="P827" s="875"/>
      <c r="S827" s="875"/>
    </row>
    <row r="828" spans="13:19" ht="15.75" customHeight="1">
      <c r="M828" s="875"/>
      <c r="P828" s="875"/>
      <c r="S828" s="875"/>
    </row>
    <row r="829" spans="13:19" ht="15.75" customHeight="1">
      <c r="M829" s="875"/>
      <c r="P829" s="875"/>
      <c r="S829" s="875"/>
    </row>
    <row r="830" spans="13:19" ht="15.75" customHeight="1">
      <c r="M830" s="875"/>
      <c r="P830" s="875"/>
      <c r="S830" s="875"/>
    </row>
    <row r="831" spans="13:19" ht="15.75" customHeight="1">
      <c r="M831" s="875"/>
      <c r="P831" s="875"/>
      <c r="S831" s="875"/>
    </row>
    <row r="832" spans="13:19" ht="15.75" customHeight="1">
      <c r="M832" s="875"/>
      <c r="P832" s="875"/>
      <c r="S832" s="875"/>
    </row>
    <row r="833" spans="13:19" ht="15.75" customHeight="1">
      <c r="M833" s="875"/>
      <c r="P833" s="875"/>
      <c r="S833" s="875"/>
    </row>
    <row r="834" spans="13:19" ht="15.75" customHeight="1">
      <c r="M834" s="875"/>
      <c r="P834" s="875"/>
      <c r="S834" s="875"/>
    </row>
    <row r="835" spans="13:19" ht="15.75" customHeight="1">
      <c r="M835" s="875"/>
      <c r="P835" s="875"/>
      <c r="S835" s="875"/>
    </row>
    <row r="836" spans="13:19" ht="15.75" customHeight="1">
      <c r="M836" s="875"/>
      <c r="P836" s="875"/>
      <c r="S836" s="875"/>
    </row>
    <row r="837" spans="13:19" ht="15.75" customHeight="1">
      <c r="M837" s="875"/>
      <c r="P837" s="875"/>
      <c r="S837" s="875"/>
    </row>
    <row r="838" spans="13:19" ht="15.75" customHeight="1">
      <c r="M838" s="875"/>
      <c r="P838" s="875"/>
      <c r="S838" s="875"/>
    </row>
    <row r="839" spans="13:19" ht="15.75" customHeight="1">
      <c r="M839" s="875"/>
      <c r="P839" s="875"/>
      <c r="S839" s="875"/>
    </row>
    <row r="840" spans="13:19" ht="15.75" customHeight="1">
      <c r="M840" s="875"/>
      <c r="P840" s="875"/>
      <c r="S840" s="875"/>
    </row>
    <row r="841" spans="13:19" ht="15.75" customHeight="1">
      <c r="M841" s="875"/>
      <c r="P841" s="875"/>
      <c r="S841" s="875"/>
    </row>
    <row r="842" spans="13:19" ht="15.75" customHeight="1">
      <c r="M842" s="875"/>
      <c r="P842" s="875"/>
      <c r="S842" s="875"/>
    </row>
    <row r="843" spans="13:19" ht="15.75" customHeight="1">
      <c r="M843" s="875"/>
      <c r="P843" s="875"/>
      <c r="S843" s="875"/>
    </row>
    <row r="844" spans="13:19" ht="15.75" customHeight="1">
      <c r="M844" s="875"/>
      <c r="P844" s="875"/>
      <c r="S844" s="875"/>
    </row>
    <row r="845" spans="13:19" ht="15.75" customHeight="1">
      <c r="M845" s="875"/>
      <c r="P845" s="875"/>
      <c r="S845" s="875"/>
    </row>
    <row r="846" spans="13:19" ht="15.75" customHeight="1">
      <c r="M846" s="875"/>
      <c r="P846" s="875"/>
      <c r="S846" s="875"/>
    </row>
    <row r="847" spans="13:19" ht="15.75" customHeight="1">
      <c r="M847" s="875"/>
      <c r="P847" s="875"/>
      <c r="S847" s="875"/>
    </row>
    <row r="848" spans="13:19" ht="15.75" customHeight="1">
      <c r="M848" s="875"/>
      <c r="P848" s="875"/>
      <c r="S848" s="875"/>
    </row>
    <row r="849" spans="13:19" ht="15.75" customHeight="1">
      <c r="M849" s="875"/>
      <c r="P849" s="875"/>
      <c r="S849" s="875"/>
    </row>
    <row r="850" spans="13:19" ht="15.75" customHeight="1">
      <c r="M850" s="875"/>
      <c r="P850" s="875"/>
      <c r="S850" s="875"/>
    </row>
    <row r="851" spans="13:19" ht="15.75" customHeight="1">
      <c r="M851" s="875"/>
      <c r="P851" s="875"/>
      <c r="S851" s="875"/>
    </row>
    <row r="852" spans="13:19" ht="15.75" customHeight="1">
      <c r="M852" s="875"/>
      <c r="P852" s="875"/>
      <c r="S852" s="875"/>
    </row>
    <row r="853" spans="13:19" ht="15.75" customHeight="1">
      <c r="M853" s="875"/>
      <c r="P853" s="875"/>
      <c r="S853" s="875"/>
    </row>
    <row r="854" spans="13:19" ht="15.75" customHeight="1">
      <c r="M854" s="875"/>
      <c r="P854" s="875"/>
      <c r="S854" s="875"/>
    </row>
    <row r="855" spans="13:19" ht="15.75" customHeight="1">
      <c r="M855" s="875"/>
      <c r="P855" s="875"/>
      <c r="S855" s="875"/>
    </row>
    <row r="856" spans="13:19" ht="15.75" customHeight="1">
      <c r="M856" s="875"/>
      <c r="P856" s="875"/>
      <c r="S856" s="875"/>
    </row>
    <row r="857" spans="13:19" ht="15.75" customHeight="1">
      <c r="M857" s="875"/>
      <c r="P857" s="875"/>
      <c r="S857" s="875"/>
    </row>
    <row r="858" spans="13:19" ht="15.75" customHeight="1">
      <c r="M858" s="875"/>
      <c r="P858" s="875"/>
      <c r="S858" s="875"/>
    </row>
    <row r="859" spans="13:19" ht="15.75" customHeight="1">
      <c r="M859" s="875"/>
      <c r="P859" s="875"/>
      <c r="S859" s="875"/>
    </row>
    <row r="860" spans="13:19" ht="15.75" customHeight="1">
      <c r="M860" s="875"/>
      <c r="P860" s="875"/>
      <c r="S860" s="875"/>
    </row>
    <row r="861" spans="13:19" ht="15.75" customHeight="1">
      <c r="M861" s="875"/>
      <c r="P861" s="875"/>
      <c r="S861" s="875"/>
    </row>
    <row r="862" spans="13:19" ht="15.75" customHeight="1">
      <c r="M862" s="875"/>
      <c r="P862" s="875"/>
      <c r="S862" s="875"/>
    </row>
    <row r="863" spans="13:19" ht="15.75" customHeight="1">
      <c r="M863" s="875"/>
      <c r="P863" s="875"/>
      <c r="S863" s="875"/>
    </row>
    <row r="864" spans="13:19" ht="15.75" customHeight="1">
      <c r="M864" s="875"/>
      <c r="P864" s="875"/>
      <c r="S864" s="875"/>
    </row>
    <row r="865" spans="13:19" ht="15.75" customHeight="1">
      <c r="M865" s="875"/>
      <c r="P865" s="875"/>
      <c r="S865" s="875"/>
    </row>
    <row r="866" spans="13:19" ht="15.75" customHeight="1">
      <c r="M866" s="875"/>
      <c r="P866" s="875"/>
      <c r="S866" s="875"/>
    </row>
    <row r="867" spans="13:19" ht="15.75" customHeight="1">
      <c r="M867" s="875"/>
      <c r="P867" s="875"/>
      <c r="S867" s="875"/>
    </row>
    <row r="868" spans="13:19" ht="15.75" customHeight="1">
      <c r="M868" s="875"/>
      <c r="P868" s="875"/>
      <c r="S868" s="875"/>
    </row>
    <row r="869" spans="13:19" ht="15.75" customHeight="1">
      <c r="M869" s="875"/>
      <c r="P869" s="875"/>
      <c r="S869" s="875"/>
    </row>
    <row r="870" spans="13:19" ht="15.75" customHeight="1">
      <c r="M870" s="875"/>
      <c r="P870" s="875"/>
      <c r="S870" s="875"/>
    </row>
    <row r="871" spans="13:19" ht="15.75" customHeight="1">
      <c r="M871" s="875"/>
      <c r="P871" s="875"/>
      <c r="S871" s="875"/>
    </row>
    <row r="872" spans="13:19" ht="15.75" customHeight="1">
      <c r="M872" s="875"/>
      <c r="P872" s="875"/>
      <c r="S872" s="875"/>
    </row>
    <row r="873" spans="13:19" ht="15.75" customHeight="1">
      <c r="M873" s="875"/>
      <c r="P873" s="875"/>
      <c r="S873" s="875"/>
    </row>
    <row r="874" spans="13:19" ht="15.75" customHeight="1">
      <c r="M874" s="875"/>
      <c r="P874" s="875"/>
      <c r="S874" s="875"/>
    </row>
    <row r="875" spans="13:19" ht="15.75" customHeight="1">
      <c r="M875" s="875"/>
      <c r="P875" s="875"/>
      <c r="S875" s="875"/>
    </row>
    <row r="876" spans="13:19" ht="15.75" customHeight="1">
      <c r="M876" s="875"/>
      <c r="P876" s="875"/>
      <c r="S876" s="875"/>
    </row>
    <row r="877" spans="13:19" ht="15.75" customHeight="1">
      <c r="M877" s="875"/>
      <c r="P877" s="875"/>
      <c r="S877" s="875"/>
    </row>
    <row r="878" spans="13:19" ht="15.75" customHeight="1">
      <c r="M878" s="875"/>
      <c r="P878" s="875"/>
      <c r="S878" s="875"/>
    </row>
    <row r="879" spans="13:19" ht="15.75" customHeight="1">
      <c r="M879" s="875"/>
      <c r="P879" s="875"/>
      <c r="S879" s="875"/>
    </row>
    <row r="880" spans="13:19" ht="15.75" customHeight="1">
      <c r="M880" s="875"/>
      <c r="P880" s="875"/>
      <c r="S880" s="875"/>
    </row>
    <row r="881" spans="13:19" ht="15.75" customHeight="1">
      <c r="M881" s="875"/>
      <c r="P881" s="875"/>
      <c r="S881" s="875"/>
    </row>
    <row r="882" spans="13:19" ht="15.75" customHeight="1">
      <c r="M882" s="875"/>
      <c r="P882" s="875"/>
      <c r="S882" s="875"/>
    </row>
    <row r="883" spans="13:19" ht="15.75" customHeight="1">
      <c r="M883" s="875"/>
      <c r="P883" s="875"/>
      <c r="S883" s="875"/>
    </row>
    <row r="884" spans="13:19" ht="15.75" customHeight="1">
      <c r="M884" s="875"/>
      <c r="P884" s="875"/>
      <c r="S884" s="875"/>
    </row>
    <row r="885" spans="13:19" ht="15.75" customHeight="1">
      <c r="M885" s="875"/>
      <c r="P885" s="875"/>
      <c r="S885" s="875"/>
    </row>
    <row r="886" spans="13:19" ht="15.75" customHeight="1">
      <c r="M886" s="875"/>
      <c r="P886" s="875"/>
      <c r="S886" s="875"/>
    </row>
    <row r="887" spans="13:19" ht="15.75" customHeight="1">
      <c r="M887" s="875"/>
      <c r="P887" s="875"/>
      <c r="S887" s="875"/>
    </row>
    <row r="888" spans="13:19" ht="15.75" customHeight="1">
      <c r="M888" s="875"/>
      <c r="P888" s="875"/>
      <c r="S888" s="875"/>
    </row>
    <row r="889" spans="13:19" ht="15.75" customHeight="1">
      <c r="M889" s="875"/>
      <c r="P889" s="875"/>
      <c r="S889" s="875"/>
    </row>
    <row r="890" spans="13:19" ht="15.75" customHeight="1">
      <c r="M890" s="875"/>
      <c r="P890" s="875"/>
      <c r="S890" s="875"/>
    </row>
    <row r="891" spans="13:19" ht="15.75" customHeight="1">
      <c r="M891" s="875"/>
      <c r="P891" s="875"/>
      <c r="S891" s="875"/>
    </row>
    <row r="892" spans="13:19" ht="15.75" customHeight="1">
      <c r="M892" s="875"/>
      <c r="P892" s="875"/>
      <c r="S892" s="875"/>
    </row>
    <row r="893" spans="13:19" ht="15.75" customHeight="1">
      <c r="M893" s="875"/>
      <c r="P893" s="875"/>
      <c r="S893" s="875"/>
    </row>
    <row r="894" spans="13:19" ht="15.75" customHeight="1">
      <c r="M894" s="875"/>
      <c r="P894" s="875"/>
      <c r="S894" s="875"/>
    </row>
    <row r="895" spans="13:19" ht="15.75" customHeight="1">
      <c r="M895" s="875"/>
      <c r="P895" s="875"/>
      <c r="S895" s="875"/>
    </row>
    <row r="896" spans="13:19" ht="15.75" customHeight="1">
      <c r="M896" s="875"/>
      <c r="P896" s="875"/>
      <c r="S896" s="875"/>
    </row>
    <row r="897" spans="13:19" ht="15.75" customHeight="1">
      <c r="M897" s="875"/>
      <c r="P897" s="875"/>
      <c r="S897" s="875"/>
    </row>
    <row r="898" spans="13:19" ht="15.75" customHeight="1">
      <c r="M898" s="875"/>
      <c r="P898" s="875"/>
      <c r="S898" s="875"/>
    </row>
    <row r="899" spans="13:19" ht="15.75" customHeight="1">
      <c r="M899" s="875"/>
      <c r="P899" s="875"/>
      <c r="S899" s="875"/>
    </row>
    <row r="900" spans="13:19" ht="15.75" customHeight="1">
      <c r="M900" s="875"/>
      <c r="P900" s="875"/>
      <c r="S900" s="875"/>
    </row>
    <row r="901" spans="13:19" ht="15.75" customHeight="1">
      <c r="M901" s="875"/>
      <c r="P901" s="875"/>
      <c r="S901" s="875"/>
    </row>
    <row r="902" spans="13:19" ht="15.75" customHeight="1">
      <c r="M902" s="875"/>
      <c r="P902" s="875"/>
      <c r="S902" s="875"/>
    </row>
    <row r="903" spans="13:19" ht="15.75" customHeight="1">
      <c r="M903" s="875"/>
      <c r="P903" s="875"/>
      <c r="S903" s="875"/>
    </row>
    <row r="904" spans="13:19" ht="15.75" customHeight="1">
      <c r="M904" s="875"/>
      <c r="P904" s="875"/>
      <c r="S904" s="875"/>
    </row>
    <row r="905" spans="13:19" ht="15.75" customHeight="1">
      <c r="M905" s="875"/>
      <c r="P905" s="875"/>
      <c r="S905" s="875"/>
    </row>
    <row r="906" spans="13:19" ht="15.75" customHeight="1">
      <c r="M906" s="875"/>
      <c r="P906" s="875"/>
      <c r="S906" s="875"/>
    </row>
    <row r="907" spans="13:19" ht="15.75" customHeight="1">
      <c r="M907" s="875"/>
      <c r="P907" s="875"/>
      <c r="S907" s="875"/>
    </row>
    <row r="908" spans="13:19" ht="15.75" customHeight="1">
      <c r="M908" s="875"/>
      <c r="P908" s="875"/>
      <c r="S908" s="875"/>
    </row>
    <row r="909" spans="13:19" ht="15.75" customHeight="1">
      <c r="M909" s="875"/>
      <c r="P909" s="875"/>
      <c r="S909" s="875"/>
    </row>
    <row r="910" spans="13:19" ht="15.75" customHeight="1">
      <c r="M910" s="875"/>
      <c r="P910" s="875"/>
      <c r="S910" s="875"/>
    </row>
    <row r="911" spans="13:19" ht="15.75" customHeight="1">
      <c r="M911" s="875"/>
      <c r="P911" s="875"/>
      <c r="S911" s="875"/>
    </row>
    <row r="912" spans="13:19" ht="15.75" customHeight="1">
      <c r="M912" s="875"/>
      <c r="P912" s="875"/>
      <c r="S912" s="875"/>
    </row>
    <row r="913" spans="13:19" ht="15.75" customHeight="1">
      <c r="M913" s="875"/>
      <c r="P913" s="875"/>
      <c r="S913" s="875"/>
    </row>
    <row r="914" spans="13:19" ht="15.75" customHeight="1">
      <c r="M914" s="875"/>
      <c r="P914" s="875"/>
      <c r="S914" s="875"/>
    </row>
    <row r="915" spans="13:19" ht="15.75" customHeight="1">
      <c r="M915" s="875"/>
      <c r="P915" s="875"/>
      <c r="S915" s="875"/>
    </row>
    <row r="916" spans="13:19" ht="15.75" customHeight="1">
      <c r="M916" s="875"/>
      <c r="P916" s="875"/>
      <c r="S916" s="875"/>
    </row>
    <row r="917" spans="13:19" ht="15.75" customHeight="1">
      <c r="M917" s="875"/>
      <c r="P917" s="875"/>
      <c r="S917" s="875"/>
    </row>
    <row r="918" spans="13:19" ht="15.75" customHeight="1">
      <c r="M918" s="875"/>
      <c r="P918" s="875"/>
      <c r="S918" s="875"/>
    </row>
    <row r="919" spans="13:19" ht="15.75" customHeight="1">
      <c r="M919" s="875"/>
      <c r="P919" s="875"/>
      <c r="S919" s="875"/>
    </row>
    <row r="920" spans="13:19" ht="15.75" customHeight="1">
      <c r="M920" s="875"/>
      <c r="P920" s="875"/>
      <c r="S920" s="875"/>
    </row>
    <row r="921" spans="13:19" ht="15.75" customHeight="1">
      <c r="M921" s="875"/>
      <c r="P921" s="875"/>
      <c r="S921" s="875"/>
    </row>
    <row r="922" spans="13:19" ht="15.75" customHeight="1">
      <c r="M922" s="875"/>
      <c r="P922" s="875"/>
      <c r="S922" s="875"/>
    </row>
    <row r="923" spans="13:19" ht="15.75" customHeight="1">
      <c r="M923" s="875"/>
      <c r="P923" s="875"/>
      <c r="S923" s="875"/>
    </row>
    <row r="924" spans="13:19" ht="15.75" customHeight="1">
      <c r="M924" s="875"/>
      <c r="P924" s="875"/>
      <c r="S924" s="875"/>
    </row>
    <row r="925" spans="13:19" ht="15.75" customHeight="1">
      <c r="M925" s="875"/>
      <c r="P925" s="875"/>
      <c r="S925" s="875"/>
    </row>
    <row r="926" spans="13:19" ht="15.75" customHeight="1">
      <c r="M926" s="875"/>
      <c r="P926" s="875"/>
      <c r="S926" s="875"/>
    </row>
    <row r="927" spans="13:19" ht="15.75" customHeight="1">
      <c r="M927" s="875"/>
      <c r="P927" s="875"/>
      <c r="S927" s="875"/>
    </row>
    <row r="928" spans="13:19" ht="15.75" customHeight="1">
      <c r="M928" s="875"/>
      <c r="P928" s="875"/>
      <c r="S928" s="875"/>
    </row>
    <row r="929" spans="13:19" ht="15.75" customHeight="1">
      <c r="M929" s="875"/>
      <c r="P929" s="875"/>
      <c r="S929" s="875"/>
    </row>
    <row r="930" spans="13:19" ht="15.75" customHeight="1">
      <c r="M930" s="875"/>
      <c r="P930" s="875"/>
      <c r="S930" s="875"/>
    </row>
    <row r="931" spans="13:19" ht="15.75" customHeight="1">
      <c r="M931" s="875"/>
      <c r="P931" s="875"/>
      <c r="S931" s="875"/>
    </row>
    <row r="932" spans="13:19" ht="15.75" customHeight="1">
      <c r="M932" s="875"/>
      <c r="P932" s="875"/>
      <c r="S932" s="875"/>
    </row>
    <row r="933" spans="13:19" ht="15.75" customHeight="1">
      <c r="M933" s="875"/>
      <c r="P933" s="875"/>
      <c r="S933" s="875"/>
    </row>
    <row r="934" spans="13:19" ht="15.75" customHeight="1">
      <c r="M934" s="875"/>
      <c r="P934" s="875"/>
      <c r="S934" s="875"/>
    </row>
    <row r="935" spans="13:19" ht="15.75" customHeight="1">
      <c r="M935" s="875"/>
      <c r="P935" s="875"/>
      <c r="S935" s="875"/>
    </row>
    <row r="936" spans="13:19" ht="15.75" customHeight="1">
      <c r="M936" s="875"/>
      <c r="P936" s="875"/>
      <c r="S936" s="875"/>
    </row>
    <row r="937" spans="13:19" ht="15.75" customHeight="1">
      <c r="M937" s="875"/>
      <c r="P937" s="875"/>
      <c r="S937" s="875"/>
    </row>
    <row r="938" spans="13:19" ht="15.75" customHeight="1">
      <c r="M938" s="875"/>
      <c r="P938" s="875"/>
      <c r="S938" s="875"/>
    </row>
    <row r="939" spans="13:19" ht="15.75" customHeight="1">
      <c r="M939" s="875"/>
      <c r="P939" s="875"/>
      <c r="S939" s="875"/>
    </row>
    <row r="940" spans="13:19" ht="15.75" customHeight="1">
      <c r="M940" s="875"/>
      <c r="P940" s="875"/>
      <c r="S940" s="875"/>
    </row>
    <row r="941" spans="13:19" ht="15.75" customHeight="1">
      <c r="M941" s="875"/>
      <c r="P941" s="875"/>
      <c r="S941" s="875"/>
    </row>
    <row r="942" spans="13:19" ht="15.75" customHeight="1">
      <c r="M942" s="875"/>
      <c r="P942" s="875"/>
      <c r="S942" s="875"/>
    </row>
    <row r="943" spans="13:19" ht="15.75" customHeight="1">
      <c r="M943" s="875"/>
      <c r="P943" s="875"/>
      <c r="S943" s="875"/>
    </row>
    <row r="944" spans="13:19" ht="15.75" customHeight="1">
      <c r="M944" s="875"/>
      <c r="P944" s="875"/>
      <c r="S944" s="875"/>
    </row>
    <row r="945" spans="13:19" ht="15.75" customHeight="1">
      <c r="M945" s="875"/>
      <c r="P945" s="875"/>
      <c r="S945" s="875"/>
    </row>
    <row r="946" spans="13:19" ht="15.75" customHeight="1">
      <c r="M946" s="875"/>
      <c r="P946" s="875"/>
      <c r="S946" s="875"/>
    </row>
    <row r="947" spans="13:19" ht="15.75" customHeight="1">
      <c r="M947" s="875"/>
      <c r="P947" s="875"/>
      <c r="S947" s="875"/>
    </row>
    <row r="948" spans="13:19" ht="15.75" customHeight="1">
      <c r="M948" s="875"/>
      <c r="P948" s="875"/>
      <c r="S948" s="875"/>
    </row>
    <row r="949" spans="13:19" ht="15.75" customHeight="1">
      <c r="M949" s="875"/>
      <c r="P949" s="875"/>
      <c r="S949" s="875"/>
    </row>
    <row r="950" spans="13:19" ht="15.75" customHeight="1">
      <c r="M950" s="875"/>
      <c r="P950" s="875"/>
      <c r="S950" s="875"/>
    </row>
    <row r="951" spans="13:19" ht="15.75" customHeight="1">
      <c r="M951" s="875"/>
      <c r="P951" s="875"/>
      <c r="S951" s="875"/>
    </row>
    <row r="952" spans="13:19" ht="15.75" customHeight="1">
      <c r="M952" s="875"/>
      <c r="P952" s="875"/>
      <c r="S952" s="875"/>
    </row>
    <row r="953" spans="13:19" ht="15.75" customHeight="1">
      <c r="M953" s="875"/>
      <c r="P953" s="875"/>
      <c r="S953" s="875"/>
    </row>
    <row r="954" spans="13:19" ht="15.75" customHeight="1">
      <c r="M954" s="875"/>
      <c r="P954" s="875"/>
      <c r="S954" s="875"/>
    </row>
    <row r="955" spans="13:19" ht="15.75" customHeight="1">
      <c r="M955" s="875"/>
      <c r="P955" s="875"/>
      <c r="S955" s="875"/>
    </row>
    <row r="956" spans="13:19" ht="15.75" customHeight="1">
      <c r="M956" s="875"/>
      <c r="P956" s="875"/>
      <c r="S956" s="875"/>
    </row>
    <row r="957" spans="13:19" ht="15.75" customHeight="1">
      <c r="M957" s="875"/>
      <c r="P957" s="875"/>
      <c r="S957" s="875"/>
    </row>
    <row r="958" spans="13:19" ht="15.75" customHeight="1">
      <c r="M958" s="875"/>
      <c r="P958" s="875"/>
      <c r="S958" s="875"/>
    </row>
    <row r="959" spans="13:19" ht="15.75" customHeight="1">
      <c r="M959" s="875"/>
      <c r="P959" s="875"/>
      <c r="S959" s="875"/>
    </row>
    <row r="960" spans="13:19" ht="15.75" customHeight="1">
      <c r="M960" s="875"/>
      <c r="P960" s="875"/>
      <c r="S960" s="875"/>
    </row>
    <row r="961" spans="13:19" ht="15.75" customHeight="1">
      <c r="M961" s="875"/>
      <c r="P961" s="875"/>
      <c r="S961" s="875"/>
    </row>
    <row r="962" spans="13:19" ht="15.75" customHeight="1">
      <c r="M962" s="875"/>
      <c r="P962" s="875"/>
      <c r="S962" s="875"/>
    </row>
    <row r="963" spans="13:19" ht="15.75" customHeight="1">
      <c r="M963" s="875"/>
      <c r="P963" s="875"/>
      <c r="S963" s="875"/>
    </row>
    <row r="964" spans="13:19" ht="15.75" customHeight="1">
      <c r="M964" s="875"/>
      <c r="P964" s="875"/>
      <c r="S964" s="875"/>
    </row>
    <row r="965" spans="13:19" ht="15.75" customHeight="1">
      <c r="M965" s="875"/>
      <c r="P965" s="875"/>
      <c r="S965" s="875"/>
    </row>
    <row r="966" spans="13:19" ht="15.75" customHeight="1">
      <c r="M966" s="875"/>
      <c r="P966" s="875"/>
      <c r="S966" s="875"/>
    </row>
    <row r="967" spans="13:19" ht="15.75" customHeight="1">
      <c r="M967" s="875"/>
      <c r="P967" s="875"/>
      <c r="S967" s="875"/>
    </row>
    <row r="968" spans="13:19" ht="15.75" customHeight="1">
      <c r="M968" s="875"/>
      <c r="P968" s="875"/>
      <c r="S968" s="875"/>
    </row>
    <row r="969" spans="13:19" ht="15.75" customHeight="1">
      <c r="M969" s="875"/>
      <c r="P969" s="875"/>
      <c r="S969" s="875"/>
    </row>
    <row r="970" spans="13:19" ht="15.75" customHeight="1">
      <c r="M970" s="875"/>
      <c r="P970" s="875"/>
      <c r="S970" s="875"/>
    </row>
    <row r="971" spans="13:19" ht="15.75" customHeight="1">
      <c r="M971" s="875"/>
      <c r="P971" s="875"/>
      <c r="S971" s="875"/>
    </row>
    <row r="972" spans="13:19" ht="15.75" customHeight="1">
      <c r="M972" s="875"/>
      <c r="P972" s="875"/>
      <c r="S972" s="875"/>
    </row>
    <row r="973" spans="13:19" ht="15.75" customHeight="1">
      <c r="M973" s="875"/>
      <c r="P973" s="875"/>
      <c r="S973" s="875"/>
    </row>
    <row r="974" spans="13:19" ht="15.75" customHeight="1">
      <c r="M974" s="875"/>
      <c r="P974" s="875"/>
      <c r="S974" s="875"/>
    </row>
    <row r="975" spans="13:19" ht="15.75" customHeight="1">
      <c r="M975" s="875"/>
      <c r="P975" s="875"/>
      <c r="S975" s="875"/>
    </row>
    <row r="976" spans="13:19" ht="15.75" customHeight="1">
      <c r="M976" s="875"/>
      <c r="P976" s="875"/>
      <c r="S976" s="875"/>
    </row>
    <row r="977" spans="13:19" ht="15.75" customHeight="1">
      <c r="M977" s="875"/>
      <c r="P977" s="875"/>
      <c r="S977" s="875"/>
    </row>
    <row r="978" spans="13:19" ht="15.75" customHeight="1">
      <c r="M978" s="875"/>
      <c r="P978" s="875"/>
      <c r="S978" s="875"/>
    </row>
    <row r="979" spans="13:19" ht="15.75" customHeight="1">
      <c r="M979" s="875"/>
      <c r="P979" s="875"/>
      <c r="S979" s="875"/>
    </row>
    <row r="980" spans="13:19" ht="15.75" customHeight="1">
      <c r="M980" s="875"/>
      <c r="P980" s="875"/>
      <c r="S980" s="875"/>
    </row>
    <row r="981" spans="13:19" ht="15.75" customHeight="1">
      <c r="M981" s="875"/>
      <c r="P981" s="875"/>
      <c r="S981" s="875"/>
    </row>
    <row r="982" spans="13:19" ht="15.75" customHeight="1">
      <c r="M982" s="875"/>
      <c r="P982" s="875"/>
      <c r="S982" s="875"/>
    </row>
    <row r="983" spans="13:19" ht="15.75" customHeight="1">
      <c r="M983" s="875"/>
      <c r="P983" s="875"/>
      <c r="S983" s="875"/>
    </row>
    <row r="984" spans="13:19" ht="15.75" customHeight="1">
      <c r="M984" s="875"/>
      <c r="P984" s="875"/>
      <c r="S984" s="875"/>
    </row>
    <row r="985" spans="13:19" ht="15.75" customHeight="1">
      <c r="M985" s="875"/>
      <c r="P985" s="875"/>
      <c r="S985" s="875"/>
    </row>
    <row r="986" spans="13:19" ht="15.75" customHeight="1">
      <c r="M986" s="875"/>
      <c r="P986" s="875"/>
      <c r="S986" s="875"/>
    </row>
    <row r="987" spans="13:19" ht="15.75" customHeight="1">
      <c r="M987" s="875"/>
      <c r="P987" s="875"/>
      <c r="S987" s="875"/>
    </row>
    <row r="988" spans="13:19" ht="15.75" customHeight="1">
      <c r="M988" s="875"/>
      <c r="P988" s="875"/>
      <c r="S988" s="875"/>
    </row>
    <row r="989" spans="13:19" ht="15.75" customHeight="1">
      <c r="M989" s="875"/>
      <c r="P989" s="875"/>
      <c r="S989" s="875"/>
    </row>
    <row r="990" spans="13:19" ht="15.75" customHeight="1">
      <c r="M990" s="875"/>
      <c r="P990" s="875"/>
      <c r="S990" s="875"/>
    </row>
    <row r="991" spans="13:19" ht="15.75" customHeight="1">
      <c r="M991" s="875"/>
      <c r="P991" s="875"/>
      <c r="S991" s="875"/>
    </row>
    <row r="992" spans="13:19" ht="15.75" customHeight="1">
      <c r="M992" s="875"/>
      <c r="P992" s="875"/>
      <c r="S992" s="875"/>
    </row>
    <row r="993" spans="13:19" ht="15.75" customHeight="1">
      <c r="M993" s="875"/>
      <c r="P993" s="875"/>
      <c r="S993" s="875"/>
    </row>
    <row r="994" spans="13:19" ht="15.75" customHeight="1">
      <c r="M994" s="875"/>
      <c r="P994" s="875"/>
      <c r="S994" s="875"/>
    </row>
    <row r="995" spans="13:19" ht="15.75" customHeight="1">
      <c r="M995" s="875"/>
      <c r="P995" s="875"/>
      <c r="S995" s="875"/>
    </row>
    <row r="996" spans="13:19" ht="15.75" customHeight="1">
      <c r="M996" s="875"/>
      <c r="P996" s="875"/>
      <c r="S996" s="875"/>
    </row>
    <row r="997" spans="13:19" ht="15.75" customHeight="1">
      <c r="M997" s="875"/>
      <c r="P997" s="875"/>
      <c r="S997" s="875"/>
    </row>
    <row r="998" spans="13:19" ht="15.75" customHeight="1">
      <c r="M998" s="875"/>
      <c r="P998" s="875"/>
      <c r="S998" s="875"/>
    </row>
    <row r="999" spans="13:19" ht="15.75" customHeight="1">
      <c r="M999" s="875"/>
      <c r="P999" s="875"/>
      <c r="S999" s="875"/>
    </row>
    <row r="1000" spans="13:19" ht="15.75" customHeight="1">
      <c r="M1000" s="875"/>
      <c r="P1000" s="875"/>
      <c r="S1000" s="875"/>
    </row>
  </sheetData>
  <mergeCells count="16">
    <mergeCell ref="A1:G1"/>
    <mergeCell ref="A2:G2"/>
    <mergeCell ref="A4:G4"/>
    <mergeCell ref="K4:M4"/>
    <mergeCell ref="N4:P4"/>
    <mergeCell ref="A23:E23"/>
    <mergeCell ref="A24:F24"/>
    <mergeCell ref="T4:T5"/>
    <mergeCell ref="A10:E10"/>
    <mergeCell ref="A11:F11"/>
    <mergeCell ref="A13:G13"/>
    <mergeCell ref="K13:M13"/>
    <mergeCell ref="N13:P13"/>
    <mergeCell ref="Q13:S13"/>
    <mergeCell ref="T13:T14"/>
    <mergeCell ref="Q4:S4"/>
  </mergeCells>
  <printOptions horizontalCentered="1"/>
  <pageMargins left="0.51180555555555496" right="0.51180555555555496" top="0.78749999999999998" bottom="0.78749999999999998" header="0" footer="0"/>
  <pageSetup paperSize="9" scale="76" pageOrder="overThenDown"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1000"/>
  <sheetViews>
    <sheetView showGridLines="0" workbookViewId="0">
      <selection sqref="A1:F1"/>
    </sheetView>
  </sheetViews>
  <sheetFormatPr defaultColWidth="14.42578125" defaultRowHeight="15" customHeight="1"/>
  <cols>
    <col min="1" max="1" width="19.7109375" style="120" customWidth="1"/>
    <col min="2" max="4" width="20.85546875" style="120" customWidth="1"/>
    <col min="5" max="5" width="14.28515625" style="120" customWidth="1"/>
    <col min="6" max="6" width="18.28515625" style="120" customWidth="1"/>
    <col min="7" max="26" width="8.7109375" style="120" customWidth="1"/>
    <col min="27" max="16384" width="14.42578125" style="120"/>
  </cols>
  <sheetData>
    <row r="1" spans="1:26" ht="12.75" customHeight="1">
      <c r="A1" s="1275" t="s">
        <v>520</v>
      </c>
      <c r="B1" s="1175"/>
      <c r="C1" s="1175"/>
      <c r="D1" s="1175"/>
      <c r="E1" s="1175"/>
      <c r="F1" s="1171"/>
      <c r="G1" s="121"/>
      <c r="H1" s="121"/>
      <c r="I1" s="121"/>
      <c r="J1" s="121"/>
      <c r="K1" s="121"/>
      <c r="L1" s="121"/>
      <c r="M1" s="121"/>
      <c r="N1" s="121"/>
      <c r="O1" s="121"/>
      <c r="P1" s="121"/>
      <c r="Q1" s="121"/>
      <c r="R1" s="121"/>
      <c r="S1" s="121"/>
      <c r="T1" s="121"/>
      <c r="U1" s="121"/>
      <c r="V1" s="121"/>
      <c r="W1" s="121"/>
      <c r="X1" s="121"/>
      <c r="Y1" s="121"/>
      <c r="Z1" s="121"/>
    </row>
    <row r="2" spans="1:26" ht="32.25" customHeight="1">
      <c r="A2" s="262" t="s">
        <v>521</v>
      </c>
      <c r="B2" s="262" t="s">
        <v>522</v>
      </c>
      <c r="C2" s="262" t="s">
        <v>523</v>
      </c>
      <c r="D2" s="262" t="s">
        <v>524</v>
      </c>
      <c r="E2" s="262" t="s">
        <v>525</v>
      </c>
      <c r="F2" s="263" t="s">
        <v>526</v>
      </c>
      <c r="G2" s="121"/>
      <c r="H2" s="121"/>
      <c r="I2" s="121"/>
      <c r="J2" s="121"/>
      <c r="K2" s="121"/>
      <c r="L2" s="121"/>
      <c r="M2" s="121"/>
      <c r="N2" s="121"/>
      <c r="O2" s="121"/>
      <c r="P2" s="121"/>
      <c r="Q2" s="121"/>
      <c r="R2" s="121"/>
      <c r="S2" s="121"/>
      <c r="T2" s="121"/>
      <c r="U2" s="121"/>
      <c r="V2" s="121"/>
      <c r="W2" s="121"/>
      <c r="X2" s="121"/>
      <c r="Y2" s="121"/>
      <c r="Z2" s="121"/>
    </row>
    <row r="3" spans="1:26" ht="12" customHeight="1">
      <c r="A3" s="264"/>
      <c r="B3" s="264" t="s">
        <v>527</v>
      </c>
      <c r="C3" s="264" t="s">
        <v>528</v>
      </c>
      <c r="D3" s="264" t="s">
        <v>529</v>
      </c>
      <c r="E3" s="265" t="s">
        <v>530</v>
      </c>
      <c r="F3" s="266" t="s">
        <v>531</v>
      </c>
      <c r="G3" s="121"/>
      <c r="H3" s="121"/>
      <c r="I3" s="121"/>
      <c r="J3" s="121"/>
      <c r="K3" s="121"/>
      <c r="L3" s="121"/>
      <c r="M3" s="121"/>
      <c r="N3" s="121"/>
      <c r="O3" s="121"/>
      <c r="P3" s="121"/>
      <c r="Q3" s="121"/>
      <c r="R3" s="121"/>
      <c r="S3" s="121"/>
      <c r="T3" s="121"/>
      <c r="U3" s="121"/>
      <c r="V3" s="121"/>
      <c r="W3" s="121"/>
      <c r="X3" s="121"/>
      <c r="Y3" s="121"/>
      <c r="Z3" s="121"/>
    </row>
    <row r="4" spans="1:26" ht="15" customHeight="1">
      <c r="A4" s="261" t="s">
        <v>532</v>
      </c>
      <c r="B4" s="261">
        <v>31</v>
      </c>
      <c r="C4" s="261">
        <v>25</v>
      </c>
      <c r="D4" s="261">
        <v>6</v>
      </c>
      <c r="E4" s="261">
        <f t="shared" ref="E4:E15" si="0">TRUNC((C4*1)+(D4*0.5),1)</f>
        <v>28</v>
      </c>
      <c r="F4" s="261">
        <f t="shared" ref="F4:F15" si="1">TRUNC(E4/B4,1)</f>
        <v>0.9</v>
      </c>
      <c r="G4" s="121"/>
      <c r="H4" s="121"/>
      <c r="I4" s="121"/>
      <c r="J4" s="121"/>
      <c r="K4" s="121"/>
      <c r="L4" s="121"/>
      <c r="M4" s="121"/>
      <c r="N4" s="121"/>
      <c r="O4" s="121"/>
      <c r="P4" s="121"/>
      <c r="Q4" s="121"/>
      <c r="R4" s="121"/>
      <c r="S4" s="121"/>
      <c r="T4" s="121"/>
      <c r="U4" s="121"/>
      <c r="V4" s="121"/>
      <c r="W4" s="121"/>
      <c r="X4" s="121"/>
      <c r="Y4" s="121"/>
      <c r="Z4" s="121"/>
    </row>
    <row r="5" spans="1:26" ht="15" customHeight="1">
      <c r="A5" s="261" t="s">
        <v>533</v>
      </c>
      <c r="B5" s="261">
        <v>28</v>
      </c>
      <c r="C5" s="261">
        <v>28</v>
      </c>
      <c r="D5" s="261">
        <v>0</v>
      </c>
      <c r="E5" s="261">
        <f t="shared" si="0"/>
        <v>28</v>
      </c>
      <c r="F5" s="261">
        <f t="shared" si="1"/>
        <v>1</v>
      </c>
      <c r="G5" s="121"/>
      <c r="H5" s="121"/>
      <c r="I5" s="121"/>
      <c r="J5" s="121"/>
      <c r="K5" s="121"/>
      <c r="L5" s="121"/>
      <c r="M5" s="121"/>
      <c r="N5" s="121"/>
      <c r="O5" s="121"/>
      <c r="P5" s="121"/>
      <c r="Q5" s="121"/>
      <c r="R5" s="121"/>
      <c r="S5" s="121"/>
      <c r="T5" s="121"/>
      <c r="U5" s="121"/>
      <c r="V5" s="121"/>
      <c r="W5" s="121"/>
      <c r="X5" s="121"/>
      <c r="Y5" s="121"/>
      <c r="Z5" s="121"/>
    </row>
    <row r="6" spans="1:26" ht="15" customHeight="1">
      <c r="A6" s="261" t="s">
        <v>534</v>
      </c>
      <c r="B6" s="261">
        <v>31</v>
      </c>
      <c r="C6" s="261">
        <v>31</v>
      </c>
      <c r="D6" s="261">
        <v>0</v>
      </c>
      <c r="E6" s="261">
        <f t="shared" si="0"/>
        <v>31</v>
      </c>
      <c r="F6" s="261">
        <f t="shared" si="1"/>
        <v>1</v>
      </c>
      <c r="G6" s="121"/>
      <c r="H6" s="121"/>
      <c r="I6" s="121"/>
      <c r="J6" s="121"/>
      <c r="K6" s="121"/>
      <c r="L6" s="121"/>
      <c r="M6" s="121"/>
      <c r="N6" s="121"/>
      <c r="O6" s="121"/>
      <c r="P6" s="121"/>
      <c r="Q6" s="121"/>
      <c r="R6" s="121"/>
      <c r="S6" s="121"/>
      <c r="T6" s="121"/>
      <c r="U6" s="121"/>
      <c r="V6" s="121"/>
      <c r="W6" s="121"/>
      <c r="X6" s="121"/>
      <c r="Y6" s="121"/>
      <c r="Z6" s="121"/>
    </row>
    <row r="7" spans="1:26" ht="15" customHeight="1">
      <c r="A7" s="261" t="s">
        <v>535</v>
      </c>
      <c r="B7" s="261">
        <v>30</v>
      </c>
      <c r="C7" s="261">
        <v>30</v>
      </c>
      <c r="D7" s="261">
        <v>0</v>
      </c>
      <c r="E7" s="261">
        <f t="shared" si="0"/>
        <v>30</v>
      </c>
      <c r="F7" s="261">
        <f t="shared" si="1"/>
        <v>1</v>
      </c>
      <c r="G7" s="121"/>
      <c r="H7" s="121"/>
      <c r="I7" s="121"/>
      <c r="J7" s="121"/>
      <c r="K7" s="121"/>
      <c r="L7" s="121"/>
      <c r="M7" s="121"/>
      <c r="N7" s="121"/>
      <c r="O7" s="121"/>
      <c r="P7" s="121"/>
      <c r="Q7" s="121"/>
      <c r="R7" s="121"/>
      <c r="S7" s="121"/>
      <c r="T7" s="121"/>
      <c r="U7" s="121"/>
      <c r="V7" s="121"/>
      <c r="W7" s="121"/>
      <c r="X7" s="121"/>
      <c r="Y7" s="121"/>
      <c r="Z7" s="121"/>
    </row>
    <row r="8" spans="1:26" ht="15" customHeight="1">
      <c r="A8" s="261" t="s">
        <v>536</v>
      </c>
      <c r="B8" s="261">
        <v>31</v>
      </c>
      <c r="C8" s="261">
        <v>31</v>
      </c>
      <c r="D8" s="261">
        <v>0</v>
      </c>
      <c r="E8" s="261">
        <f t="shared" si="0"/>
        <v>31</v>
      </c>
      <c r="F8" s="261">
        <f t="shared" si="1"/>
        <v>1</v>
      </c>
      <c r="G8" s="121"/>
      <c r="H8" s="121"/>
      <c r="I8" s="121"/>
      <c r="J8" s="121"/>
      <c r="K8" s="121"/>
      <c r="L8" s="121"/>
      <c r="M8" s="121"/>
      <c r="N8" s="121"/>
      <c r="O8" s="121"/>
      <c r="P8" s="121"/>
      <c r="Q8" s="121"/>
      <c r="R8" s="121"/>
      <c r="S8" s="121"/>
      <c r="T8" s="121"/>
      <c r="U8" s="121"/>
      <c r="V8" s="121"/>
      <c r="W8" s="121"/>
      <c r="X8" s="121"/>
      <c r="Y8" s="121"/>
      <c r="Z8" s="121"/>
    </row>
    <row r="9" spans="1:26" ht="15" customHeight="1">
      <c r="A9" s="261" t="s">
        <v>537</v>
      </c>
      <c r="B9" s="261">
        <v>30</v>
      </c>
      <c r="C9" s="261">
        <v>30</v>
      </c>
      <c r="D9" s="261">
        <v>0</v>
      </c>
      <c r="E9" s="261">
        <f t="shared" si="0"/>
        <v>30</v>
      </c>
      <c r="F9" s="261">
        <f t="shared" si="1"/>
        <v>1</v>
      </c>
      <c r="G9" s="121"/>
      <c r="H9" s="121"/>
      <c r="I9" s="121"/>
      <c r="J9" s="121"/>
      <c r="K9" s="121"/>
      <c r="L9" s="121"/>
      <c r="M9" s="121"/>
      <c r="N9" s="121"/>
      <c r="O9" s="121"/>
      <c r="P9" s="121"/>
      <c r="Q9" s="121"/>
      <c r="R9" s="121"/>
      <c r="S9" s="121"/>
      <c r="T9" s="121"/>
      <c r="U9" s="121"/>
      <c r="V9" s="121"/>
      <c r="W9" s="121"/>
      <c r="X9" s="121"/>
      <c r="Y9" s="121"/>
      <c r="Z9" s="121"/>
    </row>
    <row r="10" spans="1:26" ht="15" customHeight="1">
      <c r="A10" s="261" t="s">
        <v>538</v>
      </c>
      <c r="B10" s="261">
        <v>31</v>
      </c>
      <c r="C10" s="261">
        <v>31</v>
      </c>
      <c r="D10" s="261">
        <v>0</v>
      </c>
      <c r="E10" s="261">
        <f t="shared" si="0"/>
        <v>31</v>
      </c>
      <c r="F10" s="261">
        <f t="shared" si="1"/>
        <v>1</v>
      </c>
      <c r="G10" s="121"/>
      <c r="H10" s="121"/>
      <c r="I10" s="121"/>
      <c r="J10" s="121"/>
      <c r="K10" s="121"/>
      <c r="L10" s="121"/>
      <c r="M10" s="121"/>
      <c r="N10" s="121"/>
      <c r="O10" s="121"/>
      <c r="P10" s="121"/>
      <c r="Q10" s="121"/>
      <c r="R10" s="121"/>
      <c r="S10" s="121"/>
      <c r="T10" s="121"/>
      <c r="U10" s="121"/>
      <c r="V10" s="121"/>
      <c r="W10" s="121"/>
      <c r="X10" s="121"/>
      <c r="Y10" s="121"/>
      <c r="Z10" s="121"/>
    </row>
    <row r="11" spans="1:26" ht="15" customHeight="1">
      <c r="A11" s="261" t="s">
        <v>539</v>
      </c>
      <c r="B11" s="261">
        <v>31</v>
      </c>
      <c r="C11" s="261">
        <v>31</v>
      </c>
      <c r="D11" s="261">
        <v>0</v>
      </c>
      <c r="E11" s="261">
        <f t="shared" si="0"/>
        <v>31</v>
      </c>
      <c r="F11" s="261">
        <f t="shared" si="1"/>
        <v>1</v>
      </c>
      <c r="G11" s="121"/>
      <c r="H11" s="121"/>
      <c r="I11" s="121"/>
      <c r="J11" s="121"/>
      <c r="K11" s="121"/>
      <c r="L11" s="121"/>
      <c r="M11" s="121"/>
      <c r="N11" s="121"/>
      <c r="O11" s="121"/>
      <c r="P11" s="121"/>
      <c r="Q11" s="121"/>
      <c r="R11" s="121"/>
      <c r="S11" s="121"/>
      <c r="T11" s="121"/>
      <c r="U11" s="121"/>
      <c r="V11" s="121"/>
      <c r="W11" s="121"/>
      <c r="X11" s="121"/>
      <c r="Y11" s="121"/>
      <c r="Z11" s="121"/>
    </row>
    <row r="12" spans="1:26" ht="15" customHeight="1">
      <c r="A12" s="261" t="s">
        <v>540</v>
      </c>
      <c r="B12" s="261">
        <v>30</v>
      </c>
      <c r="C12" s="261">
        <v>30</v>
      </c>
      <c r="D12" s="261">
        <v>0</v>
      </c>
      <c r="E12" s="261">
        <f t="shared" si="0"/>
        <v>30</v>
      </c>
      <c r="F12" s="261">
        <f t="shared" si="1"/>
        <v>1</v>
      </c>
      <c r="G12" s="121"/>
      <c r="H12" s="121"/>
      <c r="I12" s="121"/>
      <c r="J12" s="121"/>
      <c r="K12" s="121"/>
      <c r="L12" s="121"/>
      <c r="M12" s="121"/>
      <c r="N12" s="121"/>
      <c r="O12" s="121"/>
      <c r="P12" s="121"/>
      <c r="Q12" s="121"/>
      <c r="R12" s="121"/>
      <c r="S12" s="121"/>
      <c r="T12" s="121"/>
      <c r="U12" s="121"/>
      <c r="V12" s="121"/>
      <c r="W12" s="121"/>
      <c r="X12" s="121"/>
      <c r="Y12" s="121"/>
      <c r="Z12" s="121"/>
    </row>
    <row r="13" spans="1:26" ht="15" customHeight="1">
      <c r="A13" s="261" t="s">
        <v>541</v>
      </c>
      <c r="B13" s="261">
        <v>31</v>
      </c>
      <c r="C13" s="261">
        <v>31</v>
      </c>
      <c r="D13" s="261">
        <v>0</v>
      </c>
      <c r="E13" s="261">
        <f t="shared" si="0"/>
        <v>31</v>
      </c>
      <c r="F13" s="261">
        <f t="shared" si="1"/>
        <v>1</v>
      </c>
      <c r="G13" s="121"/>
      <c r="H13" s="121"/>
      <c r="I13" s="121"/>
      <c r="J13" s="121"/>
      <c r="K13" s="121"/>
      <c r="L13" s="121"/>
      <c r="M13" s="121"/>
      <c r="N13" s="121"/>
      <c r="O13" s="121"/>
      <c r="P13" s="121"/>
      <c r="Q13" s="121"/>
      <c r="R13" s="121"/>
      <c r="S13" s="121"/>
      <c r="T13" s="121"/>
      <c r="U13" s="121"/>
      <c r="V13" s="121"/>
      <c r="W13" s="121"/>
      <c r="X13" s="121"/>
      <c r="Y13" s="121"/>
      <c r="Z13" s="121"/>
    </row>
    <row r="14" spans="1:26" ht="15" customHeight="1">
      <c r="A14" s="261" t="s">
        <v>542</v>
      </c>
      <c r="B14" s="261">
        <v>30</v>
      </c>
      <c r="C14" s="261">
        <v>30</v>
      </c>
      <c r="D14" s="261">
        <v>0</v>
      </c>
      <c r="E14" s="261">
        <f t="shared" si="0"/>
        <v>30</v>
      </c>
      <c r="F14" s="261">
        <f t="shared" si="1"/>
        <v>1</v>
      </c>
      <c r="G14" s="121"/>
      <c r="H14" s="121"/>
      <c r="I14" s="121"/>
      <c r="J14" s="121"/>
      <c r="K14" s="121"/>
      <c r="L14" s="121"/>
      <c r="M14" s="121"/>
      <c r="N14" s="121"/>
      <c r="O14" s="121"/>
      <c r="P14" s="121"/>
      <c r="Q14" s="121"/>
      <c r="R14" s="121"/>
      <c r="S14" s="121"/>
      <c r="T14" s="121"/>
      <c r="U14" s="121"/>
      <c r="V14" s="121"/>
      <c r="W14" s="121"/>
      <c r="X14" s="121"/>
      <c r="Y14" s="121"/>
      <c r="Z14" s="121"/>
    </row>
    <row r="15" spans="1:26" ht="15" customHeight="1">
      <c r="A15" s="261" t="s">
        <v>543</v>
      </c>
      <c r="B15" s="261">
        <v>31</v>
      </c>
      <c r="C15" s="261">
        <v>19</v>
      </c>
      <c r="D15" s="261">
        <v>12</v>
      </c>
      <c r="E15" s="261">
        <f t="shared" si="0"/>
        <v>25</v>
      </c>
      <c r="F15" s="261">
        <f t="shared" si="1"/>
        <v>0.8</v>
      </c>
      <c r="G15" s="121"/>
      <c r="H15" s="121"/>
      <c r="I15" s="121"/>
      <c r="J15" s="121"/>
      <c r="K15" s="121"/>
      <c r="L15" s="121"/>
      <c r="M15" s="121"/>
      <c r="N15" s="121"/>
      <c r="O15" s="121"/>
      <c r="P15" s="121"/>
      <c r="Q15" s="121"/>
      <c r="R15" s="121"/>
      <c r="S15" s="121"/>
      <c r="T15" s="121"/>
      <c r="U15" s="121"/>
      <c r="V15" s="121"/>
      <c r="W15" s="121"/>
      <c r="X15" s="121"/>
      <c r="Y15" s="121"/>
      <c r="Z15" s="121"/>
    </row>
    <row r="16" spans="1:26" ht="15" customHeight="1">
      <c r="A16" s="261"/>
      <c r="B16" s="261"/>
      <c r="C16" s="1422" t="s">
        <v>544</v>
      </c>
      <c r="D16" s="1366"/>
      <c r="E16" s="1362"/>
      <c r="F16" s="251">
        <f>SUM(F4:F15)</f>
        <v>11.700000000000001</v>
      </c>
      <c r="G16" s="121"/>
      <c r="H16" s="121"/>
      <c r="I16" s="121"/>
      <c r="J16" s="121"/>
      <c r="K16" s="121"/>
      <c r="L16" s="121"/>
      <c r="M16" s="121"/>
      <c r="N16" s="121"/>
      <c r="O16" s="121"/>
      <c r="P16" s="121"/>
      <c r="Q16" s="121"/>
      <c r="R16" s="121"/>
      <c r="S16" s="121"/>
      <c r="T16" s="121"/>
      <c r="U16" s="121"/>
      <c r="V16" s="121"/>
      <c r="W16" s="121"/>
      <c r="X16" s="121"/>
      <c r="Y16" s="121"/>
      <c r="Z16" s="121"/>
    </row>
    <row r="17" spans="1:26" ht="15" customHeight="1">
      <c r="A17" s="261"/>
      <c r="B17" s="261"/>
      <c r="C17" s="1423" t="s">
        <v>545</v>
      </c>
      <c r="D17" s="1366"/>
      <c r="E17" s="1362"/>
      <c r="F17" s="267">
        <f>F16*2</f>
        <v>23.400000000000002</v>
      </c>
      <c r="G17" s="121"/>
      <c r="H17" s="121"/>
      <c r="I17" s="121"/>
      <c r="J17" s="121"/>
      <c r="K17" s="121"/>
      <c r="L17" s="121"/>
      <c r="M17" s="121"/>
      <c r="N17" s="121"/>
      <c r="O17" s="121"/>
      <c r="P17" s="121"/>
      <c r="Q17" s="121"/>
      <c r="R17" s="121"/>
      <c r="S17" s="121"/>
      <c r="T17" s="121"/>
      <c r="U17" s="121"/>
      <c r="V17" s="121"/>
      <c r="W17" s="121"/>
      <c r="X17" s="121"/>
      <c r="Y17" s="121"/>
      <c r="Z17" s="121"/>
    </row>
    <row r="18" spans="1:26" ht="8.25" customHeight="1">
      <c r="A18" s="1421"/>
      <c r="B18" s="1366"/>
      <c r="C18" s="1366"/>
      <c r="D18" s="1366"/>
      <c r="E18" s="1366"/>
      <c r="F18" s="1362"/>
      <c r="G18" s="121"/>
      <c r="H18" s="121"/>
      <c r="I18" s="121"/>
      <c r="J18" s="121"/>
      <c r="K18" s="121"/>
      <c r="L18" s="121"/>
      <c r="M18" s="121"/>
      <c r="N18" s="121"/>
      <c r="O18" s="121"/>
      <c r="P18" s="121"/>
      <c r="Q18" s="121"/>
      <c r="R18" s="121"/>
      <c r="S18" s="121"/>
      <c r="T18" s="121"/>
      <c r="U18" s="121"/>
      <c r="V18" s="121"/>
      <c r="W18" s="121"/>
      <c r="X18" s="121"/>
      <c r="Y18" s="121"/>
      <c r="Z18" s="121"/>
    </row>
    <row r="19" spans="1:26" ht="15.75" customHeight="1">
      <c r="A19" s="268" t="s">
        <v>546</v>
      </c>
      <c r="B19" s="1420" t="s">
        <v>547</v>
      </c>
      <c r="C19" s="1366"/>
      <c r="D19" s="1366"/>
      <c r="E19" s="1366"/>
      <c r="F19" s="1362"/>
      <c r="G19" s="121"/>
      <c r="H19" s="121"/>
      <c r="I19" s="121"/>
      <c r="J19" s="121"/>
      <c r="K19" s="121"/>
      <c r="L19" s="121"/>
      <c r="M19" s="121"/>
      <c r="N19" s="121"/>
      <c r="O19" s="121"/>
      <c r="P19" s="121"/>
      <c r="Q19" s="121"/>
      <c r="R19" s="121"/>
      <c r="S19" s="121"/>
      <c r="T19" s="121"/>
      <c r="U19" s="121"/>
      <c r="V19" s="121"/>
      <c r="W19" s="121"/>
      <c r="X19" s="121"/>
      <c r="Y19" s="121"/>
      <c r="Z19" s="121"/>
    </row>
    <row r="20" spans="1:26" ht="5.25" customHeight="1">
      <c r="A20" s="1421"/>
      <c r="B20" s="1366"/>
      <c r="C20" s="1366"/>
      <c r="D20" s="1366"/>
      <c r="E20" s="1366"/>
      <c r="F20" s="1362"/>
      <c r="G20" s="121"/>
      <c r="H20" s="121"/>
      <c r="I20" s="121"/>
      <c r="J20" s="121"/>
      <c r="K20" s="121"/>
      <c r="L20" s="121"/>
      <c r="M20" s="121"/>
      <c r="N20" s="121"/>
      <c r="O20" s="121"/>
      <c r="P20" s="121"/>
      <c r="Q20" s="121"/>
      <c r="R20" s="121"/>
      <c r="S20" s="121"/>
      <c r="T20" s="121"/>
      <c r="U20" s="121"/>
      <c r="V20" s="121"/>
      <c r="W20" s="121"/>
      <c r="X20" s="121"/>
      <c r="Y20" s="121"/>
      <c r="Z20" s="121"/>
    </row>
    <row r="21" spans="1:26" ht="16.5" customHeight="1">
      <c r="A21" s="268"/>
      <c r="B21" s="1420" t="s">
        <v>548</v>
      </c>
      <c r="C21" s="1366"/>
      <c r="D21" s="1366"/>
      <c r="E21" s="1366"/>
      <c r="F21" s="1362"/>
      <c r="G21" s="121"/>
      <c r="H21" s="121"/>
      <c r="I21" s="121"/>
      <c r="J21" s="121"/>
      <c r="K21" s="121"/>
      <c r="L21" s="121"/>
      <c r="M21" s="121"/>
      <c r="N21" s="121"/>
      <c r="O21" s="121"/>
      <c r="P21" s="121"/>
      <c r="Q21" s="121"/>
      <c r="R21" s="121"/>
      <c r="S21" s="121"/>
      <c r="T21" s="121"/>
      <c r="U21" s="121"/>
      <c r="V21" s="121"/>
      <c r="W21" s="121"/>
      <c r="X21" s="121"/>
      <c r="Y21" s="121"/>
      <c r="Z21" s="121"/>
    </row>
    <row r="22" spans="1:26" ht="4.5" customHeight="1">
      <c r="A22" s="1421"/>
      <c r="B22" s="1366"/>
      <c r="C22" s="1366"/>
      <c r="D22" s="1366"/>
      <c r="E22" s="1366"/>
      <c r="F22" s="1362"/>
      <c r="G22" s="121"/>
      <c r="H22" s="121"/>
      <c r="I22" s="121"/>
      <c r="J22" s="121"/>
      <c r="K22" s="121"/>
      <c r="L22" s="121"/>
      <c r="M22" s="121"/>
      <c r="N22" s="121"/>
      <c r="O22" s="121"/>
      <c r="P22" s="121"/>
      <c r="Q22" s="121"/>
      <c r="R22" s="121"/>
      <c r="S22" s="121"/>
      <c r="T22" s="121"/>
      <c r="U22" s="121"/>
      <c r="V22" s="121"/>
      <c r="W22" s="121"/>
      <c r="X22" s="121"/>
      <c r="Y22" s="121"/>
      <c r="Z22" s="121"/>
    </row>
    <row r="23" spans="1:26" ht="54.75" customHeight="1">
      <c r="A23" s="269"/>
      <c r="B23" s="1373" t="s">
        <v>549</v>
      </c>
      <c r="C23" s="1366"/>
      <c r="D23" s="1366"/>
      <c r="E23" s="1366"/>
      <c r="F23" s="1362"/>
      <c r="G23" s="121"/>
      <c r="H23" s="121"/>
      <c r="I23" s="121"/>
      <c r="J23" s="121"/>
      <c r="K23" s="121"/>
      <c r="L23" s="121"/>
      <c r="M23" s="121"/>
      <c r="N23" s="121"/>
      <c r="O23" s="121"/>
      <c r="P23" s="121"/>
      <c r="Q23" s="121"/>
      <c r="R23" s="121"/>
      <c r="S23" s="121"/>
      <c r="T23" s="121"/>
      <c r="U23" s="121"/>
      <c r="V23" s="121"/>
      <c r="W23" s="121"/>
      <c r="X23" s="121"/>
      <c r="Y23" s="121"/>
      <c r="Z23" s="121"/>
    </row>
    <row r="24" spans="1:26" ht="15.75" customHeight="1">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ht="15.75" customHeight="1">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ht="15.75" customHeight="1">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ht="15.75" customHeight="1">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ht="15.75" customHeight="1">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ht="15.75" customHeight="1">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ht="15.75" customHeight="1">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ht="15.75" customHeight="1">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ht="15.75" customHeight="1">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ht="15.75" customHeight="1">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ht="15.75" customHeight="1">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ht="15.75" customHeight="1">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ht="15.75" customHeight="1">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ht="15.75" customHeight="1">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ht="15.75" customHeight="1">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ht="15.75" customHeight="1">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ht="15.75" customHeight="1">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ht="15.75" customHeight="1">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ht="15.75" customHeight="1">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ht="15.75" customHeight="1">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ht="15.75" customHeight="1">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ht="15.75" customHeight="1">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ht="15.75" customHeight="1">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ht="15.75" customHeight="1">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ht="15.75" customHeight="1">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ht="15.75" customHeight="1">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ht="15.75" customHeight="1">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ht="15.75" customHeight="1">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ht="15.75" customHeight="1">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ht="15.75" customHeight="1">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ht="15.75" customHeight="1">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ht="15.75" customHeight="1">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ht="15.75" customHeight="1">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ht="15.75" customHeight="1">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ht="15.75" customHeight="1">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ht="15.75" customHeight="1">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ht="15.75" customHeight="1">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ht="15.75" customHeight="1">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ht="15.75" customHeight="1">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ht="15.75" customHeight="1">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ht="15.75" customHeight="1">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ht="15.75" customHeight="1">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ht="15.75" customHeight="1">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ht="15.75" customHeight="1">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ht="15.75" customHeight="1">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ht="15.75" customHeight="1">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ht="15.75" customHeight="1">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ht="15.75" customHeight="1">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ht="15.75" customHeight="1">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ht="15.75" customHeight="1">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ht="15.75" customHeight="1">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ht="15.75" customHeight="1">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ht="15.75" customHeight="1">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ht="15.75" customHeight="1">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ht="15.75" customHeight="1">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ht="15.75" customHeight="1">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ht="15.75" customHeight="1">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ht="15.75" customHeight="1">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ht="15.75" customHeight="1">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ht="15.75" customHeight="1">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ht="15.75" customHeight="1">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ht="15.75" customHeight="1">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ht="15.75" customHeight="1">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ht="15.75" customHeight="1">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ht="15.75" customHeight="1">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ht="15.75" customHeight="1">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ht="15.75" customHeight="1">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ht="15.75" customHeight="1">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ht="15.75" customHeight="1">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ht="15.75" customHeight="1">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ht="15.75" customHeight="1">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ht="15.75" customHeight="1">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ht="15.75" customHeight="1">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ht="15.75" customHeight="1">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ht="15.75" customHeight="1">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ht="15.75" customHeight="1">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ht="15.75" customHeight="1">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ht="15.75" customHeight="1">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ht="15.75" customHeight="1">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ht="15.75" customHeight="1">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ht="15.75" customHeight="1">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ht="15.75" customHeight="1">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ht="15.75" customHeight="1">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ht="15.75" customHeight="1">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ht="15.75" customHeight="1">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ht="15.75" customHeight="1">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ht="15.75" customHeight="1">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ht="15.75" customHeight="1">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ht="15.75" customHeight="1">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ht="15.75" customHeight="1">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ht="15.75" customHeight="1">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ht="15.75" customHeight="1">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ht="15.75" customHeight="1">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ht="15.75" customHeight="1">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ht="15.75" customHeight="1">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ht="15.75" customHeight="1">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ht="15.75" customHeight="1">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ht="15.75" customHeight="1">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ht="15.75" customHeight="1">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ht="15.75" customHeight="1">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ht="15.75" customHeight="1">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ht="15.75" customHeight="1">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ht="15.75" customHeight="1">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ht="15.75" customHeight="1">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ht="15.75" customHeight="1">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ht="15.75" customHeight="1">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ht="15.75" customHeight="1">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ht="15.75" customHeight="1">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ht="15.75" customHeight="1">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ht="15.75" customHeight="1">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ht="15.75" customHeight="1">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ht="15.75" customHeight="1">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ht="15.75" customHeight="1">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ht="15.75" customHeight="1">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ht="15.75" customHeight="1">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ht="15.75" customHeight="1">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ht="15.75" customHeight="1">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ht="15.75" customHeight="1">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ht="15.75" customHeight="1">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ht="15.75" customHeight="1">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ht="15.75" customHeight="1">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ht="15.75" customHeight="1">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ht="15.75" customHeight="1">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ht="15.75" customHeight="1">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ht="15.75" customHeight="1">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ht="15.75" customHeight="1">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ht="15.75" customHeight="1">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ht="15.75" customHeight="1">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ht="15.75" customHeight="1">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ht="15.75" customHeight="1">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ht="15.75" customHeight="1">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ht="15.75" customHeight="1">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ht="15.75" customHeight="1">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ht="15.75" customHeight="1">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ht="15.75" customHeight="1">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ht="15.75" customHeight="1">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ht="15.75" customHeight="1">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ht="15.75" customHeight="1">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ht="15.75" customHeight="1">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ht="15.75" customHeight="1">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ht="15.75" customHeight="1">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ht="15.75" customHeight="1">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ht="15.75" customHeight="1">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ht="15.75" customHeight="1">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ht="15.75" customHeight="1">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ht="15.75" customHeight="1">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ht="15.75" customHeight="1">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ht="15.75" customHeight="1">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ht="15.75" customHeight="1">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ht="15.75" customHeight="1">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ht="15.75" customHeight="1">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ht="15.75" customHeight="1">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ht="15.75" customHeight="1">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ht="15.75" customHeight="1">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ht="15.75" customHeight="1">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ht="15.75" customHeight="1">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ht="15.75" customHeight="1">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ht="15.75" customHeight="1">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ht="15.75" customHeight="1">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ht="15.75" customHeight="1">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ht="15.75" customHeight="1">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ht="15.75" customHeight="1">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ht="15.75" customHeight="1">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ht="15.75" customHeight="1">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ht="15.75" customHeight="1">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ht="15.75" customHeight="1">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ht="15.75" customHeight="1">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ht="15.75" customHeight="1">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ht="15.75" customHeight="1">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ht="15.75" customHeight="1">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ht="15.75" customHeight="1">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ht="15.75" customHeight="1">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ht="15.75" customHeight="1">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ht="15.75" customHeight="1">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ht="15.75" customHeight="1">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ht="15.75" customHeight="1">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ht="15.75" customHeight="1">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ht="15.75" customHeight="1">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ht="15.75" customHeight="1">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ht="15.75" customHeight="1">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ht="15.75" customHeight="1">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ht="15.75" customHeight="1">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ht="15.75" customHeight="1">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ht="15.75" customHeight="1">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ht="15.75" customHeight="1">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ht="15.75" customHeight="1">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ht="15.75" customHeight="1">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ht="15.75" customHeight="1">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ht="15.75" customHeight="1">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ht="15.75" customHeight="1">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ht="15.75" customHeight="1">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ht="15.75" customHeight="1">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ht="15.75" customHeight="1">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ht="15.75" customHeight="1">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ht="15.75" customHeight="1">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ht="15.75" customHeight="1">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ht="15.75" customHeight="1">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ht="15.75" customHeight="1">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ht="15.75" customHeight="1">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ht="15.75" customHeight="1">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B21:F21"/>
    <mergeCell ref="A22:F22"/>
    <mergeCell ref="B23:F23"/>
    <mergeCell ref="A1:F1"/>
    <mergeCell ref="C16:E16"/>
    <mergeCell ref="C17:E17"/>
    <mergeCell ref="A18:F18"/>
    <mergeCell ref="B19:F19"/>
    <mergeCell ref="A20:F20"/>
  </mergeCells>
  <printOptions horizontalCentered="1"/>
  <pageMargins left="0.78749999999999998" right="0.78749999999999998" top="0.78749999999999998" bottom="0.78749999999999998" header="0" footer="0"/>
  <pageSetup paperSize="9" scale="56"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40</vt:i4>
      </vt:variant>
      <vt:variant>
        <vt:lpstr>Intervalos Nomeados</vt:lpstr>
      </vt:variant>
      <vt:variant>
        <vt:i4>28</vt:i4>
      </vt:variant>
    </vt:vector>
  </HeadingPairs>
  <TitlesOfParts>
    <vt:vector size="68" baseType="lpstr">
      <vt:lpstr>Resumo_Proposta</vt:lpstr>
      <vt:lpstr>Locais_Serviço</vt:lpstr>
      <vt:lpstr>MICRORREGIÃO OSASCO</vt:lpstr>
      <vt:lpstr>Resumo_Custos</vt:lpstr>
      <vt:lpstr>Limpeza vidros e fachadas</vt:lpstr>
      <vt:lpstr>CUSTOS_Barueri</vt:lpstr>
      <vt:lpstr>MAT_e_EQUIP_Barueri</vt:lpstr>
      <vt:lpstr>CUSTOS_Caieiras</vt:lpstr>
      <vt:lpstr>MAT_e_EQUIP_Caieiras</vt:lpstr>
      <vt:lpstr>CUSTOS_Cajamar</vt:lpstr>
      <vt:lpstr>MAT_e_EQUIP_Cajamar</vt:lpstr>
      <vt:lpstr>CUSTOS_Franco_da_Rocha</vt:lpstr>
      <vt:lpstr>MAT_e_EQUIP_Franco_da_Rocha</vt:lpstr>
      <vt:lpstr>CUSTOS_Itapevi</vt:lpstr>
      <vt:lpstr>MAT_e_EQUIP_Itapevi</vt:lpstr>
      <vt:lpstr>CUSTOS_Jandira</vt:lpstr>
      <vt:lpstr>MAT_e_EQUIP_Jandira</vt:lpstr>
      <vt:lpstr>CUSTOS_Osasco</vt:lpstr>
      <vt:lpstr>MAT_e_EQUIP_Osasco</vt:lpstr>
      <vt:lpstr>CUSTOS_Santana</vt:lpstr>
      <vt:lpstr>MAT_e_EQUIP_Santana</vt:lpstr>
      <vt:lpstr>FORMAÇÃO_DE_PREÇOS_-_UNIFORMES</vt:lpstr>
      <vt:lpstr>FORMAÇÃO_DE_PREÇOS_-_EPIS</vt:lpstr>
      <vt:lpstr>REDUÇÃO_RECESSO_50%</vt:lpstr>
      <vt:lpstr>MICRORREGIÃO SUL</vt:lpstr>
      <vt:lpstr>Resumo_postos</vt:lpstr>
      <vt:lpstr>Limpeza_vidros e fachadas</vt:lpstr>
      <vt:lpstr>CUSTOS_Carapicuíba</vt:lpstr>
      <vt:lpstr>MAT D_EQUIP_Carapicuiba</vt:lpstr>
      <vt:lpstr>CUSTOS_Cotia</vt:lpstr>
      <vt:lpstr>MAT_e_D EQUIP_Cotia</vt:lpstr>
      <vt:lpstr>CUSTOS_Embu</vt:lpstr>
      <vt:lpstr>MAT_e_D EQUIP_Embu</vt:lpstr>
      <vt:lpstr>CUSTOS_Itapecerica</vt:lpstr>
      <vt:lpstr>MAT_e_D EQUIP Itapecerica</vt:lpstr>
      <vt:lpstr>CUSTOS_Taboão</vt:lpstr>
      <vt:lpstr>MAT_e_D EQUIP__Taboão</vt:lpstr>
      <vt:lpstr>PREÇOS_-_UNIFORMES</vt:lpstr>
      <vt:lpstr>PREÇOS_-_EPIS</vt:lpstr>
      <vt:lpstr>REDUÇÃO_RECESSO_50%.</vt:lpstr>
      <vt:lpstr>CUSTOS_Barueri!Excel_BuiltIn_Print_Area</vt:lpstr>
      <vt:lpstr>CUSTOS_Caieiras!Excel_BuiltIn_Print_Area</vt:lpstr>
      <vt:lpstr>CUSTOS_Cajamar!Excel_BuiltIn_Print_Area</vt:lpstr>
      <vt:lpstr>CUSTOS_Carapicuíba!Excel_BuiltIn_Print_Area</vt:lpstr>
      <vt:lpstr>CUSTOS_Cotia!Excel_BuiltIn_Print_Area</vt:lpstr>
      <vt:lpstr>CUSTOS_Embu!Excel_BuiltIn_Print_Area</vt:lpstr>
      <vt:lpstr>CUSTOS_Franco_da_Rocha!Excel_BuiltIn_Print_Area</vt:lpstr>
      <vt:lpstr>CUSTOS_Itapecerica!Excel_BuiltIn_Print_Area</vt:lpstr>
      <vt:lpstr>CUSTOS_Itapevi!Excel_BuiltIn_Print_Area</vt:lpstr>
      <vt:lpstr>CUSTOS_Jandira!Excel_BuiltIn_Print_Area</vt:lpstr>
      <vt:lpstr>CUSTOS_Osasco!Excel_BuiltIn_Print_Area</vt:lpstr>
      <vt:lpstr>CUSTOS_Santana!Excel_BuiltIn_Print_Area</vt:lpstr>
      <vt:lpstr>CUSTOS_Taboão!Excel_BuiltIn_Print_Area</vt:lpstr>
      <vt:lpstr>CUSTOS_Barueri!Print_Area</vt:lpstr>
      <vt:lpstr>CUSTOS_Caieiras!Print_Area</vt:lpstr>
      <vt:lpstr>CUSTOS_Cajamar!Print_Area</vt:lpstr>
      <vt:lpstr>CUSTOS_Carapicuíba!Print_Area</vt:lpstr>
      <vt:lpstr>CUSTOS_Cotia!Print_Area</vt:lpstr>
      <vt:lpstr>CUSTOS_Embu!Print_Area</vt:lpstr>
      <vt:lpstr>CUSTOS_Franco_da_Rocha!Print_Area</vt:lpstr>
      <vt:lpstr>CUSTOS_Itapecerica!Print_Area</vt:lpstr>
      <vt:lpstr>CUSTOS_Itapevi!Print_Area</vt:lpstr>
      <vt:lpstr>CUSTOS_Jandira!Print_Area</vt:lpstr>
      <vt:lpstr>CUSTOS_Osasco!Print_Area</vt:lpstr>
      <vt:lpstr>CUSTOS_Santana!Print_Area</vt:lpstr>
      <vt:lpstr>CUSTOS_Taboão!Print_Area</vt:lpstr>
      <vt:lpstr>'FORMAÇÃO_DE_PREÇOS_-_EPIS'!Print_Area</vt:lpstr>
      <vt:lpstr>'PREÇOS_-_EPIS'!Print_Area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CORATTO</dc:creator>
  <cp:lastModifiedBy>TRT2 TRT2</cp:lastModifiedBy>
  <dcterms:created xsi:type="dcterms:W3CDTF">2024-02-07T17:54:46Z</dcterms:created>
  <dcterms:modified xsi:type="dcterms:W3CDTF">2024-04-22T21:44:50Z</dcterms:modified>
</cp:coreProperties>
</file>